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externalLinks/externalLink78.xml" ContentType="application/vnd.openxmlformats-officedocument.spreadsheetml.externalLink+xml"/>
  <Override PartName="/xl/worksheets/sheet13.xml" ContentType="application/vnd.openxmlformats-officedocument.spreadsheetml.worksheet+xml"/>
  <Override PartName="/xl/externalLinks/externalLink9.xml" ContentType="application/vnd.openxmlformats-officedocument.spreadsheetml.externalLink+xml"/>
  <Override PartName="/xl/externalLinks/externalLink38.xml" ContentType="application/vnd.openxmlformats-officedocument.spreadsheetml.externalLink+xml"/>
  <Override PartName="/xl/externalLinks/externalLink49.xml" ContentType="application/vnd.openxmlformats-officedocument.spreadsheetml.externalLink+xml"/>
  <Override PartName="/xl/externalLinks/externalLink67.xml" ContentType="application/vnd.openxmlformats-officedocument.spreadsheetml.externalLink+xml"/>
  <Override PartName="/xl/styles.xml" ContentType="application/vnd.openxmlformats-officedocument.spreadsheetml.styles+xml"/>
  <Override PartName="/xl/comments8.xml" ContentType="application/vnd.openxmlformats-officedocument.spreadsheetml.comment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externalLinks/externalLink27.xml" ContentType="application/vnd.openxmlformats-officedocument.spreadsheetml.externalLink+xml"/>
  <Override PartName="/xl/externalLinks/externalLink45.xml" ContentType="application/vnd.openxmlformats-officedocument.spreadsheetml.externalLink+xml"/>
  <Override PartName="/xl/externalLinks/externalLink56.xml" ContentType="application/vnd.openxmlformats-officedocument.spreadsheetml.externalLink+xml"/>
  <Override PartName="/xl/externalLinks/externalLink74.xml" ContentType="application/vnd.openxmlformats-officedocument.spreadsheetml.externalLink+xml"/>
  <Default Extension="xml" ContentType="application/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34.xml" ContentType="application/vnd.openxmlformats-officedocument.spreadsheetml.externalLink+xml"/>
  <Override PartName="/xl/externalLinks/externalLink63.xml" ContentType="application/vnd.openxmlformats-officedocument.spreadsheetml.externalLink+xml"/>
  <Override PartName="/xl/externalLinks/externalLink81.xml" ContentType="application/vnd.openxmlformats-officedocument.spreadsheetml.externalLink+xml"/>
  <Override PartName="/xl/comments4.xml" ContentType="application/vnd.openxmlformats-officedocument.spreadsheetml.comments+xml"/>
  <Override PartName="/xl/drawings/drawing2.xml" ContentType="application/vnd.openxmlformats-officedocument.drawing+xml"/>
  <Override PartName="/xl/worksheets/sheet3.xml" ContentType="application/vnd.openxmlformats-officedocument.spreadsheetml.worksheet+xml"/>
  <Override PartName="/xl/externalLinks/externalLink23.xml" ContentType="application/vnd.openxmlformats-officedocument.spreadsheetml.externalLink+xml"/>
  <Override PartName="/xl/externalLinks/externalLink41.xml" ContentType="application/vnd.openxmlformats-officedocument.spreadsheetml.externalLink+xml"/>
  <Override PartName="/xl/externalLinks/externalLink52.xml" ContentType="application/vnd.openxmlformats-officedocument.spreadsheetml.externalLink+xml"/>
  <Override PartName="/xl/externalLinks/externalLink70.xml" ContentType="application/vnd.openxmlformats-officedocument.spreadsheetml.externalLink+xml"/>
  <Override PartName="/xl/externalLinks/externalLink1.xml" ContentType="application/vnd.openxmlformats-officedocument.spreadsheetml.externalLink+xml"/>
  <Override PartName="/xl/externalLinks/externalLink12.xml" ContentType="application/vnd.openxmlformats-officedocument.spreadsheetml.externalLink+xml"/>
  <Override PartName="/xl/externalLinks/externalLink30.xml" ContentType="application/vnd.openxmlformats-officedocument.spreadsheetml.externalLink+xml"/>
  <Override PartName="/xl/comments14.xml" ContentType="application/vnd.openxmlformats-officedocument.spreadsheetml.comments+xml"/>
  <Override PartName="/xl/worksheets/sheet29.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36.xml" ContentType="application/vnd.openxmlformats-officedocument.spreadsheetml.worksheet+xml"/>
  <Override PartName="/xl/comments10.xml" ContentType="application/vnd.openxmlformats-officedocument.spreadsheetml.comments+xml"/>
  <Override PartName="/xl/worksheets/sheet25.xml" ContentType="application/vnd.openxmlformats-officedocument.spreadsheetml.worksheet+xml"/>
  <Override PartName="/xl/externalLinks/externalLink68.xml" ContentType="application/vnd.openxmlformats-officedocument.spreadsheetml.externalLink+xml"/>
  <Override PartName="/xl/externalLinks/externalLink79.xml" ContentType="application/vnd.openxmlformats-officedocument.spreadsheetml.externalLink+xml"/>
  <Default Extension="bin" ContentType="application/vnd.openxmlformats-officedocument.spreadsheetml.printerSettings"/>
  <Override PartName="/xl/worksheets/sheet14.xml" ContentType="application/vnd.openxmlformats-officedocument.spreadsheetml.worksheet+xml"/>
  <Override PartName="/xl/worksheets/sheet32.xml" ContentType="application/vnd.openxmlformats-officedocument.spreadsheetml.worksheet+xml"/>
  <Override PartName="/xl/externalLinks/externalLink39.xml" ContentType="application/vnd.openxmlformats-officedocument.spreadsheetml.externalLink+xml"/>
  <Override PartName="/xl/externalLinks/externalLink57.xml" ContentType="application/vnd.openxmlformats-officedocument.spreadsheetml.externalLink+xml"/>
  <Override PartName="/xl/comments9.xml" ContentType="application/vnd.openxmlformats-officedocument.spreadsheetml.comments+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Override PartName="/xl/externalLinks/externalLink46.xml" ContentType="application/vnd.openxmlformats-officedocument.spreadsheetml.externalLink+xml"/>
  <Override PartName="/xl/externalLinks/externalLink55.xml" ContentType="application/vnd.openxmlformats-officedocument.spreadsheetml.externalLink+xml"/>
  <Override PartName="/xl/externalLinks/externalLink64.xml" ContentType="application/vnd.openxmlformats-officedocument.spreadsheetml.externalLink+xml"/>
  <Override PartName="/xl/externalLinks/externalLink75.xml" ContentType="application/vnd.openxmlformats-officedocument.spreadsheetml.externalLink+xml"/>
  <Override PartName="/xl/externalLinks/externalLink84.xml" ContentType="application/vnd.openxmlformats-officedocument.spreadsheetml.externalLink+xml"/>
  <Override PartName="/xl/comments7.xml" ContentType="application/vnd.openxmlformats-officedocument.spreadsheetml.comments+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externalLinks/externalLink44.xml" ContentType="application/vnd.openxmlformats-officedocument.spreadsheetml.externalLink+xml"/>
  <Override PartName="/xl/externalLinks/externalLink53.xml" ContentType="application/vnd.openxmlformats-officedocument.spreadsheetml.externalLink+xml"/>
  <Override PartName="/xl/externalLinks/externalLink62.xml" ContentType="application/vnd.openxmlformats-officedocument.spreadsheetml.externalLink+xml"/>
  <Override PartName="/xl/externalLinks/externalLink71.xml" ContentType="application/vnd.openxmlformats-officedocument.spreadsheetml.externalLink+xml"/>
  <Override PartName="/xl/externalLinks/externalLink73.xml" ContentType="application/vnd.openxmlformats-officedocument.spreadsheetml.externalLink+xml"/>
  <Override PartName="/xl/externalLinks/externalLink82.xml" ContentType="application/vnd.openxmlformats-officedocument.spreadsheetml.externalLink+xml"/>
  <Override PartName="/xl/comments5.xml" ContentType="application/vnd.openxmlformats-officedocument.spreadsheetml.comments+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externalLinks/externalLink13.xml" ContentType="application/vnd.openxmlformats-officedocument.spreadsheetml.externalLink+xml"/>
  <Override PartName="/xl/externalLinks/externalLink22.xml" ContentType="application/vnd.openxmlformats-officedocument.spreadsheetml.externalLink+xml"/>
  <Override PartName="/xl/externalLinks/externalLink33.xml" ContentType="application/vnd.openxmlformats-officedocument.spreadsheetml.externalLink+xml"/>
  <Override PartName="/xl/externalLinks/externalLink42.xml" ContentType="application/vnd.openxmlformats-officedocument.spreadsheetml.externalLink+xml"/>
  <Override PartName="/xl/externalLinks/externalLink51.xml" ContentType="application/vnd.openxmlformats-officedocument.spreadsheetml.externalLink+xml"/>
  <Override PartName="/xl/externalLinks/externalLink60.xml" ContentType="application/vnd.openxmlformats-officedocument.spreadsheetml.externalLink+xml"/>
  <Override PartName="/xl/externalLinks/externalLink80.xml" ContentType="application/vnd.openxmlformats-officedocument.spreadsheetml.externalLink+xml"/>
  <Override PartName="/xl/comments3.xml" ContentType="application/vnd.openxmlformats-officedocument.spreadsheetml.comments+xml"/>
  <Override PartName="/xl/drawings/drawing1.xml" ContentType="application/vnd.openxmlformats-officedocument.drawing+xml"/>
  <Override PartName="/xl/externalLinks/externalLink11.xml" ContentType="application/vnd.openxmlformats-officedocument.spreadsheetml.externalLink+xml"/>
  <Override PartName="/xl/externalLinks/externalLink2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comments13.xml" ContentType="application/vnd.openxmlformats-officedocument.spreadsheetml.comments+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comments11.xml" ContentType="application/vnd.openxmlformats-officedocument.spreadsheetml.comments+xml"/>
  <Override PartName="/docProps/core.xml" ContentType="application/vnd.openxmlformats-package.core-properties+xml"/>
  <Override PartName="/xl/worksheets/sheet15.xml" ContentType="application/vnd.openxmlformats-officedocument.spreadsheetml.worksheet+xml"/>
  <Override PartName="/xl/externalLinks/externalLink69.xml" ContentType="application/vnd.openxmlformats-officedocument.spreadsheetml.externalLink+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externalLinks/externalLink29.xml" ContentType="application/vnd.openxmlformats-officedocument.spreadsheetml.externalLink+xml"/>
  <Override PartName="/xl/externalLinks/externalLink47.xml" ContentType="application/vnd.openxmlformats-officedocument.spreadsheetml.externalLink+xml"/>
  <Override PartName="/xl/externalLinks/externalLink58.xml" ContentType="application/vnd.openxmlformats-officedocument.spreadsheetml.externalLink+xml"/>
  <Override PartName="/xl/externalLinks/externalLink76.xml" ContentType="application/vnd.openxmlformats-officedocument.spreadsheetml.externalLink+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36.xml" ContentType="application/vnd.openxmlformats-officedocument.spreadsheetml.externalLink+xml"/>
  <Override PartName="/xl/externalLinks/externalLink65.xml" ContentType="application/vnd.openxmlformats-officedocument.spreadsheetml.externalLink+xml"/>
  <Override PartName="/xl/externalLinks/externalLink83.xml" ContentType="application/vnd.openxmlformats-officedocument.spreadsheetml.externalLink+xml"/>
  <Override PartName="/xl/comments6.xml" ContentType="application/vnd.openxmlformats-officedocument.spreadsheetml.comments+xml"/>
  <Default Extension="rels" ContentType="application/vnd.openxmlformats-package.relationships+xml"/>
  <Override PartName="/xl/worksheets/sheet5.xml" ContentType="application/vnd.openxmlformats-officedocument.spreadsheetml.worksheet+xml"/>
  <Override PartName="/xl/externalLinks/externalLink25.xml" ContentType="application/vnd.openxmlformats-officedocument.spreadsheetml.externalLink+xml"/>
  <Override PartName="/xl/externalLinks/externalLink43.xml" ContentType="application/vnd.openxmlformats-officedocument.spreadsheetml.externalLink+xml"/>
  <Override PartName="/xl/externalLinks/externalLink54.xml" ContentType="application/vnd.openxmlformats-officedocument.spreadsheetml.externalLink+xml"/>
  <Override PartName="/xl/externalLinks/externalLink72.xml" ContentType="application/vnd.openxmlformats-officedocument.spreadsheetml.externalLink+xml"/>
  <Override PartName="/xl/externalLinks/externalLink3.xml" ContentType="application/vnd.openxmlformats-officedocument.spreadsheetml.externalLink+xml"/>
  <Override PartName="/xl/externalLinks/externalLink14.xml" ContentType="application/vnd.openxmlformats-officedocument.spreadsheetml.externalLink+xml"/>
  <Override PartName="/xl/externalLinks/externalLink32.xml" ContentType="application/vnd.openxmlformats-officedocument.spreadsheetml.externalLink+xml"/>
  <Override PartName="/xl/externalLinks/externalLink61.xml" ContentType="application/vnd.openxmlformats-officedocument.spreadsheetml.externalLink+xml"/>
  <Override PartName="/xl/comments2.xml" ContentType="application/vnd.openxmlformats-officedocument.spreadsheetml.comments+xml"/>
  <Override PartName="/xl/comments16.xml" ContentType="application/vnd.openxmlformats-officedocument.spreadsheetml.comments+xml"/>
  <Override PartName="/xl/worksheets/sheet1.xml" ContentType="application/vnd.openxmlformats-officedocument.spreadsheetml.worksheet+xml"/>
  <Override PartName="/xl/externalLinks/externalLink21.xml" ContentType="application/vnd.openxmlformats-officedocument.spreadsheetml.externalLink+xml"/>
  <Override PartName="/xl/externalLinks/externalLink50.xml" ContentType="application/vnd.openxmlformats-officedocument.spreadsheetml.externalLink+xml"/>
  <Override PartName="/xl/worksheets/sheet38.xml" ContentType="application/vnd.openxmlformats-officedocument.spreadsheetml.worksheet+xml"/>
  <Override PartName="/xl/externalLinks/externalLink10.xml" ContentType="application/vnd.openxmlformats-officedocument.spreadsheetml.externalLink+xml"/>
  <Override PartName="/xl/comments12.xml" ContentType="application/vnd.openxmlformats-officedocument.spreadsheetml.comments+xml"/>
  <Override PartName="/xl/worksheets/sheet27.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externalLinks/externalLink59.xml" ContentType="application/vnd.openxmlformats-officedocument.spreadsheetml.externalLink+xml"/>
  <Override PartName="/xl/worksheets/sheet23.xml" ContentType="application/vnd.openxmlformats-officedocument.spreadsheetml.worksheet+xml"/>
  <Override PartName="/xl/worksheets/sheet41.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48.xml" ContentType="application/vnd.openxmlformats-officedocument.spreadsheetml.externalLink+xml"/>
  <Override PartName="/xl/externalLinks/externalLink66.xml" ContentType="application/vnd.openxmlformats-officedocument.spreadsheetml.externalLink+xml"/>
  <Override PartName="/xl/externalLinks/externalLink77.xml" ContentType="application/vnd.openxmlformats-officedocument.spreadsheetml.externalLink+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autoCompressPictures="0" defaultThemeVersion="124226"/>
  <bookViews>
    <workbookView xWindow="6345" yWindow="165" windowWidth="10800" windowHeight="6600" tabRatio="880" activeTab="15"/>
  </bookViews>
  <sheets>
    <sheet name="CHECKS" sheetId="49" r:id="rId1"/>
    <sheet name="SUMMARY" sheetId="27" r:id="rId2"/>
    <sheet name="Scenario A" sheetId="3" state="hidden" r:id="rId3"/>
    <sheet name="Scenario B" sheetId="25" state="hidden" r:id="rId4"/>
    <sheet name="Scenario C" sheetId="30" state="hidden" r:id="rId5"/>
    <sheet name="Scenario Bank - Variance" sheetId="65" r:id="rId6"/>
    <sheet name="Scenario Bank" sheetId="34" r:id="rId7"/>
    <sheet name="Scenario Ask" sheetId="31" state="hidden" r:id="rId8"/>
    <sheet name="Debt Schedule for Bank" sheetId="35" r:id="rId9"/>
    <sheet name="Debt Schedule for Ask" sheetId="33" state="hidden" r:id="rId10"/>
    <sheet name="Assumptions" sheetId="1" r:id="rId11"/>
    <sheet name="Intl Billings" sheetId="45" r:id="rId12"/>
    <sheet name="AR Roll-Forward" sheetId="51" r:id="rId13"/>
    <sheet name="Dom Cash Receipts" sheetId="11" r:id="rId14"/>
    <sheet name="Aging Analysis" sheetId="46" r:id="rId15"/>
    <sheet name="Intl Cash Receipts" sheetId="12" r:id="rId16"/>
    <sheet name="Debt Schedule for A" sheetId="15" state="hidden" r:id="rId17"/>
    <sheet name="Debt Schedule for B" sheetId="26" state="hidden" r:id="rId18"/>
    <sheet name="Debt Schedule for C " sheetId="32" state="hidden" r:id="rId19"/>
    <sheet name="Inventory Forecast" sheetId="50" r:id="rId20"/>
    <sheet name="Vendor Disbursements" sheetId="20" r:id="rId21"/>
    <sheet name="Wages" sheetId="6" r:id="rId22"/>
    <sheet name="Other Disbursements" sheetId="19" r:id="rId23"/>
    <sheet name="Dom Borr Base" sheetId="16" r:id="rId24"/>
    <sheet name="LOB Projections - - - &gt;" sheetId="36" r:id="rId25"/>
    <sheet name="EPC Billings" sheetId="52" r:id="rId26"/>
    <sheet name="Aero and High Voltage" sheetId="48" r:id="rId27"/>
    <sheet name="Contractual Services" sheetId="41" r:id="rId28"/>
    <sheet name="Fabrication" sheetId="55" r:id="rId29"/>
    <sheet name="Field Services" sheetId="38" r:id="rId30"/>
    <sheet name="Professional Services" sheetId="37" r:id="rId31"/>
    <sheet name="Turbine Repair &amp; Parts" sheetId="53" r:id="rId32"/>
    <sheet name="Receipts Check" sheetId="56" r:id="rId33"/>
    <sheet name="Quick Summary" sheetId="57" r:id="rId34"/>
    <sheet name="Assumptions&gt;&gt;&gt;&gt;&gt;" sheetId="58" r:id="rId35"/>
    <sheet name="Assumptions - Ch 11" sheetId="59" r:id="rId36"/>
    <sheet name="Recent DIPs" sheetId="60" r:id="rId37"/>
    <sheet name="Restrctg" sheetId="61" r:id="rId38"/>
    <sheet name="Prof Fees" sheetId="62" r:id="rId39"/>
    <sheet name="Scenario Ch11" sheetId="63" r:id="rId40"/>
    <sheet name="Debt Schedule for Ch 11" sheetId="64" r:id="rId41"/>
  </sheets>
  <externalReferences>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s>
  <definedNames>
    <definedName name="\A" localSheetId="14">#REF!</definedName>
    <definedName name="\A" localSheetId="12">#REF!</definedName>
    <definedName name="\A" localSheetId="16">#REF!</definedName>
    <definedName name="\A" localSheetId="9">#REF!</definedName>
    <definedName name="\A" localSheetId="17">#REF!</definedName>
    <definedName name="\A" localSheetId="8">#REF!</definedName>
    <definedName name="\A" localSheetId="18">#REF!</definedName>
    <definedName name="\A" localSheetId="13">#REF!</definedName>
    <definedName name="\A" localSheetId="25">#REF!</definedName>
    <definedName name="\A" localSheetId="11">#REF!</definedName>
    <definedName name="\A" localSheetId="15">#REF!</definedName>
    <definedName name="\A" localSheetId="7">#REF!</definedName>
    <definedName name="\A" localSheetId="3">#REF!</definedName>
    <definedName name="\A" localSheetId="6">#REF!</definedName>
    <definedName name="\A" localSheetId="5">#REF!</definedName>
    <definedName name="\A" localSheetId="1">#REF!</definedName>
    <definedName name="\A" localSheetId="20">#REF!</definedName>
    <definedName name="\A">#REF!</definedName>
    <definedName name="\P" localSheetId="12">#REF!</definedName>
    <definedName name="\P" localSheetId="16">#REF!</definedName>
    <definedName name="\P" localSheetId="9">#REF!</definedName>
    <definedName name="\P" localSheetId="17">#REF!</definedName>
    <definedName name="\P" localSheetId="8">#REF!</definedName>
    <definedName name="\P" localSheetId="18">#REF!</definedName>
    <definedName name="\P" localSheetId="13">#REF!</definedName>
    <definedName name="\P" localSheetId="25">#REF!</definedName>
    <definedName name="\P" localSheetId="11">#REF!</definedName>
    <definedName name="\P" localSheetId="15">#REF!</definedName>
    <definedName name="\P" localSheetId="7">#REF!</definedName>
    <definedName name="\P" localSheetId="3">#REF!</definedName>
    <definedName name="\P" localSheetId="6">#REF!</definedName>
    <definedName name="\P" localSheetId="5">#REF!</definedName>
    <definedName name="\P" localSheetId="1">#REF!</definedName>
    <definedName name="\P" localSheetId="20">#REF!</definedName>
    <definedName name="\P">#REF!</definedName>
    <definedName name="\v">#N/A</definedName>
    <definedName name="______df1" localSheetId="35" hidden="1">{#N/A,#N/A,FALSE,"Calc";#N/A,#N/A,FALSE,"Sensitivity";#N/A,#N/A,FALSE,"LT Earn.Dil.";#N/A,#N/A,FALSE,"Dil. AVP"}</definedName>
    <definedName name="______df1" localSheetId="37" hidden="1">{#N/A,#N/A,FALSE,"Calc";#N/A,#N/A,FALSE,"Sensitivity";#N/A,#N/A,FALSE,"LT Earn.Dil.";#N/A,#N/A,FALSE,"Dil. AVP"}</definedName>
    <definedName name="______df1" hidden="1">{#N/A,#N/A,FALSE,"Calc";#N/A,#N/A,FALSE,"Sensitivity";#N/A,#N/A,FALSE,"LT Earn.Dil.";#N/A,#N/A,FALSE,"Dil. AVP"}</definedName>
    <definedName name="______df2" localSheetId="35" hidden="1">{#N/A,#N/A,FALSE,"Calc";#N/A,#N/A,FALSE,"Sensitivity";#N/A,#N/A,FALSE,"LT Earn.Dil.";#N/A,#N/A,FALSE,"Dil. AVP"}</definedName>
    <definedName name="______df2" localSheetId="37" hidden="1">{#N/A,#N/A,FALSE,"Calc";#N/A,#N/A,FALSE,"Sensitivity";#N/A,#N/A,FALSE,"LT Earn.Dil.";#N/A,#N/A,FALSE,"Dil. AVP"}</definedName>
    <definedName name="______df2" hidden="1">{#N/A,#N/A,FALSE,"Calc";#N/A,#N/A,FALSE,"Sensitivity";#N/A,#N/A,FALSE,"LT Earn.Dil.";#N/A,#N/A,FALSE,"Dil. AVP"}</definedName>
    <definedName name="______hd1" localSheetId="35" hidden="1">{#N/A,#N/A,FALSE,"Calc";#N/A,#N/A,FALSE,"Sensitivity";#N/A,#N/A,FALSE,"LT Earn.Dil.";#N/A,#N/A,FALSE,"Dil. AVP"}</definedName>
    <definedName name="______hd1" localSheetId="37" hidden="1">{#N/A,#N/A,FALSE,"Calc";#N/A,#N/A,FALSE,"Sensitivity";#N/A,#N/A,FALSE,"LT Earn.Dil.";#N/A,#N/A,FALSE,"Dil. AVP"}</definedName>
    <definedName name="______hd1" hidden="1">{#N/A,#N/A,FALSE,"Calc";#N/A,#N/A,FALSE,"Sensitivity";#N/A,#N/A,FALSE,"LT Earn.Dil.";#N/A,#N/A,FALSE,"Dil. AVP"}</definedName>
    <definedName name="______hd2" localSheetId="35" hidden="1">{#N/A,#N/A,FALSE,"Calc";#N/A,#N/A,FALSE,"Sensitivity";#N/A,#N/A,FALSE,"LT Earn.Dil.";#N/A,#N/A,FALSE,"Dil. AVP"}</definedName>
    <definedName name="______hd2" localSheetId="37" hidden="1">{#N/A,#N/A,FALSE,"Calc";#N/A,#N/A,FALSE,"Sensitivity";#N/A,#N/A,FALSE,"LT Earn.Dil.";#N/A,#N/A,FALSE,"Dil. AVP"}</definedName>
    <definedName name="______hd2" hidden="1">{#N/A,#N/A,FALSE,"Calc";#N/A,#N/A,FALSE,"Sensitivity";#N/A,#N/A,FALSE,"LT Earn.Dil.";#N/A,#N/A,FALSE,"Dil. AVP"}</definedName>
    <definedName name="____df1" localSheetId="35" hidden="1">{#N/A,#N/A,FALSE,"Calc";#N/A,#N/A,FALSE,"Sensitivity";#N/A,#N/A,FALSE,"LT Earn.Dil.";#N/A,#N/A,FALSE,"Dil. AVP"}</definedName>
    <definedName name="____df1" localSheetId="37" hidden="1">{#N/A,#N/A,FALSE,"Calc";#N/A,#N/A,FALSE,"Sensitivity";#N/A,#N/A,FALSE,"LT Earn.Dil.";#N/A,#N/A,FALSE,"Dil. AVP"}</definedName>
    <definedName name="____df1" hidden="1">{#N/A,#N/A,FALSE,"Calc";#N/A,#N/A,FALSE,"Sensitivity";#N/A,#N/A,FALSE,"LT Earn.Dil.";#N/A,#N/A,FALSE,"Dil. AVP"}</definedName>
    <definedName name="____df2" localSheetId="35" hidden="1">{#N/A,#N/A,FALSE,"Calc";#N/A,#N/A,FALSE,"Sensitivity";#N/A,#N/A,FALSE,"LT Earn.Dil.";#N/A,#N/A,FALSE,"Dil. AVP"}</definedName>
    <definedName name="____df2" localSheetId="37" hidden="1">{#N/A,#N/A,FALSE,"Calc";#N/A,#N/A,FALSE,"Sensitivity";#N/A,#N/A,FALSE,"LT Earn.Dil.";#N/A,#N/A,FALSE,"Dil. AVP"}</definedName>
    <definedName name="____df2" hidden="1">{#N/A,#N/A,FALSE,"Calc";#N/A,#N/A,FALSE,"Sensitivity";#N/A,#N/A,FALSE,"LT Earn.Dil.";#N/A,#N/A,FALSE,"Dil. AVP"}</definedName>
    <definedName name="____hd1" localSheetId="35" hidden="1">{#N/A,#N/A,FALSE,"Calc";#N/A,#N/A,FALSE,"Sensitivity";#N/A,#N/A,FALSE,"LT Earn.Dil.";#N/A,#N/A,FALSE,"Dil. AVP"}</definedName>
    <definedName name="____hd1" localSheetId="37" hidden="1">{#N/A,#N/A,FALSE,"Calc";#N/A,#N/A,FALSE,"Sensitivity";#N/A,#N/A,FALSE,"LT Earn.Dil.";#N/A,#N/A,FALSE,"Dil. AVP"}</definedName>
    <definedName name="____hd1" hidden="1">{#N/A,#N/A,FALSE,"Calc";#N/A,#N/A,FALSE,"Sensitivity";#N/A,#N/A,FALSE,"LT Earn.Dil.";#N/A,#N/A,FALSE,"Dil. AVP"}</definedName>
    <definedName name="____hd2" localSheetId="35" hidden="1">{#N/A,#N/A,FALSE,"Calc";#N/A,#N/A,FALSE,"Sensitivity";#N/A,#N/A,FALSE,"LT Earn.Dil.";#N/A,#N/A,FALSE,"Dil. AVP"}</definedName>
    <definedName name="____hd2" localSheetId="37" hidden="1">{#N/A,#N/A,FALSE,"Calc";#N/A,#N/A,FALSE,"Sensitivity";#N/A,#N/A,FALSE,"LT Earn.Dil.";#N/A,#N/A,FALSE,"Dil. AVP"}</definedName>
    <definedName name="____hd2" hidden="1">{#N/A,#N/A,FALSE,"Calc";#N/A,#N/A,FALSE,"Sensitivity";#N/A,#N/A,FALSE,"LT Earn.Dil.";#N/A,#N/A,FALSE,"Dil. AVP"}</definedName>
    <definedName name="__IntlFixup" hidden="1">TRUE</definedName>
    <definedName name="_1" localSheetId="40" hidden="1">#REF!</definedName>
    <definedName name="_1" localSheetId="5" hidden="1">#REF!</definedName>
    <definedName name="_1" hidden="1">#REF!</definedName>
    <definedName name="_5__123Graph_AChart_1A" localSheetId="40" hidden="1">'[1]Store Inputs'!#REF!</definedName>
    <definedName name="_5__123Graph_AChart_1A" localSheetId="5" hidden="1">'[1]Store Inputs'!#REF!</definedName>
    <definedName name="_5__123Graph_AChart_1A" localSheetId="39" hidden="1">'[1]Store Inputs'!#REF!</definedName>
    <definedName name="_5__123Graph_AChart_1A" hidden="1">'[1]Store Inputs'!#REF!</definedName>
    <definedName name="_6__123Graph_AChart_58B" localSheetId="40" hidden="1">'[1]Store Inputs'!#REF!</definedName>
    <definedName name="_6__123Graph_AChart_58B" localSheetId="5" hidden="1">'[1]Store Inputs'!#REF!</definedName>
    <definedName name="_6__123Graph_AChart_58B" localSheetId="39" hidden="1">'[1]Store Inputs'!#REF!</definedName>
    <definedName name="_6__123Graph_AChart_58B" hidden="1">'[1]Store Inputs'!#REF!</definedName>
    <definedName name="_7__123Graph_BChart_1A" localSheetId="40" hidden="1">'[1]Store Inputs'!#REF!</definedName>
    <definedName name="_7__123Graph_BChart_1A" localSheetId="5" hidden="1">'[1]Store Inputs'!#REF!</definedName>
    <definedName name="_7__123Graph_BChart_1A" localSheetId="39" hidden="1">'[1]Store Inputs'!#REF!</definedName>
    <definedName name="_7__123Graph_BChart_1A" hidden="1">'[1]Store Inputs'!#REF!</definedName>
    <definedName name="_8__123Graph_BChart_58B" localSheetId="40" hidden="1">'[1]Store Inputs'!#REF!</definedName>
    <definedName name="_8__123Graph_BChart_58B" localSheetId="5" hidden="1">'[1]Store Inputs'!#REF!</definedName>
    <definedName name="_8__123Graph_BChart_58B" localSheetId="39" hidden="1">'[1]Store Inputs'!#REF!</definedName>
    <definedName name="_8__123Graph_BChart_58B" hidden="1">'[1]Store Inputs'!#REF!</definedName>
    <definedName name="_a100739" localSheetId="14">#REF!</definedName>
    <definedName name="_a100739" localSheetId="12">#REF!</definedName>
    <definedName name="_a100739" localSheetId="16">#REF!</definedName>
    <definedName name="_a100739" localSheetId="9">#REF!</definedName>
    <definedName name="_a100739" localSheetId="17">#REF!</definedName>
    <definedName name="_a100739" localSheetId="8">#REF!</definedName>
    <definedName name="_a100739" localSheetId="18">#REF!</definedName>
    <definedName name="_a100739" localSheetId="13">#REF!</definedName>
    <definedName name="_a100739" localSheetId="25">#REF!</definedName>
    <definedName name="_a100739" localSheetId="11">#REF!</definedName>
    <definedName name="_a100739" localSheetId="15">#REF!</definedName>
    <definedName name="_a100739" localSheetId="7">#REF!</definedName>
    <definedName name="_a100739" localSheetId="3">#REF!</definedName>
    <definedName name="_a100739" localSheetId="6">#REF!</definedName>
    <definedName name="_a100739" localSheetId="5">#REF!</definedName>
    <definedName name="_a100739" localSheetId="1">#REF!</definedName>
    <definedName name="_a100739" localSheetId="20">#REF!</definedName>
    <definedName name="_a100739">#REF!</definedName>
    <definedName name="_BAl1" localSheetId="14">[2]bal!$A$2:$Q$46</definedName>
    <definedName name="_BAl1" localSheetId="25">[2]bal!$A$2:$Q$46</definedName>
    <definedName name="_BAl1" localSheetId="28">[3]bal!$A$2:$Q$46</definedName>
    <definedName name="_BAl1">[4]bal!$A$2:$Q$46</definedName>
    <definedName name="_BQ4.1" localSheetId="14" hidden="1">#REF!</definedName>
    <definedName name="_BQ4.1" localSheetId="12" hidden="1">#REF!</definedName>
    <definedName name="_BQ4.1" localSheetId="16" hidden="1">#REF!</definedName>
    <definedName name="_BQ4.1" localSheetId="9" hidden="1">#REF!</definedName>
    <definedName name="_BQ4.1" localSheetId="17" hidden="1">#REF!</definedName>
    <definedName name="_BQ4.1" localSheetId="8" hidden="1">#REF!</definedName>
    <definedName name="_BQ4.1" localSheetId="18" hidden="1">#REF!</definedName>
    <definedName name="_BQ4.1" localSheetId="40" hidden="1">#REF!</definedName>
    <definedName name="_BQ4.1" localSheetId="13" hidden="1">#REF!</definedName>
    <definedName name="_BQ4.1" localSheetId="25" hidden="1">#REF!</definedName>
    <definedName name="_BQ4.1" localSheetId="11" hidden="1">#REF!</definedName>
    <definedName name="_BQ4.1" localSheetId="15" hidden="1">#REF!</definedName>
    <definedName name="_BQ4.1" localSheetId="7" hidden="1">#REF!</definedName>
    <definedName name="_BQ4.1" localSheetId="3" hidden="1">#REF!</definedName>
    <definedName name="_BQ4.1" localSheetId="6" hidden="1">#REF!</definedName>
    <definedName name="_BQ4.1" localSheetId="5" hidden="1">#REF!</definedName>
    <definedName name="_BQ4.1" localSheetId="39" hidden="1">#REF!</definedName>
    <definedName name="_BQ4.1" localSheetId="1" hidden="1">#REF!</definedName>
    <definedName name="_BQ4.1" localSheetId="20" hidden="1">#REF!</definedName>
    <definedName name="_BQ4.1" hidden="1">#REF!</definedName>
    <definedName name="_DAT1" localSheetId="12">#REF!</definedName>
    <definedName name="_DAT1" localSheetId="16">#REF!</definedName>
    <definedName name="_DAT1" localSheetId="9">#REF!</definedName>
    <definedName name="_DAT1" localSheetId="17">#REF!</definedName>
    <definedName name="_DAT1" localSheetId="8">#REF!</definedName>
    <definedName name="_DAT1" localSheetId="18">#REF!</definedName>
    <definedName name="_DAT1" localSheetId="13">#REF!</definedName>
    <definedName name="_DAT1" localSheetId="25">#REF!</definedName>
    <definedName name="_DAT1" localSheetId="11">#REF!</definedName>
    <definedName name="_DAT1" localSheetId="15">#REF!</definedName>
    <definedName name="_DAT1" localSheetId="7">#REF!</definedName>
    <definedName name="_DAT1" localSheetId="3">#REF!</definedName>
    <definedName name="_DAT1" localSheetId="6">#REF!</definedName>
    <definedName name="_DAT1" localSheetId="5">#REF!</definedName>
    <definedName name="_DAT1" localSheetId="1">#REF!</definedName>
    <definedName name="_DAT1" localSheetId="20">#REF!</definedName>
    <definedName name="_DAT1">#REF!</definedName>
    <definedName name="_DAT10" localSheetId="12">#REF!</definedName>
    <definedName name="_DAT10" localSheetId="16">#REF!</definedName>
    <definedName name="_DAT10" localSheetId="9">#REF!</definedName>
    <definedName name="_DAT10" localSheetId="17">#REF!</definedName>
    <definedName name="_DAT10" localSheetId="8">#REF!</definedName>
    <definedName name="_DAT10" localSheetId="18">#REF!</definedName>
    <definedName name="_DAT10" localSheetId="13">#REF!</definedName>
    <definedName name="_DAT10" localSheetId="25">#REF!</definedName>
    <definedName name="_DAT10" localSheetId="11">#REF!</definedName>
    <definedName name="_DAT10" localSheetId="15">#REF!</definedName>
    <definedName name="_DAT10" localSheetId="7">#REF!</definedName>
    <definedName name="_DAT10" localSheetId="3">#REF!</definedName>
    <definedName name="_DAT10" localSheetId="6">#REF!</definedName>
    <definedName name="_DAT10" localSheetId="5">#REF!</definedName>
    <definedName name="_DAT10" localSheetId="1">#REF!</definedName>
    <definedName name="_DAT10" localSheetId="20">#REF!</definedName>
    <definedName name="_DAT10">#REF!</definedName>
    <definedName name="_DAT11" localSheetId="12">#REF!</definedName>
    <definedName name="_DAT11" localSheetId="16">#REF!</definedName>
    <definedName name="_DAT11" localSheetId="9">#REF!</definedName>
    <definedName name="_DAT11" localSheetId="17">#REF!</definedName>
    <definedName name="_DAT11" localSheetId="8">#REF!</definedName>
    <definedName name="_DAT11" localSheetId="18">#REF!</definedName>
    <definedName name="_DAT11" localSheetId="13">#REF!</definedName>
    <definedName name="_DAT11" localSheetId="11">#REF!</definedName>
    <definedName name="_DAT11" localSheetId="15">#REF!</definedName>
    <definedName name="_DAT11" localSheetId="7">#REF!</definedName>
    <definedName name="_DAT11" localSheetId="3">#REF!</definedName>
    <definedName name="_DAT11" localSheetId="6">#REF!</definedName>
    <definedName name="_DAT11" localSheetId="5">#REF!</definedName>
    <definedName name="_DAT11" localSheetId="1">#REF!</definedName>
    <definedName name="_DAT11" localSheetId="20">#REF!</definedName>
    <definedName name="_DAT11">#REF!</definedName>
    <definedName name="_DAT12" localSheetId="14">'[5]AR invoices'!#REF!</definedName>
    <definedName name="_DAT12" localSheetId="12">'[6]AR invoices'!#REF!</definedName>
    <definedName name="_DAT12" localSheetId="16">'[6]AR invoices'!#REF!</definedName>
    <definedName name="_DAT12" localSheetId="9">'[6]AR invoices'!#REF!</definedName>
    <definedName name="_DAT12" localSheetId="17">'[6]AR invoices'!#REF!</definedName>
    <definedName name="_DAT12" localSheetId="8">'[6]AR invoices'!#REF!</definedName>
    <definedName name="_DAT12" localSheetId="18">'[6]AR invoices'!#REF!</definedName>
    <definedName name="_DAT12" localSheetId="13">'[6]AR invoices'!#REF!</definedName>
    <definedName name="_DAT12" localSheetId="25">'[5]AR invoices'!#REF!</definedName>
    <definedName name="_DAT12" localSheetId="11">'[6]AR invoices'!#REF!</definedName>
    <definedName name="_DAT12" localSheetId="15">'[6]AR invoices'!#REF!</definedName>
    <definedName name="_DAT12" localSheetId="7">'[6]AR invoices'!#REF!</definedName>
    <definedName name="_DAT12" localSheetId="3">'[6]AR invoices'!#REF!</definedName>
    <definedName name="_DAT12" localSheetId="6">'[6]AR invoices'!#REF!</definedName>
    <definedName name="_DAT12" localSheetId="5">'[6]AR invoices'!#REF!</definedName>
    <definedName name="_DAT12" localSheetId="1">'[6]AR invoices'!#REF!</definedName>
    <definedName name="_DAT12" localSheetId="20">'[6]AR invoices'!#REF!</definedName>
    <definedName name="_DAT12">'[6]AR invoices'!#REF!</definedName>
    <definedName name="_DAT13" localSheetId="14">#REF!</definedName>
    <definedName name="_DAT13" localSheetId="12">#REF!</definedName>
    <definedName name="_DAT13" localSheetId="16">#REF!</definedName>
    <definedName name="_DAT13" localSheetId="9">#REF!</definedName>
    <definedName name="_DAT13" localSheetId="17">#REF!</definedName>
    <definedName name="_DAT13" localSheetId="8">#REF!</definedName>
    <definedName name="_DAT13" localSheetId="18">#REF!</definedName>
    <definedName name="_DAT13" localSheetId="13">#REF!</definedName>
    <definedName name="_DAT13" localSheetId="25">#REF!</definedName>
    <definedName name="_DAT13" localSheetId="11">#REF!</definedName>
    <definedName name="_DAT13" localSheetId="15">#REF!</definedName>
    <definedName name="_DAT13" localSheetId="7">#REF!</definedName>
    <definedName name="_DAT13" localSheetId="3">#REF!</definedName>
    <definedName name="_DAT13" localSheetId="6">#REF!</definedName>
    <definedName name="_DAT13" localSheetId="5">#REF!</definedName>
    <definedName name="_DAT13" localSheetId="1">#REF!</definedName>
    <definedName name="_DAT13" localSheetId="20">#REF!</definedName>
    <definedName name="_DAT13">#REF!</definedName>
    <definedName name="_DAT14" localSheetId="12">#REF!</definedName>
    <definedName name="_DAT14" localSheetId="16">#REF!</definedName>
    <definedName name="_DAT14" localSheetId="9">#REF!</definedName>
    <definedName name="_DAT14" localSheetId="17">#REF!</definedName>
    <definedName name="_DAT14" localSheetId="8">#REF!</definedName>
    <definedName name="_DAT14" localSheetId="18">#REF!</definedName>
    <definedName name="_DAT14" localSheetId="13">#REF!</definedName>
    <definedName name="_DAT14" localSheetId="25">#REF!</definedName>
    <definedName name="_DAT14" localSheetId="11">#REF!</definedName>
    <definedName name="_DAT14" localSheetId="15">#REF!</definedName>
    <definedName name="_DAT14" localSheetId="7">#REF!</definedName>
    <definedName name="_DAT14" localSheetId="3">#REF!</definedName>
    <definedName name="_DAT14" localSheetId="6">#REF!</definedName>
    <definedName name="_DAT14" localSheetId="5">#REF!</definedName>
    <definedName name="_DAT14" localSheetId="1">#REF!</definedName>
    <definedName name="_DAT14" localSheetId="20">#REF!</definedName>
    <definedName name="_DAT14">#REF!</definedName>
    <definedName name="_DAT15" localSheetId="14">'[7]2003 Depr'!#REF!</definedName>
    <definedName name="_DAT15" localSheetId="12">'[8]2003 Depr'!#REF!</definedName>
    <definedName name="_DAT15" localSheetId="16">'[8]2003 Depr'!#REF!</definedName>
    <definedName name="_DAT15" localSheetId="9">'[8]2003 Depr'!#REF!</definedName>
    <definedName name="_DAT15" localSheetId="17">'[8]2003 Depr'!#REF!</definedName>
    <definedName name="_DAT15" localSheetId="8">'[8]2003 Depr'!#REF!</definedName>
    <definedName name="_DAT15" localSheetId="18">'[8]2003 Depr'!#REF!</definedName>
    <definedName name="_DAT15" localSheetId="13">'[8]2003 Depr'!#REF!</definedName>
    <definedName name="_DAT15" localSheetId="25">'[7]2003 Depr'!#REF!</definedName>
    <definedName name="_DAT15" localSheetId="28">'[9]2003 Depr'!#REF!</definedName>
    <definedName name="_DAT15" localSheetId="11">'[8]2003 Depr'!#REF!</definedName>
    <definedName name="_DAT15" localSheetId="15">'[8]2003 Depr'!#REF!</definedName>
    <definedName name="_DAT15" localSheetId="7">'[8]2003 Depr'!#REF!</definedName>
    <definedName name="_DAT15" localSheetId="3">'[8]2003 Depr'!#REF!</definedName>
    <definedName name="_DAT15" localSheetId="6">'[8]2003 Depr'!#REF!</definedName>
    <definedName name="_DAT15" localSheetId="5">'[8]2003 Depr'!#REF!</definedName>
    <definedName name="_DAT15" localSheetId="1">'[8]2003 Depr'!#REF!</definedName>
    <definedName name="_DAT15" localSheetId="20">'[8]2003 Depr'!#REF!</definedName>
    <definedName name="_DAT15">'[8]2003 Depr'!#REF!</definedName>
    <definedName name="_DAT2" localSheetId="14">#REF!</definedName>
    <definedName name="_DAT2" localSheetId="12">#REF!</definedName>
    <definedName name="_DAT2" localSheetId="16">#REF!</definedName>
    <definedName name="_DAT2" localSheetId="9">#REF!</definedName>
    <definedName name="_DAT2" localSheetId="17">#REF!</definedName>
    <definedName name="_DAT2" localSheetId="8">#REF!</definedName>
    <definedName name="_DAT2" localSheetId="18">#REF!</definedName>
    <definedName name="_DAT2" localSheetId="13">#REF!</definedName>
    <definedName name="_DAT2" localSheetId="25">#REF!</definedName>
    <definedName name="_DAT2" localSheetId="11">#REF!</definedName>
    <definedName name="_DAT2" localSheetId="15">#REF!</definedName>
    <definedName name="_DAT2" localSheetId="7">#REF!</definedName>
    <definedName name="_DAT2" localSheetId="3">#REF!</definedName>
    <definedName name="_DAT2" localSheetId="6">#REF!</definedName>
    <definedName name="_DAT2" localSheetId="5">#REF!</definedName>
    <definedName name="_DAT2" localSheetId="1">#REF!</definedName>
    <definedName name="_DAT2" localSheetId="20">#REF!</definedName>
    <definedName name="_DAT2">#REF!</definedName>
    <definedName name="_DAT3" localSheetId="12">#REF!</definedName>
    <definedName name="_DAT3" localSheetId="16">#REF!</definedName>
    <definedName name="_DAT3" localSheetId="9">#REF!</definedName>
    <definedName name="_DAT3" localSheetId="17">#REF!</definedName>
    <definedName name="_DAT3" localSheetId="8">#REF!</definedName>
    <definedName name="_DAT3" localSheetId="18">#REF!</definedName>
    <definedName name="_DAT3" localSheetId="13">#REF!</definedName>
    <definedName name="_DAT3" localSheetId="25">#REF!</definedName>
    <definedName name="_DAT3" localSheetId="11">#REF!</definedName>
    <definedName name="_DAT3" localSheetId="15">#REF!</definedName>
    <definedName name="_DAT3" localSheetId="7">#REF!</definedName>
    <definedName name="_DAT3" localSheetId="3">#REF!</definedName>
    <definedName name="_DAT3" localSheetId="6">#REF!</definedName>
    <definedName name="_DAT3" localSheetId="5">#REF!</definedName>
    <definedName name="_DAT3" localSheetId="1">#REF!</definedName>
    <definedName name="_DAT3" localSheetId="20">#REF!</definedName>
    <definedName name="_DAT3">#REF!</definedName>
    <definedName name="_DAT4" localSheetId="12">#REF!</definedName>
    <definedName name="_DAT4" localSheetId="16">#REF!</definedName>
    <definedName name="_DAT4" localSheetId="9">#REF!</definedName>
    <definedName name="_DAT4" localSheetId="17">#REF!</definedName>
    <definedName name="_DAT4" localSheetId="8">#REF!</definedName>
    <definedName name="_DAT4" localSheetId="18">#REF!</definedName>
    <definedName name="_DAT4" localSheetId="13">#REF!</definedName>
    <definedName name="_DAT4" localSheetId="25">#REF!</definedName>
    <definedName name="_DAT4" localSheetId="11">#REF!</definedName>
    <definedName name="_DAT4" localSheetId="15">#REF!</definedName>
    <definedName name="_DAT4" localSheetId="7">#REF!</definedName>
    <definedName name="_DAT4" localSheetId="3">#REF!</definedName>
    <definedName name="_DAT4" localSheetId="6">#REF!</definedName>
    <definedName name="_DAT4" localSheetId="5">#REF!</definedName>
    <definedName name="_DAT4" localSheetId="1">#REF!</definedName>
    <definedName name="_DAT4" localSheetId="20">#REF!</definedName>
    <definedName name="_DAT4">#REF!</definedName>
    <definedName name="_DAT5" localSheetId="12">#REF!</definedName>
    <definedName name="_DAT5" localSheetId="16">#REF!</definedName>
    <definedName name="_DAT5" localSheetId="9">#REF!</definedName>
    <definedName name="_DAT5" localSheetId="17">#REF!</definedName>
    <definedName name="_DAT5" localSheetId="8">#REF!</definedName>
    <definedName name="_DAT5" localSheetId="18">#REF!</definedName>
    <definedName name="_DAT5" localSheetId="13">#REF!</definedName>
    <definedName name="_DAT5" localSheetId="11">#REF!</definedName>
    <definedName name="_DAT5" localSheetId="15">#REF!</definedName>
    <definedName name="_DAT5" localSheetId="7">#REF!</definedName>
    <definedName name="_DAT5" localSheetId="3">#REF!</definedName>
    <definedName name="_DAT5" localSheetId="6">#REF!</definedName>
    <definedName name="_DAT5" localSheetId="5">#REF!</definedName>
    <definedName name="_DAT5" localSheetId="1">#REF!</definedName>
    <definedName name="_DAT5" localSheetId="20">#REF!</definedName>
    <definedName name="_DAT5">#REF!</definedName>
    <definedName name="_DAT6" localSheetId="12">#REF!</definedName>
    <definedName name="_DAT6" localSheetId="16">#REF!</definedName>
    <definedName name="_DAT6" localSheetId="9">#REF!</definedName>
    <definedName name="_DAT6" localSheetId="17">#REF!</definedName>
    <definedName name="_DAT6" localSheetId="8">#REF!</definedName>
    <definedName name="_DAT6" localSheetId="18">#REF!</definedName>
    <definedName name="_DAT6" localSheetId="13">#REF!</definedName>
    <definedName name="_DAT6" localSheetId="11">#REF!</definedName>
    <definedName name="_DAT6" localSheetId="15">#REF!</definedName>
    <definedName name="_DAT6" localSheetId="7">#REF!</definedName>
    <definedName name="_DAT6" localSheetId="3">#REF!</definedName>
    <definedName name="_DAT6" localSheetId="6">#REF!</definedName>
    <definedName name="_DAT6" localSheetId="5">#REF!</definedName>
    <definedName name="_DAT6" localSheetId="1">#REF!</definedName>
    <definedName name="_DAT6" localSheetId="20">#REF!</definedName>
    <definedName name="_DAT6">#REF!</definedName>
    <definedName name="_DAT7" localSheetId="12">#REF!</definedName>
    <definedName name="_DAT7" localSheetId="16">#REF!</definedName>
    <definedName name="_DAT7" localSheetId="9">#REF!</definedName>
    <definedName name="_DAT7" localSheetId="17">#REF!</definedName>
    <definedName name="_DAT7" localSheetId="8">#REF!</definedName>
    <definedName name="_DAT7" localSheetId="18">#REF!</definedName>
    <definedName name="_DAT7" localSheetId="13">#REF!</definedName>
    <definedName name="_DAT7" localSheetId="11">#REF!</definedName>
    <definedName name="_DAT7" localSheetId="15">#REF!</definedName>
    <definedName name="_DAT7" localSheetId="7">#REF!</definedName>
    <definedName name="_DAT7" localSheetId="3">#REF!</definedName>
    <definedName name="_DAT7" localSheetId="6">#REF!</definedName>
    <definedName name="_DAT7" localSheetId="5">#REF!</definedName>
    <definedName name="_DAT7" localSheetId="1">#REF!</definedName>
    <definedName name="_DAT7" localSheetId="20">#REF!</definedName>
    <definedName name="_DAT7">#REF!</definedName>
    <definedName name="_DAT8" localSheetId="12">#REF!</definedName>
    <definedName name="_DAT8" localSheetId="16">#REF!</definedName>
    <definedName name="_DAT8" localSheetId="9">#REF!</definedName>
    <definedName name="_DAT8" localSheetId="17">#REF!</definedName>
    <definedName name="_DAT8" localSheetId="8">#REF!</definedName>
    <definedName name="_DAT8" localSheetId="18">#REF!</definedName>
    <definedName name="_DAT8" localSheetId="13">#REF!</definedName>
    <definedName name="_DAT8" localSheetId="11">#REF!</definedName>
    <definedName name="_DAT8" localSheetId="15">#REF!</definedName>
    <definedName name="_DAT8" localSheetId="7">#REF!</definedName>
    <definedName name="_DAT8" localSheetId="3">#REF!</definedName>
    <definedName name="_DAT8" localSheetId="6">#REF!</definedName>
    <definedName name="_DAT8" localSheetId="5">#REF!</definedName>
    <definedName name="_DAT8" localSheetId="1">#REF!</definedName>
    <definedName name="_DAT8" localSheetId="20">#REF!</definedName>
    <definedName name="_DAT8">#REF!</definedName>
    <definedName name="_DAT9" localSheetId="12">#REF!</definedName>
    <definedName name="_DAT9" localSheetId="16">#REF!</definedName>
    <definedName name="_DAT9" localSheetId="9">#REF!</definedName>
    <definedName name="_DAT9" localSheetId="17">#REF!</definedName>
    <definedName name="_DAT9" localSheetId="8">#REF!</definedName>
    <definedName name="_DAT9" localSheetId="18">#REF!</definedName>
    <definedName name="_DAT9" localSheetId="13">#REF!</definedName>
    <definedName name="_DAT9" localSheetId="11">#REF!</definedName>
    <definedName name="_DAT9" localSheetId="15">#REF!</definedName>
    <definedName name="_DAT9" localSheetId="7">#REF!</definedName>
    <definedName name="_DAT9" localSheetId="3">#REF!</definedName>
    <definedName name="_DAT9" localSheetId="6">#REF!</definedName>
    <definedName name="_DAT9" localSheetId="5">#REF!</definedName>
    <definedName name="_DAT9" localSheetId="1">#REF!</definedName>
    <definedName name="_DAT9" localSheetId="20">#REF!</definedName>
    <definedName name="_DAT9">#REF!</definedName>
    <definedName name="_dep1" localSheetId="12">#REF!</definedName>
    <definedName name="_dep1" localSheetId="16">#REF!</definedName>
    <definedName name="_dep1" localSheetId="9">#REF!</definedName>
    <definedName name="_dep1" localSheetId="17">#REF!</definedName>
    <definedName name="_dep1" localSheetId="8">#REF!</definedName>
    <definedName name="_dep1" localSheetId="18">#REF!</definedName>
    <definedName name="_dep1" localSheetId="13">#REF!</definedName>
    <definedName name="_dep1" localSheetId="11">#REF!</definedName>
    <definedName name="_dep1" localSheetId="15">#REF!</definedName>
    <definedName name="_dep1" localSheetId="7">#REF!</definedName>
    <definedName name="_dep1" localSheetId="3">#REF!</definedName>
    <definedName name="_dep1" localSheetId="6">#REF!</definedName>
    <definedName name="_dep1" localSheetId="5">#REF!</definedName>
    <definedName name="_dep1" localSheetId="1">#REF!</definedName>
    <definedName name="_dep1" localSheetId="20">#REF!</definedName>
    <definedName name="_dep1">#REF!</definedName>
    <definedName name="_df1" localSheetId="35" hidden="1">{#N/A,#N/A,FALSE,"Calc";#N/A,#N/A,FALSE,"Sensitivity";#N/A,#N/A,FALSE,"LT Earn.Dil.";#N/A,#N/A,FALSE,"Dil. AVP"}</definedName>
    <definedName name="_df1" localSheetId="37" hidden="1">{#N/A,#N/A,FALSE,"Calc";#N/A,#N/A,FALSE,"Sensitivity";#N/A,#N/A,FALSE,"LT Earn.Dil.";#N/A,#N/A,FALSE,"Dil. AVP"}</definedName>
    <definedName name="_df1" hidden="1">{#N/A,#N/A,FALSE,"Calc";#N/A,#N/A,FALSE,"Sensitivity";#N/A,#N/A,FALSE,"LT Earn.Dil.";#N/A,#N/A,FALSE,"Dil. AVP"}</definedName>
    <definedName name="_df2" localSheetId="35" hidden="1">{#N/A,#N/A,FALSE,"Calc";#N/A,#N/A,FALSE,"Sensitivity";#N/A,#N/A,FALSE,"LT Earn.Dil.";#N/A,#N/A,FALSE,"Dil. AVP"}</definedName>
    <definedName name="_df2" localSheetId="37" hidden="1">{#N/A,#N/A,FALSE,"Calc";#N/A,#N/A,FALSE,"Sensitivity";#N/A,#N/A,FALSE,"LT Earn.Dil.";#N/A,#N/A,FALSE,"Dil. AVP"}</definedName>
    <definedName name="_df2" hidden="1">{#N/A,#N/A,FALSE,"Calc";#N/A,#N/A,FALSE,"Sensitivity";#N/A,#N/A,FALSE,"LT Earn.Dil.";#N/A,#N/A,FALSE,"Dil. AVP"}</definedName>
    <definedName name="_EMP2" localSheetId="12">#REF!</definedName>
    <definedName name="_EMP2" localSheetId="16">#REF!</definedName>
    <definedName name="_EMP2" localSheetId="9">#REF!</definedName>
    <definedName name="_EMP2" localSheetId="17">#REF!</definedName>
    <definedName name="_EMP2" localSheetId="8">#REF!</definedName>
    <definedName name="_EMP2" localSheetId="18">#REF!</definedName>
    <definedName name="_EMP2" localSheetId="13">#REF!</definedName>
    <definedName name="_EMP2" localSheetId="11">#REF!</definedName>
    <definedName name="_EMP2" localSheetId="15">#REF!</definedName>
    <definedName name="_EMP2" localSheetId="7">#REF!</definedName>
    <definedName name="_EMP2" localSheetId="3">#REF!</definedName>
    <definedName name="_EMP2" localSheetId="6">#REF!</definedName>
    <definedName name="_EMP2" localSheetId="5">#REF!</definedName>
    <definedName name="_EMP2" localSheetId="1">#REF!</definedName>
    <definedName name="_EMP2" localSheetId="20">#REF!</definedName>
    <definedName name="_EMP2">#REF!</definedName>
    <definedName name="_Fill" localSheetId="40" hidden="1">#REF!</definedName>
    <definedName name="_Fill" localSheetId="5" hidden="1">#REF!</definedName>
    <definedName name="_Fill" localSheetId="39" hidden="1">#REF!</definedName>
    <definedName name="_Fill" hidden="1">#REF!</definedName>
    <definedName name="_xlnm._FilterDatabase" localSheetId="14" hidden="1">'Aging Analysis'!$A$5:$AR$5</definedName>
    <definedName name="_hd1" localSheetId="35" hidden="1">{#N/A,#N/A,FALSE,"Calc";#N/A,#N/A,FALSE,"Sensitivity";#N/A,#N/A,FALSE,"LT Earn.Dil.";#N/A,#N/A,FALSE,"Dil. AVP"}</definedName>
    <definedName name="_hd1" localSheetId="37" hidden="1">{#N/A,#N/A,FALSE,"Calc";#N/A,#N/A,FALSE,"Sensitivity";#N/A,#N/A,FALSE,"LT Earn.Dil.";#N/A,#N/A,FALSE,"Dil. AVP"}</definedName>
    <definedName name="_hd1" hidden="1">{#N/A,#N/A,FALSE,"Calc";#N/A,#N/A,FALSE,"Sensitivity";#N/A,#N/A,FALSE,"LT Earn.Dil.";#N/A,#N/A,FALSE,"Dil. AVP"}</definedName>
    <definedName name="_hd2" localSheetId="35" hidden="1">{#N/A,#N/A,FALSE,"Calc";#N/A,#N/A,FALSE,"Sensitivity";#N/A,#N/A,FALSE,"LT Earn.Dil.";#N/A,#N/A,FALSE,"Dil. AVP"}</definedName>
    <definedName name="_hd2" localSheetId="37" hidden="1">{#N/A,#N/A,FALSE,"Calc";#N/A,#N/A,FALSE,"Sensitivity";#N/A,#N/A,FALSE,"LT Earn.Dil.";#N/A,#N/A,FALSE,"Dil. AVP"}</definedName>
    <definedName name="_hd2" hidden="1">{#N/A,#N/A,FALSE,"Calc";#N/A,#N/A,FALSE,"Sensitivity";#N/A,#N/A,FALSE,"LT Earn.Dil.";#N/A,#N/A,FALSE,"Dil. AVP"}</definedName>
    <definedName name="_Key1" hidden="1">'[10]Nicks excl B&amp;C'!$H$216</definedName>
    <definedName name="_Key11" localSheetId="40" hidden="1">'[11]PTD Comps'!#REF!</definedName>
    <definedName name="_Key11" localSheetId="5" hidden="1">'[11]PTD Comps'!#REF!</definedName>
    <definedName name="_Key11" localSheetId="39" hidden="1">'[11]PTD Comps'!#REF!</definedName>
    <definedName name="_Key11" hidden="1">'[11]PTD Comps'!#REF!</definedName>
    <definedName name="_Key2" localSheetId="40" hidden="1">#REF!</definedName>
    <definedName name="_Key2" localSheetId="5" hidden="1">#REF!</definedName>
    <definedName name="_Key2" localSheetId="39" hidden="1">#REF!</definedName>
    <definedName name="_Key2" hidden="1">#REF!</definedName>
    <definedName name="_ll17" localSheetId="14">#REF!</definedName>
    <definedName name="_ll17" localSheetId="12">#REF!</definedName>
    <definedName name="_ll17" localSheetId="16">#REF!</definedName>
    <definedName name="_ll17" localSheetId="9">#REF!</definedName>
    <definedName name="_ll17" localSheetId="17">#REF!</definedName>
    <definedName name="_ll17" localSheetId="8">#REF!</definedName>
    <definedName name="_ll17" localSheetId="18">#REF!</definedName>
    <definedName name="_ll17" localSheetId="13">#REF!</definedName>
    <definedName name="_ll17" localSheetId="25">#REF!</definedName>
    <definedName name="_ll17" localSheetId="11">#REF!</definedName>
    <definedName name="_ll17" localSheetId="15">#REF!</definedName>
    <definedName name="_ll17" localSheetId="7">#REF!</definedName>
    <definedName name="_ll17" localSheetId="3">#REF!</definedName>
    <definedName name="_ll17" localSheetId="6">#REF!</definedName>
    <definedName name="_ll17" localSheetId="5">#REF!</definedName>
    <definedName name="_ll17" localSheetId="1">#REF!</definedName>
    <definedName name="_ll17" localSheetId="20">#REF!</definedName>
    <definedName name="_ll17">#REF!</definedName>
    <definedName name="_MBC2">#N/A</definedName>
    <definedName name="_MBC3">#N/A</definedName>
    <definedName name="_MO1" localSheetId="14">'[12]PL &amp; BS Internal summary 2002'!$A$6:$A$90</definedName>
    <definedName name="_MO1" localSheetId="25">'[12]PL &amp; BS Internal summary 2002'!$A$6:$A$90</definedName>
    <definedName name="_MO1">'[13]PL &amp; BS Internal summary 2002'!$A$6:$A$90</definedName>
    <definedName name="_MO2" localSheetId="14">'[12]PL &amp; BS Internal summary 2002'!$A$6:$AM$6</definedName>
    <definedName name="_MO2" localSheetId="25">'[12]PL &amp; BS Internal summary 2002'!$A$6:$AM$6</definedName>
    <definedName name="_MO2">'[13]PL &amp; BS Internal summary 2002'!$A$6:$AM$6</definedName>
    <definedName name="_MO3" localSheetId="14">'[12]PL &amp; BS Internal summary 2002'!$A$6:$AO$93</definedName>
    <definedName name="_MO3" localSheetId="25">'[12]PL &amp; BS Internal summary 2002'!$A$6:$AO$93</definedName>
    <definedName name="_MO3">'[13]PL &amp; BS Internal summary 2002'!$A$6:$AO$93</definedName>
    <definedName name="_OH2" localSheetId="14">#REF!</definedName>
    <definedName name="_OH2" localSheetId="12">#REF!</definedName>
    <definedName name="_OH2" localSheetId="16">#REF!</definedName>
    <definedName name="_OH2" localSheetId="9">#REF!</definedName>
    <definedName name="_OH2" localSheetId="17">#REF!</definedName>
    <definedName name="_OH2" localSheetId="8">#REF!</definedName>
    <definedName name="_OH2" localSheetId="18">#REF!</definedName>
    <definedName name="_OH2" localSheetId="13">#REF!</definedName>
    <definedName name="_OH2" localSheetId="25">#REF!</definedName>
    <definedName name="_OH2" localSheetId="11">#REF!</definedName>
    <definedName name="_OH2" localSheetId="15">#REF!</definedName>
    <definedName name="_OH2" localSheetId="7">#REF!</definedName>
    <definedName name="_OH2" localSheetId="3">#REF!</definedName>
    <definedName name="_OH2" localSheetId="6">#REF!</definedName>
    <definedName name="_OH2" localSheetId="5">#REF!</definedName>
    <definedName name="_OH2" localSheetId="1">#REF!</definedName>
    <definedName name="_OH2" localSheetId="20">#REF!</definedName>
    <definedName name="_OH2">#REF!</definedName>
    <definedName name="_OH3" localSheetId="12">#REF!</definedName>
    <definedName name="_OH3" localSheetId="16">#REF!</definedName>
    <definedName name="_OH3" localSheetId="9">#REF!</definedName>
    <definedName name="_OH3" localSheetId="17">#REF!</definedName>
    <definedName name="_OH3" localSheetId="8">#REF!</definedName>
    <definedName name="_OH3" localSheetId="18">#REF!</definedName>
    <definedName name="_OH3" localSheetId="13">#REF!</definedName>
    <definedName name="_OH3" localSheetId="25">#REF!</definedName>
    <definedName name="_OH3" localSheetId="11">#REF!</definedName>
    <definedName name="_OH3" localSheetId="15">#REF!</definedName>
    <definedName name="_OH3" localSheetId="7">#REF!</definedName>
    <definedName name="_OH3" localSheetId="3">#REF!</definedName>
    <definedName name="_OH3" localSheetId="6">#REF!</definedName>
    <definedName name="_OH3" localSheetId="5">#REF!</definedName>
    <definedName name="_OH3" localSheetId="1">#REF!</definedName>
    <definedName name="_OH3" localSheetId="20">#REF!</definedName>
    <definedName name="_OH3">#REF!</definedName>
    <definedName name="_Order1" hidden="1">255</definedName>
    <definedName name="_Order2" hidden="1">255</definedName>
    <definedName name="_Regression_Int" hidden="1">1</definedName>
    <definedName name="_Sirt2" localSheetId="40" hidden="1">#REF!</definedName>
    <definedName name="_Sirt2" localSheetId="5" hidden="1">#REF!</definedName>
    <definedName name="_Sirt2" hidden="1">#REF!</definedName>
    <definedName name="_Sort" hidden="1">'[10]Nicks excl B&amp;C'!$216:$233</definedName>
    <definedName name="_Sort2" localSheetId="40" hidden="1">#REF!</definedName>
    <definedName name="_Sort2" localSheetId="5" hidden="1">#REF!</definedName>
    <definedName name="_Sort2" hidden="1">#REF!</definedName>
    <definedName name="_Table1_In1" localSheetId="14" hidden="1">[14]SUM!#REF!</definedName>
    <definedName name="_Table1_In1" localSheetId="12" hidden="1">[15]SUM!#REF!</definedName>
    <definedName name="_Table1_In1" localSheetId="16" hidden="1">[15]SUM!#REF!</definedName>
    <definedName name="_Table1_In1" localSheetId="9" hidden="1">[15]SUM!#REF!</definedName>
    <definedName name="_Table1_In1" localSheetId="17" hidden="1">[15]SUM!#REF!</definedName>
    <definedName name="_Table1_In1" localSheetId="8" hidden="1">[15]SUM!#REF!</definedName>
    <definedName name="_Table1_In1" localSheetId="18" hidden="1">[15]SUM!#REF!</definedName>
    <definedName name="_Table1_In1" localSheetId="40" hidden="1">[15]SUM!#REF!</definedName>
    <definedName name="_Table1_In1" localSheetId="13" hidden="1">[15]SUM!#REF!</definedName>
    <definedName name="_Table1_In1" localSheetId="25" hidden="1">[14]SUM!#REF!</definedName>
    <definedName name="_Table1_In1" localSheetId="28" hidden="1">[16]SUM!#REF!</definedName>
    <definedName name="_Table1_In1" localSheetId="11" hidden="1">[15]SUM!#REF!</definedName>
    <definedName name="_Table1_In1" localSheetId="15" hidden="1">[15]SUM!#REF!</definedName>
    <definedName name="_Table1_In1" localSheetId="7" hidden="1">[15]SUM!#REF!</definedName>
    <definedName name="_Table1_In1" localSheetId="3" hidden="1">[15]SUM!#REF!</definedName>
    <definedName name="_Table1_In1" localSheetId="6" hidden="1">[15]SUM!#REF!</definedName>
    <definedName name="_Table1_In1" localSheetId="5" hidden="1">[15]SUM!#REF!</definedName>
    <definedName name="_Table1_In1" localSheetId="39" hidden="1">[15]SUM!#REF!</definedName>
    <definedName name="_Table1_In1" localSheetId="1" hidden="1">[15]SUM!#REF!</definedName>
    <definedName name="_Table1_In1" localSheetId="20" hidden="1">[15]SUM!#REF!</definedName>
    <definedName name="_Table1_In1" hidden="1">[15]SUM!#REF!</definedName>
    <definedName name="_Table1_Out" localSheetId="14" hidden="1">[14]SUM!#REF!</definedName>
    <definedName name="_Table1_Out" localSheetId="12" hidden="1">[15]SUM!#REF!</definedName>
    <definedName name="_Table1_Out" localSheetId="16" hidden="1">[15]SUM!#REF!</definedName>
    <definedName name="_Table1_Out" localSheetId="9" hidden="1">[15]SUM!#REF!</definedName>
    <definedName name="_Table1_Out" localSheetId="17" hidden="1">[15]SUM!#REF!</definedName>
    <definedName name="_Table1_Out" localSheetId="8" hidden="1">[15]SUM!#REF!</definedName>
    <definedName name="_Table1_Out" localSheetId="18" hidden="1">[15]SUM!#REF!</definedName>
    <definedName name="_Table1_Out" localSheetId="40" hidden="1">[15]SUM!#REF!</definedName>
    <definedName name="_Table1_Out" localSheetId="13" hidden="1">[15]SUM!#REF!</definedName>
    <definedName name="_Table1_Out" localSheetId="25" hidden="1">[14]SUM!#REF!</definedName>
    <definedName name="_Table1_Out" localSheetId="28" hidden="1">[16]SUM!#REF!</definedName>
    <definedName name="_Table1_Out" localSheetId="11" hidden="1">[15]SUM!#REF!</definedName>
    <definedName name="_Table1_Out" localSheetId="15" hidden="1">[15]SUM!#REF!</definedName>
    <definedName name="_Table1_Out" localSheetId="7" hidden="1">[15]SUM!#REF!</definedName>
    <definedName name="_Table1_Out" localSheetId="3" hidden="1">[15]SUM!#REF!</definedName>
    <definedName name="_Table1_Out" localSheetId="6" hidden="1">[15]SUM!#REF!</definedName>
    <definedName name="_Table1_Out" localSheetId="5" hidden="1">[15]SUM!#REF!</definedName>
    <definedName name="_Table1_Out" localSheetId="39" hidden="1">[15]SUM!#REF!</definedName>
    <definedName name="_Table1_Out" localSheetId="1" hidden="1">[15]SUM!#REF!</definedName>
    <definedName name="_Table1_Out" localSheetId="20" hidden="1">[15]SUM!#REF!</definedName>
    <definedName name="_Table1_Out" hidden="1">[15]SUM!#REF!</definedName>
    <definedName name="_Table2_In2" localSheetId="14" hidden="1">[14]SUM!#REF!</definedName>
    <definedName name="_Table2_In2" localSheetId="12" hidden="1">[15]SUM!#REF!</definedName>
    <definedName name="_Table2_In2" localSheetId="16" hidden="1">[15]SUM!#REF!</definedName>
    <definedName name="_Table2_In2" localSheetId="9" hidden="1">[15]SUM!#REF!</definedName>
    <definedName name="_Table2_In2" localSheetId="17" hidden="1">[15]SUM!#REF!</definedName>
    <definedName name="_Table2_In2" localSheetId="8" hidden="1">[15]SUM!#REF!</definedName>
    <definedName name="_Table2_In2" localSheetId="18" hidden="1">[15]SUM!#REF!</definedName>
    <definedName name="_Table2_In2" localSheetId="40" hidden="1">[15]SUM!#REF!</definedName>
    <definedName name="_Table2_In2" localSheetId="13" hidden="1">[15]SUM!#REF!</definedName>
    <definedName name="_Table2_In2" localSheetId="25" hidden="1">[14]SUM!#REF!</definedName>
    <definedName name="_Table2_In2" localSheetId="28" hidden="1">[16]SUM!#REF!</definedName>
    <definedName name="_Table2_In2" localSheetId="11" hidden="1">[15]SUM!#REF!</definedName>
    <definedName name="_Table2_In2" localSheetId="15" hidden="1">[15]SUM!#REF!</definedName>
    <definedName name="_Table2_In2" localSheetId="7" hidden="1">[15]SUM!#REF!</definedName>
    <definedName name="_Table2_In2" localSheetId="3" hidden="1">[15]SUM!#REF!</definedName>
    <definedName name="_Table2_In2" localSheetId="6" hidden="1">[15]SUM!#REF!</definedName>
    <definedName name="_Table2_In2" localSheetId="5" hidden="1">[15]SUM!#REF!</definedName>
    <definedName name="_Table2_In2" localSheetId="39" hidden="1">[15]SUM!#REF!</definedName>
    <definedName name="_Table2_In2" localSheetId="1" hidden="1">[15]SUM!#REF!</definedName>
    <definedName name="_Table2_In2" localSheetId="20" hidden="1">[15]SUM!#REF!</definedName>
    <definedName name="_Table2_In2" hidden="1">[15]SUM!#REF!</definedName>
    <definedName name="_VAL1" localSheetId="14">#REF!</definedName>
    <definedName name="_VAL1" localSheetId="12">#REF!</definedName>
    <definedName name="_VAL1" localSheetId="16">#REF!</definedName>
    <definedName name="_VAL1" localSheetId="9">#REF!</definedName>
    <definedName name="_VAL1" localSheetId="17">#REF!</definedName>
    <definedName name="_VAL1" localSheetId="8">#REF!</definedName>
    <definedName name="_VAL1" localSheetId="18">#REF!</definedName>
    <definedName name="_VAL1" localSheetId="13">#REF!</definedName>
    <definedName name="_VAL1" localSheetId="25">#REF!</definedName>
    <definedName name="_VAL1" localSheetId="11">#REF!</definedName>
    <definedName name="_VAL1" localSheetId="15">#REF!</definedName>
    <definedName name="_VAL1" localSheetId="7">#REF!</definedName>
    <definedName name="_VAL1" localSheetId="3">#REF!</definedName>
    <definedName name="_VAL1" localSheetId="6">#REF!</definedName>
    <definedName name="_VAL1" localSheetId="5">#REF!</definedName>
    <definedName name="_VAL1" localSheetId="1">#REF!</definedName>
    <definedName name="_VAL1" localSheetId="20">#REF!</definedName>
    <definedName name="_VAL1">#REF!</definedName>
    <definedName name="aaa" localSheetId="40" hidden="1">#REF!</definedName>
    <definedName name="aaa" localSheetId="5" hidden="1">#REF!</definedName>
    <definedName name="aaa" hidden="1">#REF!</definedName>
    <definedName name="aaaaa" localSheetId="35" hidden="1">{"Summary Schedule",#N/A,FALSE,"Sheet1";"Divisional Support",#N/A,FALSE,"Sheet2";"Corporate Support",#N/A,FALSE,"Sheet3"}</definedName>
    <definedName name="aaaaa" localSheetId="37" hidden="1">{"Summary Schedule",#N/A,FALSE,"Sheet1";"Divisional Support",#N/A,FALSE,"Sheet2";"Corporate Support",#N/A,FALSE,"Sheet3"}</definedName>
    <definedName name="aaaaa" hidden="1">{"Summary Schedule",#N/A,FALSE,"Sheet1";"Divisional Support",#N/A,FALSE,"Sheet2";"Corporate Support",#N/A,FALSE,"Sheet3"}</definedName>
    <definedName name="aaaaaaa" localSheetId="35" hidden="1">{"Summary Schedule",#N/A,FALSE,"Sheet1";"Divisional Support",#N/A,FALSE,"Sheet2";"Corporate Support",#N/A,FALSE,"Sheet3"}</definedName>
    <definedName name="aaaaaaa" localSheetId="37" hidden="1">{"Summary Schedule",#N/A,FALSE,"Sheet1";"Divisional Support",#N/A,FALSE,"Sheet2";"Corporate Support",#N/A,FALSE,"Sheet3"}</definedName>
    <definedName name="aaaaaaa" hidden="1">{"Summary Schedule",#N/A,FALSE,"Sheet1";"Divisional Support",#N/A,FALSE,"Sheet2";"Corporate Support",#N/A,FALSE,"Sheet3"}</definedName>
    <definedName name="AboutCompGraph" localSheetId="14">'Aging Analysis'!AboutCompGraph</definedName>
    <definedName name="AboutCompGraph" localSheetId="12">#N/A</definedName>
    <definedName name="AboutCompGraph" localSheetId="25">'EPC Billings'!AboutCompGraph</definedName>
    <definedName name="AboutCompGraph" localSheetId="28">#N/A</definedName>
    <definedName name="AboutCompGraph" localSheetId="5">#N/A</definedName>
    <definedName name="AboutCompGraph">'Aging Analysis'!AboutCompGraph</definedName>
    <definedName name="Acquisition" localSheetId="14">'[17]Deal Info &amp; Print Menu'!#REF!</definedName>
    <definedName name="Acquisition" localSheetId="12">'[18]Deal Info &amp; Print Menu'!#REF!</definedName>
    <definedName name="Acquisition" localSheetId="16">'[18]Deal Info &amp; Print Menu'!#REF!</definedName>
    <definedName name="Acquisition" localSheetId="9">'[18]Deal Info &amp; Print Menu'!#REF!</definedName>
    <definedName name="Acquisition" localSheetId="17">'[18]Deal Info &amp; Print Menu'!#REF!</definedName>
    <definedName name="Acquisition" localSheetId="8">'[18]Deal Info &amp; Print Menu'!#REF!</definedName>
    <definedName name="Acquisition" localSheetId="18">'[18]Deal Info &amp; Print Menu'!#REF!</definedName>
    <definedName name="Acquisition" localSheetId="13">'[18]Deal Info &amp; Print Menu'!#REF!</definedName>
    <definedName name="Acquisition" localSheetId="25">'[17]Deal Info &amp; Print Menu'!#REF!</definedName>
    <definedName name="Acquisition" localSheetId="28">'[19]Deal Info &amp; Print Menu'!#REF!</definedName>
    <definedName name="Acquisition" localSheetId="11">'[18]Deal Info &amp; Print Menu'!#REF!</definedName>
    <definedName name="Acquisition" localSheetId="15">'[18]Deal Info &amp; Print Menu'!#REF!</definedName>
    <definedName name="Acquisition" localSheetId="7">'[18]Deal Info &amp; Print Menu'!#REF!</definedName>
    <definedName name="Acquisition" localSheetId="3">'[18]Deal Info &amp; Print Menu'!#REF!</definedName>
    <definedName name="Acquisition" localSheetId="6">'[18]Deal Info &amp; Print Menu'!#REF!</definedName>
    <definedName name="Acquisition" localSheetId="5">'[18]Deal Info &amp; Print Menu'!#REF!</definedName>
    <definedName name="Acquisition" localSheetId="1">'[18]Deal Info &amp; Print Menu'!#REF!</definedName>
    <definedName name="Acquisition" localSheetId="20">'[18]Deal Info &amp; Print Menu'!#REF!</definedName>
    <definedName name="Acquisition">'[18]Deal Info &amp; Print Menu'!#REF!</definedName>
    <definedName name="ACQUISITIONS" localSheetId="14">#REF!</definedName>
    <definedName name="ACQUISITIONS" localSheetId="12">#REF!</definedName>
    <definedName name="ACQUISITIONS" localSheetId="16">#REF!</definedName>
    <definedName name="ACQUISITIONS" localSheetId="9">#REF!</definedName>
    <definedName name="ACQUISITIONS" localSheetId="17">#REF!</definedName>
    <definedName name="ACQUISITIONS" localSheetId="8">#REF!</definedName>
    <definedName name="ACQUISITIONS" localSheetId="18">#REF!</definedName>
    <definedName name="ACQUISITIONS" localSheetId="13">#REF!</definedName>
    <definedName name="ACQUISITIONS" localSheetId="25">#REF!</definedName>
    <definedName name="ACQUISITIONS" localSheetId="11">#REF!</definedName>
    <definedName name="ACQUISITIONS" localSheetId="15">#REF!</definedName>
    <definedName name="ACQUISITIONS" localSheetId="7">#REF!</definedName>
    <definedName name="ACQUISITIONS" localSheetId="3">#REF!</definedName>
    <definedName name="ACQUISITIONS" localSheetId="6">#REF!</definedName>
    <definedName name="ACQUISITIONS" localSheetId="5">#REF!</definedName>
    <definedName name="ACQUISITIONS" localSheetId="1">#REF!</definedName>
    <definedName name="ACQUISITIONS" localSheetId="20">#REF!</definedName>
    <definedName name="ACQUISITIONS">#REF!</definedName>
    <definedName name="Addback" localSheetId="14">'[20]Hist P&amp;L'!$V$12</definedName>
    <definedName name="Addback" localSheetId="25">'[20]Hist P&amp;L'!$V$12</definedName>
    <definedName name="Addback">'[21]Hist P&amp;L'!$V$12</definedName>
    <definedName name="addr" localSheetId="14">#REF!</definedName>
    <definedName name="addr" localSheetId="12">#REF!</definedName>
    <definedName name="addr" localSheetId="16">#REF!</definedName>
    <definedName name="addr" localSheetId="9">#REF!</definedName>
    <definedName name="addr" localSheetId="17">#REF!</definedName>
    <definedName name="addr" localSheetId="8">#REF!</definedName>
    <definedName name="addr" localSheetId="18">#REF!</definedName>
    <definedName name="addr" localSheetId="13">#REF!</definedName>
    <definedName name="addr" localSheetId="25">#REF!</definedName>
    <definedName name="addr" localSheetId="11">#REF!</definedName>
    <definedName name="addr" localSheetId="15">#REF!</definedName>
    <definedName name="addr" localSheetId="7">#REF!</definedName>
    <definedName name="addr" localSheetId="3">#REF!</definedName>
    <definedName name="addr" localSheetId="6">#REF!</definedName>
    <definedName name="addr" localSheetId="5">#REF!</definedName>
    <definedName name="addr" localSheetId="1">#REF!</definedName>
    <definedName name="addr" localSheetId="20">#REF!</definedName>
    <definedName name="addr">#REF!</definedName>
    <definedName name="adfd" localSheetId="14">'Aging Analysis'!adfd</definedName>
    <definedName name="adfd" localSheetId="12">#N/A</definedName>
    <definedName name="adfd" localSheetId="25">'EPC Billings'!adfd</definedName>
    <definedName name="adfd" localSheetId="28">#N/A</definedName>
    <definedName name="adfd" localSheetId="5">#N/A</definedName>
    <definedName name="adfd">'Aging Analysis'!adfd</definedName>
    <definedName name="analyst" localSheetId="14">#REF!</definedName>
    <definedName name="analyst" localSheetId="12">#REF!</definedName>
    <definedName name="analyst" localSheetId="16">#REF!</definedName>
    <definedName name="analyst" localSheetId="9">#REF!</definedName>
    <definedName name="analyst" localSheetId="17">#REF!</definedName>
    <definedName name="analyst" localSheetId="8">#REF!</definedName>
    <definedName name="analyst" localSheetId="18">#REF!</definedName>
    <definedName name="analyst" localSheetId="13">#REF!</definedName>
    <definedName name="analyst" localSheetId="25">#REF!</definedName>
    <definedName name="analyst" localSheetId="11">#REF!</definedName>
    <definedName name="analyst" localSheetId="15">#REF!</definedName>
    <definedName name="analyst" localSheetId="7">#REF!</definedName>
    <definedName name="analyst" localSheetId="3">#REF!</definedName>
    <definedName name="analyst" localSheetId="6">#REF!</definedName>
    <definedName name="analyst" localSheetId="5">#REF!</definedName>
    <definedName name="analyst" localSheetId="1">#REF!</definedName>
    <definedName name="analyst" localSheetId="20">#REF!</definedName>
    <definedName name="analyst">#REF!</definedName>
    <definedName name="Annotate_Area" localSheetId="14">[22]graphdialog!$AL$3</definedName>
    <definedName name="Annotate_Area" localSheetId="25">[22]graphdialog!$AL$3</definedName>
    <definedName name="Annotate_Area">[23]graphdialog!$AL$3</definedName>
    <definedName name="AnnotateClearSet" localSheetId="14">[22]PictureSheet!$AF$7</definedName>
    <definedName name="AnnotateClearSet" localSheetId="25">[22]PictureSheet!$AF$7</definedName>
    <definedName name="AnnotateClearSet">[23]PictureSheet!$AF$7</definedName>
    <definedName name="AnnotateNoteClear" localSheetId="14">[22]graphdialog!$G$3</definedName>
    <definedName name="AnnotateNoteClear" localSheetId="25">[22]graphdialog!$G$3</definedName>
    <definedName name="AnnotateNoteClear">[23]graphdialog!$G$3</definedName>
    <definedName name="AnnotateNoteReturn" localSheetId="14">[22]graphdialog!$F$3</definedName>
    <definedName name="AnnotateNoteReturn" localSheetId="25">[22]graphdialog!$F$3</definedName>
    <definedName name="AnnotateNoteReturn">[23]graphdialog!$F$3</definedName>
    <definedName name="AnnotateNoteSet" localSheetId="14">[22]PictureSheet!$AE$7</definedName>
    <definedName name="AnnotateNoteSet" localSheetId="25">[22]PictureSheet!$AE$7</definedName>
    <definedName name="AnnotateNoteSet">[23]PictureSheet!$AE$7</definedName>
    <definedName name="AnnotateStart" localSheetId="14">[22]graphdialog!$AH$3</definedName>
    <definedName name="AnnotateStart" localSheetId="25">[22]graphdialog!$AH$3</definedName>
    <definedName name="AnnotateStart">[23]graphdialog!$AH$3</definedName>
    <definedName name="anscount" localSheetId="35" hidden="1">3</definedName>
    <definedName name="anscount" localSheetId="38" hidden="1">3</definedName>
    <definedName name="anscount" localSheetId="37" hidden="1">3</definedName>
    <definedName name="anscount" hidden="1">1</definedName>
    <definedName name="APD_GDM" localSheetId="14">[24]Nov!#REF!</definedName>
    <definedName name="APD_GDM" localSheetId="12">[25]Nov!#REF!</definedName>
    <definedName name="APD_GDM" localSheetId="16">[25]Nov!#REF!</definedName>
    <definedName name="APD_GDM" localSheetId="9">[25]Nov!#REF!</definedName>
    <definedName name="APD_GDM" localSheetId="17">[25]Nov!#REF!</definedName>
    <definedName name="APD_GDM" localSheetId="8">[25]Nov!#REF!</definedName>
    <definedName name="APD_GDM" localSheetId="18">[25]Nov!#REF!</definedName>
    <definedName name="APD_GDM" localSheetId="13">[25]Nov!#REF!</definedName>
    <definedName name="APD_GDM" localSheetId="25">[24]Nov!#REF!</definedName>
    <definedName name="APD_GDM" localSheetId="11">[25]Nov!#REF!</definedName>
    <definedName name="APD_GDM" localSheetId="15">[25]Nov!#REF!</definedName>
    <definedName name="APD_GDM" localSheetId="7">[25]Nov!#REF!</definedName>
    <definedName name="APD_GDM" localSheetId="3">[25]Nov!#REF!</definedName>
    <definedName name="APD_GDM" localSheetId="6">[25]Nov!#REF!</definedName>
    <definedName name="APD_GDM" localSheetId="5">[25]Nov!#REF!</definedName>
    <definedName name="APD_GDM" localSheetId="1">[25]Nov!#REF!</definedName>
    <definedName name="APD_GDM" localSheetId="20">[25]Nov!#REF!</definedName>
    <definedName name="APD_GDM">[25]Nov!#REF!</definedName>
    <definedName name="AS2DocOpenMode" hidden="1">"AS2DocumentEdit"</definedName>
    <definedName name="AS2NamedRange" hidden="1">7</definedName>
    <definedName name="aserf" localSheetId="35" hidden="1">{"Summary Schedule",#N/A,FALSE,"Sheet1";"Divisional Support",#N/A,FALSE,"Sheet2";"Corporate Support",#N/A,FALSE,"Sheet3"}</definedName>
    <definedName name="aserf" localSheetId="37" hidden="1">{"Summary Schedule",#N/A,FALSE,"Sheet1";"Divisional Support",#N/A,FALSE,"Sheet2";"Corporate Support",#N/A,FALSE,"Sheet3"}</definedName>
    <definedName name="aserf" hidden="1">{"Summary Schedule",#N/A,FALSE,"Sheet1";"Divisional Support",#N/A,FALSE,"Sheet2";"Corporate Support",#N/A,FALSE,"Sheet3"}</definedName>
    <definedName name="ass.all" localSheetId="14" hidden="1">{#N/A,#N/A,FALSE,"cpt"}</definedName>
    <definedName name="ass.all" localSheetId="12" hidden="1">{#N/A,#N/A,FALSE,"cpt"}</definedName>
    <definedName name="ass.all" localSheetId="25" hidden="1">{#N/A,#N/A,FALSE,"cpt"}</definedName>
    <definedName name="ass.all" localSheetId="28" hidden="1">{#N/A,#N/A,FALSE,"cpt"}</definedName>
    <definedName name="ass.all" hidden="1">{#N/A,#N/A,FALSE,"cpt"}</definedName>
    <definedName name="assssss" localSheetId="35" hidden="1">{"Summary Schedule",#N/A,FALSE,"Sheet1";"Divisional Support",#N/A,FALSE,"Sheet2";"Corporate Support",#N/A,FALSE,"Sheet3"}</definedName>
    <definedName name="assssss" localSheetId="37" hidden="1">{"Summary Schedule",#N/A,FALSE,"Sheet1";"Divisional Support",#N/A,FALSE,"Sheet2";"Corporate Support",#N/A,FALSE,"Sheet3"}</definedName>
    <definedName name="assssss" hidden="1">{"Summary Schedule",#N/A,FALSE,"Sheet1";"Divisional Support",#N/A,FALSE,"Sheet2";"Corporate Support",#N/A,FALSE,"Sheet3"}</definedName>
    <definedName name="Assumption" localSheetId="14">[26]Transaction!$A$1:$Y$45,[26]Transaction!$A$46:$Y$90,[26]Transaction!$A$91:$Y$135</definedName>
    <definedName name="Assumption" localSheetId="25">[26]Transaction!$A$1:$Y$45,[26]Transaction!$A$46:$Y$90,[26]Transaction!$A$91:$Y$135</definedName>
    <definedName name="Assumption">[27]Transaction!$A$1:$Y$45,[27]Transaction!$A$46:$Y$90,[27]Transaction!$A$91:$Y$135</definedName>
    <definedName name="Assumptions" localSheetId="14">[26]Transaction!$A$1:$Y$45,[26]Transaction!$A$46:$Y$90,[26]Transaction!$A$91:$Y$133</definedName>
    <definedName name="Assumptions" localSheetId="25">[26]Transaction!$A$1:$Y$45,[26]Transaction!$A$46:$Y$90,[26]Transaction!$A$91:$Y$133</definedName>
    <definedName name="Assumptions">[27]Transaction!$A$1:$Y$45,[27]Transaction!$A$46:$Y$90,[27]Transaction!$A$91:$Y$133</definedName>
    <definedName name="AVGC5_">#N/A</definedName>
    <definedName name="AVGOILGAS">#N/A</definedName>
    <definedName name="AvgPrice" localSheetId="14">[22]graphdialog!$Z$4</definedName>
    <definedName name="AvgPrice" localSheetId="25">[22]graphdialog!$Z$4</definedName>
    <definedName name="AvgPrice">[23]graphdialog!$Z$4</definedName>
    <definedName name="AxesFormat" localSheetId="14">'Aging Analysis'!AxesFormat</definedName>
    <definedName name="AxesFormat" localSheetId="12">#N/A</definedName>
    <definedName name="AxesFormat" localSheetId="25">'EPC Billings'!AxesFormat</definedName>
    <definedName name="AxesFormat" localSheetId="28">#N/A</definedName>
    <definedName name="AxesFormat" localSheetId="5">#N/A</definedName>
    <definedName name="AxesFormat">'Aging Analysis'!AxesFormat</definedName>
    <definedName name="BackFromCompanySelector" localSheetId="14">'Aging Analysis'!BackFromCompanySelector</definedName>
    <definedName name="BackFromCompanySelector" localSheetId="12">#N/A</definedName>
    <definedName name="BackFromCompanySelector" localSheetId="25">'EPC Billings'!BackFromCompanySelector</definedName>
    <definedName name="BackFromCompanySelector" localSheetId="28">#N/A</definedName>
    <definedName name="BackFromCompanySelector" localSheetId="5">#N/A</definedName>
    <definedName name="BackFromCompanySelector">'Aging Analysis'!BackFromCompanySelector</definedName>
    <definedName name="BackFromItemSelect" localSheetId="14">'Aging Analysis'!BackFromItemSelect</definedName>
    <definedName name="BackFromItemSelect" localSheetId="12">#N/A</definedName>
    <definedName name="BackFromItemSelect" localSheetId="25">'EPC Billings'!BackFromItemSelect</definedName>
    <definedName name="BackFromItemSelect" localSheetId="28">#N/A</definedName>
    <definedName name="BackFromItemSelect" localSheetId="5">#N/A</definedName>
    <definedName name="BackFromItemSelect">'Aging Analysis'!BackFromItemSelect</definedName>
    <definedName name="BAL" localSheetId="14">#REF!</definedName>
    <definedName name="BAL" localSheetId="12">#REF!</definedName>
    <definedName name="BAL" localSheetId="16">#REF!</definedName>
    <definedName name="BAL" localSheetId="9">#REF!</definedName>
    <definedName name="BAL" localSheetId="17">#REF!</definedName>
    <definedName name="BAL" localSheetId="8">#REF!</definedName>
    <definedName name="BAL" localSheetId="18">#REF!</definedName>
    <definedName name="BAL" localSheetId="13">#REF!</definedName>
    <definedName name="BAL" localSheetId="25">#REF!</definedName>
    <definedName name="BAL" localSheetId="11">#REF!</definedName>
    <definedName name="BAL" localSheetId="15">#REF!</definedName>
    <definedName name="BAL" localSheetId="7">#REF!</definedName>
    <definedName name="BAL" localSheetId="3">#REF!</definedName>
    <definedName name="BAL" localSheetId="6">#REF!</definedName>
    <definedName name="BAL" localSheetId="5">#REF!</definedName>
    <definedName name="BAL" localSheetId="1">#REF!</definedName>
    <definedName name="BAL" localSheetId="20">#REF!</definedName>
    <definedName name="BAL">#REF!</definedName>
    <definedName name="balancesheet" localSheetId="12">#REF!</definedName>
    <definedName name="balancesheet" localSheetId="16">#REF!</definedName>
    <definedName name="balancesheet" localSheetId="9">#REF!</definedName>
    <definedName name="balancesheet" localSheetId="17">#REF!</definedName>
    <definedName name="balancesheet" localSheetId="8">#REF!</definedName>
    <definedName name="balancesheet" localSheetId="18">#REF!</definedName>
    <definedName name="balancesheet" localSheetId="13">#REF!</definedName>
    <definedName name="balancesheet" localSheetId="11">#REF!</definedName>
    <definedName name="balancesheet" localSheetId="15">#REF!</definedName>
    <definedName name="balancesheet" localSheetId="7">#REF!</definedName>
    <definedName name="balancesheet" localSheetId="3">#REF!</definedName>
    <definedName name="balancesheet" localSheetId="6">#REF!</definedName>
    <definedName name="balancesheet" localSheetId="5">#REF!</definedName>
    <definedName name="balancesheet" localSheetId="1">#REF!</definedName>
    <definedName name="balancesheet" localSheetId="20">#REF!</definedName>
    <definedName name="balancesheet">#REF!</definedName>
    <definedName name="Bank" localSheetId="12">#REF!</definedName>
    <definedName name="Bank" localSheetId="16">#REF!</definedName>
    <definedName name="Bank" localSheetId="9">#REF!</definedName>
    <definedName name="Bank" localSheetId="17">#REF!</definedName>
    <definedName name="Bank" localSheetId="8">#REF!</definedName>
    <definedName name="Bank" localSheetId="18">#REF!</definedName>
    <definedName name="Bank" localSheetId="13">#REF!</definedName>
    <definedName name="Bank" localSheetId="11">#REF!</definedName>
    <definedName name="Bank" localSheetId="15">#REF!</definedName>
    <definedName name="Bank" localSheetId="7">#REF!</definedName>
    <definedName name="Bank" localSheetId="3">#REF!</definedName>
    <definedName name="Bank" localSheetId="6">#REF!</definedName>
    <definedName name="Bank" localSheetId="5">#REF!</definedName>
    <definedName name="Bank" localSheetId="1">#REF!</definedName>
    <definedName name="Bank" localSheetId="20">#REF!</definedName>
    <definedName name="Bank">#REF!</definedName>
    <definedName name="Base" localSheetId="12">#REF!</definedName>
    <definedName name="Base" localSheetId="16">#REF!</definedName>
    <definedName name="Base" localSheetId="9">#REF!</definedName>
    <definedName name="Base" localSheetId="17">#REF!</definedName>
    <definedName name="Base" localSheetId="8">#REF!</definedName>
    <definedName name="Base" localSheetId="18">#REF!</definedName>
    <definedName name="Base" localSheetId="13">#REF!</definedName>
    <definedName name="Base" localSheetId="11">#REF!</definedName>
    <definedName name="Base" localSheetId="15">#REF!</definedName>
    <definedName name="Base" localSheetId="7">#REF!</definedName>
    <definedName name="Base" localSheetId="3">#REF!</definedName>
    <definedName name="Base" localSheetId="6">#REF!</definedName>
    <definedName name="Base" localSheetId="5">#REF!</definedName>
    <definedName name="Base" localSheetId="1">#REF!</definedName>
    <definedName name="Base" localSheetId="20">#REF!</definedName>
    <definedName name="Base">#REF!</definedName>
    <definedName name="Base_Inflation_Rate" localSheetId="12">#REF!</definedName>
    <definedName name="Base_Inflation_Rate" localSheetId="16">#REF!</definedName>
    <definedName name="Base_Inflation_Rate" localSheetId="9">#REF!</definedName>
    <definedName name="Base_Inflation_Rate" localSheetId="17">#REF!</definedName>
    <definedName name="Base_Inflation_Rate" localSheetId="8">#REF!</definedName>
    <definedName name="Base_Inflation_Rate" localSheetId="18">#REF!</definedName>
    <definedName name="Base_Inflation_Rate" localSheetId="13">#REF!</definedName>
    <definedName name="Base_Inflation_Rate" localSheetId="11">#REF!</definedName>
    <definedName name="Base_Inflation_Rate" localSheetId="15">#REF!</definedName>
    <definedName name="Base_Inflation_Rate" localSheetId="7">#REF!</definedName>
    <definedName name="Base_Inflation_Rate" localSheetId="3">#REF!</definedName>
    <definedName name="Base_Inflation_Rate" localSheetId="6">#REF!</definedName>
    <definedName name="Base_Inflation_Rate" localSheetId="5">#REF!</definedName>
    <definedName name="Base_Inflation_Rate" localSheetId="1">#REF!</definedName>
    <definedName name="Base_Inflation_Rate" localSheetId="20">#REF!</definedName>
    <definedName name="Base_Inflation_Rate">#REF!</definedName>
    <definedName name="bDown" localSheetId="14">'Aging Analysis'!bDown</definedName>
    <definedName name="bDown" localSheetId="12">#N/A</definedName>
    <definedName name="bDown" localSheetId="25">'EPC Billings'!bDown</definedName>
    <definedName name="bDown" localSheetId="28">#N/A</definedName>
    <definedName name="bDown" localSheetId="5">#N/A</definedName>
    <definedName name="bDown">'Aging Analysis'!bDown</definedName>
    <definedName name="BeginDate" localSheetId="14">[22]graphdialog!$S$4</definedName>
    <definedName name="BeginDate" localSheetId="25">[22]graphdialog!$S$4</definedName>
    <definedName name="BeginDate">[23]graphdialog!$S$4</definedName>
    <definedName name="BeginDateSet" localSheetId="14">[22]PictureSheet!$AJ$6</definedName>
    <definedName name="BeginDateSet" localSheetId="25">[22]PictureSheet!$AJ$6</definedName>
    <definedName name="BeginDateSet">[23]PictureSheet!$AJ$6</definedName>
    <definedName name="BeginReturn" localSheetId="14">[22]graphdialog!$Q$4:$S$4</definedName>
    <definedName name="BeginReturn" localSheetId="25">[22]graphdialog!$Q$4:$S$4</definedName>
    <definedName name="BeginReturn">[23]graphdialog!$Q$4:$S$4</definedName>
    <definedName name="BlackWhiteNote" localSheetId="14">[22]graphdialog!$I$9</definedName>
    <definedName name="BlackWhiteNote" localSheetId="25">[22]graphdialog!$I$9</definedName>
    <definedName name="BlackWhiteNote">[23]graphdialog!$I$9</definedName>
    <definedName name="BlackWhiteSet" localSheetId="14">[22]PictureSheet!$AF$1</definedName>
    <definedName name="BlackWhiteSet" localSheetId="25">[22]PictureSheet!$AF$1</definedName>
    <definedName name="BlackWhiteSet">[23]PictureSheet!$AF$1</definedName>
    <definedName name="BLANK" localSheetId="14">#REF!</definedName>
    <definedName name="BLANK" localSheetId="12">#REF!</definedName>
    <definedName name="BLANK" localSheetId="16">#REF!</definedName>
    <definedName name="BLANK" localSheetId="9">#REF!</definedName>
    <definedName name="BLANK" localSheetId="17">#REF!</definedName>
    <definedName name="BLANK" localSheetId="8">#REF!</definedName>
    <definedName name="BLANK" localSheetId="18">#REF!</definedName>
    <definedName name="BLANK" localSheetId="13">#REF!</definedName>
    <definedName name="BLANK" localSheetId="25">#REF!</definedName>
    <definedName name="BLANK" localSheetId="11">#REF!</definedName>
    <definedName name="BLANK" localSheetId="15">#REF!</definedName>
    <definedName name="BLANK" localSheetId="7">#REF!</definedName>
    <definedName name="BLANK" localSheetId="3">#REF!</definedName>
    <definedName name="BLANK" localSheetId="6">#REF!</definedName>
    <definedName name="BLANK" localSheetId="5">#REF!</definedName>
    <definedName name="BLANK" localSheetId="1">#REF!</definedName>
    <definedName name="BLANK" localSheetId="20">#REF!</definedName>
    <definedName name="BLANK">#REF!</definedName>
    <definedName name="bLeft" localSheetId="14">'Aging Analysis'!bLeft</definedName>
    <definedName name="bLeft" localSheetId="12">#N/A</definedName>
    <definedName name="bLeft" localSheetId="25">'EPC Billings'!bLeft</definedName>
    <definedName name="bLeft" localSheetId="28">#N/A</definedName>
    <definedName name="bLeft" localSheetId="5">#N/A</definedName>
    <definedName name="bLeft">'Aging Analysis'!bLeft</definedName>
    <definedName name="bRight" localSheetId="14">'Aging Analysis'!bRight</definedName>
    <definedName name="bRight" localSheetId="12">#N/A</definedName>
    <definedName name="bRight" localSheetId="25">'EPC Billings'!bRight</definedName>
    <definedName name="bRight" localSheetId="28">#N/A</definedName>
    <definedName name="bRight" localSheetId="5">#N/A</definedName>
    <definedName name="bRight">'Aging Analysis'!bRight</definedName>
    <definedName name="Budget" localSheetId="14">[28]US!#REF!</definedName>
    <definedName name="Budget" localSheetId="12">[29]US!#REF!</definedName>
    <definedName name="Budget" localSheetId="16">[29]US!#REF!</definedName>
    <definedName name="Budget" localSheetId="9">[29]US!#REF!</definedName>
    <definedName name="Budget" localSheetId="17">[29]US!#REF!</definedName>
    <definedName name="Budget" localSheetId="8">[29]US!#REF!</definedName>
    <definedName name="Budget" localSheetId="18">[29]US!#REF!</definedName>
    <definedName name="Budget" localSheetId="13">[29]US!#REF!</definedName>
    <definedName name="Budget" localSheetId="25">[28]US!#REF!</definedName>
    <definedName name="Budget" localSheetId="28">[30]US!#REF!</definedName>
    <definedName name="Budget" localSheetId="11">[29]US!#REF!</definedName>
    <definedName name="Budget" localSheetId="15">[29]US!#REF!</definedName>
    <definedName name="Budget" localSheetId="7">[29]US!#REF!</definedName>
    <definedName name="Budget" localSheetId="3">[29]US!#REF!</definedName>
    <definedName name="Budget" localSheetId="6">[29]US!#REF!</definedName>
    <definedName name="Budget" localSheetId="5">[29]US!#REF!</definedName>
    <definedName name="Budget" localSheetId="1">[29]US!#REF!</definedName>
    <definedName name="Budget" localSheetId="20">[29]US!#REF!</definedName>
    <definedName name="Budget">[29]US!#REF!</definedName>
    <definedName name="bUp" localSheetId="14">'Aging Analysis'!bUp</definedName>
    <definedName name="bUp" localSheetId="12">#N/A</definedName>
    <definedName name="bUp" localSheetId="25">'EPC Billings'!bUp</definedName>
    <definedName name="bUp" localSheetId="28">#N/A</definedName>
    <definedName name="bUp" localSheetId="5">#N/A</definedName>
    <definedName name="bUp">'Aging Analysis'!bUp</definedName>
    <definedName name="CAHS1" localSheetId="14">[2]cash!$A$5:$J$61</definedName>
    <definedName name="CAHS1" localSheetId="25">[2]cash!$A$5:$J$61</definedName>
    <definedName name="CAHS1" localSheetId="28">[3]cash!$A$5:$J$61</definedName>
    <definedName name="CAHS1">[4]cash!$A$5:$J$61</definedName>
    <definedName name="capex" localSheetId="14">[20]Assumptions!$P$53</definedName>
    <definedName name="capex" localSheetId="25">[20]Assumptions!$P$53</definedName>
    <definedName name="capex">[21]Assumptions!$P$53</definedName>
    <definedName name="CASE" localSheetId="14">[31]Scenarios!$C$2</definedName>
    <definedName name="CASE" localSheetId="25">[31]Scenarios!$C$2</definedName>
    <definedName name="CASE" localSheetId="28">[32]Scenarios!$C$2</definedName>
    <definedName name="CASE">[33]Scenarios!$C$2</definedName>
    <definedName name="CASH" localSheetId="14">#REF!</definedName>
    <definedName name="CASH" localSheetId="12">#REF!</definedName>
    <definedName name="CASH" localSheetId="16">#REF!</definedName>
    <definedName name="CASH" localSheetId="9">#REF!</definedName>
    <definedName name="CASH" localSheetId="17">#REF!</definedName>
    <definedName name="CASH" localSheetId="8">#REF!</definedName>
    <definedName name="CASH" localSheetId="18">#REF!</definedName>
    <definedName name="CASH" localSheetId="13">#REF!</definedName>
    <definedName name="CASH" localSheetId="25">#REF!</definedName>
    <definedName name="CASH" localSheetId="11">#REF!</definedName>
    <definedName name="CASH" localSheetId="15">#REF!</definedName>
    <definedName name="CASH" localSheetId="7">#REF!</definedName>
    <definedName name="CASH" localSheetId="3">#REF!</definedName>
    <definedName name="CASH" localSheetId="6">#REF!</definedName>
    <definedName name="CASH" localSheetId="5">#REF!</definedName>
    <definedName name="CASH" localSheetId="1">#REF!</definedName>
    <definedName name="CASH" localSheetId="20">#REF!</definedName>
    <definedName name="CASH">#REF!</definedName>
    <definedName name="Cash_and_Cash_Equivalents" localSheetId="12">#REF!</definedName>
    <definedName name="Cash_and_Cash_Equivalents" localSheetId="16">#REF!</definedName>
    <definedName name="Cash_and_Cash_Equivalents" localSheetId="9">#REF!</definedName>
    <definedName name="Cash_and_Cash_Equivalents" localSheetId="17">#REF!</definedName>
    <definedName name="Cash_and_Cash_Equivalents" localSheetId="8">#REF!</definedName>
    <definedName name="Cash_and_Cash_Equivalents" localSheetId="18">#REF!</definedName>
    <definedName name="Cash_and_Cash_Equivalents" localSheetId="13">#REF!</definedName>
    <definedName name="Cash_and_Cash_Equivalents" localSheetId="25">#REF!</definedName>
    <definedName name="Cash_and_Cash_Equivalents" localSheetId="11">#REF!</definedName>
    <definedName name="Cash_and_Cash_Equivalents" localSheetId="15">#REF!</definedName>
    <definedName name="Cash_and_Cash_Equivalents" localSheetId="7">#REF!</definedName>
    <definedName name="Cash_and_Cash_Equivalents" localSheetId="3">#REF!</definedName>
    <definedName name="Cash_and_Cash_Equivalents" localSheetId="6">#REF!</definedName>
    <definedName name="Cash_and_Cash_Equivalents" localSheetId="5">#REF!</definedName>
    <definedName name="Cash_and_Cash_Equivalents" localSheetId="1">#REF!</definedName>
    <definedName name="Cash_and_Cash_Equivalents" localSheetId="20">#REF!</definedName>
    <definedName name="Cash_and_Cash_Equivalents">#REF!</definedName>
    <definedName name="Cash_Flow_Print_Page" localSheetId="12">#REF!</definedName>
    <definedName name="Cash_Flow_Print_Page" localSheetId="16">#REF!</definedName>
    <definedName name="Cash_Flow_Print_Page" localSheetId="9">#REF!</definedName>
    <definedName name="Cash_Flow_Print_Page" localSheetId="17">#REF!</definedName>
    <definedName name="Cash_Flow_Print_Page" localSheetId="8">#REF!</definedName>
    <definedName name="Cash_Flow_Print_Page" localSheetId="18">#REF!</definedName>
    <definedName name="Cash_Flow_Print_Page" localSheetId="13">#REF!</definedName>
    <definedName name="Cash_Flow_Print_Page" localSheetId="25">#REF!</definedName>
    <definedName name="Cash_Flow_Print_Page" localSheetId="11">#REF!</definedName>
    <definedName name="Cash_Flow_Print_Page" localSheetId="15">#REF!</definedName>
    <definedName name="Cash_Flow_Print_Page" localSheetId="7">#REF!</definedName>
    <definedName name="Cash_Flow_Print_Page" localSheetId="3">#REF!</definedName>
    <definedName name="Cash_Flow_Print_Page" localSheetId="6">#REF!</definedName>
    <definedName name="Cash_Flow_Print_Page" localSheetId="5">#REF!</definedName>
    <definedName name="Cash_Flow_Print_Page" localSheetId="1">#REF!</definedName>
    <definedName name="Cash_Flow_Print_Page" localSheetId="20">#REF!</definedName>
    <definedName name="Cash_Flow_Print_Page">#REF!</definedName>
    <definedName name="cashUK" localSheetId="12">#REF!</definedName>
    <definedName name="cashUK" localSheetId="16">#REF!</definedName>
    <definedName name="cashUK" localSheetId="9">#REF!</definedName>
    <definedName name="cashUK" localSheetId="17">#REF!</definedName>
    <definedName name="cashUK" localSheetId="8">#REF!</definedName>
    <definedName name="cashUK" localSheetId="18">#REF!</definedName>
    <definedName name="cashUK" localSheetId="13">#REF!</definedName>
    <definedName name="cashUK" localSheetId="11">#REF!</definedName>
    <definedName name="cashUK" localSheetId="15">#REF!</definedName>
    <definedName name="cashUK" localSheetId="7">#REF!</definedName>
    <definedName name="cashUK" localSheetId="3">#REF!</definedName>
    <definedName name="cashUK" localSheetId="6">#REF!</definedName>
    <definedName name="cashUK" localSheetId="5">#REF!</definedName>
    <definedName name="cashUK" localSheetId="1">#REF!</definedName>
    <definedName name="cashUK" localSheetId="20">#REF!</definedName>
    <definedName name="cashUK">#REF!</definedName>
    <definedName name="Cellsdown" localSheetId="14">[22]graphdialog!$X$5</definedName>
    <definedName name="Cellsdown" localSheetId="25">[22]graphdialog!$X$5</definedName>
    <definedName name="Cellsdown">[23]graphdialog!$X$5</definedName>
    <definedName name="ChangeSize" localSheetId="14">'Aging Analysis'!ChangeSize</definedName>
    <definedName name="ChangeSize" localSheetId="12">#N/A</definedName>
    <definedName name="ChangeSize" localSheetId="25">'EPC Billings'!ChangeSize</definedName>
    <definedName name="ChangeSize" localSheetId="28">#N/A</definedName>
    <definedName name="ChangeSize" localSheetId="5">#N/A</definedName>
    <definedName name="ChangeSize">'Aging Analysis'!ChangeSize</definedName>
    <definedName name="ChartOptions" localSheetId="14">'Aging Analysis'!ChartOptions</definedName>
    <definedName name="ChartOptions" localSheetId="12">#N/A</definedName>
    <definedName name="ChartOptions" localSheetId="25">'EPC Billings'!ChartOptions</definedName>
    <definedName name="ChartOptions" localSheetId="28">#N/A</definedName>
    <definedName name="ChartOptions" localSheetId="5">#N/A</definedName>
    <definedName name="ChartOptions">'Aging Analysis'!ChartOptions</definedName>
    <definedName name="ChartType" localSheetId="14">[22]Background!$F$5</definedName>
    <definedName name="ChartType" localSheetId="25">[22]Background!$F$5</definedName>
    <definedName name="ChartType">[23]Background!$F$5</definedName>
    <definedName name="ChartTypeChange" localSheetId="14">'Aging Analysis'!ChartTypeChange</definedName>
    <definedName name="ChartTypeChange" localSheetId="12">#N/A</definedName>
    <definedName name="ChartTypeChange" localSheetId="25">'EPC Billings'!ChartTypeChange</definedName>
    <definedName name="ChartTypeChange" localSheetId="28">#N/A</definedName>
    <definedName name="ChartTypeChange" localSheetId="5">#N/A</definedName>
    <definedName name="ChartTypeChange">'Aging Analysis'!ChartTypeChange</definedName>
    <definedName name="CIQWBGuid" hidden="1">"65dae84d-4f33-4263-8cc5-58bb17718c2d"</definedName>
    <definedName name="ClearCompList" localSheetId="14">'Aging Analysis'!ClearCompList</definedName>
    <definedName name="ClearCompList" localSheetId="12">#N/A</definedName>
    <definedName name="ClearCompList" localSheetId="25">'EPC Billings'!ClearCompList</definedName>
    <definedName name="ClearCompList" localSheetId="28">#N/A</definedName>
    <definedName name="ClearCompList" localSheetId="5">#N/A</definedName>
    <definedName name="ClearCompList">'Aging Analysis'!ClearCompList</definedName>
    <definedName name="clearextractdata" localSheetId="14">#REF!</definedName>
    <definedName name="clearextractdata" localSheetId="12">#REF!</definedName>
    <definedName name="clearextractdata" localSheetId="16">#REF!</definedName>
    <definedName name="clearextractdata" localSheetId="9">#REF!</definedName>
    <definedName name="clearextractdata" localSheetId="17">#REF!</definedName>
    <definedName name="clearextractdata" localSheetId="8">#REF!</definedName>
    <definedName name="clearextractdata" localSheetId="18">#REF!</definedName>
    <definedName name="clearextractdata" localSheetId="13">#REF!</definedName>
    <definedName name="clearextractdata" localSheetId="25">#REF!</definedName>
    <definedName name="clearextractdata" localSheetId="11">#REF!</definedName>
    <definedName name="clearextractdata" localSheetId="15">#REF!</definedName>
    <definedName name="clearextractdata" localSheetId="7">#REF!</definedName>
    <definedName name="clearextractdata" localSheetId="3">#REF!</definedName>
    <definedName name="clearextractdata" localSheetId="6">#REF!</definedName>
    <definedName name="clearextractdata" localSheetId="5">#REF!</definedName>
    <definedName name="clearextractdata" localSheetId="1">#REF!</definedName>
    <definedName name="clearextractdata" localSheetId="20">#REF!</definedName>
    <definedName name="clearextractdata">#REF!</definedName>
    <definedName name="ClipBoardRange" localSheetId="14">[22]graphdialog!$C$19:$O$33</definedName>
    <definedName name="ClipBoardRange" localSheetId="25">[22]graphdialog!$C$19:$O$33</definedName>
    <definedName name="ClipBoardRange">[23]graphdialog!$C$19:$O$33</definedName>
    <definedName name="ColorNoteReturn" localSheetId="14">[22]graphdialog!$H$9</definedName>
    <definedName name="ColorNoteReturn" localSheetId="25">[22]graphdialog!$H$9</definedName>
    <definedName name="ColorNoteReturn">[23]graphdialog!$H$9</definedName>
    <definedName name="ColorNoteSet" localSheetId="14">[22]PictureSheet!$AE$1</definedName>
    <definedName name="ColorNoteSet" localSheetId="25">[22]PictureSheet!$AE$1</definedName>
    <definedName name="ColorNoteSet">[23]PictureSheet!$AE$1</definedName>
    <definedName name="Comb01" localSheetId="14">#REF!</definedName>
    <definedName name="Comb01" localSheetId="12">#REF!</definedName>
    <definedName name="Comb01" localSheetId="16">#REF!</definedName>
    <definedName name="Comb01" localSheetId="9">#REF!</definedName>
    <definedName name="Comb01" localSheetId="17">#REF!</definedName>
    <definedName name="Comb01" localSheetId="8">#REF!</definedName>
    <definedName name="Comb01" localSheetId="18">#REF!</definedName>
    <definedName name="Comb01" localSheetId="13">#REF!</definedName>
    <definedName name="Comb01" localSheetId="25">#REF!</definedName>
    <definedName name="Comb01" localSheetId="11">#REF!</definedName>
    <definedName name="Comb01" localSheetId="15">#REF!</definedName>
    <definedName name="Comb01" localSheetId="7">#REF!</definedName>
    <definedName name="Comb01" localSheetId="3">#REF!</definedName>
    <definedName name="Comb01" localSheetId="6">#REF!</definedName>
    <definedName name="Comb01" localSheetId="5">#REF!</definedName>
    <definedName name="Comb01" localSheetId="1">#REF!</definedName>
    <definedName name="Comb01" localSheetId="20">#REF!</definedName>
    <definedName name="Comb01">#REF!</definedName>
    <definedName name="Comb02" localSheetId="12">#REF!</definedName>
    <definedName name="Comb02" localSheetId="16">#REF!</definedName>
    <definedName name="Comb02" localSheetId="9">#REF!</definedName>
    <definedName name="Comb02" localSheetId="17">#REF!</definedName>
    <definedName name="Comb02" localSheetId="8">#REF!</definedName>
    <definedName name="Comb02" localSheetId="18">#REF!</definedName>
    <definedName name="Comb02" localSheetId="13">#REF!</definedName>
    <definedName name="Comb02" localSheetId="25">#REF!</definedName>
    <definedName name="Comb02" localSheetId="11">#REF!</definedName>
    <definedName name="Comb02" localSheetId="15">#REF!</definedName>
    <definedName name="Comb02" localSheetId="7">#REF!</definedName>
    <definedName name="Comb02" localSheetId="3">#REF!</definedName>
    <definedName name="Comb02" localSheetId="6">#REF!</definedName>
    <definedName name="Comb02" localSheetId="5">#REF!</definedName>
    <definedName name="Comb02" localSheetId="1">#REF!</definedName>
    <definedName name="Comb02" localSheetId="20">#REF!</definedName>
    <definedName name="Comb02">#REF!</definedName>
    <definedName name="Combined" localSheetId="14">[34]!Combined</definedName>
    <definedName name="Combined" localSheetId="12">[35]!Combined</definedName>
    <definedName name="Combined" localSheetId="16">[35]!Combined</definedName>
    <definedName name="Combined" localSheetId="9">[35]!Combined</definedName>
    <definedName name="Combined" localSheetId="17">[35]!Combined</definedName>
    <definedName name="Combined" localSheetId="8">[35]!Combined</definedName>
    <definedName name="Combined" localSheetId="18">[35]!Combined</definedName>
    <definedName name="Combined" localSheetId="13">[35]!Combined</definedName>
    <definedName name="Combined" localSheetId="25">[34]!Combined</definedName>
    <definedName name="Combined" localSheetId="11">[35]!Combined</definedName>
    <definedName name="Combined" localSheetId="15">[35]!Combined</definedName>
    <definedName name="Combined" localSheetId="7">[35]!Combined</definedName>
    <definedName name="Combined" localSheetId="3">[35]!Combined</definedName>
    <definedName name="Combined" localSheetId="6">[35]!Combined</definedName>
    <definedName name="Combined" localSheetId="5">[35]!Combined</definedName>
    <definedName name="Combined" localSheetId="1">[35]!Combined</definedName>
    <definedName name="Combined" localSheetId="20">[35]!Combined</definedName>
    <definedName name="Combined">[35]!Combined</definedName>
    <definedName name="Company" localSheetId="14">'[17]Deal Info &amp; Print Menu'!$C$3</definedName>
    <definedName name="Company" localSheetId="25">'[17]Deal Info &amp; Print Menu'!$C$3</definedName>
    <definedName name="Company" localSheetId="28">'[19]Deal Info &amp; Print Menu'!$C$3</definedName>
    <definedName name="Company">'[18]Deal Info &amp; Print Menu'!$C$3</definedName>
    <definedName name="Company1" localSheetId="14">[22]graphdialog!$X$22:$X$525</definedName>
    <definedName name="Company1" localSheetId="25">[22]graphdialog!$X$22:$X$525</definedName>
    <definedName name="Company1">[23]graphdialog!$X$22:$X$525</definedName>
    <definedName name="Company2" localSheetId="14">[22]graphdialog!$Y$22:$Y$525</definedName>
    <definedName name="Company2" localSheetId="25">[22]graphdialog!$Y$22:$Y$525</definedName>
    <definedName name="Company2">[23]graphdialog!$Y$22:$Y$525</definedName>
    <definedName name="CompanyChangeSize" localSheetId="14">'Aging Analysis'!CompanyChangeSize</definedName>
    <definedName name="CompanyChangeSize" localSheetId="12">#N/A</definedName>
    <definedName name="CompanyChangeSize" localSheetId="25">'EPC Billings'!CompanyChangeSize</definedName>
    <definedName name="CompanyChangeSize" localSheetId="28">#N/A</definedName>
    <definedName name="CompanyChangeSize" localSheetId="5">#N/A</definedName>
    <definedName name="CompanyChangeSize">'Aging Analysis'!CompanyChangeSize</definedName>
    <definedName name="CompanyLookup" localSheetId="14">'Aging Analysis'!CompanyLookup</definedName>
    <definedName name="CompanyLookup" localSheetId="12">#N/A</definedName>
    <definedName name="CompanyLookup" localSheetId="25">'EPC Billings'!CompanyLookup</definedName>
    <definedName name="CompanyLookup" localSheetId="28">#N/A</definedName>
    <definedName name="CompanyLookup" localSheetId="5">#N/A</definedName>
    <definedName name="CompanyLookup">'Aging Analysis'!CompanyLookup</definedName>
    <definedName name="CompanyName1" localSheetId="14">[22]graphdialog!$AF$2</definedName>
    <definedName name="CompanyName1" localSheetId="25">[22]graphdialog!$AF$2</definedName>
    <definedName name="CompanyName1">[23]graphdialog!$AF$2</definedName>
    <definedName name="CompgraphHelp" localSheetId="14">'Aging Analysis'!CompgraphHelp</definedName>
    <definedName name="CompgraphHelp" localSheetId="12">#N/A</definedName>
    <definedName name="CompgraphHelp" localSheetId="25">'EPC Billings'!CompgraphHelp</definedName>
    <definedName name="CompgraphHelp" localSheetId="28">#N/A</definedName>
    <definedName name="CompgraphHelp" localSheetId="5">#N/A</definedName>
    <definedName name="CompgraphHelp">'Aging Analysis'!CompgraphHelp</definedName>
    <definedName name="complookup" localSheetId="14">'Aging Analysis'!complookup</definedName>
    <definedName name="complookup" localSheetId="12">#N/A</definedName>
    <definedName name="complookup" localSheetId="25">'EPC Billings'!complookup</definedName>
    <definedName name="complookup" localSheetId="28">#N/A</definedName>
    <definedName name="complookup" localSheetId="5">#N/A</definedName>
    <definedName name="complookup">'Aging Analysis'!complookup</definedName>
    <definedName name="CompositeBuilder" localSheetId="14">'Aging Analysis'!CompositeBuilder</definedName>
    <definedName name="CompositeBuilder" localSheetId="12">#N/A</definedName>
    <definedName name="CompositeBuilder" localSheetId="25">'EPC Billings'!CompositeBuilder</definedName>
    <definedName name="CompositeBuilder" localSheetId="28">#N/A</definedName>
    <definedName name="CompositeBuilder" localSheetId="5">#N/A</definedName>
    <definedName name="CompositeBuilder">'Aging Analysis'!CompositeBuilder</definedName>
    <definedName name="CONC2">#N/A</definedName>
    <definedName name="CONC3">#N/A</definedName>
    <definedName name="CONC5_">#N/A</definedName>
    <definedName name="conflict" localSheetId="14">#REF!</definedName>
    <definedName name="conflict" localSheetId="12">#REF!</definedName>
    <definedName name="conflict" localSheetId="16">#REF!</definedName>
    <definedName name="conflict" localSheetId="9">#REF!</definedName>
    <definedName name="conflict" localSheetId="17">#REF!</definedName>
    <definedName name="conflict" localSheetId="8">#REF!</definedName>
    <definedName name="conflict" localSheetId="18">#REF!</definedName>
    <definedName name="conflict" localSheetId="13">#REF!</definedName>
    <definedName name="conflict" localSheetId="25">#REF!</definedName>
    <definedName name="conflict" localSheetId="11">#REF!</definedName>
    <definedName name="conflict" localSheetId="15">#REF!</definedName>
    <definedName name="conflict" localSheetId="7">#REF!</definedName>
    <definedName name="conflict" localSheetId="3">#REF!</definedName>
    <definedName name="conflict" localSheetId="6">#REF!</definedName>
    <definedName name="conflict" localSheetId="5">#REF!</definedName>
    <definedName name="conflict" localSheetId="1">#REF!</definedName>
    <definedName name="conflict" localSheetId="20">#REF!</definedName>
    <definedName name="conflict">#REF!</definedName>
    <definedName name="CONIC4">#N/A</definedName>
    <definedName name="CONNC4">#N/A</definedName>
    <definedName name="Conversion_Mode" localSheetId="14">[36]Assumptions!$D$10</definedName>
    <definedName name="Conversion_Mode" localSheetId="25">[36]Assumptions!$D$10</definedName>
    <definedName name="Conversion_Mode" localSheetId="28">[37]Assumptions!$D$10</definedName>
    <definedName name="Conversion_Mode">[38]Assumptions!$D$10</definedName>
    <definedName name="CoSelectorOutputs" localSheetId="14">'Aging Analysis'!CoSelectorOutputs</definedName>
    <definedName name="CoSelectorOutputs" localSheetId="12">#N/A</definedName>
    <definedName name="CoSelectorOutputs" localSheetId="25">'EPC Billings'!CoSelectorOutputs</definedName>
    <definedName name="CoSelectorOutputs" localSheetId="28">#N/A</definedName>
    <definedName name="CoSelectorOutputs" localSheetId="5">#N/A</definedName>
    <definedName name="CoSelectorOutputs">'Aging Analysis'!CoSelectorOutputs</definedName>
    <definedName name="cpn" localSheetId="14">#REF!</definedName>
    <definedName name="cpn" localSheetId="12">#REF!</definedName>
    <definedName name="cpn" localSheetId="16">#REF!</definedName>
    <definedName name="cpn" localSheetId="9">#REF!</definedName>
    <definedName name="cpn" localSheetId="17">#REF!</definedName>
    <definedName name="cpn" localSheetId="8">#REF!</definedName>
    <definedName name="cpn" localSheetId="18">#REF!</definedName>
    <definedName name="cpn" localSheetId="13">#REF!</definedName>
    <definedName name="cpn" localSheetId="25">#REF!</definedName>
    <definedName name="cpn" localSheetId="11">#REF!</definedName>
    <definedName name="cpn" localSheetId="15">#REF!</definedName>
    <definedName name="cpn" localSheetId="7">#REF!</definedName>
    <definedName name="cpn" localSheetId="3">#REF!</definedName>
    <definedName name="cpn" localSheetId="6">#REF!</definedName>
    <definedName name="cpn" localSheetId="5">#REF!</definedName>
    <definedName name="cpn" localSheetId="1">#REF!</definedName>
    <definedName name="cpn" localSheetId="20">#REF!</definedName>
    <definedName name="cpn">#REF!</definedName>
    <definedName name="Currency" localSheetId="14">[36]Assumptions!$D$9</definedName>
    <definedName name="Currency" localSheetId="25">[36]Assumptions!$D$9</definedName>
    <definedName name="Currency" localSheetId="28">[37]Assumptions!$D$9</definedName>
    <definedName name="Currency">[38]Assumptions!$D$9</definedName>
    <definedName name="CurrencyCell" localSheetId="14">[22]graphdialog!$X$4</definedName>
    <definedName name="CurrencyCell" localSheetId="25">[22]graphdialog!$X$4</definedName>
    <definedName name="CurrencyCell">[23]graphdialog!$X$4</definedName>
    <definedName name="CurrencySymbol" localSheetId="14">[22]graphdialog!$Y$4</definedName>
    <definedName name="CurrencySymbol" localSheetId="25">[22]graphdialog!$Y$4</definedName>
    <definedName name="CurrencySymbol">[23]graphdialog!$Y$4</definedName>
    <definedName name="CursorSet" localSheetId="14">[22]Background!$A$15</definedName>
    <definedName name="CursorSet" localSheetId="25">[22]Background!$A$15</definedName>
    <definedName name="CursorSet">[23]Background!$A$15</definedName>
    <definedName name="CustomChart" localSheetId="14">'Aging Analysis'!CustomChart</definedName>
    <definedName name="CustomChart" localSheetId="12">#N/A</definedName>
    <definedName name="CustomChart" localSheetId="25">'EPC Billings'!CustomChart</definedName>
    <definedName name="CustomChart" localSheetId="28">#N/A</definedName>
    <definedName name="CustomChart" localSheetId="5">#N/A</definedName>
    <definedName name="CustomChart">'Aging Analysis'!CustomChart</definedName>
    <definedName name="CY_93">[39]JAN94RIG!$421:$472</definedName>
    <definedName name="CY_94">[39]JAN94RIG!$473:$524</definedName>
    <definedName name="DATA">#N/A</definedName>
    <definedName name="data_set" localSheetId="14">#REF!</definedName>
    <definedName name="data_set" localSheetId="12">#REF!</definedName>
    <definedName name="data_set" localSheetId="16">#REF!</definedName>
    <definedName name="data_set" localSheetId="9">#REF!</definedName>
    <definedName name="data_set" localSheetId="17">#REF!</definedName>
    <definedName name="data_set" localSheetId="8">#REF!</definedName>
    <definedName name="data_set" localSheetId="18">#REF!</definedName>
    <definedName name="data_set" localSheetId="13">#REF!</definedName>
    <definedName name="data_set" localSheetId="25">#REF!</definedName>
    <definedName name="data_set" localSheetId="11">#REF!</definedName>
    <definedName name="data_set" localSheetId="15">#REF!</definedName>
    <definedName name="data_set" localSheetId="7">#REF!</definedName>
    <definedName name="data_set" localSheetId="3">#REF!</definedName>
    <definedName name="data_set" localSheetId="6">#REF!</definedName>
    <definedName name="data_set" localSheetId="5">#REF!</definedName>
    <definedName name="data_set" localSheetId="1">#REF!</definedName>
    <definedName name="data_set" localSheetId="20">#REF!</definedName>
    <definedName name="data_set">#REF!</definedName>
    <definedName name="DATA_TABLES" localSheetId="14">[14]SUM!#REF!</definedName>
    <definedName name="DATA_TABLES" localSheetId="12">[15]SUM!#REF!</definedName>
    <definedName name="DATA_TABLES" localSheetId="16">[15]SUM!#REF!</definedName>
    <definedName name="DATA_TABLES" localSheetId="9">[15]SUM!#REF!</definedName>
    <definedName name="DATA_TABLES" localSheetId="17">[15]SUM!#REF!</definedName>
    <definedName name="DATA_TABLES" localSheetId="8">[15]SUM!#REF!</definedName>
    <definedName name="DATA_TABLES" localSheetId="18">[15]SUM!#REF!</definedName>
    <definedName name="DATA_TABLES" localSheetId="13">[15]SUM!#REF!</definedName>
    <definedName name="DATA_TABLES" localSheetId="25">[14]SUM!#REF!</definedName>
    <definedName name="DATA_TABLES" localSheetId="28">[16]SUM!#REF!</definedName>
    <definedName name="DATA_TABLES" localSheetId="11">[15]SUM!#REF!</definedName>
    <definedName name="DATA_TABLES" localSheetId="15">[15]SUM!#REF!</definedName>
    <definedName name="DATA_TABLES" localSheetId="7">[15]SUM!#REF!</definedName>
    <definedName name="DATA_TABLES" localSheetId="3">[15]SUM!#REF!</definedName>
    <definedName name="DATA_TABLES" localSheetId="6">[15]SUM!#REF!</definedName>
    <definedName name="DATA_TABLES" localSheetId="5">[15]SUM!#REF!</definedName>
    <definedName name="DATA_TABLES" localSheetId="1">[15]SUM!#REF!</definedName>
    <definedName name="DATA_TABLES" localSheetId="20">[15]SUM!#REF!</definedName>
    <definedName name="DATA_TABLES">[15]SUM!#REF!</definedName>
    <definedName name="DataAdjust" localSheetId="14">[22]graphdialog!$W$21</definedName>
    <definedName name="DataAdjust" localSheetId="25">[22]graphdialog!$W$21</definedName>
    <definedName name="DataAdjust">[23]graphdialog!$W$21</definedName>
    <definedName name="_xlnm.Database" localSheetId="14">#REF!</definedName>
    <definedName name="_xlnm.Database" localSheetId="12">#REF!</definedName>
    <definedName name="_xlnm.Database" localSheetId="16">#REF!</definedName>
    <definedName name="_xlnm.Database" localSheetId="9">#REF!</definedName>
    <definedName name="_xlnm.Database" localSheetId="17">#REF!</definedName>
    <definedName name="_xlnm.Database" localSheetId="8">#REF!</definedName>
    <definedName name="_xlnm.Database" localSheetId="18">#REF!</definedName>
    <definedName name="_xlnm.Database" localSheetId="13">#REF!</definedName>
    <definedName name="_xlnm.Database" localSheetId="25">#REF!</definedName>
    <definedName name="_xlnm.Database" localSheetId="11">#REF!</definedName>
    <definedName name="_xlnm.Database" localSheetId="15">#REF!</definedName>
    <definedName name="_xlnm.Database" localSheetId="7">#REF!</definedName>
    <definedName name="_xlnm.Database" localSheetId="3">#REF!</definedName>
    <definedName name="_xlnm.Database" localSheetId="6">#REF!</definedName>
    <definedName name="_xlnm.Database" localSheetId="5">#REF!</definedName>
    <definedName name="_xlnm.Database" localSheetId="1">#REF!</definedName>
    <definedName name="_xlnm.Database" localSheetId="20">#REF!</definedName>
    <definedName name="_xlnm.Database">#REF!</definedName>
    <definedName name="datadata" localSheetId="14">[40]data!$A$3:$M$125</definedName>
    <definedName name="datadata" localSheetId="25">[40]data!$A$3:$M$125</definedName>
    <definedName name="datadata" localSheetId="28">[41]data!$A$3:$M$125</definedName>
    <definedName name="datadata">[42]data!$A$3:$M$125</definedName>
    <definedName name="DataOptions" localSheetId="14">[22]graphdialog!$V$1</definedName>
    <definedName name="DataOptions" localSheetId="25">[22]graphdialog!$V$1</definedName>
    <definedName name="DataOptions">[23]graphdialog!$V$1</definedName>
    <definedName name="DataRange" localSheetId="14">[22]graphdialog!$W$21:$Y$525</definedName>
    <definedName name="DataRange" localSheetId="25">[22]graphdialog!$W$21:$Y$525</definedName>
    <definedName name="DataRange">[23]graphdialog!$W$21:$Y$525</definedName>
    <definedName name="DateChange" localSheetId="14">[22]graphdialog!$Q$3</definedName>
    <definedName name="DateChange" localSheetId="25">[22]graphdialog!$Q$3</definedName>
    <definedName name="DateChange">[23]graphdialog!$Q$3</definedName>
    <definedName name="DateColumn" localSheetId="14">[22]graphdialog!$W$22:$W$525</definedName>
    <definedName name="DateColumn" localSheetId="25">[22]graphdialog!$W$22:$W$525</definedName>
    <definedName name="DateColumn">[23]graphdialog!$W$22:$W$525</definedName>
    <definedName name="DateReturn" localSheetId="14">[22]graphdialog!$S$3</definedName>
    <definedName name="DateReturn" localSheetId="25">[22]graphdialog!$S$3</definedName>
    <definedName name="DateReturn">[23]graphdialog!$S$3</definedName>
    <definedName name="DATES">#N/A</definedName>
    <definedName name="DateSet" localSheetId="14">[22]PictureSheet!$AJ$1</definedName>
    <definedName name="DateSet" localSheetId="25">[22]PictureSheet!$AJ$1</definedName>
    <definedName name="DateSet">[23]PictureSheet!$AJ$1</definedName>
    <definedName name="Days" localSheetId="14">[43]BS!$R$16</definedName>
    <definedName name="Days" localSheetId="25">[43]BS!$R$16</definedName>
    <definedName name="Days">[44]BS!$R$16</definedName>
    <definedName name="Days_Per_Calendar_Year" localSheetId="14">#REF!</definedName>
    <definedName name="Days_Per_Calendar_Year" localSheetId="12">#REF!</definedName>
    <definedName name="Days_Per_Calendar_Year" localSheetId="16">#REF!</definedName>
    <definedName name="Days_Per_Calendar_Year" localSheetId="9">#REF!</definedName>
    <definedName name="Days_Per_Calendar_Year" localSheetId="17">#REF!</definedName>
    <definedName name="Days_Per_Calendar_Year" localSheetId="8">#REF!</definedName>
    <definedName name="Days_Per_Calendar_Year" localSheetId="18">#REF!</definedName>
    <definedName name="Days_Per_Calendar_Year" localSheetId="13">#REF!</definedName>
    <definedName name="Days_Per_Calendar_Year" localSheetId="25">#REF!</definedName>
    <definedName name="Days_Per_Calendar_Year" localSheetId="11">#REF!</definedName>
    <definedName name="Days_Per_Calendar_Year" localSheetId="15">#REF!</definedName>
    <definedName name="Days_Per_Calendar_Year" localSheetId="7">#REF!</definedName>
    <definedName name="Days_Per_Calendar_Year" localSheetId="3">#REF!</definedName>
    <definedName name="Days_Per_Calendar_Year" localSheetId="6">#REF!</definedName>
    <definedName name="Days_Per_Calendar_Year" localSheetId="5">#REF!</definedName>
    <definedName name="Days_Per_Calendar_Year" localSheetId="1">#REF!</definedName>
    <definedName name="Days_Per_Calendar_Year" localSheetId="20">#REF!</definedName>
    <definedName name="Days_Per_Calendar_Year">#REF!</definedName>
    <definedName name="ddddd" localSheetId="35" hidden="1">{"Summary Schedule",#N/A,FALSE,"Sheet1";"Divisional Support",#N/A,FALSE,"Sheet2";"Corporate Support",#N/A,FALSE,"Sheet3"}</definedName>
    <definedName name="ddddd" localSheetId="37" hidden="1">{"Summary Schedule",#N/A,FALSE,"Sheet1";"Divisional Support",#N/A,FALSE,"Sheet2";"Corporate Support",#N/A,FALSE,"Sheet3"}</definedName>
    <definedName name="ddddd" hidden="1">{"Summary Schedule",#N/A,FALSE,"Sheet1";"Divisional Support",#N/A,FALSE,"Sheet2";"Corporate Support",#N/A,FALSE,"Sheet3"}</definedName>
    <definedName name="dddddda" localSheetId="35" hidden="1">{"Summary Schedule",#N/A,FALSE,"Sheet1";"Divisional Support",#N/A,FALSE,"Sheet2";"Corporate Support",#N/A,FALSE,"Sheet3"}</definedName>
    <definedName name="dddddda" localSheetId="37" hidden="1">{"Summary Schedule",#N/A,FALSE,"Sheet1";"Divisional Support",#N/A,FALSE,"Sheet2";"Corporate Support",#N/A,FALSE,"Sheet3"}</definedName>
    <definedName name="dddddda" hidden="1">{"Summary Schedule",#N/A,FALSE,"Sheet1";"Divisional Support",#N/A,FALSE,"Sheet2";"Corporate Support",#N/A,FALSE,"Sheet3"}</definedName>
    <definedName name="dDownEnd" localSheetId="14">[22]graphdialog!$N$9</definedName>
    <definedName name="dDownEnd" localSheetId="25">[22]graphdialog!$N$9</definedName>
    <definedName name="dDownEnd">[23]graphdialog!$N$9</definedName>
    <definedName name="ddownNames" localSheetId="14">[22]graphdialog!$L$3:$O$10</definedName>
    <definedName name="ddownNames" localSheetId="25">[22]graphdialog!$L$3:$O$10</definedName>
    <definedName name="ddownNames">[23]graphdialog!$L$3:$O$10</definedName>
    <definedName name="DDownStart" localSheetId="14">[22]graphdialog!$K$3</definedName>
    <definedName name="DDownStart" localSheetId="25">[22]graphdialog!$K$3</definedName>
    <definedName name="DDownStart">[23]graphdialog!$K$3</definedName>
    <definedName name="DEBT" localSheetId="14">#REF!</definedName>
    <definedName name="DEBT" localSheetId="12">#REF!</definedName>
    <definedName name="DEBT" localSheetId="16">#REF!</definedName>
    <definedName name="DEBT" localSheetId="9">#REF!</definedName>
    <definedName name="DEBT" localSheetId="17">#REF!</definedName>
    <definedName name="DEBT" localSheetId="8">#REF!</definedName>
    <definedName name="DEBT" localSheetId="18">#REF!</definedName>
    <definedName name="DEBT" localSheetId="13">#REF!</definedName>
    <definedName name="DEBT" localSheetId="25">#REF!</definedName>
    <definedName name="DEBT" localSheetId="11">#REF!</definedName>
    <definedName name="DEBT" localSheetId="15">#REF!</definedName>
    <definedName name="DEBT" localSheetId="7">#REF!</definedName>
    <definedName name="DEBT" localSheetId="3">#REF!</definedName>
    <definedName name="DEBT" localSheetId="6">#REF!</definedName>
    <definedName name="DEBT" localSheetId="5">#REF!</definedName>
    <definedName name="DEBT" localSheetId="1">#REF!</definedName>
    <definedName name="DEBT" localSheetId="20">#REF!</definedName>
    <definedName name="DEBT">#REF!</definedName>
    <definedName name="December" localSheetId="12">#REF!</definedName>
    <definedName name="December" localSheetId="16">#REF!</definedName>
    <definedName name="December" localSheetId="9">#REF!</definedName>
    <definedName name="December" localSheetId="17">#REF!</definedName>
    <definedName name="December" localSheetId="8">#REF!</definedName>
    <definedName name="December" localSheetId="18">#REF!</definedName>
    <definedName name="December" localSheetId="13">#REF!</definedName>
    <definedName name="December" localSheetId="25">#REF!</definedName>
    <definedName name="December" localSheetId="11">#REF!</definedName>
    <definedName name="December" localSheetId="15">#REF!</definedName>
    <definedName name="December" localSheetId="7">#REF!</definedName>
    <definedName name="December" localSheetId="3">#REF!</definedName>
    <definedName name="December" localSheetId="6">#REF!</definedName>
    <definedName name="December" localSheetId="5">#REF!</definedName>
    <definedName name="December" localSheetId="1">#REF!</definedName>
    <definedName name="December" localSheetId="20">#REF!</definedName>
    <definedName name="December">#REF!</definedName>
    <definedName name="DEP" localSheetId="12">#REF!</definedName>
    <definedName name="DEP" localSheetId="16">#REF!</definedName>
    <definedName name="DEP" localSheetId="9">#REF!</definedName>
    <definedName name="DEP" localSheetId="17">#REF!</definedName>
    <definedName name="DEP" localSheetId="8">#REF!</definedName>
    <definedName name="DEP" localSheetId="18">#REF!</definedName>
    <definedName name="DEP" localSheetId="13">#REF!</definedName>
    <definedName name="DEP" localSheetId="25">#REF!</definedName>
    <definedName name="DEP" localSheetId="11">#REF!</definedName>
    <definedName name="DEP" localSheetId="15">#REF!</definedName>
    <definedName name="DEP" localSheetId="7">#REF!</definedName>
    <definedName name="DEP" localSheetId="3">#REF!</definedName>
    <definedName name="DEP" localSheetId="6">#REF!</definedName>
    <definedName name="DEP" localSheetId="5">#REF!</definedName>
    <definedName name="DEP" localSheetId="1">#REF!</definedName>
    <definedName name="DEP" localSheetId="20">#REF!</definedName>
    <definedName name="DEP">#REF!</definedName>
    <definedName name="DeprApr" localSheetId="14">[40]Capital!$J$68</definedName>
    <definedName name="DeprApr" localSheetId="25">[40]Capital!$J$68</definedName>
    <definedName name="DeprApr" localSheetId="28">[41]Capital!$J$68</definedName>
    <definedName name="DeprApr">[42]Capital!$J$68</definedName>
    <definedName name="DeprAug" localSheetId="14">[45]Capital!$N$68</definedName>
    <definedName name="DeprAug" localSheetId="25">[45]Capital!$N$68</definedName>
    <definedName name="DeprAug" localSheetId="28">[46]Capital!$N$68</definedName>
    <definedName name="DeprAug">[47]Capital!$N$68</definedName>
    <definedName name="DeprDec" localSheetId="14">[40]Capital!$F$68</definedName>
    <definedName name="DeprDec" localSheetId="25">[40]Capital!$F$68</definedName>
    <definedName name="DeprDec" localSheetId="28">[41]Capital!$F$68</definedName>
    <definedName name="DeprDec">[42]Capital!$F$68</definedName>
    <definedName name="DeprFeb" localSheetId="14">[40]Capital!$H$68</definedName>
    <definedName name="DeprFeb" localSheetId="25">[40]Capital!$H$68</definedName>
    <definedName name="DeprFeb" localSheetId="28">[41]Capital!$H$68</definedName>
    <definedName name="DeprFeb">[42]Capital!$H$68</definedName>
    <definedName name="DeprJan" localSheetId="14">[40]Capital!$G$68</definedName>
    <definedName name="DeprJan" localSheetId="25">[40]Capital!$G$68</definedName>
    <definedName name="DeprJan" localSheetId="28">[41]Capital!$G$68</definedName>
    <definedName name="DeprJan">[42]Capital!$G$68</definedName>
    <definedName name="DeprJul" localSheetId="14">[40]Capital!$M$68</definedName>
    <definedName name="DeprJul" localSheetId="25">[40]Capital!$M$68</definedName>
    <definedName name="DeprJul" localSheetId="28">[41]Capital!$M$68</definedName>
    <definedName name="DeprJul">[42]Capital!$M$68</definedName>
    <definedName name="DeprJun" localSheetId="14">[40]Capital!$L$68</definedName>
    <definedName name="DeprJun" localSheetId="25">[40]Capital!$L$68</definedName>
    <definedName name="DeprJun" localSheetId="28">[41]Capital!$L$68</definedName>
    <definedName name="DeprJun">[42]Capital!$L$68</definedName>
    <definedName name="DeprMar" localSheetId="14">[40]Capital!$I$68</definedName>
    <definedName name="DeprMar" localSheetId="25">[40]Capital!$I$68</definedName>
    <definedName name="DeprMar" localSheetId="28">[41]Capital!$I$68</definedName>
    <definedName name="DeprMar">[42]Capital!$I$68</definedName>
    <definedName name="DeprMay" localSheetId="14">[40]Capital!$K$68</definedName>
    <definedName name="DeprMay" localSheetId="25">[40]Capital!$K$68</definedName>
    <definedName name="DeprMay" localSheetId="28">[41]Capital!$K$68</definedName>
    <definedName name="DeprMay">[42]Capital!$K$68</definedName>
    <definedName name="DeprNov" localSheetId="14">[40]Capital!$E$68</definedName>
    <definedName name="DeprNov" localSheetId="25">[40]Capital!$E$68</definedName>
    <definedName name="DeprNov" localSheetId="28">[41]Capital!$E$68</definedName>
    <definedName name="DeprNov">[42]Capital!$E$68</definedName>
    <definedName name="description1" localSheetId="14">#REF!</definedName>
    <definedName name="description1" localSheetId="12">#REF!</definedName>
    <definedName name="description1" localSheetId="16">#REF!</definedName>
    <definedName name="description1" localSheetId="9">#REF!</definedName>
    <definedName name="description1" localSheetId="17">#REF!</definedName>
    <definedName name="description1" localSheetId="8">#REF!</definedName>
    <definedName name="description1" localSheetId="18">#REF!</definedName>
    <definedName name="description1" localSheetId="13">#REF!</definedName>
    <definedName name="description1" localSheetId="25">#REF!</definedName>
    <definedName name="description1" localSheetId="11">#REF!</definedName>
    <definedName name="description1" localSheetId="15">#REF!</definedName>
    <definedName name="description1" localSheetId="7">#REF!</definedName>
    <definedName name="description1" localSheetId="3">#REF!</definedName>
    <definedName name="description1" localSheetId="6">#REF!</definedName>
    <definedName name="description1" localSheetId="5">#REF!</definedName>
    <definedName name="description1" localSheetId="1">#REF!</definedName>
    <definedName name="description1" localSheetId="20">#REF!</definedName>
    <definedName name="description1">#REF!</definedName>
    <definedName name="description2" localSheetId="12">#REF!</definedName>
    <definedName name="description2" localSheetId="16">#REF!</definedName>
    <definedName name="description2" localSheetId="9">#REF!</definedName>
    <definedName name="description2" localSheetId="17">#REF!</definedName>
    <definedName name="description2" localSheetId="8">#REF!</definedName>
    <definedName name="description2" localSheetId="18">#REF!</definedName>
    <definedName name="description2" localSheetId="13">#REF!</definedName>
    <definedName name="description2" localSheetId="25">#REF!</definedName>
    <definedName name="description2" localSheetId="11">#REF!</definedName>
    <definedName name="description2" localSheetId="15">#REF!</definedName>
    <definedName name="description2" localSheetId="7">#REF!</definedName>
    <definedName name="description2" localSheetId="3">#REF!</definedName>
    <definedName name="description2" localSheetId="6">#REF!</definedName>
    <definedName name="description2" localSheetId="5">#REF!</definedName>
    <definedName name="description2" localSheetId="1">#REF!</definedName>
    <definedName name="description2" localSheetId="20">#REF!</definedName>
    <definedName name="description2">#REF!</definedName>
    <definedName name="description3" localSheetId="12">#REF!</definedName>
    <definedName name="description3" localSheetId="16">#REF!</definedName>
    <definedName name="description3" localSheetId="9">#REF!</definedName>
    <definedName name="description3" localSheetId="17">#REF!</definedName>
    <definedName name="description3" localSheetId="8">#REF!</definedName>
    <definedName name="description3" localSheetId="18">#REF!</definedName>
    <definedName name="description3" localSheetId="13">#REF!</definedName>
    <definedName name="description3" localSheetId="25">#REF!</definedName>
    <definedName name="description3" localSheetId="11">#REF!</definedName>
    <definedName name="description3" localSheetId="15">#REF!</definedName>
    <definedName name="description3" localSheetId="7">#REF!</definedName>
    <definedName name="description3" localSheetId="3">#REF!</definedName>
    <definedName name="description3" localSheetId="6">#REF!</definedName>
    <definedName name="description3" localSheetId="5">#REF!</definedName>
    <definedName name="description3" localSheetId="1">#REF!</definedName>
    <definedName name="description3" localSheetId="20">#REF!</definedName>
    <definedName name="description3">#REF!</definedName>
    <definedName name="description4" localSheetId="12">#REF!</definedName>
    <definedName name="description4" localSheetId="16">#REF!</definedName>
    <definedName name="description4" localSheetId="9">#REF!</definedName>
    <definedName name="description4" localSheetId="17">#REF!</definedName>
    <definedName name="description4" localSheetId="8">#REF!</definedName>
    <definedName name="description4" localSheetId="18">#REF!</definedName>
    <definedName name="description4" localSheetId="13">#REF!</definedName>
    <definedName name="description4" localSheetId="11">#REF!</definedName>
    <definedName name="description4" localSheetId="15">#REF!</definedName>
    <definedName name="description4" localSheetId="7">#REF!</definedName>
    <definedName name="description4" localSheetId="3">#REF!</definedName>
    <definedName name="description4" localSheetId="6">#REF!</definedName>
    <definedName name="description4" localSheetId="5">#REF!</definedName>
    <definedName name="description4" localSheetId="1">#REF!</definedName>
    <definedName name="description4" localSheetId="20">#REF!</definedName>
    <definedName name="description4">#REF!</definedName>
    <definedName name="dfd" localSheetId="14">'Aging Analysis'!dfd</definedName>
    <definedName name="dfd" localSheetId="12">#N/A</definedName>
    <definedName name="dfd" localSheetId="25">'EPC Billings'!dfd</definedName>
    <definedName name="dfd" localSheetId="28">#N/A</definedName>
    <definedName name="dfd" localSheetId="5">#N/A</definedName>
    <definedName name="dfd">'Aging Analysis'!dfd</definedName>
    <definedName name="dfewF" localSheetId="14">'Aging Analysis'!dfewF</definedName>
    <definedName name="dfewF" localSheetId="12">#N/A</definedName>
    <definedName name="dfewF" localSheetId="25">'EPC Billings'!dfewF</definedName>
    <definedName name="dfewF" localSheetId="28">#N/A</definedName>
    <definedName name="dfewF" localSheetId="5">#N/A</definedName>
    <definedName name="dfewF">'Aging Analysis'!dfewF</definedName>
    <definedName name="DGFX" localSheetId="12">#REF!</definedName>
    <definedName name="DGFX" localSheetId="28">#REF!</definedName>
    <definedName name="DGFX" localSheetId="5">#REF!</definedName>
    <definedName name="DGFX">#REF!</definedName>
    <definedName name="DGM" localSheetId="14">[24]Nov!#REF!</definedName>
    <definedName name="DGM" localSheetId="12">[25]Nov!#REF!</definedName>
    <definedName name="DGM" localSheetId="16">[25]Nov!#REF!</definedName>
    <definedName name="DGM" localSheetId="9">[25]Nov!#REF!</definedName>
    <definedName name="DGM" localSheetId="17">[25]Nov!#REF!</definedName>
    <definedName name="DGM" localSheetId="8">[25]Nov!#REF!</definedName>
    <definedName name="DGM" localSheetId="18">[25]Nov!#REF!</definedName>
    <definedName name="DGM" localSheetId="13">[25]Nov!#REF!</definedName>
    <definedName name="DGM" localSheetId="25">[24]Nov!#REF!</definedName>
    <definedName name="DGM" localSheetId="11">[25]Nov!#REF!</definedName>
    <definedName name="DGM" localSheetId="15">[25]Nov!#REF!</definedName>
    <definedName name="DGM" localSheetId="7">[25]Nov!#REF!</definedName>
    <definedName name="DGM" localSheetId="3">[25]Nov!#REF!</definedName>
    <definedName name="DGM" localSheetId="6">[25]Nov!#REF!</definedName>
    <definedName name="DGM" localSheetId="5">[25]Nov!#REF!</definedName>
    <definedName name="DGM" localSheetId="1">[25]Nov!#REF!</definedName>
    <definedName name="DGM" localSheetId="20">[25]Nov!#REF!</definedName>
    <definedName name="DGM">[25]Nov!#REF!</definedName>
    <definedName name="Disc_CF" localSheetId="14">#REF!</definedName>
    <definedName name="Disc_CF" localSheetId="12">#REF!</definedName>
    <definedName name="Disc_CF" localSheetId="16">#REF!</definedName>
    <definedName name="Disc_CF" localSheetId="9">#REF!</definedName>
    <definedName name="Disc_CF" localSheetId="17">#REF!</definedName>
    <definedName name="Disc_CF" localSheetId="8">#REF!</definedName>
    <definedName name="Disc_CF" localSheetId="18">#REF!</definedName>
    <definedName name="Disc_CF" localSheetId="13">#REF!</definedName>
    <definedName name="Disc_CF" localSheetId="25">#REF!</definedName>
    <definedName name="Disc_CF" localSheetId="11">#REF!</definedName>
    <definedName name="Disc_CF" localSheetId="15">#REF!</definedName>
    <definedName name="Disc_CF" localSheetId="7">#REF!</definedName>
    <definedName name="Disc_CF" localSheetId="3">#REF!</definedName>
    <definedName name="Disc_CF" localSheetId="6">#REF!</definedName>
    <definedName name="Disc_CF" localSheetId="5">#REF!</definedName>
    <definedName name="Disc_CF" localSheetId="1">#REF!</definedName>
    <definedName name="Disc_CF" localSheetId="20">#REF!</definedName>
    <definedName name="Disc_CF">#REF!</definedName>
    <definedName name="DismissItemDlog" localSheetId="14">'Aging Analysis'!DismissItemDlog</definedName>
    <definedName name="DismissItemDlog" localSheetId="12">#N/A</definedName>
    <definedName name="DismissItemDlog" localSheetId="25">'EPC Billings'!DismissItemDlog</definedName>
    <definedName name="DismissItemDlog" localSheetId="28">#N/A</definedName>
    <definedName name="DismissItemDlog" localSheetId="5">#N/A</definedName>
    <definedName name="DismissItemDlog">'Aging Analysis'!DismissItemDlog</definedName>
    <definedName name="Dollars" localSheetId="14">'[17]Deal Info &amp; Print Menu'!$C$27</definedName>
    <definedName name="Dollars" localSheetId="25">'[17]Deal Info &amp; Print Menu'!$C$27</definedName>
    <definedName name="Dollars" localSheetId="28">'[19]Deal Info &amp; Print Menu'!$C$27</definedName>
    <definedName name="Dollars">'[18]Deal Info &amp; Print Menu'!$C$27</definedName>
    <definedName name="DsdA" localSheetId="14">'Aging Analysis'!DsdA</definedName>
    <definedName name="DsdA" localSheetId="12">#N/A</definedName>
    <definedName name="DsdA" localSheetId="25">'EPC Billings'!DsdA</definedName>
    <definedName name="DsdA" localSheetId="28">#N/A</definedName>
    <definedName name="DsdA" localSheetId="5">#N/A</definedName>
    <definedName name="DsdA">'Aging Analysis'!DsdA</definedName>
    <definedName name="editgraph" localSheetId="14">'Aging Analysis'!editgraph</definedName>
    <definedName name="editgraph" localSheetId="12">#N/A</definedName>
    <definedName name="editgraph" localSheetId="25">'EPC Billings'!editgraph</definedName>
    <definedName name="editgraph" localSheetId="28">#N/A</definedName>
    <definedName name="editgraph" localSheetId="5">#N/A</definedName>
    <definedName name="editgraph">'Aging Analysis'!editgraph</definedName>
    <definedName name="EditReturn" localSheetId="14">[22]graphdialog!$B$3</definedName>
    <definedName name="EditReturn" localSheetId="25">[22]graphdialog!$B$3</definedName>
    <definedName name="EditReturn">[23]graphdialog!$B$3</definedName>
    <definedName name="EMP" localSheetId="14">#REF!</definedName>
    <definedName name="EMP" localSheetId="12">#REF!</definedName>
    <definedName name="EMP" localSheetId="16">#REF!</definedName>
    <definedName name="EMP" localSheetId="9">#REF!</definedName>
    <definedName name="EMP" localSheetId="17">#REF!</definedName>
    <definedName name="EMP" localSheetId="8">#REF!</definedName>
    <definedName name="EMP" localSheetId="18">#REF!</definedName>
    <definedName name="EMP" localSheetId="13">#REF!</definedName>
    <definedName name="EMP" localSheetId="25">#REF!</definedName>
    <definedName name="EMP" localSheetId="11">#REF!</definedName>
    <definedName name="EMP" localSheetId="15">#REF!</definedName>
    <definedName name="EMP" localSheetId="7">#REF!</definedName>
    <definedName name="EMP" localSheetId="3">#REF!</definedName>
    <definedName name="EMP" localSheetId="6">#REF!</definedName>
    <definedName name="EMP" localSheetId="5">#REF!</definedName>
    <definedName name="EMP" localSheetId="1">#REF!</definedName>
    <definedName name="EMP" localSheetId="20">#REF!</definedName>
    <definedName name="EMP">#REF!</definedName>
    <definedName name="enable" localSheetId="14">'Aging Analysis'!enable</definedName>
    <definedName name="enable" localSheetId="12">#N/A</definedName>
    <definedName name="enable" localSheetId="25">'EPC Billings'!enable</definedName>
    <definedName name="enable" localSheetId="28">#N/A</definedName>
    <definedName name="enable" localSheetId="5">#N/A</definedName>
    <definedName name="enable">'Aging Analysis'!enable</definedName>
    <definedName name="endcell" localSheetId="14">[22]graphdialog!$Y$525</definedName>
    <definedName name="endcell" localSheetId="25">[22]graphdialog!$Y$525</definedName>
    <definedName name="endcell">[23]graphdialog!$Y$525</definedName>
    <definedName name="EndDate" localSheetId="14">[22]graphdialog!$S$6</definedName>
    <definedName name="EndDate" localSheetId="25">[22]graphdialog!$S$6</definedName>
    <definedName name="EndDate">[23]graphdialog!$S$6</definedName>
    <definedName name="EndDateCell" localSheetId="14">[22]Background!$F$9</definedName>
    <definedName name="EndDateCell" localSheetId="25">[22]Background!$F$9</definedName>
    <definedName name="EndDateCell">[23]Background!$F$9</definedName>
    <definedName name="EndDateSet" localSheetId="14">[22]PictureSheet!$AJ$8</definedName>
    <definedName name="EndDateSet" localSheetId="25">[22]PictureSheet!$AJ$8</definedName>
    <definedName name="EndDateSet">[23]PictureSheet!$AJ$8</definedName>
    <definedName name="EndReturn" localSheetId="14">[22]graphdialog!$Q$6:$S$6</definedName>
    <definedName name="EndReturn" localSheetId="25">[22]graphdialog!$Q$6:$S$6</definedName>
    <definedName name="EndReturn">[23]graphdialog!$Q$6:$S$6</definedName>
    <definedName name="ExitCompanySelector" localSheetId="14">'Aging Analysis'!ExitCompanySelector</definedName>
    <definedName name="ExitCompanySelector" localSheetId="12">#N/A</definedName>
    <definedName name="ExitCompanySelector" localSheetId="25">'EPC Billings'!ExitCompanySelector</definedName>
    <definedName name="ExitCompanySelector" localSheetId="28">#N/A</definedName>
    <definedName name="ExitCompanySelector" localSheetId="5">#N/A</definedName>
    <definedName name="ExitCompanySelector">'Aging Analysis'!ExitCompanySelector</definedName>
    <definedName name="ExitFormat" localSheetId="14">'Aging Analysis'!ExitFormat</definedName>
    <definedName name="ExitFormat" localSheetId="12">#N/A</definedName>
    <definedName name="ExitFormat" localSheetId="25">'EPC Billings'!ExitFormat</definedName>
    <definedName name="ExitFormat" localSheetId="28">#N/A</definedName>
    <definedName name="ExitFormat" localSheetId="5">#N/A</definedName>
    <definedName name="ExitFormat">'Aging Analysis'!ExitFormat</definedName>
    <definedName name="ExitItemBuilder" localSheetId="14">'Aging Analysis'!ExitItemBuilder</definedName>
    <definedName name="ExitItemBuilder" localSheetId="12">#N/A</definedName>
    <definedName name="ExitItemBuilder" localSheetId="25">'EPC Billings'!ExitItemBuilder</definedName>
    <definedName name="ExitItemBuilder" localSheetId="28">#N/A</definedName>
    <definedName name="ExitItemBuilder" localSheetId="5">#N/A</definedName>
    <definedName name="ExitItemBuilder">'Aging Analysis'!ExitItemBuilder</definedName>
    <definedName name="exitMainMenu" localSheetId="14">'Aging Analysis'!exitMainMenu</definedName>
    <definedName name="exitMainMenu" localSheetId="12">#N/A</definedName>
    <definedName name="exitMainMenu" localSheetId="25">'EPC Billings'!exitMainMenu</definedName>
    <definedName name="exitMainMenu" localSheetId="28">#N/A</definedName>
    <definedName name="exitMainMenu" localSheetId="5">#N/A</definedName>
    <definedName name="exitMainMenu">'Aging Analysis'!exitMainMenu</definedName>
    <definedName name="exitmsg" localSheetId="14">'Aging Analysis'!exitmsg</definedName>
    <definedName name="exitmsg" localSheetId="12">#N/A</definedName>
    <definedName name="exitmsg" localSheetId="25">'EPC Billings'!exitmsg</definedName>
    <definedName name="exitmsg" localSheetId="28">#N/A</definedName>
    <definedName name="exitmsg" localSheetId="5">#N/A</definedName>
    <definedName name="exitmsg">'Aging Analysis'!exitmsg</definedName>
    <definedName name="ExitReturn" localSheetId="14">[22]graphdialog!$D$3</definedName>
    <definedName name="ExitReturn" localSheetId="25">[22]graphdialog!$D$3</definedName>
    <definedName name="ExitReturn">[23]graphdialog!$D$3</definedName>
    <definedName name="ExportSpot" localSheetId="14">[22]graphdialog!$AD$3</definedName>
    <definedName name="ExportSpot" localSheetId="25">[22]graphdialog!$AD$3</definedName>
    <definedName name="ExportSpot">[23]graphdialog!$AD$3</definedName>
    <definedName name="extractdata" localSheetId="14">#REF!</definedName>
    <definedName name="extractdata" localSheetId="12">#REF!</definedName>
    <definedName name="extractdata" localSheetId="16">#REF!</definedName>
    <definedName name="extractdata" localSheetId="9">#REF!</definedName>
    <definedName name="extractdata" localSheetId="17">#REF!</definedName>
    <definedName name="extractdata" localSheetId="8">#REF!</definedName>
    <definedName name="extractdata" localSheetId="18">#REF!</definedName>
    <definedName name="extractdata" localSheetId="13">#REF!</definedName>
    <definedName name="extractdata" localSheetId="25">#REF!</definedName>
    <definedName name="extractdata" localSheetId="11">#REF!</definedName>
    <definedName name="extractdata" localSheetId="15">#REF!</definedName>
    <definedName name="extractdata" localSheetId="7">#REF!</definedName>
    <definedName name="extractdata" localSheetId="3">#REF!</definedName>
    <definedName name="extractdata" localSheetId="6">#REF!</definedName>
    <definedName name="extractdata" localSheetId="5">#REF!</definedName>
    <definedName name="extractdata" localSheetId="1">#REF!</definedName>
    <definedName name="extractdata" localSheetId="20">#REF!</definedName>
    <definedName name="extractdata">#REF!</definedName>
    <definedName name="extractrawdata" localSheetId="12">#REF!</definedName>
    <definedName name="extractrawdata" localSheetId="16">#REF!</definedName>
    <definedName name="extractrawdata" localSheetId="9">#REF!</definedName>
    <definedName name="extractrawdata" localSheetId="17">#REF!</definedName>
    <definedName name="extractrawdata" localSheetId="8">#REF!</definedName>
    <definedName name="extractrawdata" localSheetId="18">#REF!</definedName>
    <definedName name="extractrawdata" localSheetId="13">#REF!</definedName>
    <definedName name="extractrawdata" localSheetId="25">#REF!</definedName>
    <definedName name="extractrawdata" localSheetId="11">#REF!</definedName>
    <definedName name="extractrawdata" localSheetId="15">#REF!</definedName>
    <definedName name="extractrawdata" localSheetId="7">#REF!</definedName>
    <definedName name="extractrawdata" localSheetId="3">#REF!</definedName>
    <definedName name="extractrawdata" localSheetId="6">#REF!</definedName>
    <definedName name="extractrawdata" localSheetId="5">#REF!</definedName>
    <definedName name="extractrawdata" localSheetId="1">#REF!</definedName>
    <definedName name="extractrawdata" localSheetId="20">#REF!</definedName>
    <definedName name="extractrawdata">#REF!</definedName>
    <definedName name="fdf" localSheetId="14">'Aging Analysis'!fdf</definedName>
    <definedName name="fdf" localSheetId="12">#N/A</definedName>
    <definedName name="fdf" localSheetId="25">'EPC Billings'!fdf</definedName>
    <definedName name="fdf" localSheetId="28">#N/A</definedName>
    <definedName name="fdf" localSheetId="5">#N/A</definedName>
    <definedName name="fdf">'Aging Analysis'!fdf</definedName>
    <definedName name="ffda" localSheetId="14">'Aging Analysis'!ffda</definedName>
    <definedName name="ffda" localSheetId="12">#N/A</definedName>
    <definedName name="ffda" localSheetId="25">'EPC Billings'!ffda</definedName>
    <definedName name="ffda" localSheetId="28">#N/A</definedName>
    <definedName name="ffda" localSheetId="5">#N/A</definedName>
    <definedName name="ffda">'Aging Analysis'!ffda</definedName>
    <definedName name="ffdfd" localSheetId="14">'Aging Analysis'!ffdfd</definedName>
    <definedName name="ffdfd" localSheetId="12">#N/A</definedName>
    <definedName name="ffdfd" localSheetId="25">'EPC Billings'!ffdfd</definedName>
    <definedName name="ffdfd" localSheetId="28">#N/A</definedName>
    <definedName name="ffdfd" localSheetId="5">#N/A</definedName>
    <definedName name="ffdfd">'Aging Analysis'!ffdfd</definedName>
    <definedName name="FirstDate" localSheetId="14">[22]graphdialog!$Z$8</definedName>
    <definedName name="FirstDate" localSheetId="25">[22]graphdialog!$Z$8</definedName>
    <definedName name="FirstDate">[23]graphdialog!$Z$8</definedName>
    <definedName name="Footnote1" localSheetId="14">[22]graphdialog!$B$54</definedName>
    <definedName name="Footnote1" localSheetId="25">[22]graphdialog!$B$54</definedName>
    <definedName name="Footnote1">[23]graphdialog!$B$54</definedName>
    <definedName name="Footnote2" localSheetId="14">[22]graphdialog!$B$53</definedName>
    <definedName name="Footnote2" localSheetId="25">[22]graphdialog!$B$53</definedName>
    <definedName name="Footnote2">[23]graphdialog!$B$53</definedName>
    <definedName name="Footnote3" localSheetId="14">[22]graphdialog!$AD$8</definedName>
    <definedName name="Footnote3" localSheetId="25">[22]graphdialog!$AD$8</definedName>
    <definedName name="Footnote3">[23]graphdialog!$AD$8</definedName>
    <definedName name="FormatMod.FormatMaster" localSheetId="14">'Aging Analysis'!FormatMod.FormatMaster</definedName>
    <definedName name="FormatMod.FormatMaster" localSheetId="12">#N/A</definedName>
    <definedName name="FormatMod.FormatMaster" localSheetId="25">'EPC Billings'!FormatMod.FormatMaster</definedName>
    <definedName name="FormatMod.FormatMaster" localSheetId="28">#N/A</definedName>
    <definedName name="FormatMod.FormatMaster" localSheetId="5">#N/A</definedName>
    <definedName name="FormatMod.FormatMaster">'Aging Analysis'!FormatMod.FormatMaster</definedName>
    <definedName name="FORMULAS" localSheetId="14">[48]MOAVBYST92!#REF!</definedName>
    <definedName name="FORMULAS" localSheetId="12">[49]MOAVBYST92!#REF!</definedName>
    <definedName name="FORMULAS" localSheetId="16">[49]MOAVBYST92!#REF!</definedName>
    <definedName name="FORMULAS" localSheetId="9">[49]MOAVBYST92!#REF!</definedName>
    <definedName name="FORMULAS" localSheetId="17">[49]MOAVBYST92!#REF!</definedName>
    <definedName name="FORMULAS" localSheetId="8">[49]MOAVBYST92!#REF!</definedName>
    <definedName name="FORMULAS" localSheetId="18">[49]MOAVBYST92!#REF!</definedName>
    <definedName name="FORMULAS" localSheetId="13">[49]MOAVBYST92!#REF!</definedName>
    <definedName name="FORMULAS" localSheetId="25">[48]MOAVBYST92!#REF!</definedName>
    <definedName name="FORMULAS" localSheetId="28">[50]MOAVBYST92!#REF!</definedName>
    <definedName name="FORMULAS" localSheetId="11">[49]MOAVBYST92!#REF!</definedName>
    <definedName name="FORMULAS" localSheetId="15">[49]MOAVBYST92!#REF!</definedName>
    <definedName name="FORMULAS" localSheetId="7">[49]MOAVBYST92!#REF!</definedName>
    <definedName name="FORMULAS" localSheetId="3">[49]MOAVBYST92!#REF!</definedName>
    <definedName name="FORMULAS" localSheetId="6">[49]MOAVBYST92!#REF!</definedName>
    <definedName name="FORMULAS" localSheetId="5">[49]MOAVBYST92!#REF!</definedName>
    <definedName name="FORMULAS" localSheetId="1">[49]MOAVBYST92!#REF!</definedName>
    <definedName name="FORMULAS" localSheetId="20">[49]MOAVBYST92!#REF!</definedName>
    <definedName name="FORMULAS">[49]MOAVBYST92!#REF!</definedName>
    <definedName name="FreezeCell" localSheetId="14">[22]graphdialog!$S$14</definedName>
    <definedName name="FreezeCell" localSheetId="25">[22]graphdialog!$S$14</definedName>
    <definedName name="FreezeCell">[23]graphdialog!$S$14</definedName>
    <definedName name="FreqCell" localSheetId="14">[22]Background!$F$11</definedName>
    <definedName name="FreqCell" localSheetId="25">[22]Background!$F$11</definedName>
    <definedName name="FreqCell">[23]Background!$F$11</definedName>
    <definedName name="FreqName" localSheetId="14">[22]graphdialog!$V$10</definedName>
    <definedName name="FreqName" localSheetId="25">[22]graphdialog!$V$10</definedName>
    <definedName name="FreqName">[23]graphdialog!$V$10</definedName>
    <definedName name="FreqReturn" localSheetId="14">[22]graphdialog!$Q$8:$S$8</definedName>
    <definedName name="FreqReturn" localSheetId="25">[22]graphdialog!$Q$8:$S$8</definedName>
    <definedName name="FreqReturn">[23]graphdialog!$Q$8:$S$8</definedName>
    <definedName name="FreqSet" localSheetId="14">[22]PictureSheet!$AJ$10</definedName>
    <definedName name="FreqSet" localSheetId="25">[22]PictureSheet!$AJ$10</definedName>
    <definedName name="FreqSet">[23]PictureSheet!$AJ$10</definedName>
    <definedName name="Frequency" localSheetId="14">[22]graphdialog!$S$8</definedName>
    <definedName name="Frequency" localSheetId="25">[22]graphdialog!$S$8</definedName>
    <definedName name="Frequency">[23]graphdialog!$S$8</definedName>
    <definedName name="fv" localSheetId="14">#REF!</definedName>
    <definedName name="fv" localSheetId="12">#REF!</definedName>
    <definedName name="fv" localSheetId="16">#REF!</definedName>
    <definedName name="fv" localSheetId="9">#REF!</definedName>
    <definedName name="fv" localSheetId="17">#REF!</definedName>
    <definedName name="fv" localSheetId="8">#REF!</definedName>
    <definedName name="fv" localSheetId="18">#REF!</definedName>
    <definedName name="fv" localSheetId="13">#REF!</definedName>
    <definedName name="fv" localSheetId="25">#REF!</definedName>
    <definedName name="fv" localSheetId="11">#REF!</definedName>
    <definedName name="fv" localSheetId="15">#REF!</definedName>
    <definedName name="fv" localSheetId="7">#REF!</definedName>
    <definedName name="fv" localSheetId="3">#REF!</definedName>
    <definedName name="fv" localSheetId="6">#REF!</definedName>
    <definedName name="fv" localSheetId="5">#REF!</definedName>
    <definedName name="fv" localSheetId="1">#REF!</definedName>
    <definedName name="fv" localSheetId="20">#REF!</definedName>
    <definedName name="fv">#REF!</definedName>
    <definedName name="FY_93">[39]JAN94RIG!$408:$459</definedName>
    <definedName name="FY_94">[39]JAN94RIG!$460:$511</definedName>
    <definedName name="FYE" localSheetId="14">[51]Assumptions!$P$15</definedName>
    <definedName name="FYE" localSheetId="25">[51]Assumptions!$P$15</definedName>
    <definedName name="FYE" localSheetId="28">[52]Assumptions!$P$15</definedName>
    <definedName name="FYE">[53]Assumptions!$P$15</definedName>
    <definedName name="FYE_Target" localSheetId="14">'[17]Deal Info &amp; Print Menu'!#REF!</definedName>
    <definedName name="FYE_Target" localSheetId="12">'[18]Deal Info &amp; Print Menu'!#REF!</definedName>
    <definedName name="FYE_Target" localSheetId="16">'[18]Deal Info &amp; Print Menu'!#REF!</definedName>
    <definedName name="FYE_Target" localSheetId="9">'[18]Deal Info &amp; Print Menu'!#REF!</definedName>
    <definedName name="FYE_Target" localSheetId="17">'[18]Deal Info &amp; Print Menu'!#REF!</definedName>
    <definedName name="FYE_Target" localSheetId="8">'[18]Deal Info &amp; Print Menu'!#REF!</definedName>
    <definedName name="FYE_Target" localSheetId="18">'[18]Deal Info &amp; Print Menu'!#REF!</definedName>
    <definedName name="FYE_Target" localSheetId="13">'[18]Deal Info &amp; Print Menu'!#REF!</definedName>
    <definedName name="FYE_Target" localSheetId="25">'[17]Deal Info &amp; Print Menu'!#REF!</definedName>
    <definedName name="FYE_Target" localSheetId="28">'[19]Deal Info &amp; Print Menu'!#REF!</definedName>
    <definedName name="FYE_Target" localSheetId="11">'[18]Deal Info &amp; Print Menu'!#REF!</definedName>
    <definedName name="FYE_Target" localSheetId="15">'[18]Deal Info &amp; Print Menu'!#REF!</definedName>
    <definedName name="FYE_Target" localSheetId="7">'[18]Deal Info &amp; Print Menu'!#REF!</definedName>
    <definedName name="FYE_Target" localSheetId="3">'[18]Deal Info &amp; Print Menu'!#REF!</definedName>
    <definedName name="FYE_Target" localSheetId="6">'[18]Deal Info &amp; Print Menu'!#REF!</definedName>
    <definedName name="FYE_Target" localSheetId="5">'[18]Deal Info &amp; Print Menu'!#REF!</definedName>
    <definedName name="FYE_Target" localSheetId="1">'[18]Deal Info &amp; Print Menu'!#REF!</definedName>
    <definedName name="FYE_Target" localSheetId="20">'[18]Deal Info &amp; Print Menu'!#REF!</definedName>
    <definedName name="FYE_Target">'[18]Deal Info &amp; Print Menu'!#REF!</definedName>
    <definedName name="FYEDate" localSheetId="14">[54]Assumptions!$P$12</definedName>
    <definedName name="FYEDate" localSheetId="25">[54]Assumptions!$P$12</definedName>
    <definedName name="FYEDate" localSheetId="28">[55]Assumptions!$P$12</definedName>
    <definedName name="FYEDate">[56]Assumptions!$P$12</definedName>
    <definedName name="GAS">#N/A</definedName>
    <definedName name="gfd" localSheetId="14">'Aging Analysis'!gfd</definedName>
    <definedName name="gfd" localSheetId="12">#N/A</definedName>
    <definedName name="gfd" localSheetId="25">'EPC Billings'!gfd</definedName>
    <definedName name="gfd" localSheetId="28">#N/A</definedName>
    <definedName name="gfd" localSheetId="5">#N/A</definedName>
    <definedName name="gfd">'Aging Analysis'!gfd</definedName>
    <definedName name="gh" localSheetId="35" hidden="1">{"view1",#N/A,FALSE,"ON AIR"}</definedName>
    <definedName name="gh" localSheetId="37" hidden="1">{"view1",#N/A,FALSE,"ON AIR"}</definedName>
    <definedName name="gh" hidden="1">{"view1",#N/A,FALSE,"ON AIR"}</definedName>
    <definedName name="ghjugjh" localSheetId="14">[57]Proj!#REF!</definedName>
    <definedName name="ghjugjh" localSheetId="12">[58]Proj!#REF!</definedName>
    <definedName name="ghjugjh" localSheetId="16">[58]Proj!#REF!</definedName>
    <definedName name="ghjugjh" localSheetId="9">[58]Proj!#REF!</definedName>
    <definedName name="ghjugjh" localSheetId="17">[58]Proj!#REF!</definedName>
    <definedName name="ghjugjh" localSheetId="8">[58]Proj!#REF!</definedName>
    <definedName name="ghjugjh" localSheetId="18">[58]Proj!#REF!</definedName>
    <definedName name="ghjugjh" localSheetId="13">[58]Proj!#REF!</definedName>
    <definedName name="ghjugjh" localSheetId="25">[57]Proj!#REF!</definedName>
    <definedName name="ghjugjh" localSheetId="28">[59]Proj!#REF!</definedName>
    <definedName name="ghjugjh" localSheetId="11">[58]Proj!#REF!</definedName>
    <definedName name="ghjugjh" localSheetId="15">[58]Proj!#REF!</definedName>
    <definedName name="ghjugjh" localSheetId="7">[58]Proj!#REF!</definedName>
    <definedName name="ghjugjh" localSheetId="3">[58]Proj!#REF!</definedName>
    <definedName name="ghjugjh" localSheetId="6">[58]Proj!#REF!</definedName>
    <definedName name="ghjugjh" localSheetId="5">[58]Proj!#REF!</definedName>
    <definedName name="ghjugjh" localSheetId="1">[58]Proj!#REF!</definedName>
    <definedName name="ghjugjh" localSheetId="20">[58]Proj!#REF!</definedName>
    <definedName name="ghjugjh">[58]Proj!#REF!</definedName>
    <definedName name="GraphbuildingMod.ChangeTicker" localSheetId="14">'Aging Analysis'!GraphbuildingMod.ChangeTicker</definedName>
    <definedName name="GraphbuildingMod.ChangeTicker" localSheetId="12">#N/A</definedName>
    <definedName name="GraphbuildingMod.ChangeTicker" localSheetId="25">'EPC Billings'!GraphbuildingMod.ChangeTicker</definedName>
    <definedName name="GraphbuildingMod.ChangeTicker" localSheetId="28">#N/A</definedName>
    <definedName name="GraphbuildingMod.ChangeTicker" localSheetId="5">#N/A</definedName>
    <definedName name="GraphbuildingMod.ChangeTicker">'Aging Analysis'!GraphbuildingMod.ChangeTicker</definedName>
    <definedName name="GraphbuildingMod.editgraph" localSheetId="14">'Aging Analysis'!GraphbuildingMod.editgraph</definedName>
    <definedName name="GraphbuildingMod.editgraph" localSheetId="12">#N/A</definedName>
    <definedName name="GraphbuildingMod.editgraph" localSheetId="25">'EPC Billings'!GraphbuildingMod.editgraph</definedName>
    <definedName name="GraphbuildingMod.editgraph" localSheetId="28">#N/A</definedName>
    <definedName name="GraphbuildingMod.editgraph" localSheetId="5">#N/A</definedName>
    <definedName name="GraphbuildingMod.editgraph">'Aging Analysis'!GraphbuildingMod.editgraph</definedName>
    <definedName name="GraphbuildingMod.ExportData" localSheetId="14">'Aging Analysis'!GraphbuildingMod.ExportData</definedName>
    <definedName name="GraphbuildingMod.ExportData" localSheetId="12">#N/A</definedName>
    <definedName name="GraphbuildingMod.ExportData" localSheetId="25">'EPC Billings'!GraphbuildingMod.ExportData</definedName>
    <definedName name="GraphbuildingMod.ExportData" localSheetId="28">#N/A</definedName>
    <definedName name="GraphbuildingMod.ExportData" localSheetId="5">#N/A</definedName>
    <definedName name="GraphbuildingMod.ExportData">'Aging Analysis'!GraphbuildingMod.ExportData</definedName>
    <definedName name="GraphbuildingMod.LayoutSet" localSheetId="14">'Aging Analysis'!GraphbuildingMod.LayoutSet</definedName>
    <definedName name="GraphbuildingMod.LayoutSet" localSheetId="12">#N/A</definedName>
    <definedName name="GraphbuildingMod.LayoutSet" localSheetId="25">'EPC Billings'!GraphbuildingMod.LayoutSet</definedName>
    <definedName name="GraphbuildingMod.LayoutSet" localSheetId="28">#N/A</definedName>
    <definedName name="GraphbuildingMod.LayoutSet" localSheetId="5">#N/A</definedName>
    <definedName name="GraphbuildingMod.LayoutSet">'Aging Analysis'!GraphbuildingMod.LayoutSet</definedName>
    <definedName name="GraphbuildingMod.PasteGraph" localSheetId="14">'Aging Analysis'!GraphbuildingMod.PasteGraph</definedName>
    <definedName name="GraphbuildingMod.PasteGraph" localSheetId="12">#N/A</definedName>
    <definedName name="GraphbuildingMod.PasteGraph" localSheetId="25">'EPC Billings'!GraphbuildingMod.PasteGraph</definedName>
    <definedName name="GraphbuildingMod.PasteGraph" localSheetId="28">#N/A</definedName>
    <definedName name="GraphbuildingMod.PasteGraph" localSheetId="5">#N/A</definedName>
    <definedName name="GraphbuildingMod.PasteGraph">'Aging Analysis'!GraphbuildingMod.PasteGraph</definedName>
    <definedName name="GraphbuildingMod.PrintPreview" localSheetId="14">'Aging Analysis'!GraphbuildingMod.PrintPreview</definedName>
    <definedName name="GraphbuildingMod.PrintPreview" localSheetId="12">#N/A</definedName>
    <definedName name="GraphbuildingMod.PrintPreview" localSheetId="25">'EPC Billings'!GraphbuildingMod.PrintPreview</definedName>
    <definedName name="GraphbuildingMod.PrintPreview" localSheetId="28">#N/A</definedName>
    <definedName name="GraphbuildingMod.PrintPreview" localSheetId="5">#N/A</definedName>
    <definedName name="GraphbuildingMod.PrintPreview">'Aging Analysis'!GraphbuildingMod.PrintPreview</definedName>
    <definedName name="GraphbuildingMod.ShowData" localSheetId="14">'Aging Analysis'!GraphbuildingMod.ShowData</definedName>
    <definedName name="GraphbuildingMod.ShowData" localSheetId="12">#N/A</definedName>
    <definedName name="GraphbuildingMod.ShowData" localSheetId="25">'EPC Billings'!GraphbuildingMod.ShowData</definedName>
    <definedName name="GraphbuildingMod.ShowData" localSheetId="28">#N/A</definedName>
    <definedName name="GraphbuildingMod.ShowData" localSheetId="5">#N/A</definedName>
    <definedName name="GraphbuildingMod.ShowData">'Aging Analysis'!GraphbuildingMod.ShowData</definedName>
    <definedName name="GraphbuildingMod.ShowGraph" localSheetId="14">'Aging Analysis'!GraphbuildingMod.ShowGraph</definedName>
    <definedName name="GraphbuildingMod.ShowGraph" localSheetId="12">#N/A</definedName>
    <definedName name="GraphbuildingMod.ShowGraph" localSheetId="25">'EPC Billings'!GraphbuildingMod.ShowGraph</definedName>
    <definedName name="GraphbuildingMod.ShowGraph" localSheetId="28">#N/A</definedName>
    <definedName name="GraphbuildingMod.ShowGraph" localSheetId="5">#N/A</definedName>
    <definedName name="GraphbuildingMod.ShowGraph">'Aging Analysis'!GraphbuildingMod.ShowGraph</definedName>
    <definedName name="GraphCompBuild" localSheetId="14">'Aging Analysis'!GraphCompBuild</definedName>
    <definedName name="GraphCompBuild" localSheetId="12">#N/A</definedName>
    <definedName name="GraphCompBuild" localSheetId="25">'EPC Billings'!GraphCompBuild</definedName>
    <definedName name="GraphCompBuild" localSheetId="28">#N/A</definedName>
    <definedName name="GraphCompBuild" localSheetId="5">#N/A</definedName>
    <definedName name="GraphCompBuild">'Aging Analysis'!GraphCompBuild</definedName>
    <definedName name="Graphexitmsg" localSheetId="14">'Aging Analysis'!Graphexitmsg</definedName>
    <definedName name="Graphexitmsg" localSheetId="12">#N/A</definedName>
    <definedName name="Graphexitmsg" localSheetId="25">'EPC Billings'!Graphexitmsg</definedName>
    <definedName name="Graphexitmsg" localSheetId="28">#N/A</definedName>
    <definedName name="Graphexitmsg" localSheetId="5">#N/A</definedName>
    <definedName name="Graphexitmsg">'Aging Analysis'!Graphexitmsg</definedName>
    <definedName name="GraphIntroMod.exitmsg" localSheetId="14">'Aging Analysis'!GraphIntroMod.exitmsg</definedName>
    <definedName name="GraphIntroMod.exitmsg" localSheetId="12">#N/A</definedName>
    <definedName name="GraphIntroMod.exitmsg" localSheetId="25">'EPC Billings'!GraphIntroMod.exitmsg</definedName>
    <definedName name="GraphIntroMod.exitmsg" localSheetId="28">#N/A</definedName>
    <definedName name="GraphIntroMod.exitmsg" localSheetId="5">#N/A</definedName>
    <definedName name="GraphIntroMod.exitmsg">'Aging Analysis'!GraphIntroMod.exitmsg</definedName>
    <definedName name="GraphIntroMod.Graphexitmsg" localSheetId="14">'Aging Analysis'!GraphIntroMod.Graphexitmsg</definedName>
    <definedName name="GraphIntroMod.Graphexitmsg" localSheetId="12">#N/A</definedName>
    <definedName name="GraphIntroMod.Graphexitmsg" localSheetId="25">'EPC Billings'!GraphIntroMod.Graphexitmsg</definedName>
    <definedName name="GraphIntroMod.Graphexitmsg" localSheetId="28">#N/A</definedName>
    <definedName name="GraphIntroMod.Graphexitmsg" localSheetId="5">#N/A</definedName>
    <definedName name="GraphIntroMod.Graphexitmsg">'Aging Analysis'!GraphIntroMod.Graphexitmsg</definedName>
    <definedName name="Graphprint" localSheetId="14">[22]graphdialog!$B$14:$T$58</definedName>
    <definedName name="Graphprint" localSheetId="25">[22]graphdialog!$B$14:$T$58</definedName>
    <definedName name="Graphprint">[23]graphdialog!$B$14:$T$58</definedName>
    <definedName name="GraphStart" localSheetId="14">[22]graphdialog!$B$1</definedName>
    <definedName name="GraphStart" localSheetId="25">[22]graphdialog!$B$1</definedName>
    <definedName name="GraphStart">[23]graphdialog!$B$1</definedName>
    <definedName name="gross" localSheetId="14">#REF!</definedName>
    <definedName name="gross" localSheetId="12">#REF!</definedName>
    <definedName name="gross" localSheetId="16">#REF!</definedName>
    <definedName name="gross" localSheetId="9">#REF!</definedName>
    <definedName name="gross" localSheetId="17">#REF!</definedName>
    <definedName name="gross" localSheetId="8">#REF!</definedName>
    <definedName name="gross" localSheetId="18">#REF!</definedName>
    <definedName name="gross" localSheetId="13">#REF!</definedName>
    <definedName name="gross" localSheetId="25">#REF!</definedName>
    <definedName name="gross" localSheetId="11">#REF!</definedName>
    <definedName name="gross" localSheetId="15">#REF!</definedName>
    <definedName name="gross" localSheetId="7">#REF!</definedName>
    <definedName name="gross" localSheetId="3">#REF!</definedName>
    <definedName name="gross" localSheetId="6">#REF!</definedName>
    <definedName name="gross" localSheetId="5">#REF!</definedName>
    <definedName name="gross" localSheetId="1">#REF!</definedName>
    <definedName name="gross" localSheetId="20">#REF!</definedName>
    <definedName name="gross">#REF!</definedName>
    <definedName name="Grow" localSheetId="14">[20]Assumptions!$T$16</definedName>
    <definedName name="Grow" localSheetId="25">[20]Assumptions!$T$16</definedName>
    <definedName name="Grow">[21]Assumptions!$T$16</definedName>
    <definedName name="GRTS_BS" localSheetId="14">#REF!</definedName>
    <definedName name="GRTS_BS" localSheetId="12">#REF!</definedName>
    <definedName name="GRTS_BS" localSheetId="16">#REF!</definedName>
    <definedName name="GRTS_BS" localSheetId="9">#REF!</definedName>
    <definedName name="GRTS_BS" localSheetId="17">#REF!</definedName>
    <definedName name="GRTS_BS" localSheetId="8">#REF!</definedName>
    <definedName name="GRTS_BS" localSheetId="18">#REF!</definedName>
    <definedName name="GRTS_BS" localSheetId="13">#REF!</definedName>
    <definedName name="GRTS_BS" localSheetId="25">#REF!</definedName>
    <definedName name="GRTS_BS" localSheetId="11">#REF!</definedName>
    <definedName name="GRTS_BS" localSheetId="15">#REF!</definedName>
    <definedName name="GRTS_BS" localSheetId="7">#REF!</definedName>
    <definedName name="GRTS_BS" localSheetId="3">#REF!</definedName>
    <definedName name="GRTS_BS" localSheetId="6">#REF!</definedName>
    <definedName name="GRTS_BS" localSheetId="5">#REF!</definedName>
    <definedName name="GRTS_BS" localSheetId="1">#REF!</definedName>
    <definedName name="GRTS_BS" localSheetId="20">#REF!</definedName>
    <definedName name="GRTS_BS">#REF!</definedName>
    <definedName name="GRTS_BS_Per" localSheetId="12">#REF!</definedName>
    <definedName name="GRTS_BS_Per" localSheetId="16">#REF!</definedName>
    <definedName name="GRTS_BS_Per" localSheetId="9">#REF!</definedName>
    <definedName name="GRTS_BS_Per" localSheetId="17">#REF!</definedName>
    <definedName name="GRTS_BS_Per" localSheetId="8">#REF!</definedName>
    <definedName name="GRTS_BS_Per" localSheetId="18">#REF!</definedName>
    <definedName name="GRTS_BS_Per" localSheetId="13">#REF!</definedName>
    <definedName name="GRTS_BS_Per" localSheetId="25">#REF!</definedName>
    <definedName name="GRTS_BS_Per" localSheetId="11">#REF!</definedName>
    <definedName name="GRTS_BS_Per" localSheetId="15">#REF!</definedName>
    <definedName name="GRTS_BS_Per" localSheetId="7">#REF!</definedName>
    <definedName name="GRTS_BS_Per" localSheetId="3">#REF!</definedName>
    <definedName name="GRTS_BS_Per" localSheetId="6">#REF!</definedName>
    <definedName name="GRTS_BS_Per" localSheetId="5">#REF!</definedName>
    <definedName name="GRTS_BS_Per" localSheetId="1">#REF!</definedName>
    <definedName name="GRTS_BS_Per" localSheetId="20">#REF!</definedName>
    <definedName name="GRTS_BS_Per">#REF!</definedName>
    <definedName name="GRTS_CashFlow" localSheetId="12">#REF!</definedName>
    <definedName name="GRTS_CashFlow" localSheetId="16">#REF!</definedName>
    <definedName name="GRTS_CashFlow" localSheetId="9">#REF!</definedName>
    <definedName name="GRTS_CashFlow" localSheetId="17">#REF!</definedName>
    <definedName name="GRTS_CashFlow" localSheetId="8">#REF!</definedName>
    <definedName name="GRTS_CashFlow" localSheetId="18">#REF!</definedName>
    <definedName name="GRTS_CashFlow" localSheetId="13">#REF!</definedName>
    <definedName name="GRTS_CashFlow" localSheetId="25">#REF!</definedName>
    <definedName name="GRTS_CashFlow" localSheetId="11">#REF!</definedName>
    <definedName name="GRTS_CashFlow" localSheetId="15">#REF!</definedName>
    <definedName name="GRTS_CashFlow" localSheetId="7">#REF!</definedName>
    <definedName name="GRTS_CashFlow" localSheetId="3">#REF!</definedName>
    <definedName name="GRTS_CashFlow" localSheetId="6">#REF!</definedName>
    <definedName name="GRTS_CashFlow" localSheetId="5">#REF!</definedName>
    <definedName name="GRTS_CashFlow" localSheetId="1">#REF!</definedName>
    <definedName name="GRTS_CashFlow" localSheetId="20">#REF!</definedName>
    <definedName name="GRTS_CashFlow">#REF!</definedName>
    <definedName name="GRTS_IS" localSheetId="12">#REF!</definedName>
    <definedName name="GRTS_IS" localSheetId="16">#REF!</definedName>
    <definedName name="GRTS_IS" localSheetId="9">#REF!</definedName>
    <definedName name="GRTS_IS" localSheetId="17">#REF!</definedName>
    <definedName name="GRTS_IS" localSheetId="8">#REF!</definedName>
    <definedName name="GRTS_IS" localSheetId="18">#REF!</definedName>
    <definedName name="GRTS_IS" localSheetId="13">#REF!</definedName>
    <definedName name="GRTS_IS" localSheetId="11">#REF!</definedName>
    <definedName name="GRTS_IS" localSheetId="15">#REF!</definedName>
    <definedName name="GRTS_IS" localSheetId="7">#REF!</definedName>
    <definedName name="GRTS_IS" localSheetId="3">#REF!</definedName>
    <definedName name="GRTS_IS" localSheetId="6">#REF!</definedName>
    <definedName name="GRTS_IS" localSheetId="5">#REF!</definedName>
    <definedName name="GRTS_IS" localSheetId="1">#REF!</definedName>
    <definedName name="GRTS_IS" localSheetId="20">#REF!</definedName>
    <definedName name="GRTS_IS">#REF!</definedName>
    <definedName name="GRTS_IS_Per" localSheetId="12">#REF!</definedName>
    <definedName name="GRTS_IS_Per" localSheetId="16">#REF!</definedName>
    <definedName name="GRTS_IS_Per" localSheetId="9">#REF!</definedName>
    <definedName name="GRTS_IS_Per" localSheetId="17">#REF!</definedName>
    <definedName name="GRTS_IS_Per" localSheetId="8">#REF!</definedName>
    <definedName name="GRTS_IS_Per" localSheetId="18">#REF!</definedName>
    <definedName name="GRTS_IS_Per" localSheetId="13">#REF!</definedName>
    <definedName name="GRTS_IS_Per" localSheetId="11">#REF!</definedName>
    <definedName name="GRTS_IS_Per" localSheetId="15">#REF!</definedName>
    <definedName name="GRTS_IS_Per" localSheetId="7">#REF!</definedName>
    <definedName name="GRTS_IS_Per" localSheetId="3">#REF!</definedName>
    <definedName name="GRTS_IS_Per" localSheetId="6">#REF!</definedName>
    <definedName name="GRTS_IS_Per" localSheetId="5">#REF!</definedName>
    <definedName name="GRTS_IS_Per" localSheetId="1">#REF!</definedName>
    <definedName name="GRTS_IS_Per" localSheetId="20">#REF!</definedName>
    <definedName name="GRTS_IS_Per">#REF!</definedName>
    <definedName name="happy" localSheetId="14" hidden="1">{#N/A,#N/A,FALSE,"3mos";#N/A,#N/A,FALSE,"dedicated"}</definedName>
    <definedName name="happy" localSheetId="12" hidden="1">{#N/A,#N/A,FALSE,"3mos";#N/A,#N/A,FALSE,"dedicated"}</definedName>
    <definedName name="happy" localSheetId="25" hidden="1">{#N/A,#N/A,FALSE,"3mos";#N/A,#N/A,FALSE,"dedicated"}</definedName>
    <definedName name="happy" localSheetId="28" hidden="1">{#N/A,#N/A,FALSE,"3mos";#N/A,#N/A,FALSE,"dedicated"}</definedName>
    <definedName name="happy" hidden="1">{#N/A,#N/A,FALSE,"3mos";#N/A,#N/A,FALSE,"dedicated"}</definedName>
    <definedName name="HeaderFormat" localSheetId="14">'Aging Analysis'!HeaderFormat</definedName>
    <definedName name="HeaderFormat" localSheetId="12">#N/A</definedName>
    <definedName name="HeaderFormat" localSheetId="25">'EPC Billings'!HeaderFormat</definedName>
    <definedName name="HeaderFormat" localSheetId="28">#N/A</definedName>
    <definedName name="HeaderFormat" localSheetId="5">#N/A</definedName>
    <definedName name="HeaderFormat">'Aging Analysis'!HeaderFormat</definedName>
    <definedName name="HeaderSpot" localSheetId="14">[22]graphdialog!$AD$2</definedName>
    <definedName name="HeaderSpot" localSheetId="25">[22]graphdialog!$AD$2</definedName>
    <definedName name="HeaderSpot">[23]graphdialog!$AD$2</definedName>
    <definedName name="hell" localSheetId="14">#REF!</definedName>
    <definedName name="hell" localSheetId="12">#REF!</definedName>
    <definedName name="hell" localSheetId="16">#REF!</definedName>
    <definedName name="hell" localSheetId="9">#REF!</definedName>
    <definedName name="hell" localSheetId="17">#REF!</definedName>
    <definedName name="hell" localSheetId="8">#REF!</definedName>
    <definedName name="hell" localSheetId="18">#REF!</definedName>
    <definedName name="hell" localSheetId="13">#REF!</definedName>
    <definedName name="hell" localSheetId="25">#REF!</definedName>
    <definedName name="hell" localSheetId="11">#REF!</definedName>
    <definedName name="hell" localSheetId="15">#REF!</definedName>
    <definedName name="hell" localSheetId="7">#REF!</definedName>
    <definedName name="hell" localSheetId="3">#REF!</definedName>
    <definedName name="hell" localSheetId="6">#REF!</definedName>
    <definedName name="hell" localSheetId="5">#REF!</definedName>
    <definedName name="hell" localSheetId="1">#REF!</definedName>
    <definedName name="hell" localSheetId="20">#REF!</definedName>
    <definedName name="hell">#REF!</definedName>
    <definedName name="hell2" localSheetId="12">#REF!</definedName>
    <definedName name="hell2" localSheetId="16">#REF!</definedName>
    <definedName name="hell2" localSheetId="9">#REF!</definedName>
    <definedName name="hell2" localSheetId="17">#REF!</definedName>
    <definedName name="hell2" localSheetId="8">#REF!</definedName>
    <definedName name="hell2" localSheetId="18">#REF!</definedName>
    <definedName name="hell2" localSheetId="13">#REF!</definedName>
    <definedName name="hell2" localSheetId="25">#REF!</definedName>
    <definedName name="hell2" localSheetId="11">#REF!</definedName>
    <definedName name="hell2" localSheetId="15">#REF!</definedName>
    <definedName name="hell2" localSheetId="7">#REF!</definedName>
    <definedName name="hell2" localSheetId="3">#REF!</definedName>
    <definedName name="hell2" localSheetId="6">#REF!</definedName>
    <definedName name="hell2" localSheetId="5">#REF!</definedName>
    <definedName name="hell2" localSheetId="1">#REF!</definedName>
    <definedName name="hell2" localSheetId="20">#REF!</definedName>
    <definedName name="hell2">#REF!</definedName>
    <definedName name="HelpTest" localSheetId="14">'Aging Analysis'!HelpTest</definedName>
    <definedName name="HelpTest" localSheetId="12">#N/A</definedName>
    <definedName name="HelpTest" localSheetId="25">'EPC Billings'!HelpTest</definedName>
    <definedName name="HelpTest" localSheetId="28">#N/A</definedName>
    <definedName name="HelpTest" localSheetId="5">#N/A</definedName>
    <definedName name="HelpTest">'Aging Analysis'!HelpTest</definedName>
    <definedName name="hey" localSheetId="14" hidden="1">{#N/A,#N/A,FALSE,"3mos";#N/A,#N/A,FALSE,"dedicated"}</definedName>
    <definedName name="hey" localSheetId="12" hidden="1">{#N/A,#N/A,FALSE,"3mos";#N/A,#N/A,FALSE,"dedicated"}</definedName>
    <definedName name="hey" localSheetId="25" hidden="1">{#N/A,#N/A,FALSE,"3mos";#N/A,#N/A,FALSE,"dedicated"}</definedName>
    <definedName name="hey" localSheetId="28" hidden="1">{#N/A,#N/A,FALSE,"3mos";#N/A,#N/A,FALSE,"dedicated"}</definedName>
    <definedName name="hey" hidden="1">{#N/A,#N/A,FALSE,"3mos";#N/A,#N/A,FALSE,"dedicated"}</definedName>
    <definedName name="hg" localSheetId="35" hidden="1">{#N/A,#N/A,FALSE,"MARKET"}</definedName>
    <definedName name="hg" localSheetId="37" hidden="1">{#N/A,#N/A,FALSE,"MARKET"}</definedName>
    <definedName name="hg" hidden="1">{#N/A,#N/A,FALSE,"MARKET"}</definedName>
    <definedName name="HighPrice" localSheetId="14">[22]graphdialog!$Z$2</definedName>
    <definedName name="HighPrice" localSheetId="25">[22]graphdialog!$Z$2</definedName>
    <definedName name="HighPrice">[23]graphdialog!$Z$2</definedName>
    <definedName name="HistoCell" localSheetId="14">[22]graphdialog!$X$9</definedName>
    <definedName name="HistoCell" localSheetId="25">[22]graphdialog!$X$9</definedName>
    <definedName name="HistoCell">[23]graphdialog!$X$9</definedName>
    <definedName name="HistoDecimalSet" localSheetId="14">[22]PictureSheet!$A$5</definedName>
    <definedName name="HistoDecimalSet" localSheetId="25">[22]PictureSheet!$A$5</definedName>
    <definedName name="HistoDecimalSet">[23]PictureSheet!$A$5</definedName>
    <definedName name="Home" localSheetId="14">[22]graphdialog!$W$21</definedName>
    <definedName name="Home" localSheetId="25">[22]graphdialog!$W$21</definedName>
    <definedName name="Home">[23]graphdialog!$W$21</definedName>
    <definedName name="HTML_CodePage" hidden="1">1252</definedName>
    <definedName name="HTML_Control" localSheetId="14" hidden="1">{"'Sheet1'!$A$1:$J$121"}</definedName>
    <definedName name="HTML_Control" localSheetId="12" hidden="1">{"'Sheet1'!$A$1:$J$121"}</definedName>
    <definedName name="HTML_Control" localSheetId="25" hidden="1">{"'Sheet1'!$A$1:$J$121"}</definedName>
    <definedName name="HTML_Control" localSheetId="28" hidden="1">{"'Sheet1'!$A$1:$J$121"}</definedName>
    <definedName name="HTML_Control" hidden="1">{"'Sheet1'!$A$1:$J$121"}</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Title" hidden="1">"Total North America"</definedName>
    <definedName name="ILF" localSheetId="14">#REF!</definedName>
    <definedName name="ILF" localSheetId="12">#REF!</definedName>
    <definedName name="ILF" localSheetId="16">#REF!</definedName>
    <definedName name="ILF" localSheetId="9">#REF!</definedName>
    <definedName name="ILF" localSheetId="17">#REF!</definedName>
    <definedName name="ILF" localSheetId="8">#REF!</definedName>
    <definedName name="ILF" localSheetId="18">#REF!</definedName>
    <definedName name="ILF" localSheetId="13">#REF!</definedName>
    <definedName name="ILF" localSheetId="25">#REF!</definedName>
    <definedName name="ILF" localSheetId="11">#REF!</definedName>
    <definedName name="ILF" localSheetId="15">#REF!</definedName>
    <definedName name="ILF" localSheetId="7">#REF!</definedName>
    <definedName name="ILF" localSheetId="3">#REF!</definedName>
    <definedName name="ILF" localSheetId="6">#REF!</definedName>
    <definedName name="ILF" localSheetId="5">#REF!</definedName>
    <definedName name="ILF" localSheetId="1">#REF!</definedName>
    <definedName name="ILF" localSheetId="20">#REF!</definedName>
    <definedName name="ILF">#REF!</definedName>
    <definedName name="incomestatement" localSheetId="12">#REF!</definedName>
    <definedName name="incomestatement" localSheetId="16">#REF!</definedName>
    <definedName name="incomestatement" localSheetId="9">#REF!</definedName>
    <definedName name="incomestatement" localSheetId="17">#REF!</definedName>
    <definedName name="incomestatement" localSheetId="8">#REF!</definedName>
    <definedName name="incomestatement" localSheetId="18">#REF!</definedName>
    <definedName name="incomestatement" localSheetId="13">#REF!</definedName>
    <definedName name="incomestatement" localSheetId="25">#REF!</definedName>
    <definedName name="incomestatement" localSheetId="11">#REF!</definedName>
    <definedName name="incomestatement" localSheetId="15">#REF!</definedName>
    <definedName name="incomestatement" localSheetId="7">#REF!</definedName>
    <definedName name="incomestatement" localSheetId="3">#REF!</definedName>
    <definedName name="incomestatement" localSheetId="6">#REF!</definedName>
    <definedName name="incomestatement" localSheetId="5">#REF!</definedName>
    <definedName name="incomestatement" localSheetId="1">#REF!</definedName>
    <definedName name="incomestatement" localSheetId="20">#REF!</definedName>
    <definedName name="incomestatement">#REF!</definedName>
    <definedName name="IncrementCustomNote" localSheetId="14">[22]graphdialog!$M$6</definedName>
    <definedName name="IncrementCustomNote" localSheetId="25">[22]graphdialog!$M$6</definedName>
    <definedName name="IncrementCustomNote">[23]graphdialog!$M$6</definedName>
    <definedName name="IncrementCustomSet" localSheetId="14">[22]PictureSheet!$AH$7</definedName>
    <definedName name="IncrementCustomSet" localSheetId="25">[22]PictureSheet!$AH$7</definedName>
    <definedName name="IncrementCustomSet">[23]PictureSheet!$AH$7</definedName>
    <definedName name="IncrementNote" localSheetId="14">[22]graphdialog!$M$3</definedName>
    <definedName name="IncrementNote" localSheetId="25">[22]graphdialog!$M$3</definedName>
    <definedName name="IncrementNote">[23]graphdialog!$M$3</definedName>
    <definedName name="IncrementSet" localSheetId="14">[22]PictureSheet!$AH$1</definedName>
    <definedName name="IncrementSet" localSheetId="25">[22]PictureSheet!$AH$1</definedName>
    <definedName name="IncrementSet">[23]PictureSheet!$AH$1</definedName>
    <definedName name="Industry" localSheetId="14">#REF!</definedName>
    <definedName name="Industry" localSheetId="12">#REF!</definedName>
    <definedName name="Industry" localSheetId="16">#REF!</definedName>
    <definedName name="Industry" localSheetId="9">#REF!</definedName>
    <definedName name="Industry" localSheetId="17">#REF!</definedName>
    <definedName name="Industry" localSheetId="8">#REF!</definedName>
    <definedName name="Industry" localSheetId="18">#REF!</definedName>
    <definedName name="Industry" localSheetId="13">#REF!</definedName>
    <definedName name="Industry" localSheetId="25">#REF!</definedName>
    <definedName name="Industry" localSheetId="11">#REF!</definedName>
    <definedName name="Industry" localSheetId="15">#REF!</definedName>
    <definedName name="Industry" localSheetId="7">#REF!</definedName>
    <definedName name="Industry" localSheetId="3">#REF!</definedName>
    <definedName name="Industry" localSheetId="6">#REF!</definedName>
    <definedName name="Industry" localSheetId="5">#REF!</definedName>
    <definedName name="Industry" localSheetId="1">#REF!</definedName>
    <definedName name="Industry" localSheetId="20">#REF!</definedName>
    <definedName name="Industry">#REF!</definedName>
    <definedName name="input" localSheetId="14">'[60]Financials trend'!#REF!</definedName>
    <definedName name="input" localSheetId="12">'[61]Financials trend'!#REF!</definedName>
    <definedName name="input" localSheetId="16">'[61]Financials trend'!#REF!</definedName>
    <definedName name="input" localSheetId="9">'[61]Financials trend'!#REF!</definedName>
    <definedName name="input" localSheetId="17">'[61]Financials trend'!#REF!</definedName>
    <definedName name="input" localSheetId="8">'[61]Financials trend'!#REF!</definedName>
    <definedName name="input" localSheetId="18">'[61]Financials trend'!#REF!</definedName>
    <definedName name="input" localSheetId="13">'[61]Financials trend'!#REF!</definedName>
    <definedName name="input" localSheetId="25">'[60]Financials trend'!#REF!</definedName>
    <definedName name="input" localSheetId="28">'[62]Financials trend'!#REF!</definedName>
    <definedName name="input" localSheetId="11">'[61]Financials trend'!#REF!</definedName>
    <definedName name="input" localSheetId="15">'[61]Financials trend'!#REF!</definedName>
    <definedName name="input" localSheetId="7">'[61]Financials trend'!#REF!</definedName>
    <definedName name="input" localSheetId="3">'[61]Financials trend'!#REF!</definedName>
    <definedName name="input" localSheetId="6">'[61]Financials trend'!#REF!</definedName>
    <definedName name="input" localSheetId="5">'[61]Financials trend'!#REF!</definedName>
    <definedName name="input" localSheetId="1">'[61]Financials trend'!#REF!</definedName>
    <definedName name="input" localSheetId="20">'[61]Financials trend'!#REF!</definedName>
    <definedName name="input">'[61]Financials trend'!#REF!</definedName>
    <definedName name="interest" localSheetId="14">[51]Assumptions!#REF!</definedName>
    <definedName name="interest" localSheetId="12">[53]Assumptions!#REF!</definedName>
    <definedName name="interest" localSheetId="16">[53]Assumptions!#REF!</definedName>
    <definedName name="interest" localSheetId="9">[53]Assumptions!#REF!</definedName>
    <definedName name="interest" localSheetId="17">[53]Assumptions!#REF!</definedName>
    <definedName name="interest" localSheetId="8">[53]Assumptions!#REF!</definedName>
    <definedName name="interest" localSheetId="18">[53]Assumptions!#REF!</definedName>
    <definedName name="interest" localSheetId="13">[53]Assumptions!#REF!</definedName>
    <definedName name="interest" localSheetId="25">[51]Assumptions!#REF!</definedName>
    <definedName name="interest" localSheetId="28">[52]Assumptions!#REF!</definedName>
    <definedName name="interest" localSheetId="11">[53]Assumptions!#REF!</definedName>
    <definedName name="interest" localSheetId="15">[53]Assumptions!#REF!</definedName>
    <definedName name="interest" localSheetId="7">[53]Assumptions!#REF!</definedName>
    <definedName name="interest" localSheetId="3">[53]Assumptions!#REF!</definedName>
    <definedName name="interest" localSheetId="6">[53]Assumptions!#REF!</definedName>
    <definedName name="interest" localSheetId="5">[53]Assumptions!#REF!</definedName>
    <definedName name="interest" localSheetId="1">[53]Assumptions!#REF!</definedName>
    <definedName name="interest" localSheetId="20">[53]Assumptions!#REF!</definedName>
    <definedName name="interest">[53]Assumptions!#REF!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ACQUIRED_BY_REPORTING_BANK_FDIC" hidden="1">"c6535"</definedName>
    <definedName name="IQ_ADDIN" hidden="1">"AUTO"</definedName>
    <definedName name="IQ_ADDITIONAL_NON_INT_INC_FDIC" hidden="1">"c6574"</definedName>
    <definedName name="IQ_ADJUSTABLE_RATE_LOANS_FDIC" hidden="1">"c6375"</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MENDED_BALANCE_PREVIOUS_YR_FDIC" hidden="1">"c6499"</definedName>
    <definedName name="IQ_AMORT_EXPENSE_FDIC" hidden="1">"c6677"</definedName>
    <definedName name="IQ_AMORTIZED_COST_FDIC" hidden="1">"c6426"</definedName>
    <definedName name="IQ_ASSET_BACKED_FDIC" hidden="1">"c6301"</definedName>
    <definedName name="IQ_ASSETS_HELD_FDIC" hidden="1">"c6305"</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PRICE_TARGET" hidden="1">"c82"</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ROKERED_DEPOSITS_FDIC" hidden="1">"c6486"</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SH_DIVIDENDS_NET_INCOME_FDIC" hidden="1">"c6738"</definedName>
    <definedName name="IQ_CASH_IN_PROCESS_FDIC" hidden="1">"c6386"</definedName>
    <definedName name="IQ_CCE_FDIC" hidden="1">"c6296"</definedName>
    <definedName name="IQ_CH" hidden="1">110000</definedName>
    <definedName name="IQ_CHANGE_INVENT_REAL_APR_FC_UNUSED_UNUSED_UNUSED" hidden="1">"c8500"</definedName>
    <definedName name="IQ_CHANGE_INVENT_REAL_APR_UNUSED_UNUSED_UNUSED" hidden="1">"c7620"</definedName>
    <definedName name="IQ_CHANGE_INVENT_REAL_FC_UNUSED_UNUSED_UNUSED" hidden="1">"c7840"</definedName>
    <definedName name="IQ_CHANGE_INVENT_REAL_POP_FC_UNUSED_UNUSED_UNUSED" hidden="1">"c8060"</definedName>
    <definedName name="IQ_CHANGE_INVENT_REAL_POP_UNUSED_UNUSED_UNUSED" hidden="1">"c7180"</definedName>
    <definedName name="IQ_CHANGE_INVENT_REAL_UNUSED_UNUSED_UNUSED" hidden="1">"c6960"</definedName>
    <definedName name="IQ_CHANGE_INVENT_REAL_YOY_FC_UNUSED_UNUSED_UNUSED" hidden="1">"c8280"</definedName>
    <definedName name="IQ_CHANGE_INVENT_REAL_YOY_UNUSED_UNUSED_UNUSED" hidden="1">"c7400"</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MO_FDIC" hidden="1">"c6406"</definedName>
    <definedName name="IQ_COLLECTION_DOMESTIC_FDIC" hidden="1">"c6387"</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RE_CONSTRUCTION_LAND_DEV_FDIC" hidden="1">"c6526"</definedName>
    <definedName name="IQ_COMMERCIAL_RE_LOANS_FDIC" hidden="1">"c6312"</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_FDIC" hidden="1">"c6350"</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TRACTS_OTHER_COMMODITIES_EQUITIES_FDIC" hidden="1">"c6522"</definedName>
    <definedName name="IQ_CONV_RATE" hidden="1">"c2192"</definedName>
    <definedName name="IQ_CONVEYED_TO_OTHERS_FDIC" hidden="1">"c6534"</definedName>
    <definedName name="IQ_CORE_CAPITAL_RATIO_FDIC" hidden="1">"c6745"</definedName>
    <definedName name="IQ_CORP_GOODS_PRICE_INDEX_APR_FC_UNUSED_UNUSED_UNUSED" hidden="1">"c8381"</definedName>
    <definedName name="IQ_CORP_GOODS_PRICE_INDEX_APR_UNUSED_UNUSED_UNUSED" hidden="1">"c7501"</definedName>
    <definedName name="IQ_CORP_GOODS_PRICE_INDEX_FC_UNUSED_UNUSED_UNUSED" hidden="1">"c7721"</definedName>
    <definedName name="IQ_CORP_GOODS_PRICE_INDEX_POP_FC_UNUSED_UNUSED_UNUSED" hidden="1">"c7941"</definedName>
    <definedName name="IQ_CORP_GOODS_PRICE_INDEX_POP_UNUSED_UNUSED_UNUSED" hidden="1">"c7061"</definedName>
    <definedName name="IQ_CORP_GOODS_PRICE_INDEX_UNUSED_UNUSED_UNUSED" hidden="1">"c6841"</definedName>
    <definedName name="IQ_CORP_GOODS_PRICE_INDEX_YOY_FC_UNUSED_UNUSED_UNUSED" hidden="1">"c8161"</definedName>
    <definedName name="IQ_CORP_GOODS_PRICE_INDEX_YOY_UNUSED_UNUSED_UNUSED" hidden="1">"c7281"</definedName>
    <definedName name="IQ_COST_OF_FUNDING_ASSETS_FDIC" hidden="1">"c6725"</definedName>
    <definedName name="IQ_CQ" hidden="1">5000</definedName>
    <definedName name="IQ_CREDIT_CARD_CHARGE_OFFS_FDIC" hidden="1">"c6652"</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LOSS_PROVISION_NET_CHARGE_OFFS_FDIC" hidden="1">"c6734"</definedName>
    <definedName name="IQ_CURR_ACCT_BALANCE_APR_FC_UNUSED_UNUSED_UNUSED" hidden="1">"c8387"</definedName>
    <definedName name="IQ_CURR_ACCT_BALANCE_APR_UNUSED_UNUSED_UNUSED" hidden="1">"c7507"</definedName>
    <definedName name="IQ_CURR_ACCT_BALANCE_FC_UNUSED_UNUSED_UNUSED" hidden="1">"c7727"</definedName>
    <definedName name="IQ_CURR_ACCT_BALANCE_POP_FC_UNUSED_UNUSED_UNUSED" hidden="1">"c7947"</definedName>
    <definedName name="IQ_CURR_ACCT_BALANCE_POP_UNUSED_UNUSED_UNUSED" hidden="1">"c7067"</definedName>
    <definedName name="IQ_CURR_ACCT_BALANCE_UNUSED_UNUSED_UNUSED" hidden="1">"c6847"</definedName>
    <definedName name="IQ_CURR_ACCT_BALANCE_YOY_FC_UNUSED_UNUSED_UNUSED" hidden="1">"c8167"</definedName>
    <definedName name="IQ_CURR_ACCT_BALANCE_YOY_UNUSED_UNUSED_UNUSED" hidden="1">"c7287"</definedName>
    <definedName name="IQ_CURRENCY_COIN_DOMESTIC_FDIC" hidden="1">"c6388"</definedName>
    <definedName name="IQ_CY" hidden="1">10000</definedName>
    <definedName name="IQ_DAILY" hidden="1">500000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HELD_DOMESTIC_FDIC" hidden="1">"c6340"</definedName>
    <definedName name="IQ_DEPOSITS_HELD_FOREIGN_FDIC" hidden="1">"c6341"</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RIVATIVES_FDIC" hidden="1">"c6523"</definedName>
    <definedName name="IQ_DIVIDENDS_DECLARED_COMMON_FDIC" hidden="1">"c6659"</definedName>
    <definedName name="IQ_DIVIDENDS_DECLARED_PREFERRED_FDIC" hidden="1">"c6658"</definedName>
    <definedName name="IQ_DIVIDENDS_FDIC" hidden="1">"c6660"</definedName>
    <definedName name="IQ_EARNING_ASSETS_FDIC" hidden="1">"c6360"</definedName>
    <definedName name="IQ_EARNING_ASSETS_YIELD_FDIC" hidden="1">"c6724"</definedName>
    <definedName name="IQ_EARNINGS_COVERAGE_NET_CHARGE_OFFS_FDIC" hidden="1">"c6735"</definedName>
    <definedName name="IQ_ECO_METRIC_6825_UNUSED_UNUSED_UNUSED" hidden="1">"c6825"</definedName>
    <definedName name="IQ_ECO_METRIC_6839_UNUSED_UNUSED_UNUSED" hidden="1">"c6839"</definedName>
    <definedName name="IQ_ECO_METRIC_6896_UNUSED_UNUSED_UNUSED" hidden="1">"c6896"</definedName>
    <definedName name="IQ_ECO_METRIC_6897_UNUSED_UNUSED_UNUSED" hidden="1">"c6897"</definedName>
    <definedName name="IQ_ECO_METRIC_6988_UNUSED_UNUSED_UNUSED" hidden="1">"c6988"</definedName>
    <definedName name="IQ_ECO_METRIC_7045_UNUSED_UNUSED_UNUSED" hidden="1">"c7045"</definedName>
    <definedName name="IQ_ECO_METRIC_7059_UNUSED_UNUSED_UNUSED" hidden="1">"c7059"</definedName>
    <definedName name="IQ_ECO_METRIC_7116_UNUSED_UNUSED_UNUSED" hidden="1">"c7116"</definedName>
    <definedName name="IQ_ECO_METRIC_7117_UNUSED_UNUSED_UNUSED" hidden="1">"c7117"</definedName>
    <definedName name="IQ_ECO_METRIC_7208_UNUSED_UNUSED_UNUSED" hidden="1">"c7208"</definedName>
    <definedName name="IQ_ECO_METRIC_7265_UNUSED_UNUSED_UNUSED" hidden="1">"c7265"</definedName>
    <definedName name="IQ_ECO_METRIC_7279_UNUSED_UNUSED_UNUSED" hidden="1">"c7279"</definedName>
    <definedName name="IQ_ECO_METRIC_7336_UNUSED_UNUSED_UNUSED" hidden="1">"c7336"</definedName>
    <definedName name="IQ_ECO_METRIC_7337_UNUSED_UNUSED_UNUSED" hidden="1">"c7337"</definedName>
    <definedName name="IQ_ECO_METRIC_7428_UNUSED_UNUSED_UNUSED" hidden="1">"c7428"</definedName>
    <definedName name="IQ_ECO_METRIC_7556_UNUSED_UNUSED_UNUSED" hidden="1">"c7556"</definedName>
    <definedName name="IQ_ECO_METRIC_7557_UNUSED_UNUSED_UNUSED" hidden="1">"c7557"</definedName>
    <definedName name="IQ_ECO_METRIC_7648_UNUSED_UNUSED_UNUSED" hidden="1">"c7648"</definedName>
    <definedName name="IQ_ECO_METRIC_7705_UNUSED_UNUSED_UNUSED" hidden="1">"c7705"</definedName>
    <definedName name="IQ_ECO_METRIC_7719_UNUSED_UNUSED_UNUSED" hidden="1">"c7719"</definedName>
    <definedName name="IQ_ECO_METRIC_7776_UNUSED_UNUSED_UNUSED" hidden="1">"c7776"</definedName>
    <definedName name="IQ_ECO_METRIC_7777_UNUSED_UNUSED_UNUSED" hidden="1">"c7777"</definedName>
    <definedName name="IQ_ECO_METRIC_7868_UNUSED_UNUSED_UNUSED" hidden="1">"c7868"</definedName>
    <definedName name="IQ_ECO_METRIC_7925_UNUSED_UNUSED_UNUSED" hidden="1">"c7925"</definedName>
    <definedName name="IQ_ECO_METRIC_7939_UNUSED_UNUSED_UNUSED" hidden="1">"c7939"</definedName>
    <definedName name="IQ_ECO_METRIC_7996_UNUSED_UNUSED_UNUSED" hidden="1">"c7996"</definedName>
    <definedName name="IQ_ECO_METRIC_7997_UNUSED_UNUSED_UNUSED" hidden="1">"c7997"</definedName>
    <definedName name="IQ_ECO_METRIC_8088_UNUSED_UNUSED_UNUSED" hidden="1">"c8088"</definedName>
    <definedName name="IQ_ECO_METRIC_8145_UNUSED_UNUSED_UNUSED" hidden="1">"c8145"</definedName>
    <definedName name="IQ_ECO_METRIC_8159_UNUSED_UNUSED_UNUSED" hidden="1">"c8159"</definedName>
    <definedName name="IQ_ECO_METRIC_8216_UNUSED_UNUSED_UNUSED" hidden="1">"c8216"</definedName>
    <definedName name="IQ_ECO_METRIC_8217_UNUSED_UNUSED_UNUSED" hidden="1">"c8217"</definedName>
    <definedName name="IQ_ECO_METRIC_8308_UNUSED_UNUSED_UNUSED" hidden="1">"c8308"</definedName>
    <definedName name="IQ_ECO_METRIC_8436_UNUSED_UNUSED_UNUSED" hidden="1">"c8436"</definedName>
    <definedName name="IQ_ECO_METRIC_8437_UNUSED_UNUSED_UNUSED" hidden="1">"c8437"</definedName>
    <definedName name="IQ_ECO_METRIC_8528_UNUSED_UNUSED_UNUSED" hidden="1">"c8528"</definedName>
    <definedName name="IQ_EFFICIENCY_RATIO_FDIC" hidden="1">"c6736"</definedName>
    <definedName name="IQ_EQUITY_CAPITAL_ASSETS_FDIC" hidden="1">"c6744"</definedName>
    <definedName name="IQ_EQUITY_FDIC" hidden="1">"c6353"</definedName>
    <definedName name="IQ_EQUITY_SECURITIES_FDIC" hidden="1">"c6304"</definedName>
    <definedName name="IQ_EQUITY_SECURITY_EXPOSURES_FDIC" hidden="1">"c6664"</definedName>
    <definedName name="IQ_ESTIMATED_ASSESSABLE_DEPOSITS_FDIC" hidden="1">"c6490"</definedName>
    <definedName name="IQ_ESTIMATED_INSURED_DEPOSITS_FDIC" hidden="1">"c6491"</definedName>
    <definedName name="IQ_EXPORTS_APR_FC_UNUSED_UNUSED_UNUSED" hidden="1">"c8401"</definedName>
    <definedName name="IQ_EXPORTS_APR_UNUSED_UNUSED_UNUSED" hidden="1">"c7521"</definedName>
    <definedName name="IQ_EXPORTS_FC_UNUSED_UNUSED_UNUSED" hidden="1">"c7741"</definedName>
    <definedName name="IQ_EXPORTS_GOODS_REAL_SAAR_APR_FC_UNUSED_UNUSED_UNUSED" hidden="1">"c8512"</definedName>
    <definedName name="IQ_EXPORTS_GOODS_REAL_SAAR_APR_UNUSED_UNUSED_UNUSED" hidden="1">"c7632"</definedName>
    <definedName name="IQ_EXPORTS_GOODS_REAL_SAAR_FC_UNUSED_UNUSED_UNUSED" hidden="1">"c7852"</definedName>
    <definedName name="IQ_EXPORTS_GOODS_REAL_SAAR_POP_FC_UNUSED_UNUSED_UNUSED" hidden="1">"c8072"</definedName>
    <definedName name="IQ_EXPORTS_GOODS_REAL_SAAR_POP_UNUSED_UNUSED_UNUSED" hidden="1">"c7192"</definedName>
    <definedName name="IQ_EXPORTS_GOODS_REAL_SAAR_UNUSED_UNUSED_UNUSED" hidden="1">"c6972"</definedName>
    <definedName name="IQ_EXPORTS_GOODS_REAL_SAAR_YOY_FC_UNUSED_UNUSED_UNUSED" hidden="1">"c8292"</definedName>
    <definedName name="IQ_EXPORTS_GOODS_REAL_SAAR_YOY_UNUSED_UNUSED_UNUSED" hidden="1">"c7412"</definedName>
    <definedName name="IQ_EXPORTS_POP_FC_UNUSED_UNUSED_UNUSED" hidden="1">"c7961"</definedName>
    <definedName name="IQ_EXPORTS_POP_UNUSED_UNUSED_UNUSED" hidden="1">"c7081"</definedName>
    <definedName name="IQ_EXPORTS_SERVICES_REAL_SAAR_APR_FC_UNUSED_UNUSED_UNUSED" hidden="1">"c8516"</definedName>
    <definedName name="IQ_EXPORTS_SERVICES_REAL_SAAR_APR_UNUSED_UNUSED_UNUSED" hidden="1">"c7636"</definedName>
    <definedName name="IQ_EXPORTS_SERVICES_REAL_SAAR_FC_UNUSED_UNUSED_UNUSED" hidden="1">"c7856"</definedName>
    <definedName name="IQ_EXPORTS_SERVICES_REAL_SAAR_POP_FC_UNUSED_UNUSED_UNUSED" hidden="1">"c8076"</definedName>
    <definedName name="IQ_EXPORTS_SERVICES_REAL_SAAR_POP_UNUSED_UNUSED_UNUSED" hidden="1">"c7196"</definedName>
    <definedName name="IQ_EXPORTS_SERVICES_REAL_SAAR_UNUSED_UNUSED_UNUSED" hidden="1">"c6976"</definedName>
    <definedName name="IQ_EXPORTS_SERVICES_REAL_SAAR_YOY_FC_UNUSED_UNUSED_UNUSED" hidden="1">"c8296"</definedName>
    <definedName name="IQ_EXPORTS_SERVICES_REAL_SAAR_YOY_UNUSED_UNUSED_UNUSED" hidden="1">"c7416"</definedName>
    <definedName name="IQ_EXPORTS_UNUSED_UNUSED_UNUSED" hidden="1">"c6861"</definedName>
    <definedName name="IQ_EXPORTS_YOY_FC_UNUSED_UNUSED_UNUSED" hidden="1">"c8181"</definedName>
    <definedName name="IQ_EXPORTS_YOY_UNUSED_UNUSED_UNUSED" hidden="1">"c7301"</definedName>
    <definedName name="IQ_EXTRAORDINARY_GAINS_FDIC" hidden="1">"c6586"</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ED_FUNDS_PURCHASED_FDIC" hidden="1">"c6343"</definedName>
    <definedName name="IQ_FED_FUNDS_SOLD_FDIC" hidden="1">"c6307"</definedName>
    <definedName name="IQ_FH" hidden="1">100000</definedName>
    <definedName name="IQ_FHLB_ADVANCES_FDIC" hidden="1">"c6366"</definedName>
    <definedName name="IQ_FIDUCIARY_ACTIVITIES_FDIC" hidden="1">"c6571"</definedName>
    <definedName name="IQ_FIFETEEN_YEAR_FIXED_AND_FLOATING_RATE_FDIC" hidden="1">"c6423"</definedName>
    <definedName name="IQ_FIFETEEN_YEAR_MORTGAGE_PASS_THROUGHS_FDIC" hidden="1">"c6415"</definedName>
    <definedName name="IQ_FIN_DIV_CURRENT_PORT_DEBT_TOTAL" hidden="1">"c5524"</definedName>
    <definedName name="IQ_FIN_DIV_CURRENT_PORT_LEASES_TOTAL" hidden="1">"c5523"</definedName>
    <definedName name="IQ_FIN_DIV_DEBT_LT_TOTAL" hidden="1">"c5526"</definedName>
    <definedName name="IQ_FIN_DIV_LEASES_LT_TOTAL" hidden="1">"c5525"</definedName>
    <definedName name="IQ_FIN_DIV_NOTES_PAY_TOTAL" hidden="1">"c5522"</definedName>
    <definedName name="IQ_FIVE_YEAR_FIXED_AND_FLOATING_RATE_FDIC" hidden="1">"c6422"</definedName>
    <definedName name="IQ_FIVE_YEAR_MORTGAGE_PASS_THROUGHS_FDIC" hidden="1">"c6414"</definedName>
    <definedName name="IQ_FIXED_INVEST_APR_FC_UNUSED_UNUSED_UNUSED" hidden="1">"c8410"</definedName>
    <definedName name="IQ_FIXED_INVEST_APR_UNUSED_UNUSED_UNUSED" hidden="1">"c7530"</definedName>
    <definedName name="IQ_FIXED_INVEST_FC_UNUSED_UNUSED_UNUSED" hidden="1">"c7750"</definedName>
    <definedName name="IQ_FIXED_INVEST_POP_FC_UNUSED_UNUSED_UNUSED" hidden="1">"c7970"</definedName>
    <definedName name="IQ_FIXED_INVEST_POP_UNUSED_UNUSED_UNUSED" hidden="1">"c7090"</definedName>
    <definedName name="IQ_FIXED_INVEST_REAL_APR_FC_UNUSED_UNUSED_UNUSED" hidden="1">"c8518"</definedName>
    <definedName name="IQ_FIXED_INVEST_REAL_APR_UNUSED_UNUSED_UNUSED" hidden="1">"c7638"</definedName>
    <definedName name="IQ_FIXED_INVEST_REAL_FC_UNUSED_UNUSED_UNUSED" hidden="1">"c7858"</definedName>
    <definedName name="IQ_FIXED_INVEST_REAL_POP_FC_UNUSED_UNUSED_UNUSED" hidden="1">"c8078"</definedName>
    <definedName name="IQ_FIXED_INVEST_REAL_POP_UNUSED_UNUSED_UNUSED" hidden="1">"c7198"</definedName>
    <definedName name="IQ_FIXED_INVEST_REAL_UNUSED_UNUSED_UNUSED" hidden="1">"c6978"</definedName>
    <definedName name="IQ_FIXED_INVEST_REAL_YOY_FC_UNUSED_UNUSED_UNUSED" hidden="1">"c8298"</definedName>
    <definedName name="IQ_FIXED_INVEST_REAL_YOY_UNUSED_UNUSED_UNUSED" hidden="1">"c7418"</definedName>
    <definedName name="IQ_FIXED_INVEST_UNUSED_UNUSED_UNUSED" hidden="1">"c6870"</definedName>
    <definedName name="IQ_FIXED_INVEST_YOY_FC_UNUSED_UNUSED_UNUSED" hidden="1">"c8190"</definedName>
    <definedName name="IQ_FIXED_INVEST_YOY_UNUSED_UNUSED_UNUSED" hidden="1">"c7310"</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OSITS_NONTRANSACTION_ACCOUNTS_FDIC" hidden="1">"c6549"</definedName>
    <definedName name="IQ_FOREIGN_DEPOSITS_TRANSACTION_ACCOUNTS_FDIC" hidden="1">"c6541"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Q" hidden="1">500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_CONTRACTS_FDIC" hidden="1">"c6517"</definedName>
    <definedName name="IQ_FX_CONTRACTS_SPOT_FDIC" hidden="1">"c6356"</definedName>
    <definedName name="IQ_FY" hidden="1">1000</definedName>
    <definedName name="IQ_GAIN_SALE_LOANS_FDIC" hidden="1">"c6673"</definedName>
    <definedName name="IQ_GAIN_SALE_RE_FDIC" hidden="1">"c6674"</definedName>
    <definedName name="IQ_GAINS_SALE_ASSETS_FDIC" hidden="1">"c6675"</definedName>
    <definedName name="IQ_GNMA_FDIC" hidden="1">"c6398"</definedName>
    <definedName name="IQ_GOODWILL_FDIC" hidden="1">"c6334"</definedName>
    <definedName name="IQ_GOODWILL_IMPAIRMENT_FDIC" hidden="1">"c6678"</definedName>
    <definedName name="IQ_GOODWILL_INTAN_FDIC" hidden="1">"c6333"</definedName>
    <definedName name="IQ_HELD_MATURITY_FDIC" hidden="1">"c6408"</definedName>
    <definedName name="IQ_HOME_EQUITY_LOC_NET_CHARGE_OFFS_FDIC" hidden="1">"c6644"</definedName>
    <definedName name="IQ_HOME_EQUITY_LOC_TOTAL_CHARGE_OFFS_FDIC" hidden="1">"c6606"</definedName>
    <definedName name="IQ_HOME_EQUITY_LOC_TOTAL_RECOVERIES_FDIC" hidden="1">"c6625"</definedName>
    <definedName name="IQ_HOUSING_COMPLETIONS_SINGLE_FAM_APR_FC_UNUSED_UNUSED_UNUSED" hidden="1">"c8422"</definedName>
    <definedName name="IQ_HOUSING_COMPLETIONS_SINGLE_FAM_APR_UNUSED_UNUSED_UNUSED" hidden="1">"c7542"</definedName>
    <definedName name="IQ_HOUSING_COMPLETIONS_SINGLE_FAM_FC_UNUSED_UNUSED_UNUSED" hidden="1">"c7762"</definedName>
    <definedName name="IQ_HOUSING_COMPLETIONS_SINGLE_FAM_POP_FC_UNUSED_UNUSED_UNUSED" hidden="1">"c7982"</definedName>
    <definedName name="IQ_HOUSING_COMPLETIONS_SINGLE_FAM_POP_UNUSED_UNUSED_UNUSED" hidden="1">"c7102"</definedName>
    <definedName name="IQ_HOUSING_COMPLETIONS_SINGLE_FAM_UNUSED_UNUSED_UNUSED" hidden="1">"c6882"</definedName>
    <definedName name="IQ_HOUSING_COMPLETIONS_SINGLE_FAM_YOY_FC_UNUSED_UNUSED_UNUSED" hidden="1">"c8202"</definedName>
    <definedName name="IQ_HOUSING_COMPLETIONS_SINGLE_FAM_YOY_UNUSED_UNUSED_UNUSED" hidden="1">"c7322"</definedName>
    <definedName name="IQ_IMPORTS_GOODS_REAL_SAAR_APR_FC_UNUSED_UNUSED_UNUSED" hidden="1">"c8523"</definedName>
    <definedName name="IQ_IMPORTS_GOODS_REAL_SAAR_APR_UNUSED_UNUSED_UNUSED" hidden="1">"c7643"</definedName>
    <definedName name="IQ_IMPORTS_GOODS_REAL_SAAR_FC_UNUSED_UNUSED_UNUSED" hidden="1">"c7863"</definedName>
    <definedName name="IQ_IMPORTS_GOODS_REAL_SAAR_POP_FC_UNUSED_UNUSED_UNUSED" hidden="1">"c8083"</definedName>
    <definedName name="IQ_IMPORTS_GOODS_REAL_SAAR_POP_UNUSED_UNUSED_UNUSED" hidden="1">"c7203"</definedName>
    <definedName name="IQ_IMPORTS_GOODS_REAL_SAAR_UNUSED_UNUSED_UNUSED" hidden="1">"c6983"</definedName>
    <definedName name="IQ_IMPORTS_GOODS_REAL_SAAR_YOY_FC_UNUSED_UNUSED_UNUSED" hidden="1">"c8303"</definedName>
    <definedName name="IQ_IMPORTS_GOODS_REAL_SAAR_YOY_UNUSED_UNUSED_UNUSED" hidden="1">"c7423"</definedName>
    <definedName name="IQ_IMPORTS_GOODS_SERVICES_APR_FC_UNUSED_UNUSED_UNUSED" hidden="1">"c8429"</definedName>
    <definedName name="IQ_IMPORTS_GOODS_SERVICES_APR_UNUSED_UNUSED_UNUSED" hidden="1">"c7549"</definedName>
    <definedName name="IQ_IMPORTS_GOODS_SERVICES_FC_UNUSED_UNUSED_UNUSED" hidden="1">"c7769"</definedName>
    <definedName name="IQ_IMPORTS_GOODS_SERVICES_POP_FC_UNUSED_UNUSED_UNUSED" hidden="1">"c7989"</definedName>
    <definedName name="IQ_IMPORTS_GOODS_SERVICES_POP_UNUSED_UNUSED_UNUSED" hidden="1">"c7109"</definedName>
    <definedName name="IQ_IMPORTS_GOODS_SERVICES_REAL_SAAR_APR_FC_UNUSED_UNUSED_UNUSED" hidden="1">"c8524"</definedName>
    <definedName name="IQ_IMPORTS_GOODS_SERVICES_REAL_SAAR_APR_UNUSED_UNUSED_UNUSED" hidden="1">"c7644"</definedName>
    <definedName name="IQ_IMPORTS_GOODS_SERVICES_REAL_SAAR_FC_UNUSED_UNUSED_UNUSED" hidden="1">"c7864"</definedName>
    <definedName name="IQ_IMPORTS_GOODS_SERVICES_REAL_SAAR_POP_FC_UNUSED_UNUSED_UNUSED" hidden="1">"c8084"</definedName>
    <definedName name="IQ_IMPORTS_GOODS_SERVICES_REAL_SAAR_POP_UNUSED_UNUSED_UNUSED" hidden="1">"c7204"</definedName>
    <definedName name="IQ_IMPORTS_GOODS_SERVICES_REAL_SAAR_UNUSED_UNUSED_UNUSED" hidden="1">"c6984"</definedName>
    <definedName name="IQ_IMPORTS_GOODS_SERVICES_REAL_SAAR_YOY_FC_UNUSED_UNUSED_UNUSED" hidden="1">"c8304"</definedName>
    <definedName name="IQ_IMPORTS_GOODS_SERVICES_REAL_SAAR_YOY_UNUSED_UNUSED_UNUSED" hidden="1">"c7424"</definedName>
    <definedName name="IQ_IMPORTS_GOODS_SERVICES_UNUSED_UNUSED_UNUSED" hidden="1">"c6889"</definedName>
    <definedName name="IQ_IMPORTS_GOODS_SERVICES_YOY_FC_UNUSED_UNUSED_UNUSED" hidden="1">"c8209"</definedName>
    <definedName name="IQ_IMPORTS_GOODS_SERVICES_YOY_UNUSED_UNUSED_UNUSED" hidden="1">"c7329"</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SIDER_LOANS_FDIC" hidden="1">"c6365"</definedName>
    <definedName name="IQ_INSTITUTIONS_EARNINGS_GAINS_FDIC" hidden="1">"c6723"</definedName>
    <definedName name="IQ_INSURANCE_COMMISSION_FEES_FDIC" hidden="1">"c6670"</definedName>
    <definedName name="IQ_INSURANCE_UNDERWRITING_INCOME_FDIC" hidden="1">"c6671"</definedName>
    <definedName name="IQ_INT_DEMAND_NOTES_FDIC" hidden="1">"c6567"</definedName>
    <definedName name="IQ_INT_DOMESTIC_DEPOSITS_FDIC" hidden="1">"c6564"</definedName>
    <definedName name="IQ_INT_EXP_TOTAL_FDIC" hidden="1">"c6569"</definedName>
    <definedName name="IQ_INT_FED_FUNDS_FDIC" hidden="1">"c6566"</definedName>
    <definedName name="IQ_INT_FOREIGN_DEPOSITS_FDIC" hidden="1">"c6565"</definedName>
    <definedName name="IQ_INT_INC_DEPOSITORY_INST_FDIC" hidden="1">"c6558"</definedName>
    <definedName name="IQ_INT_INC_DOM_LOANS_FDIC" hidden="1">"c6555"</definedName>
    <definedName name="IQ_INT_INC_FED_FUNDS_FDIC" hidden="1">"c6561"</definedName>
    <definedName name="IQ_INT_INC_FOREIGN_LOANS_FDIC" hidden="1">"c6556"</definedName>
    <definedName name="IQ_INT_INC_LEASE_RECEIVABLES_FDIC" hidden="1">"c6557"</definedName>
    <definedName name="IQ_INT_INC_OTHER_FDIC" hidden="1">"c6562"</definedName>
    <definedName name="IQ_INT_INC_SECURITIES_FDIC" hidden="1">"c6559"</definedName>
    <definedName name="IQ_INT_INC_TOTAL_FDIC" hidden="1">"c6563"</definedName>
    <definedName name="IQ_INT_INC_TRADING_ACCOUNTS_FDIC" hidden="1">"c6560"</definedName>
    <definedName name="IQ_INT_SUB_NOTES_FDIC" hidden="1">"c6568"</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RATE_CONTRACTS_FDIC" hidden="1">"c6512"</definedName>
    <definedName name="IQ_INTEREST_RATE_EXPOSURES_FDIC" hidden="1">"c6662"</definedName>
    <definedName name="IQ_INVESTMENT_BANKING_OTHER_FEES_FDIC" hidden="1">"c6666"</definedName>
    <definedName name="IQ_IRA_KEOGH_ACCOUNTS_FDIC" hidden="1">"c6496"</definedName>
    <definedName name="IQ_ISM_SERVICES_APR_FC_UNUSED_UNUSED_UNUSED" hidden="1">"c8443"</definedName>
    <definedName name="IQ_ISM_SERVICES_APR_UNUSED_UNUSED_UNUSED" hidden="1">"c7563"</definedName>
    <definedName name="IQ_ISM_SERVICES_FC_UNUSED_UNUSED_UNUSED" hidden="1">"c7783"</definedName>
    <definedName name="IQ_ISM_SERVICES_POP_FC_UNUSED_UNUSED_UNUSED" hidden="1">"c8003"</definedName>
    <definedName name="IQ_ISM_SERVICES_POP_UNUSED_UNUSED_UNUSED" hidden="1">"c7123"</definedName>
    <definedName name="IQ_ISM_SERVICES_UNUSED_UNUSED_UNUSED" hidden="1">"c6903"</definedName>
    <definedName name="IQ_ISM_SERVICES_YOY_FC_UNUSED_UNUSED_UNUSED" hidden="1">"c8223"</definedName>
    <definedName name="IQ_ISM_SERVICES_YOY_UNUSED_UNUSED_UNUSED" hidden="1">"c7343"</definedName>
    <definedName name="IQ_ISSUED_GUARANTEED_US_FDIC" hidden="1">"c6404"</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IFE_INSURANCE_ASSETS_FDIC" hidden="1">"c6372"</definedName>
    <definedName name="IQ_LOAN_COMMITMENTS_REVOLVING_FDIC" hidden="1">"c6524"</definedName>
    <definedName name="IQ_LOAN_LOSS_ALLOW_FDIC" hidden="1">"c6326"</definedName>
    <definedName name="IQ_LOAN_LOSS_ALLOWANCE_NONCURRENT_LOANS_FDIC" hidden="1">"c6740"</definedName>
    <definedName name="IQ_LOAN_LOSSES_FDIC" hidden="1">"c6580"</definedName>
    <definedName name="IQ_LOANS_AND_LEASES_HELD_FDIC" hidden="1">"c6367"</definedName>
    <definedName name="IQ_LOANS_DEPOSITORY_INSTITUTIONS_FDIC" hidden="1">"c6382"</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SS_ALLOWANCE_LOANS_FDIC" hidden="1">"c6739"</definedName>
    <definedName name="IQ_LTM" hidden="1">2000</definedName>
    <definedName name="IQ_LTMMONTH" hidden="1">120000</definedName>
    <definedName name="IQ_MATURITY_ONE_YEAR_LESS_FDIC" hidden="1">"c6425"</definedName>
    <definedName name="IQ_MEDIAN_NEW_HOME_SALES_APR_FC_UNUSED_UNUSED_UNUSED" hidden="1">"c8460"</definedName>
    <definedName name="IQ_MEDIAN_NEW_HOME_SALES_APR_UNUSED_UNUSED_UNUSED" hidden="1">"c7580"</definedName>
    <definedName name="IQ_MEDIAN_NEW_HOME_SALES_FC_UNUSED_UNUSED_UNUSED" hidden="1">"c7800"</definedName>
    <definedName name="IQ_MEDIAN_NEW_HOME_SALES_POP_FC_UNUSED_UNUSED_UNUSED" hidden="1">"c8020"</definedName>
    <definedName name="IQ_MEDIAN_NEW_HOME_SALES_POP_UNUSED_UNUSED_UNUSED" hidden="1">"c7140"</definedName>
    <definedName name="IQ_MEDIAN_NEW_HOME_SALES_UNUSED_UNUSED_UNUSED" hidden="1">"c6920"</definedName>
    <definedName name="IQ_MEDIAN_NEW_HOME_SALES_YOY_FC_UNUSED_UNUSED_UNUSED" hidden="1">"c8240"</definedName>
    <definedName name="IQ_MEDIAN_NEW_HOME_SALES_YOY_UNUSED_UNUSED_UNUSED" hidden="1">"c7360"</definedName>
    <definedName name="IQ_MONEY_MARKET_DEPOSIT_ACCOUNTS_FDIC" hidden="1">"c6553"</definedName>
    <definedName name="IQ_MONTH" hidden="1">15000</definedName>
    <definedName name="IQ_MORTGAGE_BACKED_SECURITIES_FDIC" hidden="1">"c6402"</definedName>
    <definedName name="IQ_MORTGAGE_SERVICING_FDIC" hidden="1">"c6335"</definedName>
    <definedName name="IQ_MULTIFAMILY_RESIDENTIAL_LOANS_FDIC" hidden="1">"c6311"</definedName>
    <definedName name="IQ_NAMES_REVISION_DATE_" localSheetId="14" hidden="1">40951.6695486111</definedName>
    <definedName name="IQ_NAMES_REVISION_DATE_" localSheetId="12" hidden="1">40951.9905902778</definedName>
    <definedName name="IQ_NAMES_REVISION_DATE_" localSheetId="35" hidden="1">39994.6111574074</definedName>
    <definedName name="IQ_NAMES_REVISION_DATE_" localSheetId="25" hidden="1">40951.6695486111</definedName>
    <definedName name="IQ_NAMES_REVISION_DATE_" localSheetId="28" hidden="1">40972.6937615741</definedName>
    <definedName name="IQ_NAMES_REVISION_DATE_" localSheetId="29" hidden="1">40972.6937615741</definedName>
    <definedName name="IQ_NAMES_REVISION_DATE_" localSheetId="19" hidden="1">40951.9905902778</definedName>
    <definedName name="IQ_NAMES_REVISION_DATE_" localSheetId="38" hidden="1">39994.6111574074</definedName>
    <definedName name="IQ_NAMES_REVISION_DATE_" localSheetId="30" hidden="1">40972.6937615741</definedName>
    <definedName name="IQ_NAMES_REVISION_DATE_" localSheetId="37" hidden="1">39994.6111574074</definedName>
    <definedName name="IQ_NAMES_REVISION_DATE_" hidden="1">40972.6937615741</definedName>
    <definedName name="IQ_NAV_ACT_OR_EST" hidden="1">"c2225"</definedName>
    <definedName name="IQ_NET_CHARGE_OFFS_FDIC" hidden="1">"c6641"</definedName>
    <definedName name="IQ_NET_CHARGE_OFFS_LOANS_FDIC" hidden="1">"c6751"</definedName>
    <definedName name="IQ_NET_INCOME_FDIC" hidden="1">"c6587"</definedName>
    <definedName name="IQ_NET_INT_INC_BNK_FDIC" hidden="1">"c6570"</definedName>
    <definedName name="IQ_NET_INTEREST_MARGIN_FDIC" hidden="1">"c6726"</definedName>
    <definedName name="IQ_NET_LOANS_LEASES_CORE_DEPOSITS_FDIC" hidden="1">"c6743"</definedName>
    <definedName name="IQ_NET_LOANS_LEASES_DEPOSITS_FDIC" hidden="1">"c6742"</definedName>
    <definedName name="IQ_NET_OPERATING_INCOME_ASSETS_FDIC" hidden="1">"c6729"</definedName>
    <definedName name="IQ_NET_SECURITIZATION_INCOME_FDIC" hidden="1">"c6669"</definedName>
    <definedName name="IQ_NET_SERVICING_FEES_FDIC" hidden="1">"c6668"</definedName>
    <definedName name="IQ_NON_INT_EXP_FDIC" hidden="1">"c6579"</definedName>
    <definedName name="IQ_NON_INT_INC_FDIC" hidden="1">"c6575"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S_FIXED_INVEST_PRIV_APR_FC_UNUSED_UNUSED_UNUSED" hidden="1">"c8468"</definedName>
    <definedName name="IQ_NONRES_FIXED_INVEST_PRIV_APR_UNUSED_UNUSED_UNUSED" hidden="1">"c7588"</definedName>
    <definedName name="IQ_NONRES_FIXED_INVEST_PRIV_FC_UNUSED_UNUSED_UNUSED" hidden="1">"c7808"</definedName>
    <definedName name="IQ_NONRES_FIXED_INVEST_PRIV_POP_FC_UNUSED_UNUSED_UNUSED" hidden="1">"c8028"</definedName>
    <definedName name="IQ_NONRES_FIXED_INVEST_PRIV_POP_UNUSED_UNUSED_UNUSED" hidden="1">"c7148"</definedName>
    <definedName name="IQ_NONRES_FIXED_INVEST_PRIV_UNUSED_UNUSED_UNUSED" hidden="1">"c6928"</definedName>
    <definedName name="IQ_NONRES_FIXED_INVEST_PRIV_YOY_FC_UNUSED_UNUSED_UNUSED" hidden="1">"c8248"</definedName>
    <definedName name="IQ_NONRES_FIXED_INVEST_PRIV_YOY_UNUSED_UNUSED_UNUSED" hidden="1">"c7368"</definedName>
    <definedName name="IQ_NONTRANSACTION_ACCOUNTS_FDIC" hidden="1">"c6552"</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TM" hidden="1">6000</definedName>
    <definedName name="IQ_NUMBER_DEPOSITS_LESS_THAN_100K_FDIC" hidden="1">"c6495"</definedName>
    <definedName name="IQ_NUMBER_DEPOSITS_MORE_THAN_100K_FDIC" hidden="1">"c6493"</definedName>
    <definedName name="IQ_OBLIGATIONS_OF_STATES_TOTAL_LOANS_FOREIGN_FDIC" hidden="1">"c6447"</definedName>
    <definedName name="IQ_OBLIGATIONS_STATES_FDIC" hidden="1">"c6431"</definedName>
    <definedName name="IQ_OG_TOTAL_OIL_PRODUCTON" hidden="1">"c2059"</definedName>
    <definedName name="IQ_OPENED55" hidden="1">1</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SSETS_FDIC" hidden="1">"c6338"</definedName>
    <definedName name="IQ_OTHER_BORROWED_FUNDS_FDIC" hidden="1">"c6345"</definedName>
    <definedName name="IQ_OTHER_COMPREHENSIVE_INCOME_FDIC" hidden="1">"c6503"</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INSURANCE_FEES_FDIC" hidden="1">"c6672"</definedName>
    <definedName name="IQ_OTHER_INTANGIBLE_FDIC" hidden="1">"c6337"</definedName>
    <definedName name="IQ_OTHER_LIABILITIES_FDIC" hidden="1">"c6347"</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NON_INT_EXP_FDIC" hidden="1">"c6578"</definedName>
    <definedName name="IQ_OTHER_NON_INT_EXPENSE_FDIC" hidden="1">"c6679"</definedName>
    <definedName name="IQ_OTHER_NON_INT_INC_FDIC" hidden="1">"c6676"</definedName>
    <definedName name="IQ_OTHER_OFF_BS_LIAB_FDIC" hidden="1">"c6533"</definedName>
    <definedName name="IQ_OTHER_RE_OWNED_FDIC" hidden="1">"c6330"</definedName>
    <definedName name="IQ_OTHER_SAVINGS_DEPOSITS_FDIC" hidden="1">"c6554"</definedName>
    <definedName name="IQ_OTHER_TRANSACTIONS_FDIC" hidden="1">"c6504"</definedName>
    <definedName name="IQ_OTHER_UNUSED_COMMITMENTS_FDIC" hidden="1">"c6530"</definedName>
    <definedName name="IQ_OVER_FIFETEEN_YEAR_MORTGAGE_PASS_THROUGHS_FDIC" hidden="1">"c6416"</definedName>
    <definedName name="IQ_OVER_FIFTEEN_YEAR_FIXED_AND_FLOATING_RATE_FDIC" hidden="1">"c6424"</definedName>
    <definedName name="IQ_OVER_THREE_YEARS_FDIC" hidden="1">"c6418"</definedName>
    <definedName name="IQ_PARTICIPATION_POOLS_RESIDENTIAL_MORTGAGES_FDIC" hidden="1">"c6403"</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INSURED_FDIC" hidden="1">"c6374"</definedName>
    <definedName name="IQ_PLEDGED_SECURITIES_FDIC" hidden="1">"c6401"</definedName>
    <definedName name="IQ_PRE_TAX_INCOME_FDIC" hidden="1">"c6581"</definedName>
    <definedName name="IQ_PREFERRED_FDIC" hidden="1">"c6349"</definedName>
    <definedName name="IQ_PREMISES_EQUIPMENT_FDIC" hidden="1">"c6577"</definedName>
    <definedName name="IQ_PRETAX_RETURN_ASSETS_FDIC" hidden="1">"c6731"</definedName>
    <definedName name="IQ_PRIVATE_CONST_TOTAL_APR_FC_UNUSED_UNUSED_UNUSED" hidden="1">"c8559"</definedName>
    <definedName name="IQ_PRIVATE_CONST_TOTAL_APR_UNUSED_UNUSED_UNUSED" hidden="1">"c7679"</definedName>
    <definedName name="IQ_PRIVATE_CONST_TOTAL_FC_UNUSED_UNUSED_UNUSED" hidden="1">"c7899"</definedName>
    <definedName name="IQ_PRIVATE_CONST_TOTAL_POP_FC_UNUSED_UNUSED_UNUSED" hidden="1">"c8119"</definedName>
    <definedName name="IQ_PRIVATE_CONST_TOTAL_POP_UNUSED_UNUSED_UNUSED" hidden="1">"c7239"</definedName>
    <definedName name="IQ_PRIVATE_CONST_TOTAL_UNUSED_UNUSED_UNUSED" hidden="1">"c7019"</definedName>
    <definedName name="IQ_PRIVATE_CONST_TOTAL_YOY_FC_UNUSED_UNUSED_UNUSED" hidden="1">"c8339"</definedName>
    <definedName name="IQ_PRIVATE_CONST_TOTAL_YOY_UNUSED_UNUSED_UNUSED" hidden="1">"c7459"</definedName>
    <definedName name="IQ_PRIVATE_RES_CONST_REAL_APR_FC_UNUSED_UNUSED_UNUSED" hidden="1">"c8535"</definedName>
    <definedName name="IQ_PRIVATE_RES_CONST_REAL_APR_UNUSED_UNUSED_UNUSED" hidden="1">"c7655"</definedName>
    <definedName name="IQ_PRIVATE_RES_CONST_REAL_FC_UNUSED_UNUSED_UNUSED" hidden="1">"c7875"</definedName>
    <definedName name="IQ_PRIVATE_RES_CONST_REAL_POP_FC_UNUSED_UNUSED_UNUSED" hidden="1">"c8095"</definedName>
    <definedName name="IQ_PRIVATE_RES_CONST_REAL_POP_UNUSED_UNUSED_UNUSED" hidden="1">"c7215"</definedName>
    <definedName name="IQ_PRIVATE_RES_CONST_REAL_UNUSED_UNUSED_UNUSED" hidden="1">"c6995"</definedName>
    <definedName name="IQ_PRIVATE_RES_CONST_REAL_YOY_FC_UNUSED_UNUSED_UNUSED" hidden="1">"c8315"</definedName>
    <definedName name="IQ_PRIVATE_RES_CONST_REAL_YOY_UNUSED_UNUSED_UNUSED" hidden="1">"c7435"</definedName>
    <definedName name="IQ_PRIVATELY_ISSUED_MORTGAGE_BACKED_SECURITIES_FDIC" hidden="1">"c6407"</definedName>
    <definedName name="IQ_PRIVATELY_ISSUED_MORTGAGE_PASS_THROUGHS_FDIC" hidden="1">"c6405"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_UNUSED_UNUSED" hidden="1">"c8491"</definedName>
    <definedName name="IQ_PURCHASES_EQUIP_NONRES_SAAR_APR_UNUSED_UNUSED_UNUSED" hidden="1">"c7611"</definedName>
    <definedName name="IQ_PURCHASES_EQUIP_NONRES_SAAR_FC_UNUSED_UNUSED_UNUSED" hidden="1">"c7831"</definedName>
    <definedName name="IQ_PURCHASES_EQUIP_NONRES_SAAR_POP_FC_UNUSED_UNUSED_UNUSED" hidden="1">"c8051"</definedName>
    <definedName name="IQ_PURCHASES_EQUIP_NONRES_SAAR_POP_UNUSED_UNUSED_UNUSED" hidden="1">"c7171"</definedName>
    <definedName name="IQ_PURCHASES_EQUIP_NONRES_SAAR_UNUSED_UNUSED_UNUSED" hidden="1">"c6951"</definedName>
    <definedName name="IQ_PURCHASES_EQUIP_NONRES_SAAR_YOY_FC_UNUSED_UNUSED_UNUSED" hidden="1">"c8271"</definedName>
    <definedName name="IQ_PURCHASES_EQUIP_NONRES_SAAR_YOY_UNUSED_UNUSED_UNUSED" hidden="1">"c7391"</definedName>
    <definedName name="IQ_RE_FORECLOSURE_FDIC" hidden="1">"c6332"</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LATED_PLANS_FDIC" hidden="1">"c6320"</definedName>
    <definedName name="IQ_RES_CONST_REAL_APR_FC_UNUSED_UNUSED_UNUSED" hidden="1">"c8536"</definedName>
    <definedName name="IQ_RES_CONST_REAL_APR_UNUSED_UNUSED_UNUSED" hidden="1">"c7656"</definedName>
    <definedName name="IQ_RES_CONST_REAL_FC_UNUSED_UNUSED_UNUSED" hidden="1">"c7876"</definedName>
    <definedName name="IQ_RES_CONST_REAL_POP_FC_UNUSED_UNUSED_UNUSED" hidden="1">"c8096"</definedName>
    <definedName name="IQ_RES_CONST_REAL_POP_UNUSED_UNUSED_UNUSED" hidden="1">"c7216"</definedName>
    <definedName name="IQ_RES_CONST_REAL_SAAR_APR_FC_UNUSED_UNUSED_UNUSED" hidden="1">"c8537"</definedName>
    <definedName name="IQ_RES_CONST_REAL_SAAR_APR_UNUSED_UNUSED_UNUSED" hidden="1">"c7657"</definedName>
    <definedName name="IQ_RES_CONST_REAL_SAAR_FC_UNUSED_UNUSED_UNUSED" hidden="1">"c7877"</definedName>
    <definedName name="IQ_RES_CONST_REAL_SAAR_POP_FC_UNUSED_UNUSED_UNUSED" hidden="1">"c8097"</definedName>
    <definedName name="IQ_RES_CONST_REAL_SAAR_POP_UNUSED_UNUSED_UNUSED" hidden="1">"c7217"</definedName>
    <definedName name="IQ_RES_CONST_REAL_SAAR_UNUSED_UNUSED_UNUSED" hidden="1">"c6997"</definedName>
    <definedName name="IQ_RES_CONST_REAL_SAAR_YOY_FC_UNUSED_UNUSED_UNUSED" hidden="1">"c8317"</definedName>
    <definedName name="IQ_RES_CONST_REAL_SAAR_YOY_UNUSED_UNUSED_UNUSED" hidden="1">"c7437"</definedName>
    <definedName name="IQ_RES_CONST_REAL_UNUSED_UNUSED_UNUSED" hidden="1">"c6996"</definedName>
    <definedName name="IQ_RES_CONST_REAL_YOY_FC_UNUSED_UNUSED_UNUSED" hidden="1">"c8316"</definedName>
    <definedName name="IQ_RES_CONST_REAL_YOY_UNUSED_UNUSED_UNUSED" hidden="1">"c7436"</definedName>
    <definedName name="IQ_RES_CONST_SAAR_APR_FC_UNUSED_UNUSED_UNUSED" hidden="1">"c8540"</definedName>
    <definedName name="IQ_RES_CONST_SAAR_APR_UNUSED_UNUSED_UNUSED" hidden="1">"c7660"</definedName>
    <definedName name="IQ_RES_CONST_SAAR_FC_UNUSED_UNUSED_UNUSED" hidden="1">"c7880"</definedName>
    <definedName name="IQ_RES_CONST_SAAR_POP_FC_UNUSED_UNUSED_UNUSED" hidden="1">"c8100"</definedName>
    <definedName name="IQ_RES_CONST_SAAR_POP_UNUSED_UNUSED_UNUSED" hidden="1">"c7220"</definedName>
    <definedName name="IQ_RES_CONST_SAAR_UNUSED_UNUSED_UNUSED" hidden="1">"c7000"</definedName>
    <definedName name="IQ_RES_CONST_SAAR_YOY_FC_UNUSED_UNUSED_UNUSED" hidden="1">"c8320"</definedName>
    <definedName name="IQ_RES_CONST_SAAR_YOY_UNUSED_UNUSED_UNUSED" hidden="1">"c7440"</definedName>
    <definedName name="IQ_RESTATEMENTS_NET_FDIC" hidden="1">"c6500"</definedName>
    <definedName name="IQ_RESTRUCTURED_LOANS_1_4_RESIDENTIAL_FDIC" hidden="1">"c6378"</definedName>
    <definedName name="IQ_RESTRUCTURED_LOANS_LEASES_FDIC" hidden="1">"c6377"</definedName>
    <definedName name="IQ_RESTRUCTURED_LOANS_NON_1_4_FDIC" hidden="1">"c6379"</definedName>
    <definedName name="IQ_RETAIL_DEPOSITS_FDIC" hidden="1">"c6488"</definedName>
    <definedName name="IQ_RETAINED_EARNINGS_AVERAGE_EQUITY_FDIC" hidden="1">"c6733"</definedName>
    <definedName name="IQ_RETURN_ASSETS_FDIC" hidden="1">"c6730"</definedName>
    <definedName name="IQ_RETURN_EQUITY_FDIC" hidden="1">"c6732"</definedName>
    <definedName name="IQ_REVALUATION_GAINS_FDIC" hidden="1">"c6428"</definedName>
    <definedName name="IQ_REVALUATION_LOSSES_FDIC" hidden="1">"c6429"</definedName>
    <definedName name="IQ_RISK_WEIGHTED_ASSETS_FDIC" hidden="1">"c6370"</definedName>
    <definedName name="IQ_SALARY_FDIC" hidden="1">"c6576"</definedName>
    <definedName name="IQ_SALE_CONVERSION_RETIREMENT_STOCK_FDIC" hidden="1">"c6661"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RVICE_CHARGES_FDIC" hidden="1">"c6572"</definedName>
    <definedName name="IQ_SHAREOUTSTANDING" hidden="1">"c1347"</definedName>
    <definedName name="IQ_STATES_NONTRANSACTION_ACCOUNTS_FDIC" hidden="1">"c6547"</definedName>
    <definedName name="IQ_STATES_TOTAL_DEPOSITS_FDIC" hidden="1">"c6473"</definedName>
    <definedName name="IQ_STATES_TRANSACTION_ACCOUNTS_FDIC" hidden="1">"c6539"</definedName>
    <definedName name="IQ_SUB_DEBT_FDIC" hidden="1">"c6346"</definedName>
    <definedName name="IQ_SURPLUS_FDIC" hidden="1">"c6351"</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FDIC" hidden="1">"c6369"</definedName>
    <definedName name="IQ_TIME_DEPOSITS_LESS_THAN_100K_FDIC" hidden="1">"c6465"</definedName>
    <definedName name="IQ_TIME_DEPOSITS_MORE_THAN_100K_FDIC" hidden="1">"c6470"</definedName>
    <definedName name="IQ_TODAY" hidden="1">0</definedName>
    <definedName name="IQ_TOTAL_ASSETS_FDIC" hidden="1">"c6339"</definedName>
    <definedName name="IQ_TOTAL_CHARGE_OFFS_FDIC" hidden="1">"c6603"</definedName>
    <definedName name="IQ_TOTAL_DEBT_SECURITIES_FDIC" hidden="1">"c6410"</definedName>
    <definedName name="IQ_TOTAL_DEPOSITS_FDIC" hidden="1">"c6342"</definedName>
    <definedName name="IQ_TOTAL_EMPLOYEES_FDIC" hidden="1">"c6355"</definedName>
    <definedName name="IQ_TOTAL_LIAB_EQUITY_FDIC" hidden="1">"c6354"</definedName>
    <definedName name="IQ_TOTAL_LIABILITIES_FDIC" hidden="1">"c6348"</definedName>
    <definedName name="IQ_TOTAL_PENSION_OBLIGATION" hidden="1">"c1292"</definedName>
    <definedName name="IQ_TOTAL_RECOVERIES_FDIC" hidden="1">"c6622"</definedName>
    <definedName name="IQ_TOTAL_REV_BNK_FDIC" hidden="1">"c6786"</definedName>
    <definedName name="IQ_TOTAL_RISK_BASED_CAPITAL_RATIO_FDIC" hidden="1">"c6747"</definedName>
    <definedName name="IQ_TOTAL_SECURITIES_FDIC" hidden="1">"c6306"</definedName>
    <definedName name="IQ_TOTAL_TIME_DEPOSITS_FDIC" hidden="1">"c6497"</definedName>
    <definedName name="IQ_TOTAL_TIME_SAVINGS_DEPOSITS_FDIC" hidden="1">"c6498"</definedName>
    <definedName name="IQ_TOTAL_UNUSED_COMMITMENTS_FDIC" hidden="1">"c6536"</definedName>
    <definedName name="IQ_TRADING_ACCOUNT_GAINS_FEES_FDIC" hidden="1">"c6573"</definedName>
    <definedName name="IQ_TRADING_ASSETS_FDIC" hidden="1">"c6328"</definedName>
    <definedName name="IQ_TRADING_LIABILITIES_FDIC" hidden="1">"c6344"</definedName>
    <definedName name="IQ_TRANSACTION_ACCOUNTS_FDIC" hidden="1">"c6544"</definedName>
    <definedName name="IQ_TREASURY_STOCK_TRANSACTIONS_FDIC" hidden="1">"c6501"</definedName>
    <definedName name="IQ_TWELVE_MONTHS_FIXED_AND_FLOATING_FDIC" hidden="1">"c6420"</definedName>
    <definedName name="IQ_TWELVE_MONTHS_MORTGAGE_PASS_THROUGHS_FDIC" hidden="1">"c6412"</definedName>
    <definedName name="IQ_UNDIVIDED_PROFITS_FDIC" hidden="1">"c6352"</definedName>
    <definedName name="IQ_UNEARNED_INCOME_FDIC" hidden="1">"c6324"</definedName>
    <definedName name="IQ_UNEARNED_INCOME_FOREIGN_FDIC" hidden="1">"c6385"</definedName>
    <definedName name="IQ_UNPROFITABLE_INSTITUTIONS_FDIC" hidden="1">"c6722"</definedName>
    <definedName name="IQ_UNUSED_LOAN_COMMITMENTS_FDIC" hidden="1">"c6368"</definedName>
    <definedName name="IQ_US_BRANCHES_FOREIGN_BANK_LOANS_FDIC" hidden="1">"c6435"</definedName>
    <definedName name="IQ_US_BRANCHES_FOREIGN_BANKS_FDIC" hidden="1">"c6390"</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VALUATION_ALLOWANCES_FDIC" hidden="1">"c6400"</definedName>
    <definedName name="IQ_VC_REVENUE_FDIC" hidden="1">"c6667"</definedName>
    <definedName name="IQ_VOLATILE_LIABILITIES_FDIC" hidden="1">"c6364"</definedName>
    <definedName name="IQ_WEEK" hidden="1">50000</definedName>
    <definedName name="IQ_WRITTEN_OPTION_CONTRACTS_FDIC" hidden="1">"c6509"</definedName>
    <definedName name="IQ_WRITTEN_OPTION_CONTRACTS_FX_RISK_FDIC" hidden="1">"c6514"</definedName>
    <definedName name="IQ_WRITTEN_OPTION_CONTRACTS_NON_FX_IR_FDIC" hidden="1">"c6519"</definedName>
    <definedName name="IQ_YTD" hidden="1">3000</definedName>
    <definedName name="IQ_YTDMONTH" hidden="1">130000</definedName>
    <definedName name="IQRA13" hidden="1">"$B$13"</definedName>
    <definedName name="IQRA39" hidden="1">"$A$40:$A$47"</definedName>
    <definedName name="IQRA4" hidden="1">"$B$4"</definedName>
    <definedName name="IQRA41" hidden="1">"$A$42:$A$48"</definedName>
    <definedName name="IQRA45" hidden="1">"$A$46:$A$65"</definedName>
    <definedName name="IQRA5" hidden="1">"$B$5"</definedName>
    <definedName name="IQRA50" hidden="1">"$A$51:$A$58"</definedName>
    <definedName name="IQRA55" hidden="1">"$A$56:$A$59"</definedName>
    <definedName name="IQRA6" hidden="1">"$B$6:$C$6"</definedName>
    <definedName name="IQRA7" hidden="1">"$B$7"</definedName>
    <definedName name="IQRAA6" hidden="1">"$AA$7:$AA$13"</definedName>
    <definedName name="IQRB10" hidden="1">"$C$10:$F$10"</definedName>
    <definedName name="IQRB11" hidden="1">"$C$11"</definedName>
    <definedName name="IQRB12" hidden="1">"$C$12"</definedName>
    <definedName name="IQRB13" hidden="1">"$C$13"</definedName>
    <definedName name="IQRB14" hidden="1">"$C$14"</definedName>
    <definedName name="IQRB15" hidden="1">"$C$15:$D$15"</definedName>
    <definedName name="IQRB16" hidden="1">"$C$16:$D$16"</definedName>
    <definedName name="IQRB17" hidden="1">"$C$17"</definedName>
    <definedName name="IQRB18" hidden="1">"$C$18"</definedName>
    <definedName name="IQRB19" hidden="1">"$C$19:$D$19"</definedName>
    <definedName name="IQRB20" hidden="1">"$C$20"</definedName>
    <definedName name="IQRB21" hidden="1">"$C$21"</definedName>
    <definedName name="IQRB26" hidden="1">"$C$26"</definedName>
    <definedName name="IQRB27" hidden="1">"$C$27"</definedName>
    <definedName name="IQRB28" hidden="1">"$C$28"</definedName>
    <definedName name="IQRB30" hidden="1">"$C$30"</definedName>
    <definedName name="IQRB32" hidden="1">"$C$32"</definedName>
    <definedName name="IQRB39" hidden="1">"$C$39"</definedName>
    <definedName name="IQRB4" hidden="1">"$C$4"</definedName>
    <definedName name="IQRB48" hidden="1">"$C$48"</definedName>
    <definedName name="IQRB5" hidden="1">"$C$5"</definedName>
    <definedName name="IQRB6" hidden="1">"$C$6"</definedName>
    <definedName name="IQRB7" hidden="1">"$C$7"</definedName>
    <definedName name="IQRB8" hidden="1">"$C$8:$D$8"</definedName>
    <definedName name="IQRB9" hidden="1">"$C$9:$D$9"</definedName>
    <definedName name="IQRBuyerSummaryE17" localSheetId="14" hidden="1">#REF!</definedName>
    <definedName name="IQRBuyerSummaryE17" localSheetId="12" hidden="1">#REF!</definedName>
    <definedName name="IQRBuyerSummaryE17" localSheetId="16" hidden="1">#REF!</definedName>
    <definedName name="IQRBuyerSummaryE17" localSheetId="9" hidden="1">#REF!</definedName>
    <definedName name="IQRBuyerSummaryE17" localSheetId="17" hidden="1">#REF!</definedName>
    <definedName name="IQRBuyerSummaryE17" localSheetId="8" hidden="1">#REF!</definedName>
    <definedName name="IQRBuyerSummaryE17" localSheetId="18" hidden="1">#REF!</definedName>
    <definedName name="IQRBuyerSummaryE17" localSheetId="40" hidden="1">#REF!</definedName>
    <definedName name="IQRBuyerSummaryE17" localSheetId="13" hidden="1">#REF!</definedName>
    <definedName name="IQRBuyerSummaryE17" localSheetId="25" hidden="1">#REF!</definedName>
    <definedName name="IQRBuyerSummaryE17" localSheetId="11" hidden="1">#REF!</definedName>
    <definedName name="IQRBuyerSummaryE17" localSheetId="15" hidden="1">#REF!</definedName>
    <definedName name="IQRBuyerSummaryE17" localSheetId="7" hidden="1">#REF!</definedName>
    <definedName name="IQRBuyerSummaryE17" localSheetId="3" hidden="1">#REF!</definedName>
    <definedName name="IQRBuyerSummaryE17" localSheetId="6" hidden="1">#REF!</definedName>
    <definedName name="IQRBuyerSummaryE17" localSheetId="5" hidden="1">#REF!</definedName>
    <definedName name="IQRBuyerSummaryE17" localSheetId="39" hidden="1">#REF!</definedName>
    <definedName name="IQRBuyerSummaryE17" localSheetId="1" hidden="1">#REF!</definedName>
    <definedName name="IQRBuyerSummaryE17" localSheetId="20" hidden="1">#REF!</definedName>
    <definedName name="IQRBuyerSummaryE17" hidden="1">#REF!</definedName>
    <definedName name="IQRC12" hidden="1">"$C$13"</definedName>
    <definedName name="IQRG12" hidden="1">"$H$12:$L$12"</definedName>
    <definedName name="IQRH100" hidden="1">"$I$100"</definedName>
    <definedName name="IQRH101" hidden="1">"$I$101"</definedName>
    <definedName name="IQRH102" hidden="1">"$I$102"</definedName>
    <definedName name="IQRH103" hidden="1">"$I$103:$J$103"</definedName>
    <definedName name="IQRH104" hidden="1">"$I$104"</definedName>
    <definedName name="IQRH105" hidden="1">"$I$105"</definedName>
    <definedName name="IQRH106" hidden="1">"$I$106:$K$106"</definedName>
    <definedName name="IQRH107" hidden="1">"$I$107"</definedName>
    <definedName name="IQRH108" hidden="1">"$I$108"</definedName>
    <definedName name="IQRH109" hidden="1">"$I$109"</definedName>
    <definedName name="IQRH110" hidden="1">"$I$110:$M$110"</definedName>
    <definedName name="IQRH111" hidden="1">"$I$111:$M$111"</definedName>
    <definedName name="IQRH112" hidden="1">"$I$112"</definedName>
    <definedName name="IQRH113" hidden="1">"$I$113"</definedName>
    <definedName name="IQRH114" hidden="1">"$I$114:$M$114"</definedName>
    <definedName name="IQRH115" hidden="1">"$I$115:$K$115"</definedName>
    <definedName name="IQRH116" hidden="1">"$I$116"</definedName>
    <definedName name="IQRH117" hidden="1">"$I$117"</definedName>
    <definedName name="IQRH118" hidden="1">"$I$118"</definedName>
    <definedName name="IQRH119" hidden="1">"$I$119:$K$119"</definedName>
    <definedName name="IQRH12" hidden="1">"$I$12"</definedName>
    <definedName name="IQRH120" hidden="1">"$I$120"</definedName>
    <definedName name="IQRH121" hidden="1">"$I$121"</definedName>
    <definedName name="IQRH122" hidden="1">"$I$122"</definedName>
    <definedName name="IQRH123" hidden="1">"$I$123"</definedName>
    <definedName name="IQRH124" hidden="1">"$I$124:$M$124"</definedName>
    <definedName name="IQRH125" hidden="1">"$I$125"</definedName>
    <definedName name="IQRH126" hidden="1">"$I$126"</definedName>
    <definedName name="IQRH127" hidden="1">"$I$127"</definedName>
    <definedName name="IQRH128" hidden="1">"$I$128"</definedName>
    <definedName name="IQRH129" hidden="1">"$I$129"</definedName>
    <definedName name="IQRH13" hidden="1">"$I$13:$M$13"</definedName>
    <definedName name="IQRH130" hidden="1">"$I$130:$J$130"</definedName>
    <definedName name="IQRH131" hidden="1">"$I$131:$J$131"</definedName>
    <definedName name="IQRH132" hidden="1">"$I$132"</definedName>
    <definedName name="IQRH133" hidden="1">"$I$133:$J$133"</definedName>
    <definedName name="IQRH134" hidden="1">"$I$134:$J$134"</definedName>
    <definedName name="IQRH135" hidden="1">"$I$135"</definedName>
    <definedName name="IQRH136" hidden="1">"$I$136:$J$136"</definedName>
    <definedName name="IQRH137" hidden="1">"$I$137:$K$137"</definedName>
    <definedName name="IQRH138" hidden="1">"$I$138"</definedName>
    <definedName name="IQRH139" hidden="1">"$I$139"</definedName>
    <definedName name="IQRH14" hidden="1">"$I$14:$M$14"</definedName>
    <definedName name="IQRH140" hidden="1">"$I$140:$M$140"</definedName>
    <definedName name="IQRH141" hidden="1">"$I$141"</definedName>
    <definedName name="IQRH142" hidden="1">"$I$142"</definedName>
    <definedName name="IQRH143" hidden="1">"$I$143"</definedName>
    <definedName name="IQRH144" hidden="1">"$I$144"</definedName>
    <definedName name="IQRH145" hidden="1">"$I$145"</definedName>
    <definedName name="IQRH146" hidden="1">"$I$146"</definedName>
    <definedName name="IQRH147" hidden="1">"$I$147"</definedName>
    <definedName name="IQRH148" hidden="1">"$I$148"</definedName>
    <definedName name="IQRH149" hidden="1">"$I$149"</definedName>
    <definedName name="IQRH15" hidden="1">"$I$15:$L$15"</definedName>
    <definedName name="IQRH150" hidden="1">"$I$150"</definedName>
    <definedName name="IQRH151" hidden="1">"$I$151"</definedName>
    <definedName name="IQRH152" hidden="1">"$I$152"</definedName>
    <definedName name="IQRH153" hidden="1">"$I$153"</definedName>
    <definedName name="IQRH154" hidden="1">"$I$154:$L$154"</definedName>
    <definedName name="IQRH155" hidden="1">"$I$155:$M$155"</definedName>
    <definedName name="IQRH156" hidden="1">"$I$156:$L$156"</definedName>
    <definedName name="IQRH157" hidden="1">"$I$157:$K$157"</definedName>
    <definedName name="IQRH158" hidden="1">"$I$158"</definedName>
    <definedName name="IQRH159" hidden="1">"$I$159:$K$159"</definedName>
    <definedName name="IQRH16" hidden="1">"$I$16:$J$16"</definedName>
    <definedName name="IQRH160" hidden="1">"$I$160:$L$160"</definedName>
    <definedName name="IQRH161" hidden="1">"$I$161:$K$161"</definedName>
    <definedName name="IQRH162" hidden="1">"$I$162"</definedName>
    <definedName name="IQRH163" hidden="1">"$I$163"</definedName>
    <definedName name="IQRH164" hidden="1">"$I$164:$J$164"</definedName>
    <definedName name="IQRH165" hidden="1">"$I$165:$K$165"</definedName>
    <definedName name="IQRH166" hidden="1">"$I$166:$M$166"</definedName>
    <definedName name="IQRH167" hidden="1">"$I$167:$M$167"</definedName>
    <definedName name="IQRH168" hidden="1">"$I$168:$M$168"</definedName>
    <definedName name="IQRH169" hidden="1">"$I$169"</definedName>
    <definedName name="IQRH17" hidden="1">"$I$17"</definedName>
    <definedName name="IQRH170" hidden="1">"$I$170"</definedName>
    <definedName name="IQRH171" hidden="1">"$I$171"</definedName>
    <definedName name="IQRH172" hidden="1">"$I$172:$K$172"</definedName>
    <definedName name="IQRH173" hidden="1">"$I$173:$M$173"</definedName>
    <definedName name="IQRH174" hidden="1">"$I$174"</definedName>
    <definedName name="IQRH175" hidden="1">"$I$175"</definedName>
    <definedName name="IQRH176" hidden="1">"$I$176:$M$176"</definedName>
    <definedName name="IQRH177" hidden="1">"$I$177:$M$177"</definedName>
    <definedName name="IQRH178" hidden="1">"$I$178"</definedName>
    <definedName name="IQRH179" hidden="1">"$I$179"</definedName>
    <definedName name="IQRH18" hidden="1">"$I$18:$M$18"</definedName>
    <definedName name="IQRH180" hidden="1">"$I$180"</definedName>
    <definedName name="IQRH181" hidden="1">"$I$181"</definedName>
    <definedName name="IQRH182" hidden="1">"$I$182"</definedName>
    <definedName name="IQRH183" hidden="1">"$I$183:$M$183"</definedName>
    <definedName name="IQRH184" hidden="1">"$I$184"</definedName>
    <definedName name="IQRH185" hidden="1">"$I$185"</definedName>
    <definedName name="IQRH186" hidden="1">"$I$186:$M$186"</definedName>
    <definedName name="IQRH187" hidden="1">"$I$187:$M$187"</definedName>
    <definedName name="IQRH188" hidden="1">"$I$188:$M$188"</definedName>
    <definedName name="IQRH189" hidden="1">"$I$189:$M$189"</definedName>
    <definedName name="IQRH19" hidden="1">"$I$19:$M$19"</definedName>
    <definedName name="IQRH190" hidden="1">"$I$190:$M$190"</definedName>
    <definedName name="IQRH191" hidden="1">"$I$191:$M$191"</definedName>
    <definedName name="IQRH192" hidden="1">"$I$192:$M$192"</definedName>
    <definedName name="IQRH193" hidden="1">"$I$193:$M$193"</definedName>
    <definedName name="IQRH194" hidden="1">"$I$194:$M$194"</definedName>
    <definedName name="IQRH195" hidden="1">"$I$195:$M$195"</definedName>
    <definedName name="IQRH196" hidden="1">"$I$196:$M$196"</definedName>
    <definedName name="IQRH197" hidden="1">"$I$197:$M$197"</definedName>
    <definedName name="IQRH198" hidden="1">"$I$198:$M$198"</definedName>
    <definedName name="IQRH199" hidden="1">"$I$199:$M$199"</definedName>
    <definedName name="IQRH20" hidden="1">"$I$20:$M$20"</definedName>
    <definedName name="IQRH200" hidden="1">"$I$200:$M$200"</definedName>
    <definedName name="IQRH201" hidden="1">"$I$201:$M$201"</definedName>
    <definedName name="IQRH202" hidden="1">"$I$202:$M$202"</definedName>
    <definedName name="IQRH203" hidden="1">"$I$203:$M$203"</definedName>
    <definedName name="IQRH204" hidden="1">"$I$204:$M$204"</definedName>
    <definedName name="IQRH205" hidden="1">"$I$205:$M$205"</definedName>
    <definedName name="IQRH206" hidden="1">"$I$206:$M$206"</definedName>
    <definedName name="IQRH207" hidden="1">"$I$207:$M$207"</definedName>
    <definedName name="IQRH208" hidden="1">"$I$208:$M$208"</definedName>
    <definedName name="IQRH209" hidden="1">"$I$209:$M$209"</definedName>
    <definedName name="IQRH21" hidden="1">"$I$21"</definedName>
    <definedName name="IQRH210" hidden="1">"$I$210:$M$210"</definedName>
    <definedName name="IQRH211" hidden="1">"$I$211:$M$211"</definedName>
    <definedName name="IQRH212" hidden="1">"$I$212:$M$212"</definedName>
    <definedName name="IQRH213" hidden="1">"$I$213:$M$213"</definedName>
    <definedName name="IQRH214" hidden="1">"$I$214:$M$214"</definedName>
    <definedName name="IQRH215" hidden="1">"$I$215:$M$215"</definedName>
    <definedName name="IQRH216" hidden="1">"$I$216:$M$216"</definedName>
    <definedName name="IQRH217" hidden="1">"$I$217:$M$217"</definedName>
    <definedName name="IQRH218" hidden="1">"$I$218:$M$218"</definedName>
    <definedName name="IQRH219" hidden="1">"$I$219:$M$219"</definedName>
    <definedName name="IQRH22" hidden="1">"$I$22:$K$22"</definedName>
    <definedName name="IQRH220" hidden="1">"$I$220:$M$220"</definedName>
    <definedName name="IQRH221" hidden="1">"$I$221:$M$221"</definedName>
    <definedName name="IQRH222" hidden="1">"$I$222:$M$222"</definedName>
    <definedName name="IQRH223" hidden="1">"$I$223:$M$223"</definedName>
    <definedName name="IQRH224" hidden="1">"$I$224:$M$224"</definedName>
    <definedName name="IQRH225" hidden="1">"$I$225:$M$225"</definedName>
    <definedName name="IQRH226" hidden="1">"$I$226:$M$226"</definedName>
    <definedName name="IQRH227" hidden="1">"$I$227:$M$227"</definedName>
    <definedName name="IQRH228" hidden="1">"$I$228:$M$228"</definedName>
    <definedName name="IQRH229" hidden="1">"$I$229:$M$229"</definedName>
    <definedName name="IQRH23" hidden="1">"$I$23:$M$23"</definedName>
    <definedName name="IQRH230" hidden="1">"$I$230:$M$230"</definedName>
    <definedName name="IQRH231" hidden="1">"$I$231:$M$231"</definedName>
    <definedName name="IQRH232" hidden="1">"$I$232:$M$232"</definedName>
    <definedName name="IQRH233" hidden="1">"$I$233:$M$233"</definedName>
    <definedName name="IQRH234" hidden="1">"$I$234:$M$234"</definedName>
    <definedName name="IQRH235" hidden="1">"$I$235:$M$235"</definedName>
    <definedName name="IQRH236" hidden="1">"$I$236:$M$236"</definedName>
    <definedName name="IQRH237" hidden="1">"$I$237:$M$237"</definedName>
    <definedName name="IQRH238" hidden="1">"$I$238:$M$238"</definedName>
    <definedName name="IQRH239" hidden="1">"$I$239:$M$239"</definedName>
    <definedName name="IQRH24" hidden="1">"$I$24:$M$24"</definedName>
    <definedName name="IQRH240" hidden="1">"$I$240:$M$240"</definedName>
    <definedName name="IQRH241" hidden="1">"$I$241:$M$241"</definedName>
    <definedName name="IQRH242" hidden="1">"$I$242:$M$242"</definedName>
    <definedName name="IQRH243" hidden="1">"$I$243:$M$243"</definedName>
    <definedName name="IQRH244" hidden="1">"$I$244:$M$244"</definedName>
    <definedName name="IQRH245" hidden="1">"$I$245:$M$245"</definedName>
    <definedName name="IQRH246" hidden="1">"$I$246:$M$246"</definedName>
    <definedName name="IQRH247" hidden="1">"$I$247:$M$247"</definedName>
    <definedName name="IQRH248" hidden="1">"$I$248:$M$248"</definedName>
    <definedName name="IQRH249" hidden="1">"$I$249:$M$249"</definedName>
    <definedName name="IQRH25" hidden="1">"$I$25:$M$25"</definedName>
    <definedName name="IQRH250" hidden="1">"$I$250:$M$250"</definedName>
    <definedName name="IQRH251" hidden="1">"$I$251:$M$251"</definedName>
    <definedName name="IQRH252" hidden="1">"$I$252:$M$252"</definedName>
    <definedName name="IQRH253" hidden="1">"$I$253:$M$253"</definedName>
    <definedName name="IQRH254" hidden="1">"$I$254:$M$254"</definedName>
    <definedName name="IQRH255" hidden="1">"$I$255:$M$255"</definedName>
    <definedName name="IQRH256" hidden="1">"$I$256:$M$256"</definedName>
    <definedName name="IQRH257" hidden="1">"$I$257:$M$257"</definedName>
    <definedName name="IQRH258" hidden="1">"$I$258:$M$258"</definedName>
    <definedName name="IQRH259" hidden="1">"$I$259:$M$259"</definedName>
    <definedName name="IQRH26" hidden="1">"$I$26:$M$26"</definedName>
    <definedName name="IQRH260" hidden="1">"$I$260:$M$260"</definedName>
    <definedName name="IQRH27" hidden="1">"$I$27:$L$27"</definedName>
    <definedName name="IQRH28" hidden="1">"$I$28:$M$28"</definedName>
    <definedName name="IQRH29" hidden="1">"$I$29:$M$29"</definedName>
    <definedName name="IQRH30" hidden="1">"$I$30"</definedName>
    <definedName name="IQRH31" hidden="1">"$I$31"</definedName>
    <definedName name="IQRH32" hidden="1">"$I$32"</definedName>
    <definedName name="IQRH33" hidden="1">"$I$33"</definedName>
    <definedName name="IQRH34" hidden="1">"$I$34:$M$34"</definedName>
    <definedName name="IQRH35" hidden="1">"$I$35:$M$35"</definedName>
    <definedName name="IQRH36" hidden="1">"$I$36:$M$36"</definedName>
    <definedName name="IQRH37" hidden="1">"$I$37:$M$37"</definedName>
    <definedName name="IQRH38" hidden="1">"$I$38:$M$38"</definedName>
    <definedName name="IQRH39" hidden="1">"$I$39:$M$39"</definedName>
    <definedName name="IQRH40" hidden="1">"$I$40:$J$40"</definedName>
    <definedName name="IQRH41" hidden="1">"$I$41:$M$41"</definedName>
    <definedName name="IQRH42" hidden="1">"$I$42"</definedName>
    <definedName name="IQRH43" hidden="1">"$I$43"</definedName>
    <definedName name="IQRH44" hidden="1">"$I$44:$M$44"</definedName>
    <definedName name="IQRH45" hidden="1">"$I$45"</definedName>
    <definedName name="IQRH46" hidden="1">"$I$46:$M$46"</definedName>
    <definedName name="IQRH47" hidden="1">"$I$47"</definedName>
    <definedName name="IQRH48" hidden="1">"$I$48"</definedName>
    <definedName name="IQRH49" hidden="1">"$I$49:$M$49"</definedName>
    <definedName name="IQRH50" hidden="1">"$I$50:$M$50"</definedName>
    <definedName name="IQRH51" hidden="1">"$I$51:$M$51"</definedName>
    <definedName name="IQRH52" hidden="1">"$I$52:$M$52"</definedName>
    <definedName name="IQRH53" hidden="1">"$I$53:$M$53"</definedName>
    <definedName name="IQRH54" hidden="1">"$I$54"</definedName>
    <definedName name="IQRH55" hidden="1">"$I$55:$M$55"</definedName>
    <definedName name="IQRH56" hidden="1">"$I$56:$M$56"</definedName>
    <definedName name="IQRH57" hidden="1">"$I$57:$K$57"</definedName>
    <definedName name="IQRH58" hidden="1">"$I$58:$J$58"</definedName>
    <definedName name="IQRH59" hidden="1">"$I$59"</definedName>
    <definedName name="IQRH60" hidden="1">"$I$60:$M$60"</definedName>
    <definedName name="IQRH61" hidden="1">"$I$61:$K$61"</definedName>
    <definedName name="IQRH62" hidden="1">"$I$62:$K$62"</definedName>
    <definedName name="IQRH63" hidden="1">"$I$63:$M$63"</definedName>
    <definedName name="IQRH64" hidden="1">"$I$64:$M$64"</definedName>
    <definedName name="IQRH65" hidden="1">"$I$65:$M$65"</definedName>
    <definedName name="IQRH66" hidden="1">"$I$66"</definedName>
    <definedName name="IQRH67" hidden="1">"$I$67:$M$67"</definedName>
    <definedName name="IQRH68" hidden="1">"$I$68:$M$68"</definedName>
    <definedName name="IQRH69" hidden="1">"$I$69"</definedName>
    <definedName name="IQRH70" hidden="1">"$I$70:$M$70"</definedName>
    <definedName name="IQRH71" hidden="1">"$I$71:$M$71"</definedName>
    <definedName name="IQRH72" hidden="1">"$I$72:$J$72"</definedName>
    <definedName name="IQRH73" hidden="1">"$I$73:$M$73"</definedName>
    <definedName name="IQRH74" hidden="1">"$I$74"</definedName>
    <definedName name="IQRH75" hidden="1">"$I$75"</definedName>
    <definedName name="IQRH76" hidden="1">"$I$76:$J$76"</definedName>
    <definedName name="IQRH77" hidden="1">"$I$77:$K$77"</definedName>
    <definedName name="IQRH78" hidden="1">"$I$78"</definedName>
    <definedName name="IQRH79" hidden="1">"$I$79:$J$79"</definedName>
    <definedName name="IQRH80" hidden="1">"$I$80"</definedName>
    <definedName name="IQRH81" hidden="1">"$I$81:$J$81"</definedName>
    <definedName name="IQRH82" hidden="1">"$I$82:$K$82"</definedName>
    <definedName name="IQRH83" hidden="1">"$I$83"</definedName>
    <definedName name="IQRH84" hidden="1">"$I$84:$M$84"</definedName>
    <definedName name="IQRH85" hidden="1">"$I$85:$M$85"</definedName>
    <definedName name="IQRH86" hidden="1">"$I$86"</definedName>
    <definedName name="IQRH87" hidden="1">"$I$87:$J$87"</definedName>
    <definedName name="IQRH88" hidden="1">"$I$88"</definedName>
    <definedName name="IQRH89" hidden="1">"$I$89"</definedName>
    <definedName name="IQRH90" hidden="1">"$I$90"</definedName>
    <definedName name="IQRH91" hidden="1">"$I$91"</definedName>
    <definedName name="IQRH92" hidden="1">"$I$92"</definedName>
    <definedName name="IQRH93" hidden="1">"$I$93"</definedName>
    <definedName name="IQRH94" hidden="1">"$I$94:$M$94"</definedName>
    <definedName name="IQRH95" hidden="1">"$I$95"</definedName>
    <definedName name="IQRH96" hidden="1">"$I$96"</definedName>
    <definedName name="IQRH97" hidden="1">"$I$97"</definedName>
    <definedName name="IQRH98" hidden="1">"$I$98:$K$98"</definedName>
    <definedName name="IQRH99" hidden="1">"$I$99:$J$99"</definedName>
    <definedName name="IQRM12" hidden="1">"$N$12:$R$12"</definedName>
    <definedName name="IQRN100" hidden="1">"$O$100"</definedName>
    <definedName name="IQRN101" hidden="1">"$O$101"</definedName>
    <definedName name="IQRN102" hidden="1">"$O$102"</definedName>
    <definedName name="IQRN103" hidden="1">"$O$103:$P$103"</definedName>
    <definedName name="IQRN104" hidden="1">"$O$104"</definedName>
    <definedName name="IQRN105" hidden="1">"$O$105:$S$105"</definedName>
    <definedName name="IQRN106" hidden="1">"$O$106:$Q$106"</definedName>
    <definedName name="IQRN107" hidden="1">"$O$107"</definedName>
    <definedName name="IQRN108" hidden="1">"$O$108"</definedName>
    <definedName name="IQRN109" hidden="1">"$O$109"</definedName>
    <definedName name="IQRN110" hidden="1">"$O$110:$S$110"</definedName>
    <definedName name="IQRN111" hidden="1">"$O$111:$S$111"</definedName>
    <definedName name="IQRN112" hidden="1">"$O$112"</definedName>
    <definedName name="IQRN113" hidden="1">"$O$113"</definedName>
    <definedName name="IQRN114" hidden="1">"$O$114:$S$114"</definedName>
    <definedName name="IQRN115" hidden="1">"$O$115:$Q$115"</definedName>
    <definedName name="IQRN116" hidden="1">"$O$116:$S$116"</definedName>
    <definedName name="IQRN117" hidden="1">"$O$117"</definedName>
    <definedName name="IQRN118" hidden="1">"$O$118"</definedName>
    <definedName name="IQRN119" hidden="1">"$O$119:$Q$119"</definedName>
    <definedName name="IQRN12" hidden="1">"$O$12"</definedName>
    <definedName name="IQRN120" hidden="1">"$O$120"</definedName>
    <definedName name="IQRN121" hidden="1">"$O$121"</definedName>
    <definedName name="IQRN122" hidden="1">"$O$122"</definedName>
    <definedName name="IQRN123" hidden="1">"$O$123"</definedName>
    <definedName name="IQRN124" hidden="1">"$O$124:$S$124"</definedName>
    <definedName name="IQRN125" hidden="1">"$O$125"</definedName>
    <definedName name="IQRN126" hidden="1">"$O$126"</definedName>
    <definedName name="IQRN127" hidden="1">"$O$127:$S$127"</definedName>
    <definedName name="IQRN128" hidden="1">"$O$128"</definedName>
    <definedName name="IQRN129" hidden="1">"$O$129"</definedName>
    <definedName name="IQRN13" hidden="1">"$O$13:$S$13"</definedName>
    <definedName name="IQRN130" hidden="1">"$O$130:$P$130"</definedName>
    <definedName name="IQRN131" hidden="1">"$O$131:$P$131"</definedName>
    <definedName name="IQRN132" hidden="1">"$O$132"</definedName>
    <definedName name="IQRN133" hidden="1">"$O$133:$P$133"</definedName>
    <definedName name="IQRN134" hidden="1">"$O$134:$P$134"</definedName>
    <definedName name="IQRN135" hidden="1">"$O$135"</definedName>
    <definedName name="IQRN136" hidden="1">"$O$136:$P$136"</definedName>
    <definedName name="IQRN137" hidden="1">"$O$137:$Q$137"</definedName>
    <definedName name="IQRN138" hidden="1">"$O$138:$S$138"</definedName>
    <definedName name="IQRN139" hidden="1">"$O$139"</definedName>
    <definedName name="IQRN14" hidden="1">"$O$14:$S$14"</definedName>
    <definedName name="IQRN140" hidden="1">"$O$140:$S$140"</definedName>
    <definedName name="IQRN141" hidden="1">"$O$141"</definedName>
    <definedName name="IQRN142" hidden="1">"$O$142"</definedName>
    <definedName name="IQRN143" hidden="1">"$O$143"</definedName>
    <definedName name="IQRN144" hidden="1">"$O$144"</definedName>
    <definedName name="IQRN145" hidden="1">"$O$145"</definedName>
    <definedName name="IQRN146" hidden="1">"$O$146"</definedName>
    <definedName name="IQRN147" hidden="1">"$O$147"</definedName>
    <definedName name="IQRN148" hidden="1">"$O$148"</definedName>
    <definedName name="IQRN149" hidden="1">"$O$149:$S$149"</definedName>
    <definedName name="IQRN15" hidden="1">"$O$15:$R$15"</definedName>
    <definedName name="IQRN150" hidden="1">"$O$150"</definedName>
    <definedName name="IQRN151" hidden="1">"$O$151"</definedName>
    <definedName name="IQRN152" hidden="1">"$O$152"</definedName>
    <definedName name="IQRN153" hidden="1">"$O$153"</definedName>
    <definedName name="IQRN154" hidden="1">"$O$154:$R$154"</definedName>
    <definedName name="IQRN155" hidden="1">"$O$155:$S$155"</definedName>
    <definedName name="IQRN156" hidden="1">"$O$156:$R$156"</definedName>
    <definedName name="IQRN157" hidden="1">"$O$157:$Q$157"</definedName>
    <definedName name="IQRN158" hidden="1">"$O$158"</definedName>
    <definedName name="IQRN159" hidden="1">"$O$159:$Q$159"</definedName>
    <definedName name="IQRN16" hidden="1">"$O$16:$P$16"</definedName>
    <definedName name="IQRN160" hidden="1">"$O$160:$S$160"</definedName>
    <definedName name="IQRN161" hidden="1">"$O$161:$Q$161"</definedName>
    <definedName name="IQRN162" hidden="1">"$O$162"</definedName>
    <definedName name="IQRN163" hidden="1">"$O$163"</definedName>
    <definedName name="IQRN164" hidden="1">"$O$164:$P$164"</definedName>
    <definedName name="IQRN165" hidden="1">"$O$165:$Q$165"</definedName>
    <definedName name="IQRN166" hidden="1">"$O$166:$S$166"</definedName>
    <definedName name="IQRN167" hidden="1">"$O$167:$S$167"</definedName>
    <definedName name="IQRN168" hidden="1">"$O$168:$S$168"</definedName>
    <definedName name="IQRN169" hidden="1">"$O$169"</definedName>
    <definedName name="IQRN17" hidden="1">"$O$17"</definedName>
    <definedName name="IQRN170" hidden="1">"$O$170"</definedName>
    <definedName name="IQRN171" hidden="1">"$O$171"</definedName>
    <definedName name="IQRN172" hidden="1">"$O$172:$Q$172"</definedName>
    <definedName name="IQRN173" hidden="1">"$O$173:$S$173"</definedName>
    <definedName name="IQRN174" hidden="1">"$O$174"</definedName>
    <definedName name="IQRN175" hidden="1">"$O$175"</definedName>
    <definedName name="IQRN176" hidden="1">"$O$176:$S$176"</definedName>
    <definedName name="IQRN177" hidden="1">"$O$177:$S$177"</definedName>
    <definedName name="IQRN178" hidden="1">"$O$178"</definedName>
    <definedName name="IQRN179" hidden="1">"$O$179"</definedName>
    <definedName name="IQRN18" hidden="1">"$O$18:$S$18"</definedName>
    <definedName name="IQRN180" hidden="1">"$O$180"</definedName>
    <definedName name="IQRN181" hidden="1">"$O$181"</definedName>
    <definedName name="IQRN182" hidden="1">"$O$182"</definedName>
    <definedName name="IQRN183" hidden="1">"$O$183:$S$183"</definedName>
    <definedName name="IQRN184" hidden="1">"$O$184"</definedName>
    <definedName name="IQRN185" hidden="1">"$O$185"</definedName>
    <definedName name="IQRN186" hidden="1">"$O$186:$S$186"</definedName>
    <definedName name="IQRN187" hidden="1">"$O$187:$S$187"</definedName>
    <definedName name="IQRN188" hidden="1">"$O$188:$S$188"</definedName>
    <definedName name="IQRN189" hidden="1">"$O$189:$S$189"</definedName>
    <definedName name="IQRN19" hidden="1">"$O$19:$S$19"</definedName>
    <definedName name="IQRN190" hidden="1">"$O$190:$S$190"</definedName>
    <definedName name="IQRN191" hidden="1">"$O$191:$S$191"</definedName>
    <definedName name="IQRN192" hidden="1">"$O$192:$S$192"</definedName>
    <definedName name="IQRN193" hidden="1">"$O$193:$S$193"</definedName>
    <definedName name="IQRN194" hidden="1">"$O$194:$S$194"</definedName>
    <definedName name="IQRN195" hidden="1">"$O$195:$S$195"</definedName>
    <definedName name="IQRN196" hidden="1">"$O$196:$S$196"</definedName>
    <definedName name="IQRN197" hidden="1">"$O$197:$S$197"</definedName>
    <definedName name="IQRN198" hidden="1">"$O$198:$S$198"</definedName>
    <definedName name="IQRN199" hidden="1">"$O$199:$S$199"</definedName>
    <definedName name="IQRN20" hidden="1">"$O$20:$S$20"</definedName>
    <definedName name="IQRN200" hidden="1">"$O$200:$S$200"</definedName>
    <definedName name="IQRN201" hidden="1">"$O$201:$S$201"</definedName>
    <definedName name="IQRN202" hidden="1">"$O$202:$S$202"</definedName>
    <definedName name="IQRN203" hidden="1">"$O$203:$S$203"</definedName>
    <definedName name="IQRN204" hidden="1">"$O$204:$S$204"</definedName>
    <definedName name="IQRN205" hidden="1">"$O$205:$S$205"</definedName>
    <definedName name="IQRN206" hidden="1">"$O$206:$S$206"</definedName>
    <definedName name="IQRN207" hidden="1">"$O$207:$S$207"</definedName>
    <definedName name="IQRN208" hidden="1">"$O$208:$S$208"</definedName>
    <definedName name="IQRN209" hidden="1">"$O$209:$S$209"</definedName>
    <definedName name="IQRN21" hidden="1">"$O$21"</definedName>
    <definedName name="IQRN210" hidden="1">"$O$210:$S$210"</definedName>
    <definedName name="IQRN211" hidden="1">"$O$211:$S$211"</definedName>
    <definedName name="IQRN212" hidden="1">"$O$212:$S$212"</definedName>
    <definedName name="IQRN213" hidden="1">"$O$213:$S$213"</definedName>
    <definedName name="IQRN214" hidden="1">"$O$214:$S$214"</definedName>
    <definedName name="IQRN215" hidden="1">"$O$215:$S$215"</definedName>
    <definedName name="IQRN216" hidden="1">"$O$216:$S$216"</definedName>
    <definedName name="IQRN217" hidden="1">"$O$217:$S$217"</definedName>
    <definedName name="IQRN218" hidden="1">"$O$218:$S$218"</definedName>
    <definedName name="IQRN219" hidden="1">"$O$219:$S$219"</definedName>
    <definedName name="IQRN22" hidden="1">"$O$22:$Q$22"</definedName>
    <definedName name="IQRN220" hidden="1">"$O$220:$S$220"</definedName>
    <definedName name="IQRN221" hidden="1">"$O$221:$S$221"</definedName>
    <definedName name="IQRN222" hidden="1">"$O$222:$S$222"</definedName>
    <definedName name="IQRN223" hidden="1">"$O$223:$S$223"</definedName>
    <definedName name="IQRN224" hidden="1">"$O$224:$S$224"</definedName>
    <definedName name="IQRN225" hidden="1">"$O$225:$S$225"</definedName>
    <definedName name="IQRN226" hidden="1">"$O$226:$S$226"</definedName>
    <definedName name="IQRN227" hidden="1">"$O$227:$S$227"</definedName>
    <definedName name="IQRN228" hidden="1">"$O$228:$S$228"</definedName>
    <definedName name="IQRN229" hidden="1">"$O$229:$S$229"</definedName>
    <definedName name="IQRN23" hidden="1">"$O$23:$S$23"</definedName>
    <definedName name="IQRN230" hidden="1">"$O$230:$S$230"</definedName>
    <definedName name="IQRN231" hidden="1">"$O$231:$S$231"</definedName>
    <definedName name="IQRN232" hidden="1">"$O$232:$S$232"</definedName>
    <definedName name="IQRN233" hidden="1">"$O$233:$S$233"</definedName>
    <definedName name="IQRN234" hidden="1">"$O$234:$S$234"</definedName>
    <definedName name="IQRN235" hidden="1">"$O$235:$S$235"</definedName>
    <definedName name="IQRN236" hidden="1">"$O$236:$S$236"</definedName>
    <definedName name="IQRN237" hidden="1">"$O$237:$S$237"</definedName>
    <definedName name="IQRN238" hidden="1">"$O$238:$S$238"</definedName>
    <definedName name="IQRN239" hidden="1">"$O$239:$S$239"</definedName>
    <definedName name="IQRN24" hidden="1">"$O$24:$S$24"</definedName>
    <definedName name="IQRN240" hidden="1">"$O$240:$S$240"</definedName>
    <definedName name="IQRN241" hidden="1">"$O$241:$S$241"</definedName>
    <definedName name="IQRN242" hidden="1">"$O$242:$S$242"</definedName>
    <definedName name="IQRN243" hidden="1">"$O$243:$S$243"</definedName>
    <definedName name="IQRN244" hidden="1">"$O$244:$S$244"</definedName>
    <definedName name="IQRN245" hidden="1">"$O$245:$S$245"</definedName>
    <definedName name="IQRN246" hidden="1">"$O$246:$S$246"</definedName>
    <definedName name="IQRN247" hidden="1">"$O$247:$S$247"</definedName>
    <definedName name="IQRN248" hidden="1">"$O$248:$S$248"</definedName>
    <definedName name="IQRN249" hidden="1">"$O$249:$S$249"</definedName>
    <definedName name="IQRN25" hidden="1">"$O$25:$S$25"</definedName>
    <definedName name="IQRN250" hidden="1">"$O$250:$S$250"</definedName>
    <definedName name="IQRN251" hidden="1">"$O$251:$S$251"</definedName>
    <definedName name="IQRN252" hidden="1">"$O$252:$S$252"</definedName>
    <definedName name="IQRN253" hidden="1">"$O$253:$S$253"</definedName>
    <definedName name="IQRN254" hidden="1">"$O$254:$S$254"</definedName>
    <definedName name="IQRN255" hidden="1">"$O$255:$S$255"</definedName>
    <definedName name="IQRN256" hidden="1">"$O$256:$S$256"</definedName>
    <definedName name="IQRN257" hidden="1">"$O$257:$S$257"</definedName>
    <definedName name="IQRN258" hidden="1">"$O$258:$S$258"</definedName>
    <definedName name="IQRN259" hidden="1">"$O$259:$S$259"</definedName>
    <definedName name="IQRN26" hidden="1">"$O$26:$S$26"</definedName>
    <definedName name="IQRN260" hidden="1">"$O$260:$S$260"</definedName>
    <definedName name="IQRN27" hidden="1">"$O$27:$R$27"</definedName>
    <definedName name="IQRN28" hidden="1">"$O$28"</definedName>
    <definedName name="IQRN29" hidden="1">"$O$29:$S$29"</definedName>
    <definedName name="IQRN30" hidden="1">"$O$30"</definedName>
    <definedName name="IQRN308" hidden="1">"$O$308:$S$308"</definedName>
    <definedName name="IQRN31" hidden="1">"$O$31"</definedName>
    <definedName name="IQRN32" hidden="1">"$O$32"</definedName>
    <definedName name="IQRN33" hidden="1">"$O$33"</definedName>
    <definedName name="IQRN34" hidden="1">"$O$34:$S$34"</definedName>
    <definedName name="IQRN35" hidden="1">"$O$35:$S$35"</definedName>
    <definedName name="IQRN36" hidden="1">"$O$36:$S$36"</definedName>
    <definedName name="IQRN363" hidden="1">"$O$363:$S$363"</definedName>
    <definedName name="IQRN37" hidden="1">"$O$37:$S$37"</definedName>
    <definedName name="IQRN38" hidden="1">"$O$38:$S$38"</definedName>
    <definedName name="IQRN39" hidden="1">"$O$39"</definedName>
    <definedName name="IQRN40" hidden="1">"$O$40:$P$40"</definedName>
    <definedName name="IQRN407" hidden="1">"$O$407:$S$407"</definedName>
    <definedName name="IQRN41" hidden="1">"$O$41:$S$41"</definedName>
    <definedName name="IQRN418" hidden="1">"$O$418:$S$418"</definedName>
    <definedName name="IQRN42" hidden="1">"$O$42"</definedName>
    <definedName name="IQRN429" hidden="1">"$O$429:$S$429"</definedName>
    <definedName name="IQRN43" hidden="1">"$O$43"</definedName>
    <definedName name="IQRN44" hidden="1">"$O$44:$S$44"</definedName>
    <definedName name="IQRN440" hidden="1">"$O$440:$R$440"</definedName>
    <definedName name="IQRN45" hidden="1">"$O$45"</definedName>
    <definedName name="IQRN451" hidden="1">"$O$451"</definedName>
    <definedName name="IQRN46" hidden="1">"$O$46:$S$46"</definedName>
    <definedName name="IQRN462" hidden="1">"$O$462:$S$462"</definedName>
    <definedName name="IQRN47" hidden="1">"$O$47"</definedName>
    <definedName name="IQRN473" hidden="1">"$O$473:$S$473"</definedName>
    <definedName name="IQRN48" hidden="1">"$O$48"</definedName>
    <definedName name="IQRN484" hidden="1">"$O$484"</definedName>
    <definedName name="IQRN49" hidden="1">"$O$49:$S$49"</definedName>
    <definedName name="IQRN495" hidden="1">"$O$495:$S$495"</definedName>
    <definedName name="IQRN50" hidden="1">"$O$50:$S$50"</definedName>
    <definedName name="IQRN506" hidden="1">"$O$506"</definedName>
    <definedName name="IQRN51" hidden="1">"$O$51:$S$51"</definedName>
    <definedName name="IQRN518" hidden="1">"$O$518:$S$518"</definedName>
    <definedName name="IQRN52" hidden="1">"$O$52:$S$52"</definedName>
    <definedName name="IQRN529" hidden="1">"$O$529:$S$529"</definedName>
    <definedName name="IQRN53" hidden="1">"$O$53:$S$53"</definedName>
    <definedName name="IQRN54" hidden="1">"$O$54"</definedName>
    <definedName name="IQRN540" hidden="1">"$O$540:$S$540"</definedName>
    <definedName name="IQRN55" hidden="1">"$O$55:$S$55"</definedName>
    <definedName name="IQRN551" hidden="1">"$O$551:$S$551"</definedName>
    <definedName name="IQRN56" hidden="1">"$O$56:$S$56"</definedName>
    <definedName name="IQRN562" hidden="1">"$O$562"</definedName>
    <definedName name="IQRN57" hidden="1">"$O$57:$Q$57"</definedName>
    <definedName name="IQRN573" hidden="1">"$O$573:$P$573"</definedName>
    <definedName name="IQRN58" hidden="1">"$O$58:$P$58"</definedName>
    <definedName name="IQRN584" hidden="1">"$O$584:$P$584"</definedName>
    <definedName name="IQRN59" hidden="1">"$O$59"</definedName>
    <definedName name="IQRN595" hidden="1">"$O$595:$S$595"</definedName>
    <definedName name="IQRN6" hidden="1">"$O$6"</definedName>
    <definedName name="IQRN60" hidden="1">"$O$60:$S$60"</definedName>
    <definedName name="IQRN606" hidden="1">"$O$606:$Q$606"</definedName>
    <definedName name="IQRN61" hidden="1">"$O$61:$S$61"</definedName>
    <definedName name="IQRN62" hidden="1">"$O$62:$Q$62"</definedName>
    <definedName name="IQRN63" hidden="1">"$O$63:$S$63"</definedName>
    <definedName name="IQRN64" hidden="1">"$O$64:$S$64"</definedName>
    <definedName name="IQRN65" hidden="1">"$O$65:$S$65"</definedName>
    <definedName name="IQRN66" hidden="1">"$O$66"</definedName>
    <definedName name="IQRN67" hidden="1">"$O$67:$S$67"</definedName>
    <definedName name="IQRN68" hidden="1">"$O$68:$S$68"</definedName>
    <definedName name="IQRN69" hidden="1">"$O$69"</definedName>
    <definedName name="IQRN70" hidden="1">"$O$70:$S$70"</definedName>
    <definedName name="IQRN71" hidden="1">"$O$71:$S$71"</definedName>
    <definedName name="IQRN72" hidden="1">"$O$72:$Q$72"</definedName>
    <definedName name="IQRN73" hidden="1">"$O$73:$S$73"</definedName>
    <definedName name="IQRN74" hidden="1">"$O$74"</definedName>
    <definedName name="IQRN75" hidden="1">"$O$75"</definedName>
    <definedName name="IQRN76" hidden="1">"$O$76:$P$76"</definedName>
    <definedName name="IQRN77" hidden="1">"$O$77:$Q$77"</definedName>
    <definedName name="IQRN78" hidden="1">"$O$78"</definedName>
    <definedName name="IQRN79" hidden="1">"$O$79:$P$79"</definedName>
    <definedName name="IQRN80" hidden="1">"$O$80"</definedName>
    <definedName name="IQRN81" hidden="1">"$O$81:$P$81"</definedName>
    <definedName name="IQRN82" hidden="1">"$O$82:$Q$82"</definedName>
    <definedName name="IQRN83" hidden="1">"$O$83"</definedName>
    <definedName name="IQRN84" hidden="1">"$O$84:$S$84"</definedName>
    <definedName name="IQRN85" hidden="1">"$O$85:$S$85"</definedName>
    <definedName name="IQRN86" hidden="1">"$O$86"</definedName>
    <definedName name="IQRN87" hidden="1">"$O$87:$P$87"</definedName>
    <definedName name="IQRN88" hidden="1">"$O$88"</definedName>
    <definedName name="IQRN89" hidden="1">"$O$89"</definedName>
    <definedName name="IQRN90" hidden="1">"$O$90"</definedName>
    <definedName name="IQRN91" hidden="1">"$O$91"</definedName>
    <definedName name="IQRN92" hidden="1">"$O$92"</definedName>
    <definedName name="IQRN93" hidden="1">"$O$93"</definedName>
    <definedName name="IQRN94" hidden="1">"$O$94:$S$94"</definedName>
    <definedName name="IQRN95" hidden="1">"$O$95"</definedName>
    <definedName name="IQRN96" hidden="1">"$O$96"</definedName>
    <definedName name="IQRN97" hidden="1">"$O$97"</definedName>
    <definedName name="IQRN98" hidden="1">"$O$98:$Q$98"</definedName>
    <definedName name="IQRN99" hidden="1">"$O$99:$P$99"</definedName>
    <definedName name="IQRR10" hidden="1">"$S$10"</definedName>
    <definedName name="IQRR12" hidden="1">"$S$12:$Y$12"</definedName>
    <definedName name="IQRR13" hidden="1">"$S$13:$AB$13"</definedName>
    <definedName name="IQRR14" hidden="1">"$S$14:$V$14"</definedName>
    <definedName name="IQRR15" hidden="1">"$S$15:$AJ$15"</definedName>
    <definedName name="IQRR16" hidden="1">"$S$16:$AI$16"</definedName>
    <definedName name="IQRR17" hidden="1">"$S$17"</definedName>
    <definedName name="IQRR18" hidden="1">"$S$18"</definedName>
    <definedName name="IQRR19" hidden="1">"$S$19:$AL$19"</definedName>
    <definedName name="IQRR20" hidden="1">"$S$20"</definedName>
    <definedName name="IQRR22" hidden="1">"$S$22"</definedName>
    <definedName name="IQRR23" hidden="1">"$S$23:$X$23"</definedName>
    <definedName name="IQRR24" hidden="1">"$S$24:$AE$24"</definedName>
    <definedName name="IQRR25" hidden="1">"$S$25:$AA$25"</definedName>
    <definedName name="IQRR28" hidden="1">"$S$28:$AL$28"</definedName>
    <definedName name="IQRR29" hidden="1">"$S$29:$U$29"</definedName>
    <definedName name="IQRR30" hidden="1">"$S$30:$AL$30"</definedName>
    <definedName name="IQRR33" hidden="1">"$S$33:$AL$33"</definedName>
    <definedName name="IQRR34" hidden="1">"$S$34:$AL$34"</definedName>
    <definedName name="IQRR35" hidden="1">"$S$35:$AL$35"</definedName>
    <definedName name="IQRR36" hidden="1">"$S$36"</definedName>
    <definedName name="IQRR37" hidden="1">"$S$37:$W$37"</definedName>
    <definedName name="IQRR38" hidden="1">"$S$38:$X$38"</definedName>
    <definedName name="IQRR39" hidden="1">"$S$39:$AL$39"</definedName>
    <definedName name="IQRR40" hidden="1">"$S$40:$AL$40"</definedName>
    <definedName name="IQRR41" hidden="1">"$S$41:$X$41"</definedName>
    <definedName name="IQRR42" hidden="1">"$S$42:$AL$42"</definedName>
    <definedName name="IQRR43" hidden="1">"$S$43"</definedName>
    <definedName name="IQRR44" hidden="1">"$S$44:$AL$44"</definedName>
    <definedName name="IQRR45" hidden="1">"$S$45"</definedName>
    <definedName name="IQRR46" hidden="1">"$S$46:$AL$46"</definedName>
    <definedName name="IQRR48" hidden="1">"$S$48:$AL$48"</definedName>
    <definedName name="IQRR49" hidden="1">"$S$49:$U$49"</definedName>
    <definedName name="IQRR51" hidden="1">"$S$51:$AA$51"</definedName>
    <definedName name="IQRR52" hidden="1">"$S$52"</definedName>
    <definedName name="IQRR53" hidden="1">"$S$53:$AL$53"</definedName>
    <definedName name="IQRR6" hidden="1">"$S$6:$T$6"</definedName>
    <definedName name="IQRR7" hidden="1">"$S$7:$V$7"</definedName>
    <definedName name="IQRR8" hidden="1">"$S$8"</definedName>
    <definedName name="IQRT10" hidden="1">"$U$10:$AN$10"</definedName>
    <definedName name="IQRT14" hidden="1">"$U$14:$V$14"</definedName>
    <definedName name="IQRT15" hidden="1">"$U$15:$Y$15"</definedName>
    <definedName name="IQRT19" hidden="1">"$U$19:$AK$19"</definedName>
    <definedName name="IQRT24" hidden="1">"$U$24:$AN$24"</definedName>
    <definedName name="IQRT28" hidden="1">"$U$28"</definedName>
    <definedName name="IQRT32" hidden="1">"$U$32"</definedName>
    <definedName name="IQRT33" hidden="1">"$U$33:$AN$33"</definedName>
    <definedName name="IQRT34" hidden="1">"$U$34:$W$34"</definedName>
    <definedName name="IQRT35" hidden="1">"$U$35:$V$35"</definedName>
    <definedName name="IQRT39" hidden="1">"$U$39:$AN$39"</definedName>
    <definedName name="IQRT45" hidden="1">"$U$45:$AI$45"</definedName>
    <definedName name="IQRT46" hidden="1">"$U$46:$AN$46"</definedName>
    <definedName name="IQRT47" hidden="1">"$U$47:$X$47"</definedName>
    <definedName name="IQRT50" hidden="1">"$U$50:$AI$50"</definedName>
    <definedName name="IQRT6" hidden="1">"$U$6:$V$6"</definedName>
    <definedName name="IQRT60" hidden="1">"$U$60:$AN$60"</definedName>
    <definedName name="IQRT61" hidden="1">"$U$61:$AN$61"</definedName>
    <definedName name="IQRT8" hidden="1">"$U$8:$V$8"</definedName>
    <definedName name="IRREQ" localSheetId="14">#REF!</definedName>
    <definedName name="IRREQ" localSheetId="12">#REF!</definedName>
    <definedName name="IRREQ" localSheetId="16">#REF!</definedName>
    <definedName name="IRREQ" localSheetId="9">#REF!</definedName>
    <definedName name="IRREQ" localSheetId="17">#REF!</definedName>
    <definedName name="IRREQ" localSheetId="8">#REF!</definedName>
    <definedName name="IRREQ" localSheetId="18">#REF!</definedName>
    <definedName name="IRREQ" localSheetId="13">#REF!</definedName>
    <definedName name="IRREQ" localSheetId="25">#REF!</definedName>
    <definedName name="IRREQ" localSheetId="11">#REF!</definedName>
    <definedName name="IRREQ" localSheetId="15">#REF!</definedName>
    <definedName name="IRREQ" localSheetId="7">#REF!</definedName>
    <definedName name="IRREQ" localSheetId="3">#REF!</definedName>
    <definedName name="IRREQ" localSheetId="6">#REF!</definedName>
    <definedName name="IRREQ" localSheetId="5">#REF!</definedName>
    <definedName name="IRREQ" localSheetId="1">#REF!</definedName>
    <definedName name="IRREQ" localSheetId="20">#REF!</definedName>
    <definedName name="IRREQ">#REF!</definedName>
    <definedName name="KPdetail" localSheetId="14">'[63]PIVOT act KPdetail 02'!$A$4:$A$200</definedName>
    <definedName name="KPdetail" localSheetId="25">'[63]PIVOT act KPdetail 02'!$A$4:$A$200</definedName>
    <definedName name="KPdetail" localSheetId="28">'[64]PIVOT act KPdetail 02'!$A$4:$A$200</definedName>
    <definedName name="KPdetail">'[65]PIVOT act KPdetail 02'!$A$4:$A$200</definedName>
    <definedName name="kyd.ChngCell.01." localSheetId="40" hidden="1">#REF!</definedName>
    <definedName name="kyd.ChngCell.01." localSheetId="5" hidden="1">#REF!</definedName>
    <definedName name="kyd.ChngCell.01." localSheetId="39" hidden="1">#REF!</definedName>
    <definedName name="kyd.ChngCell.01." hidden="1">#REF!</definedName>
    <definedName name="kyd.Dim.01." hidden="1">"bbflfit1:store_ms"</definedName>
    <definedName name="kyd.NumLevels.01." hidden="1">2</definedName>
    <definedName name="kyd.ParentName.01." hidden="1">"Total"</definedName>
    <definedName name="kyd.PrintActionOptn." hidden="1">1</definedName>
    <definedName name="kyd.PrintParent.01." hidden="1">TRUE</definedName>
    <definedName name="LastDate" localSheetId="14">[22]graphdialog!$Z$9</definedName>
    <definedName name="LastDate" localSheetId="25">[22]graphdialog!$Z$9</definedName>
    <definedName name="LastDate">[23]graphdialog!$Z$9</definedName>
    <definedName name="LaunchFormulaLookup" localSheetId="14">'Aging Analysis'!LaunchFormulaLookup</definedName>
    <definedName name="LaunchFormulaLookup" localSheetId="12">#N/A</definedName>
    <definedName name="LaunchFormulaLookup" localSheetId="25">'EPC Billings'!LaunchFormulaLookup</definedName>
    <definedName name="LaunchFormulaLookup" localSheetId="28">#N/A</definedName>
    <definedName name="LaunchFormulaLookup" localSheetId="5">#N/A</definedName>
    <definedName name="LaunchFormulaLookup">'Aging Analysis'!LaunchFormulaLookup</definedName>
    <definedName name="limcount" hidden="1">1</definedName>
    <definedName name="lookup" localSheetId="14">[51]Assumptions!$W$16</definedName>
    <definedName name="lookup" localSheetId="25">[51]Assumptions!$W$16</definedName>
    <definedName name="lookup" localSheetId="28">[52]Assumptions!$W$16</definedName>
    <definedName name="lookup">[53]Assumptions!$W$16</definedName>
    <definedName name="LowPrice" localSheetId="14">[22]graphdialog!$Z$3</definedName>
    <definedName name="LowPrice" localSheetId="25">[22]graphdialog!$Z$3</definedName>
    <definedName name="LowPrice">[23]graphdialog!$Z$3</definedName>
    <definedName name="LTD" localSheetId="14">#REF!</definedName>
    <definedName name="LTD" localSheetId="12">#REF!</definedName>
    <definedName name="LTD" localSheetId="16">#REF!</definedName>
    <definedName name="LTD" localSheetId="9">#REF!</definedName>
    <definedName name="LTD" localSheetId="17">#REF!</definedName>
    <definedName name="LTD" localSheetId="8">#REF!</definedName>
    <definedName name="LTD" localSheetId="18">#REF!</definedName>
    <definedName name="LTD" localSheetId="13">#REF!</definedName>
    <definedName name="LTD" localSheetId="25">#REF!</definedName>
    <definedName name="LTD" localSheetId="11">#REF!</definedName>
    <definedName name="LTD" localSheetId="15">#REF!</definedName>
    <definedName name="LTD" localSheetId="7">#REF!</definedName>
    <definedName name="LTD" localSheetId="3">#REF!</definedName>
    <definedName name="LTD" localSheetId="6">#REF!</definedName>
    <definedName name="LTD" localSheetId="5">#REF!</definedName>
    <definedName name="LTD" localSheetId="1">#REF!</definedName>
    <definedName name="LTD" localSheetId="20">#REF!</definedName>
    <definedName name="LTD">#REF!</definedName>
    <definedName name="Macro10" localSheetId="14">[26]!Macro10</definedName>
    <definedName name="Macro10" localSheetId="12">[27]!Macro10</definedName>
    <definedName name="Macro10" localSheetId="16">[27]!Macro10</definedName>
    <definedName name="Macro10" localSheetId="9">[27]!Macro10</definedName>
    <definedName name="Macro10" localSheetId="17">[27]!Macro10</definedName>
    <definedName name="Macro10" localSheetId="8">[27]!Macro10</definedName>
    <definedName name="Macro10" localSheetId="18">[27]!Macro10</definedName>
    <definedName name="Macro10" localSheetId="13">[27]!Macro10</definedName>
    <definedName name="Macro10" localSheetId="25">[26]!Macro10</definedName>
    <definedName name="Macro10" localSheetId="11">[27]!Macro10</definedName>
    <definedName name="Macro10" localSheetId="15">[27]!Macro10</definedName>
    <definedName name="Macro10" localSheetId="7">[27]!Macro10</definedName>
    <definedName name="Macro10" localSheetId="3">[27]!Macro10</definedName>
    <definedName name="Macro10" localSheetId="6">[27]!Macro10</definedName>
    <definedName name="Macro10" localSheetId="5">[27]!Macro10</definedName>
    <definedName name="Macro10" localSheetId="1">[27]!Macro10</definedName>
    <definedName name="Macro10" localSheetId="20">[27]!Macro10</definedName>
    <definedName name="Macro10">[27]!Macro10</definedName>
    <definedName name="Macro2" localSheetId="14">[26]!Macro2</definedName>
    <definedName name="Macro2" localSheetId="12">[27]!Macro2</definedName>
    <definedName name="Macro2" localSheetId="16">[27]!Macro2</definedName>
    <definedName name="Macro2" localSheetId="9">[27]!Macro2</definedName>
    <definedName name="Macro2" localSheetId="17">[27]!Macro2</definedName>
    <definedName name="Macro2" localSheetId="8">[27]!Macro2</definedName>
    <definedName name="Macro2" localSheetId="18">[27]!Macro2</definedName>
    <definedName name="Macro2" localSheetId="13">[27]!Macro2</definedName>
    <definedName name="Macro2" localSheetId="25">[26]!Macro2</definedName>
    <definedName name="Macro2" localSheetId="11">[27]!Macro2</definedName>
    <definedName name="Macro2" localSheetId="15">[27]!Macro2</definedName>
    <definedName name="Macro2" localSheetId="7">[27]!Macro2</definedName>
    <definedName name="Macro2" localSheetId="3">[27]!Macro2</definedName>
    <definedName name="Macro2" localSheetId="6">[27]!Macro2</definedName>
    <definedName name="Macro2" localSheetId="5">[27]!Macro2</definedName>
    <definedName name="Macro2" localSheetId="1">[27]!Macro2</definedName>
    <definedName name="Macro2" localSheetId="20">[27]!Macro2</definedName>
    <definedName name="Macro2">[27]!Macro2</definedName>
    <definedName name="Macro4" localSheetId="14">'Aging Analysis'!Macro4</definedName>
    <definedName name="Macro4" localSheetId="12">#N/A</definedName>
    <definedName name="Macro4" localSheetId="25">'EPC Billings'!Macro4</definedName>
    <definedName name="Macro4" localSheetId="28">#N/A</definedName>
    <definedName name="Macro4" localSheetId="5">#N/A</definedName>
    <definedName name="Macro4">'Aging Analysis'!Macro4</definedName>
    <definedName name="Macro8" localSheetId="14">[26]!Macro8</definedName>
    <definedName name="Macro8" localSheetId="12">[27]!Macro8</definedName>
    <definedName name="Macro8" localSheetId="16">[27]!Macro8</definedName>
    <definedName name="Macro8" localSheetId="9">[27]!Macro8</definedName>
    <definedName name="Macro8" localSheetId="17">[27]!Macro8</definedName>
    <definedName name="Macro8" localSheetId="8">[27]!Macro8</definedName>
    <definedName name="Macro8" localSheetId="18">[27]!Macro8</definedName>
    <definedName name="Macro8" localSheetId="13">[27]!Macro8</definedName>
    <definedName name="Macro8" localSheetId="25">[26]!Macro8</definedName>
    <definedName name="Macro8" localSheetId="11">[27]!Macro8</definedName>
    <definedName name="Macro8" localSheetId="15">[27]!Macro8</definedName>
    <definedName name="Macro8" localSheetId="7">[27]!Macro8</definedName>
    <definedName name="Macro8" localSheetId="3">[27]!Macro8</definedName>
    <definedName name="Macro8" localSheetId="6">[27]!Macro8</definedName>
    <definedName name="Macro8" localSheetId="5">[27]!Macro8</definedName>
    <definedName name="Macro8" localSheetId="1">[27]!Macro8</definedName>
    <definedName name="Macro8" localSheetId="20">[27]!Macro8</definedName>
    <definedName name="Macro8">[27]!Macro8</definedName>
    <definedName name="Macro9" localSheetId="14">[26]!Macro9</definedName>
    <definedName name="Macro9" localSheetId="12">[27]!Macro9</definedName>
    <definedName name="Macro9" localSheetId="16">[27]!Macro9</definedName>
    <definedName name="Macro9" localSheetId="9">[27]!Macro9</definedName>
    <definedName name="Macro9" localSheetId="17">[27]!Macro9</definedName>
    <definedName name="Macro9" localSheetId="8">[27]!Macro9</definedName>
    <definedName name="Macro9" localSheetId="18">[27]!Macro9</definedName>
    <definedName name="Macro9" localSheetId="13">[27]!Macro9</definedName>
    <definedName name="Macro9" localSheetId="25">[26]!Macro9</definedName>
    <definedName name="Macro9" localSheetId="11">[27]!Macro9</definedName>
    <definedName name="Macro9" localSheetId="15">[27]!Macro9</definedName>
    <definedName name="Macro9" localSheetId="7">[27]!Macro9</definedName>
    <definedName name="Macro9" localSheetId="3">[27]!Macro9</definedName>
    <definedName name="Macro9" localSheetId="6">[27]!Macro9</definedName>
    <definedName name="Macro9" localSheetId="5">[27]!Macro9</definedName>
    <definedName name="Macro9" localSheetId="1">[27]!Macro9</definedName>
    <definedName name="Macro9" localSheetId="20">[27]!Macro9</definedName>
    <definedName name="Macro9">[27]!Macro9</definedName>
    <definedName name="MaxCell" localSheetId="14">[22]graphdialog!$X$7</definedName>
    <definedName name="MaxCell" localSheetId="25">[22]graphdialog!$X$7</definedName>
    <definedName name="MaxCell">[23]graphdialog!$X$7</definedName>
    <definedName name="MaxRange" localSheetId="14">[22]graphdialog!$X$22:$X$525</definedName>
    <definedName name="MaxRange" localSheetId="25">[22]graphdialog!$X$22:$X$525</definedName>
    <definedName name="MaxRange">[23]graphdialog!$X$22:$X$525</definedName>
    <definedName name="MBC5_">#N/A</definedName>
    <definedName name="MBIC4">#N/A</definedName>
    <definedName name="MBNC4">#N/A</definedName>
    <definedName name="Merger_Scenario" localSheetId="14">'[66]Acq. Transaction'!#REF!</definedName>
    <definedName name="Merger_Scenario" localSheetId="12">'[67]Acq. Transaction'!#REF!</definedName>
    <definedName name="Merger_Scenario" localSheetId="16">'[67]Acq. Transaction'!#REF!</definedName>
    <definedName name="Merger_Scenario" localSheetId="9">'[67]Acq. Transaction'!#REF!</definedName>
    <definedName name="Merger_Scenario" localSheetId="17">'[67]Acq. Transaction'!#REF!</definedName>
    <definedName name="Merger_Scenario" localSheetId="8">'[67]Acq. Transaction'!#REF!</definedName>
    <definedName name="Merger_Scenario" localSheetId="18">'[67]Acq. Transaction'!#REF!</definedName>
    <definedName name="Merger_Scenario" localSheetId="13">'[67]Acq. Transaction'!#REF!</definedName>
    <definedName name="Merger_Scenario" localSheetId="25">'[66]Acq. Transaction'!#REF!</definedName>
    <definedName name="Merger_Scenario" localSheetId="11">'[67]Acq. Transaction'!#REF!</definedName>
    <definedName name="Merger_Scenario" localSheetId="15">'[67]Acq. Transaction'!#REF!</definedName>
    <definedName name="Merger_Scenario" localSheetId="7">'[67]Acq. Transaction'!#REF!</definedName>
    <definedName name="Merger_Scenario" localSheetId="3">'[67]Acq. Transaction'!#REF!</definedName>
    <definedName name="Merger_Scenario" localSheetId="6">'[67]Acq. Transaction'!#REF!</definedName>
    <definedName name="Merger_Scenario" localSheetId="5">'[67]Acq. Transaction'!#REF!</definedName>
    <definedName name="Merger_Scenario" localSheetId="1">'[67]Acq. Transaction'!#REF!</definedName>
    <definedName name="Merger_Scenario" localSheetId="20">'[67]Acq. Transaction'!#REF!</definedName>
    <definedName name="Merger_Scenario">'[67]Acq. Transaction'!#REF!</definedName>
    <definedName name="MinCell" localSheetId="14">[22]graphdialog!$X$6</definedName>
    <definedName name="MinCell" localSheetId="25">[22]graphdialog!$X$6</definedName>
    <definedName name="MinCell">[23]graphdialog!$X$6</definedName>
    <definedName name="MinRange" localSheetId="14">[22]graphdialog!$Y$22:$Y$525</definedName>
    <definedName name="MinRange" localSheetId="25">[22]graphdialog!$Y$22:$Y$525</definedName>
    <definedName name="MinRange">[23]graphdialog!$Y$22:$Y$525</definedName>
    <definedName name="month01" localSheetId="14">#REF!</definedName>
    <definedName name="month01" localSheetId="12">#REF!</definedName>
    <definedName name="month01" localSheetId="16">#REF!</definedName>
    <definedName name="month01" localSheetId="9">#REF!</definedName>
    <definedName name="month01" localSheetId="17">#REF!</definedName>
    <definedName name="month01" localSheetId="8">#REF!</definedName>
    <definedName name="month01" localSheetId="18">#REF!</definedName>
    <definedName name="month01" localSheetId="13">#REF!</definedName>
    <definedName name="month01" localSheetId="25">#REF!</definedName>
    <definedName name="month01" localSheetId="11">#REF!</definedName>
    <definedName name="month01" localSheetId="15">#REF!</definedName>
    <definedName name="month01" localSheetId="7">#REF!</definedName>
    <definedName name="month01" localSheetId="3">#REF!</definedName>
    <definedName name="month01" localSheetId="6">#REF!</definedName>
    <definedName name="month01" localSheetId="5">#REF!</definedName>
    <definedName name="month01" localSheetId="1">#REF!</definedName>
    <definedName name="month01" localSheetId="20">#REF!</definedName>
    <definedName name="month01">#REF!</definedName>
    <definedName name="month02" localSheetId="12">#REF!</definedName>
    <definedName name="month02" localSheetId="16">#REF!</definedName>
    <definedName name="month02" localSheetId="9">#REF!</definedName>
    <definedName name="month02" localSheetId="17">#REF!</definedName>
    <definedName name="month02" localSheetId="8">#REF!</definedName>
    <definedName name="month02" localSheetId="18">#REF!</definedName>
    <definedName name="month02" localSheetId="13">#REF!</definedName>
    <definedName name="month02" localSheetId="25">#REF!</definedName>
    <definedName name="month02" localSheetId="11">#REF!</definedName>
    <definedName name="month02" localSheetId="15">#REF!</definedName>
    <definedName name="month02" localSheetId="7">#REF!</definedName>
    <definedName name="month02" localSheetId="3">#REF!</definedName>
    <definedName name="month02" localSheetId="6">#REF!</definedName>
    <definedName name="month02" localSheetId="5">#REF!</definedName>
    <definedName name="month02" localSheetId="1">#REF!</definedName>
    <definedName name="month02" localSheetId="20">#REF!</definedName>
    <definedName name="month02">#REF!</definedName>
    <definedName name="monthKPdetail" localSheetId="14">'[63]PIVOT act KPdetail 02'!$A$4:$O$4</definedName>
    <definedName name="monthKPdetail" localSheetId="25">'[63]PIVOT act KPdetail 02'!$A$4:$O$4</definedName>
    <definedName name="monthKPdetail" localSheetId="28">'[64]PIVOT act KPdetail 02'!$A$4:$O$4</definedName>
    <definedName name="monthKPdetail">'[65]PIVOT act KPdetail 02'!$A$4:$O$4</definedName>
    <definedName name="Monthly_Income_Statement_Print_Page" localSheetId="14">#REF!</definedName>
    <definedName name="Monthly_Income_Statement_Print_Page" localSheetId="12">#REF!</definedName>
    <definedName name="Monthly_Income_Statement_Print_Page" localSheetId="16">#REF!</definedName>
    <definedName name="Monthly_Income_Statement_Print_Page" localSheetId="9">#REF!</definedName>
    <definedName name="Monthly_Income_Statement_Print_Page" localSheetId="17">#REF!</definedName>
    <definedName name="Monthly_Income_Statement_Print_Page" localSheetId="8">#REF!</definedName>
    <definedName name="Monthly_Income_Statement_Print_Page" localSheetId="18">#REF!</definedName>
    <definedName name="Monthly_Income_Statement_Print_Page" localSheetId="13">#REF!</definedName>
    <definedName name="Monthly_Income_Statement_Print_Page" localSheetId="25">#REF!</definedName>
    <definedName name="Monthly_Income_Statement_Print_Page" localSheetId="11">#REF!</definedName>
    <definedName name="Monthly_Income_Statement_Print_Page" localSheetId="15">#REF!</definedName>
    <definedName name="Monthly_Income_Statement_Print_Page" localSheetId="7">#REF!</definedName>
    <definedName name="Monthly_Income_Statement_Print_Page" localSheetId="3">#REF!</definedName>
    <definedName name="Monthly_Income_Statement_Print_Page" localSheetId="6">#REF!</definedName>
    <definedName name="Monthly_Income_Statement_Print_Page" localSheetId="5">#REF!</definedName>
    <definedName name="Monthly_Income_Statement_Print_Page" localSheetId="1">#REF!</definedName>
    <definedName name="Monthly_Income_Statement_Print_Page" localSheetId="20">#REF!</definedName>
    <definedName name="Monthly_Income_Statement_Print_Page">#REF!</definedName>
    <definedName name="multiple" localSheetId="14">'[68]Multiple Analysis'!$B$1:$W$55</definedName>
    <definedName name="multiple" localSheetId="25">'[68]Multiple Analysis'!$B$1:$W$55</definedName>
    <definedName name="multiple">'[69]Multiple Analysis'!$B$1:$W$55</definedName>
    <definedName name="multiples" localSheetId="14">'[68]Multiple Analysis'!$A$1:$X$57</definedName>
    <definedName name="multiples" localSheetId="25">'[68]Multiple Analysis'!$A$1:$X$57</definedName>
    <definedName name="multiples">'[69]Multiple Analysis'!$A$1:$X$57</definedName>
    <definedName name="n" localSheetId="14">#REF!</definedName>
    <definedName name="n" localSheetId="12">#REF!</definedName>
    <definedName name="n" localSheetId="16">#REF!</definedName>
    <definedName name="n" localSheetId="9">#REF!</definedName>
    <definedName name="n" localSheetId="17">#REF!</definedName>
    <definedName name="n" localSheetId="8">#REF!</definedName>
    <definedName name="n" localSheetId="18">#REF!</definedName>
    <definedName name="n" localSheetId="13">#REF!</definedName>
    <definedName name="n" localSheetId="25">#REF!</definedName>
    <definedName name="n" localSheetId="11">#REF!</definedName>
    <definedName name="n" localSheetId="15">#REF!</definedName>
    <definedName name="n" localSheetId="7">#REF!</definedName>
    <definedName name="n" localSheetId="3">#REF!</definedName>
    <definedName name="n" localSheetId="6">#REF!</definedName>
    <definedName name="n" localSheetId="5">#REF!</definedName>
    <definedName name="n" localSheetId="1">#REF!</definedName>
    <definedName name="n" localSheetId="20">#REF!</definedName>
    <definedName name="n">#REF!</definedName>
    <definedName name="NudgeReturn" localSheetId="14">[22]graphdialog!#REF!</definedName>
    <definedName name="NudgeReturn" localSheetId="12">[23]graphdialog!#REF!</definedName>
    <definedName name="NudgeReturn" localSheetId="16">[23]graphdialog!#REF!</definedName>
    <definedName name="NudgeReturn" localSheetId="9">[23]graphdialog!#REF!</definedName>
    <definedName name="NudgeReturn" localSheetId="17">[23]graphdialog!#REF!</definedName>
    <definedName name="NudgeReturn" localSheetId="8">[23]graphdialog!#REF!</definedName>
    <definedName name="NudgeReturn" localSheetId="18">[23]graphdialog!#REF!</definedName>
    <definedName name="NudgeReturn" localSheetId="13">[23]graphdialog!#REF!</definedName>
    <definedName name="NudgeReturn" localSheetId="25">[22]graphdialog!#REF!</definedName>
    <definedName name="NudgeReturn" localSheetId="11">[23]graphdialog!#REF!</definedName>
    <definedName name="NudgeReturn" localSheetId="15">[23]graphdialog!#REF!</definedName>
    <definedName name="NudgeReturn" localSheetId="7">[23]graphdialog!#REF!</definedName>
    <definedName name="NudgeReturn" localSheetId="3">[23]graphdialog!#REF!</definedName>
    <definedName name="NudgeReturn" localSheetId="6">[23]graphdialog!#REF!</definedName>
    <definedName name="NudgeReturn" localSheetId="5">[23]graphdialog!#REF!</definedName>
    <definedName name="NudgeReturn" localSheetId="1">[23]graphdialog!#REF!</definedName>
    <definedName name="NudgeReturn" localSheetId="20">[23]graphdialog!#REF!</definedName>
    <definedName name="NudgeReturn">[23]graphdialog!#REF!</definedName>
    <definedName name="NudgeSet" localSheetId="14">[22]PictureSheet!$AI$1</definedName>
    <definedName name="NudgeSet" localSheetId="25">[22]PictureSheet!$AI$1</definedName>
    <definedName name="NudgeSet">[23]PictureSheet!$AI$1</definedName>
    <definedName name="NvsASD">"V2001-03-31"</definedName>
    <definedName name="NvsAutoDrillOk">"VN"</definedName>
    <definedName name="NvsElapsedTime">0.000231597223319113</definedName>
    <definedName name="NvsEndTime">37004.5462148148</definedName>
    <definedName name="NvsInstSpec">"%,FDEPTID,TDEPTS_BY_LOCATIONS,N089_KING_PACKAGING"</definedName>
    <definedName name="NvsLayoutType">"M3"</definedName>
    <definedName name="NvsPanelEffdt">"V1903-01-03"</definedName>
    <definedName name="NvsPanelSetid">"VSTD00"</definedName>
    <definedName name="NvsReqBU">"V30100"</definedName>
    <definedName name="NvsReqBUOnly">"VY"</definedName>
    <definedName name="NvsTransLed">"VN"</definedName>
    <definedName name="NvsTreeASD">"V2001-03-31"</definedName>
    <definedName name="NvsValTbl.ACCOUNT">"GL_ACCOUNT_TBL"</definedName>
    <definedName name="NvsValTbl.DEPTID">"DEPARTMENT_TBL"</definedName>
    <definedName name="OC" localSheetId="14">[51]Assumptions!$C$78</definedName>
    <definedName name="OC" localSheetId="25">[51]Assumptions!$C$78</definedName>
    <definedName name="OC" localSheetId="28">[52]Assumptions!$C$78</definedName>
    <definedName name="OC">[53]Assumptions!$C$78</definedName>
    <definedName name="OH" localSheetId="14">#REF!</definedName>
    <definedName name="OH" localSheetId="12">#REF!</definedName>
    <definedName name="OH" localSheetId="16">#REF!</definedName>
    <definedName name="OH" localSheetId="9">#REF!</definedName>
    <definedName name="OH" localSheetId="17">#REF!</definedName>
    <definedName name="OH" localSheetId="8">#REF!</definedName>
    <definedName name="OH" localSheetId="18">#REF!</definedName>
    <definedName name="OH" localSheetId="13">#REF!</definedName>
    <definedName name="OH" localSheetId="25">#REF!</definedName>
    <definedName name="OH" localSheetId="11">#REF!</definedName>
    <definedName name="OH" localSheetId="15">#REF!</definedName>
    <definedName name="OH" localSheetId="7">#REF!</definedName>
    <definedName name="OH" localSheetId="3">#REF!</definedName>
    <definedName name="OH" localSheetId="6">#REF!</definedName>
    <definedName name="OH" localSheetId="5">#REF!</definedName>
    <definedName name="OH" localSheetId="1">#REF!</definedName>
    <definedName name="OH" localSheetId="20">#REF!</definedName>
    <definedName name="OH">#REF!</definedName>
    <definedName name="OnShow" localSheetId="14">'Aging Analysis'!OnShow</definedName>
    <definedName name="OnShow" localSheetId="12">#N/A</definedName>
    <definedName name="OnShow" localSheetId="25">'EPC Billings'!OnShow</definedName>
    <definedName name="OnShow" localSheetId="28">#N/A</definedName>
    <definedName name="OnShow" localSheetId="5">#N/A</definedName>
    <definedName name="OnShow">'Aging Analysis'!OnShow</definedName>
    <definedName name="op" localSheetId="14">#REF!</definedName>
    <definedName name="op" localSheetId="12">#REF!</definedName>
    <definedName name="op" localSheetId="16">#REF!</definedName>
    <definedName name="op" localSheetId="9">#REF!</definedName>
    <definedName name="op" localSheetId="17">#REF!</definedName>
    <definedName name="op" localSheetId="8">#REF!</definedName>
    <definedName name="op" localSheetId="18">#REF!</definedName>
    <definedName name="op" localSheetId="13">#REF!</definedName>
    <definedName name="op" localSheetId="25">#REF!</definedName>
    <definedName name="op" localSheetId="11">#REF!</definedName>
    <definedName name="op" localSheetId="15">#REF!</definedName>
    <definedName name="op" localSheetId="7">#REF!</definedName>
    <definedName name="op" localSheetId="3">#REF!</definedName>
    <definedName name="op" localSheetId="6">#REF!</definedName>
    <definedName name="op" localSheetId="5">#REF!</definedName>
    <definedName name="op" localSheetId="1">#REF!</definedName>
    <definedName name="op" localSheetId="20">#REF!</definedName>
    <definedName name="op">#REF!</definedName>
    <definedName name="ot" localSheetId="12">#REF!</definedName>
    <definedName name="ot" localSheetId="16">#REF!</definedName>
    <definedName name="ot" localSheetId="9">#REF!</definedName>
    <definedName name="ot" localSheetId="17">#REF!</definedName>
    <definedName name="ot" localSheetId="8">#REF!</definedName>
    <definedName name="ot" localSheetId="18">#REF!</definedName>
    <definedName name="ot" localSheetId="13">#REF!</definedName>
    <definedName name="ot" localSheetId="11">#REF!</definedName>
    <definedName name="ot" localSheetId="15">#REF!</definedName>
    <definedName name="ot" localSheetId="7">#REF!</definedName>
    <definedName name="ot" localSheetId="3">#REF!</definedName>
    <definedName name="ot" localSheetId="6">#REF!</definedName>
    <definedName name="ot" localSheetId="5">#REF!</definedName>
    <definedName name="ot" localSheetId="1">#REF!</definedName>
    <definedName name="ot" localSheetId="20">#REF!</definedName>
    <definedName name="ot">#REF!</definedName>
    <definedName name="PasteCell" localSheetId="14">[22]graphdialog!$Y$525</definedName>
    <definedName name="PasteCell" localSheetId="25">[22]graphdialog!$Y$525</definedName>
    <definedName name="PasteCell">[23]graphdialog!$Y$525</definedName>
    <definedName name="PasteGraph" localSheetId="14">'Aging Analysis'!PasteGraph</definedName>
    <definedName name="PasteGraph" localSheetId="12">#N/A</definedName>
    <definedName name="PasteGraph" localSheetId="25">'EPC Billings'!PasteGraph</definedName>
    <definedName name="PasteGraph" localSheetId="28">#N/A</definedName>
    <definedName name="PasteGraph" localSheetId="5">#N/A</definedName>
    <definedName name="PasteGraph">'Aging Analysis'!PasteGraph</definedName>
    <definedName name="PC" localSheetId="14">[70]Input!#REF!</definedName>
    <definedName name="PC" localSheetId="12">[71]Input!#REF!</definedName>
    <definedName name="PC" localSheetId="16">[71]Input!#REF!</definedName>
    <definedName name="PC" localSheetId="9">[71]Input!#REF!</definedName>
    <definedName name="PC" localSheetId="17">[71]Input!#REF!</definedName>
    <definedName name="PC" localSheetId="8">[71]Input!#REF!</definedName>
    <definedName name="PC" localSheetId="18">[71]Input!#REF!</definedName>
    <definedName name="PC" localSheetId="13">[71]Input!#REF!</definedName>
    <definedName name="PC" localSheetId="25">[70]Input!#REF!</definedName>
    <definedName name="PC" localSheetId="11">[71]Input!#REF!</definedName>
    <definedName name="PC" localSheetId="15">[71]Input!#REF!</definedName>
    <definedName name="PC" localSheetId="7">[71]Input!#REF!</definedName>
    <definedName name="PC" localSheetId="3">[71]Input!#REF!</definedName>
    <definedName name="PC" localSheetId="6">[71]Input!#REF!</definedName>
    <definedName name="PC" localSheetId="5">[71]Input!#REF!</definedName>
    <definedName name="PC" localSheetId="1">[71]Input!#REF!</definedName>
    <definedName name="PC" localSheetId="20">[71]Input!#REF!</definedName>
    <definedName name="PC">[71]Input!#REF!</definedName>
    <definedName name="PeerNames" localSheetId="14">[22]graphdialog!$AD$4</definedName>
    <definedName name="PeerNames" localSheetId="25">[22]graphdialog!$AD$4</definedName>
    <definedName name="PeerNames">[23]graphdialog!$AD$4</definedName>
    <definedName name="PeerTickers" localSheetId="14">[22]graphdialog!$AD$5</definedName>
    <definedName name="PeerTickers" localSheetId="25">[22]graphdialog!$AD$5</definedName>
    <definedName name="PeerTickers">[23]graphdialog!$AD$5</definedName>
    <definedName name="Periodic_rate" localSheetId="14">Annual_interest_rate/Payments_per_year</definedName>
    <definedName name="Periodic_rate" localSheetId="12">Annual_interest_rate/Payments_per_year</definedName>
    <definedName name="Periodic_rate" localSheetId="16">Annual_interest_rate/Payments_per_year</definedName>
    <definedName name="Periodic_rate" localSheetId="9">Annual_interest_rate/Payments_per_year</definedName>
    <definedName name="Periodic_rate" localSheetId="17">Annual_interest_rate/Payments_per_year</definedName>
    <definedName name="Periodic_rate" localSheetId="8">Annual_interest_rate/Payments_per_year</definedName>
    <definedName name="Periodic_rate" localSheetId="18">Annual_interest_rate/Payments_per_year</definedName>
    <definedName name="Periodic_rate" localSheetId="13">Annual_interest_rate/Payments_per_year</definedName>
    <definedName name="Periodic_rate" localSheetId="25">Annual_interest_rate/Payments_per_year</definedName>
    <definedName name="Periodic_rate" localSheetId="28">Annual_interest_rate/Payments_per_year</definedName>
    <definedName name="Periodic_rate" localSheetId="11">Annual_interest_rate/Payments_per_year</definedName>
    <definedName name="Periodic_rate" localSheetId="15">Annual_interest_rate/Payments_per_year</definedName>
    <definedName name="Periodic_rate" localSheetId="7">Annual_interest_rate/Payments_per_year</definedName>
    <definedName name="Periodic_rate" localSheetId="3">Annual_interest_rate/Payments_per_year</definedName>
    <definedName name="Periodic_rate" localSheetId="6">Annual_interest_rate/Payments_per_year</definedName>
    <definedName name="Periodic_rate" localSheetId="5">Annual_interest_rate/Payments_per_year</definedName>
    <definedName name="Periodic_rate" localSheetId="1">Annual_interest_rate/Payments_per_year</definedName>
    <definedName name="Periodic_rate" localSheetId="20">Annual_interest_rate/Payments_per_year</definedName>
    <definedName name="Periodic_rate">Annual_interest_rate/Payments_per_year</definedName>
    <definedName name="PF_Mode" localSheetId="14">[36]Assumptions!$D$8</definedName>
    <definedName name="PF_Mode" localSheetId="25">[36]Assumptions!$D$8</definedName>
    <definedName name="PF_Mode" localSheetId="28">[37]Assumptions!$D$8</definedName>
    <definedName name="PF_Mode">[38]Assumptions!$D$8</definedName>
    <definedName name="phr" localSheetId="14">#REF!</definedName>
    <definedName name="phr" localSheetId="12">#REF!</definedName>
    <definedName name="phr" localSheetId="16">#REF!</definedName>
    <definedName name="phr" localSheetId="9">#REF!</definedName>
    <definedName name="phr" localSheetId="17">#REF!</definedName>
    <definedName name="phr" localSheetId="8">#REF!</definedName>
    <definedName name="phr" localSheetId="18">#REF!</definedName>
    <definedName name="phr" localSheetId="13">#REF!</definedName>
    <definedName name="phr" localSheetId="25">#REF!</definedName>
    <definedName name="phr" localSheetId="11">#REF!</definedName>
    <definedName name="phr" localSheetId="15">#REF!</definedName>
    <definedName name="phr" localSheetId="7">#REF!</definedName>
    <definedName name="phr" localSheetId="3">#REF!</definedName>
    <definedName name="phr" localSheetId="6">#REF!</definedName>
    <definedName name="phr" localSheetId="5">#REF!</definedName>
    <definedName name="phr" localSheetId="1">#REF!</definedName>
    <definedName name="phr" localSheetId="20">#REF!</definedName>
    <definedName name="phr">#REF!</definedName>
    <definedName name="PriceMaxCell" localSheetId="14">[22]graphdialog!$Y$6</definedName>
    <definedName name="PriceMaxCell" localSheetId="25">[22]graphdialog!$Y$6</definedName>
    <definedName name="PriceMaxCell">[23]graphdialog!$Y$6</definedName>
    <definedName name="PRINT" localSheetId="14">[14]SUM!#REF!</definedName>
    <definedName name="PRINT" localSheetId="12">[15]SUM!#REF!</definedName>
    <definedName name="PRINT" localSheetId="16">[15]SUM!#REF!</definedName>
    <definedName name="PRINT" localSheetId="9">[15]SUM!#REF!</definedName>
    <definedName name="PRINT" localSheetId="17">[15]SUM!#REF!</definedName>
    <definedName name="PRINT" localSheetId="8">[15]SUM!#REF!</definedName>
    <definedName name="PRINT" localSheetId="18">[15]SUM!#REF!</definedName>
    <definedName name="PRINT" localSheetId="13">[15]SUM!#REF!</definedName>
    <definedName name="PRINT" localSheetId="25">[14]SUM!#REF!</definedName>
    <definedName name="PRINT" localSheetId="28">[16]SUM!#REF!</definedName>
    <definedName name="PRINT" localSheetId="11">[15]SUM!#REF!</definedName>
    <definedName name="PRINT" localSheetId="15">[15]SUM!#REF!</definedName>
    <definedName name="PRINT" localSheetId="7">[15]SUM!#REF!</definedName>
    <definedName name="PRINT" localSheetId="3">[15]SUM!#REF!</definedName>
    <definedName name="PRINT" localSheetId="6">[15]SUM!#REF!</definedName>
    <definedName name="PRINT" localSheetId="5">[15]SUM!#REF!</definedName>
    <definedName name="PRINT" localSheetId="1">[15]SUM!#REF!</definedName>
    <definedName name="PRINT" localSheetId="20">[15]SUM!#REF!</definedName>
    <definedName name="PRINT">[15]SUM!#REF!</definedName>
    <definedName name="_xlnm.Print_Area" localSheetId="12">'AR Roll-Forward'!$B$7:$T$38</definedName>
    <definedName name="_xlnm.Print_Area" localSheetId="10">Assumptions!$A$1:$Z$100</definedName>
    <definedName name="_xlnm.Print_Area" localSheetId="16">'Debt Schedule for A'!$A$1:$AD$39,'Debt Schedule for A'!$A$41:$AD$123,'Debt Schedule for A'!$A$125:$AD$151,'Debt Schedule for A'!$A$153:$AD$219</definedName>
    <definedName name="_xlnm.Print_Area" localSheetId="9">'Debt Schedule for Ask'!$A$1:$AD$39,'Debt Schedule for Ask'!$A$41:$AD$123,'Debt Schedule for Ask'!$A$125:$AD$152,'Debt Schedule for Ask'!$A$154:$AD$220</definedName>
    <definedName name="_xlnm.Print_Area" localSheetId="17">'Debt Schedule for B'!$A$1:$AD$39,'Debt Schedule for B'!$A$41:$AD$123,'Debt Schedule for B'!$A$125:$AD$152,'Debt Schedule for B'!$A$154:$AD$220</definedName>
    <definedName name="_xlnm.Print_Area" localSheetId="8">'Debt Schedule for Bank'!$A$1:$AD$40,'Debt Schedule for Bank'!$A$42:$AD$124,'Debt Schedule for Bank'!$A$126:$AD$153,'Debt Schedule for Bank'!$A$155:$AD$221</definedName>
    <definedName name="_xlnm.Print_Area" localSheetId="18">'Debt Schedule for C '!$A$1:$AD$39,'Debt Schedule for C '!$A$41:$AD$123,'Debt Schedule for C '!$A$125:$AD$151,'Debt Schedule for C '!$A$153:$AD$219</definedName>
    <definedName name="_xlnm.Print_Area" localSheetId="23">'Dom Borr Base'!$A$1:$D$65</definedName>
    <definedName name="_xlnm.Print_Area" localSheetId="13">'Dom Cash Receipts'!$E$8:$AD$263</definedName>
    <definedName name="_xlnm.Print_Area" localSheetId="11">'Intl Billings'!$C$8:$T$47</definedName>
    <definedName name="_xlnm.Print_Area" localSheetId="15">'Intl Cash Receipts'!$D$8:$AB$69</definedName>
    <definedName name="_xlnm.Print_Area" localSheetId="19">'Inventory Forecast'!$B$7:$W$23</definedName>
    <definedName name="_xlnm.Print_Area" localSheetId="22">'Other Disbursements'!$B$1:$Y$68</definedName>
    <definedName name="_xlnm.Print_Area" localSheetId="33">'Quick Summary'!$A$1:$X$73</definedName>
    <definedName name="_xlnm.Print_Area" localSheetId="37">Restrctg!$A$1:$Y$40</definedName>
    <definedName name="_xlnm.Print_Area" localSheetId="2">'Scenario A'!$A$2:$AB$57</definedName>
    <definedName name="_xlnm.Print_Area" localSheetId="7">'Scenario Ask'!$A$2:$AB$69</definedName>
    <definedName name="_xlnm.Print_Area" localSheetId="3">'Scenario B'!$A$2:$AB$69</definedName>
    <definedName name="_xlnm.Print_Area" localSheetId="6">'Scenario Bank'!$B$4:$AC$100</definedName>
    <definedName name="_xlnm.Print_Area" localSheetId="5">'Scenario Bank - Variance'!$B$4:$N$99</definedName>
    <definedName name="_xlnm.Print_Area" localSheetId="4">'Scenario C'!$A$2:$AB$57</definedName>
    <definedName name="_xlnm.Print_Area" localSheetId="39">'Scenario Ch11'!$A$4:$AC$92</definedName>
    <definedName name="_xlnm.Print_Area" localSheetId="1">SUMMARY!$A$1:$Y$9</definedName>
    <definedName name="_xlnm.Print_Area" localSheetId="31">'Turbine Repair &amp; Parts'!$AJ$1:$AW$37</definedName>
    <definedName name="_xlnm.Print_Area" localSheetId="20">'Vendor Disbursements'!$B$3:$Y$12</definedName>
    <definedName name="_xlnm.Print_Area" localSheetId="21">Wages!$C$1:$Z$12</definedName>
    <definedName name="_xlnm.Print_Area">'[72]1964 - 1999 Canada Rig Count'!$A$1:$H$99</definedName>
    <definedName name="Print_Area_311" localSheetId="14">#REF!</definedName>
    <definedName name="Print_Area_311" localSheetId="12">#REF!</definedName>
    <definedName name="Print_Area_311" localSheetId="16">#REF!</definedName>
    <definedName name="Print_Area_311" localSheetId="9">#REF!</definedName>
    <definedName name="Print_Area_311" localSheetId="17">#REF!</definedName>
    <definedName name="Print_Area_311" localSheetId="8">#REF!</definedName>
    <definedName name="Print_Area_311" localSheetId="18">#REF!</definedName>
    <definedName name="Print_Area_311" localSheetId="13">#REF!</definedName>
    <definedName name="Print_Area_311" localSheetId="25">#REF!</definedName>
    <definedName name="Print_Area_311" localSheetId="11">#REF!</definedName>
    <definedName name="Print_Area_311" localSheetId="15">#REF!</definedName>
    <definedName name="Print_Area_311" localSheetId="7">#REF!</definedName>
    <definedName name="Print_Area_311" localSheetId="3">#REF!</definedName>
    <definedName name="Print_Area_311" localSheetId="6">#REF!</definedName>
    <definedName name="Print_Area_311" localSheetId="5">#REF!</definedName>
    <definedName name="Print_Area_311" localSheetId="1">#REF!</definedName>
    <definedName name="Print_Area_311" localSheetId="20">#REF!</definedName>
    <definedName name="Print_Area_311">#REF!</definedName>
    <definedName name="Print_Area_apd" localSheetId="14">[70]Nov!#REF!</definedName>
    <definedName name="Print_Area_apd" localSheetId="12">[71]Nov!#REF!</definedName>
    <definedName name="Print_Area_apd" localSheetId="16">[71]Nov!#REF!</definedName>
    <definedName name="Print_Area_apd" localSheetId="9">[71]Nov!#REF!</definedName>
    <definedName name="Print_Area_apd" localSheetId="17">[71]Nov!#REF!</definedName>
    <definedName name="Print_Area_apd" localSheetId="8">[71]Nov!#REF!</definedName>
    <definedName name="Print_Area_apd" localSheetId="18">[71]Nov!#REF!</definedName>
    <definedName name="Print_Area_apd" localSheetId="13">[71]Nov!#REF!</definedName>
    <definedName name="Print_Area_apd" localSheetId="25">[70]Nov!#REF!</definedName>
    <definedName name="Print_Area_apd" localSheetId="11">[71]Nov!#REF!</definedName>
    <definedName name="Print_Area_apd" localSheetId="15">[71]Nov!#REF!</definedName>
    <definedName name="Print_Area_apd" localSheetId="7">[71]Nov!#REF!</definedName>
    <definedName name="Print_Area_apd" localSheetId="3">[71]Nov!#REF!</definedName>
    <definedName name="Print_Area_apd" localSheetId="6">[71]Nov!#REF!</definedName>
    <definedName name="Print_Area_apd" localSheetId="5">[71]Nov!#REF!</definedName>
    <definedName name="Print_Area_apd" localSheetId="1">[71]Nov!#REF!</definedName>
    <definedName name="Print_Area_apd" localSheetId="20">[71]Nov!#REF!</definedName>
    <definedName name="Print_Area_apd">[71]Nov!#REF!</definedName>
    <definedName name="Print_Area_KTX" localSheetId="14">[70]Nov!#REF!</definedName>
    <definedName name="Print_Area_KTX" localSheetId="12">[71]Nov!#REF!</definedName>
    <definedName name="Print_Area_KTX" localSheetId="16">[71]Nov!#REF!</definedName>
    <definedName name="Print_Area_KTX" localSheetId="9">[71]Nov!#REF!</definedName>
    <definedName name="Print_Area_KTX" localSheetId="17">[71]Nov!#REF!</definedName>
    <definedName name="Print_Area_KTX" localSheetId="8">[71]Nov!#REF!</definedName>
    <definedName name="Print_Area_KTX" localSheetId="18">[71]Nov!#REF!</definedName>
    <definedName name="Print_Area_KTX" localSheetId="13">[71]Nov!#REF!</definedName>
    <definedName name="Print_Area_KTX" localSheetId="25">[70]Nov!#REF!</definedName>
    <definedName name="Print_Area_KTX" localSheetId="11">[71]Nov!#REF!</definedName>
    <definedName name="Print_Area_KTX" localSheetId="15">[71]Nov!#REF!</definedName>
    <definedName name="Print_Area_KTX" localSheetId="7">[71]Nov!#REF!</definedName>
    <definedName name="Print_Area_KTX" localSheetId="3">[71]Nov!#REF!</definedName>
    <definedName name="Print_Area_KTX" localSheetId="6">[71]Nov!#REF!</definedName>
    <definedName name="Print_Area_KTX" localSheetId="5">[71]Nov!#REF!</definedName>
    <definedName name="Print_Area_KTX" localSheetId="1">[71]Nov!#REF!</definedName>
    <definedName name="Print_Area_KTX" localSheetId="20">[71]Nov!#REF!</definedName>
    <definedName name="Print_Area_KTX">[71]Nov!#REF!</definedName>
    <definedName name="Print_Area_MI">#N/A</definedName>
    <definedName name="Print_Area_tsd" localSheetId="14">[70]Nov!#REF!</definedName>
    <definedName name="Print_Area_tsd" localSheetId="12">[71]Nov!#REF!</definedName>
    <definedName name="Print_Area_tsd" localSheetId="16">[71]Nov!#REF!</definedName>
    <definedName name="Print_Area_tsd" localSheetId="9">[71]Nov!#REF!</definedName>
    <definedName name="Print_Area_tsd" localSheetId="17">[71]Nov!#REF!</definedName>
    <definedName name="Print_Area_tsd" localSheetId="8">[71]Nov!#REF!</definedName>
    <definedName name="Print_Area_tsd" localSheetId="18">[71]Nov!#REF!</definedName>
    <definedName name="Print_Area_tsd" localSheetId="13">[71]Nov!#REF!</definedName>
    <definedName name="Print_Area_tsd" localSheetId="25">[70]Nov!#REF!</definedName>
    <definedName name="Print_Area_tsd" localSheetId="11">[71]Nov!#REF!</definedName>
    <definedName name="Print_Area_tsd" localSheetId="15">[71]Nov!#REF!</definedName>
    <definedName name="Print_Area_tsd" localSheetId="7">[71]Nov!#REF!</definedName>
    <definedName name="Print_Area_tsd" localSheetId="3">[71]Nov!#REF!</definedName>
    <definedName name="Print_Area_tsd" localSheetId="6">[71]Nov!#REF!</definedName>
    <definedName name="Print_Area_tsd" localSheetId="5">[71]Nov!#REF!</definedName>
    <definedName name="Print_Area_tsd" localSheetId="1">[71]Nov!#REF!</definedName>
    <definedName name="Print_Area_tsd" localSheetId="20">[71]Nov!#REF!</definedName>
    <definedName name="Print_Area_tsd">[71]Nov!#REF!</definedName>
    <definedName name="Print_Gart_Model" localSheetId="14">[73]!Print_Gart_Model</definedName>
    <definedName name="Print_Gart_Model" localSheetId="12">[74]!Print_Gart_Model</definedName>
    <definedName name="Print_Gart_Model" localSheetId="16">[74]!Print_Gart_Model</definedName>
    <definedName name="Print_Gart_Model" localSheetId="9">[74]!Print_Gart_Model</definedName>
    <definedName name="Print_Gart_Model" localSheetId="17">[74]!Print_Gart_Model</definedName>
    <definedName name="Print_Gart_Model" localSheetId="8">[74]!Print_Gart_Model</definedName>
    <definedName name="Print_Gart_Model" localSheetId="18">[74]!Print_Gart_Model</definedName>
    <definedName name="Print_Gart_Model" localSheetId="13">[74]!Print_Gart_Model</definedName>
    <definedName name="Print_Gart_Model" localSheetId="25">[73]!Print_Gart_Model</definedName>
    <definedName name="Print_Gart_Model" localSheetId="11">[74]!Print_Gart_Model</definedName>
    <definedName name="Print_Gart_Model" localSheetId="15">[74]!Print_Gart_Model</definedName>
    <definedName name="Print_Gart_Model" localSheetId="7">[74]!Print_Gart_Model</definedName>
    <definedName name="Print_Gart_Model" localSheetId="3">[74]!Print_Gart_Model</definedName>
    <definedName name="Print_Gart_Model" localSheetId="6">[74]!Print_Gart_Model</definedName>
    <definedName name="Print_Gart_Model" localSheetId="5">[74]!Print_Gart_Model</definedName>
    <definedName name="Print_Gart_Model" localSheetId="1">[74]!Print_Gart_Model</definedName>
    <definedName name="Print_Gart_Model" localSheetId="20">[74]!Print_Gart_Model</definedName>
    <definedName name="Print_Gart_Model">[74]!Print_Gart_Model</definedName>
    <definedName name="_xlnm.Print_Titles" localSheetId="14">#REF!</definedName>
    <definedName name="_xlnm.Print_Titles" localSheetId="12">'AR Roll-Forward'!$A:$C,'AR Roll-Forward'!$7:$8</definedName>
    <definedName name="_xlnm.Print_Titles" localSheetId="13">'Dom Cash Receipts'!$D:$D,'Dom Cash Receipts'!$8:$11</definedName>
    <definedName name="_xlnm.Print_Titles" localSheetId="25">#REF!</definedName>
    <definedName name="_xlnm.Print_Titles" localSheetId="28">#REF!</definedName>
    <definedName name="_xlnm.Print_Titles" localSheetId="11">'Intl Billings'!$A:$C,'Intl Billings'!$8:$9</definedName>
    <definedName name="_xlnm.Print_Titles" localSheetId="15">'Intl Cash Receipts'!$A:$D,'Intl Cash Receipts'!$8:$9</definedName>
    <definedName name="_xlnm.Print_Titles" localSheetId="19">'Inventory Forecast'!$A:$C,'Inventory Forecast'!$7:$8</definedName>
    <definedName name="_xlnm.Print_Titles" localSheetId="2">'Scenario A'!$A:$D,'Scenario A'!$2:$2</definedName>
    <definedName name="_xlnm.Print_Titles" localSheetId="7">'Scenario Ask'!$A:$D,'Scenario Ask'!$2:$2</definedName>
    <definedName name="_xlnm.Print_Titles" localSheetId="3">'Scenario B'!$A:$D,'Scenario B'!$2:$2</definedName>
    <definedName name="_xlnm.Print_Titles" localSheetId="6">'Scenario Bank'!$A:$E,'Scenario Bank'!$4:$6</definedName>
    <definedName name="_xlnm.Print_Titles" localSheetId="5">'Scenario Bank - Variance'!$A:$E,'Scenario Bank - Variance'!$4:$6</definedName>
    <definedName name="_xlnm.Print_Titles" localSheetId="4">'Scenario C'!$A:$D,'Scenario C'!$2:$2</definedName>
    <definedName name="_xlnm.Print_Titles">#REF!</definedName>
    <definedName name="Print_Titles_MI">#N/A</definedName>
    <definedName name="Printgraph" localSheetId="14">[22]graphdialog!$A$14:$S$57</definedName>
    <definedName name="Printgraph" localSheetId="25">[22]graphdialog!$A$14:$S$57</definedName>
    <definedName name="Printgraph">[23]graphdialog!$A$14:$S$57</definedName>
    <definedName name="PrintPreview" localSheetId="14">'Aging Analysis'!PrintPreview</definedName>
    <definedName name="PrintPreview" localSheetId="12">#N/A</definedName>
    <definedName name="PrintPreview" localSheetId="25">'EPC Billings'!PrintPreview</definedName>
    <definedName name="PrintPreview" localSheetId="28">#N/A</definedName>
    <definedName name="PrintPreview" localSheetId="5">#N/A</definedName>
    <definedName name="PrintPreview">'Aging Analysis'!PrintPreview</definedName>
    <definedName name="PrintTitle1" localSheetId="14">[22]graphdialog!$V$15</definedName>
    <definedName name="PrintTitle1" localSheetId="25">[22]graphdialog!$V$15</definedName>
    <definedName name="PrintTitle1">[23]graphdialog!$V$15</definedName>
    <definedName name="Progress" localSheetId="14">[22]Background!$H$13</definedName>
    <definedName name="Progress" localSheetId="25">[22]Background!$H$13</definedName>
    <definedName name="Progress">[23]Background!$H$13</definedName>
    <definedName name="pymt" localSheetId="14">#REF!</definedName>
    <definedName name="pymt" localSheetId="12">#REF!</definedName>
    <definedName name="pymt" localSheetId="16">#REF!</definedName>
    <definedName name="pymt" localSheetId="9">#REF!</definedName>
    <definedName name="pymt" localSheetId="17">#REF!</definedName>
    <definedName name="pymt" localSheetId="8">#REF!</definedName>
    <definedName name="pymt" localSheetId="18">#REF!</definedName>
    <definedName name="pymt" localSheetId="13">#REF!</definedName>
    <definedName name="pymt" localSheetId="25">#REF!</definedName>
    <definedName name="pymt" localSheetId="11">#REF!</definedName>
    <definedName name="pymt" localSheetId="15">#REF!</definedName>
    <definedName name="pymt" localSheetId="7">#REF!</definedName>
    <definedName name="pymt" localSheetId="3">#REF!</definedName>
    <definedName name="pymt" localSheetId="6">#REF!</definedName>
    <definedName name="pymt" localSheetId="5">#REF!</definedName>
    <definedName name="pymt" localSheetId="1">#REF!</definedName>
    <definedName name="pymt" localSheetId="20">#REF!</definedName>
    <definedName name="pymt">#REF!</definedName>
    <definedName name="pymt1" localSheetId="14">[75]Sheet1!$E$40</definedName>
    <definedName name="pymt1" localSheetId="25">[75]Sheet1!$E$40</definedName>
    <definedName name="pymt1" localSheetId="28">[76]Sheet1!$E$40</definedName>
    <definedName name="pymt1">[77]Sheet1!$E$40</definedName>
    <definedName name="QtrDate" localSheetId="14">[22]graphdialog!$Z$6</definedName>
    <definedName name="QtrDate" localSheetId="25">[22]graphdialog!$Z$6</definedName>
    <definedName name="QtrDate">[23]graphdialog!$Z$6</definedName>
    <definedName name="Qtrly_Income_Statement_Print_Page" localSheetId="14">#REF!</definedName>
    <definedName name="Qtrly_Income_Statement_Print_Page" localSheetId="12">#REF!</definedName>
    <definedName name="Qtrly_Income_Statement_Print_Page" localSheetId="16">#REF!</definedName>
    <definedName name="Qtrly_Income_Statement_Print_Page" localSheetId="9">#REF!</definedName>
    <definedName name="Qtrly_Income_Statement_Print_Page" localSheetId="17">#REF!</definedName>
    <definedName name="Qtrly_Income_Statement_Print_Page" localSheetId="8">#REF!</definedName>
    <definedName name="Qtrly_Income_Statement_Print_Page" localSheetId="18">#REF!</definedName>
    <definedName name="Qtrly_Income_Statement_Print_Page" localSheetId="13">#REF!</definedName>
    <definedName name="Qtrly_Income_Statement_Print_Page" localSheetId="25">#REF!</definedName>
    <definedName name="Qtrly_Income_Statement_Print_Page" localSheetId="11">#REF!</definedName>
    <definedName name="Qtrly_Income_Statement_Print_Page" localSheetId="15">#REF!</definedName>
    <definedName name="Qtrly_Income_Statement_Print_Page" localSheetId="7">#REF!</definedName>
    <definedName name="Qtrly_Income_Statement_Print_Page" localSheetId="3">#REF!</definedName>
    <definedName name="Qtrly_Income_Statement_Print_Page" localSheetId="6">#REF!</definedName>
    <definedName name="Qtrly_Income_Statement_Print_Page" localSheetId="5">#REF!</definedName>
    <definedName name="Qtrly_Income_Statement_Print_Page" localSheetId="1">#REF!</definedName>
    <definedName name="Qtrly_Income_Statement_Print_Page" localSheetId="20">#REF!</definedName>
    <definedName name="Qtrly_Income_Statement_Print_Page">#REF!</definedName>
    <definedName name="QtrShares" localSheetId="14">[22]graphdialog!$Z$7</definedName>
    <definedName name="QtrShares" localSheetId="25">[22]graphdialog!$Z$7</definedName>
    <definedName name="QtrShares">[23]graphdialog!$Z$7</definedName>
    <definedName name="range1" localSheetId="14">#REF!</definedName>
    <definedName name="range1" localSheetId="12">#REF!</definedName>
    <definedName name="range1" localSheetId="16">#REF!</definedName>
    <definedName name="range1" localSheetId="9">#REF!</definedName>
    <definedName name="range1" localSheetId="17">#REF!</definedName>
    <definedName name="range1" localSheetId="8">#REF!</definedName>
    <definedName name="range1" localSheetId="18">#REF!</definedName>
    <definedName name="range1" localSheetId="13">#REF!</definedName>
    <definedName name="range1" localSheetId="25">#REF!</definedName>
    <definedName name="range1" localSheetId="11">#REF!</definedName>
    <definedName name="range1" localSheetId="15">#REF!</definedName>
    <definedName name="range1" localSheetId="7">#REF!</definedName>
    <definedName name="range1" localSheetId="3">#REF!</definedName>
    <definedName name="range1" localSheetId="6">#REF!</definedName>
    <definedName name="range1" localSheetId="5">#REF!</definedName>
    <definedName name="range1" localSheetId="1">#REF!</definedName>
    <definedName name="range1" localSheetId="20">#REF!</definedName>
    <definedName name="range1">#REF!</definedName>
    <definedName name="range2" localSheetId="12">#REF!</definedName>
    <definedName name="range2" localSheetId="16">#REF!</definedName>
    <definedName name="range2" localSheetId="9">#REF!</definedName>
    <definedName name="range2" localSheetId="17">#REF!</definedName>
    <definedName name="range2" localSheetId="8">#REF!</definedName>
    <definedName name="range2" localSheetId="18">#REF!</definedName>
    <definedName name="range2" localSheetId="13">#REF!</definedName>
    <definedName name="range2" localSheetId="25">#REF!</definedName>
    <definedName name="range2" localSheetId="11">#REF!</definedName>
    <definedName name="range2" localSheetId="15">#REF!</definedName>
    <definedName name="range2" localSheetId="7">#REF!</definedName>
    <definedName name="range2" localSheetId="3">#REF!</definedName>
    <definedName name="range2" localSheetId="6">#REF!</definedName>
    <definedName name="range2" localSheetId="5">#REF!</definedName>
    <definedName name="range2" localSheetId="1">#REF!</definedName>
    <definedName name="range2" localSheetId="20">#REF!</definedName>
    <definedName name="range2">#REF!</definedName>
    <definedName name="range3" localSheetId="12">#REF!</definedName>
    <definedName name="range3" localSheetId="16">#REF!</definedName>
    <definedName name="range3" localSheetId="9">#REF!</definedName>
    <definedName name="range3" localSheetId="17">#REF!</definedName>
    <definedName name="range3" localSheetId="8">#REF!</definedName>
    <definedName name="range3" localSheetId="18">#REF!</definedName>
    <definedName name="range3" localSheetId="13">#REF!</definedName>
    <definedName name="range3" localSheetId="25">#REF!</definedName>
    <definedName name="range3" localSheetId="11">#REF!</definedName>
    <definedName name="range3" localSheetId="15">#REF!</definedName>
    <definedName name="range3" localSheetId="7">#REF!</definedName>
    <definedName name="range3" localSheetId="3">#REF!</definedName>
    <definedName name="range3" localSheetId="6">#REF!</definedName>
    <definedName name="range3" localSheetId="5">#REF!</definedName>
    <definedName name="range3" localSheetId="1">#REF!</definedName>
    <definedName name="range3" localSheetId="20">#REF!</definedName>
    <definedName name="range3">#REF!</definedName>
    <definedName name="range4" localSheetId="12">#REF!</definedName>
    <definedName name="range4" localSheetId="16">#REF!</definedName>
    <definedName name="range4" localSheetId="9">#REF!</definedName>
    <definedName name="range4" localSheetId="17">#REF!</definedName>
    <definedName name="range4" localSheetId="8">#REF!</definedName>
    <definedName name="range4" localSheetId="18">#REF!</definedName>
    <definedName name="range4" localSheetId="13">#REF!</definedName>
    <definedName name="range4" localSheetId="11">#REF!</definedName>
    <definedName name="range4" localSheetId="15">#REF!</definedName>
    <definedName name="range4" localSheetId="7">#REF!</definedName>
    <definedName name="range4" localSheetId="3">#REF!</definedName>
    <definedName name="range4" localSheetId="6">#REF!</definedName>
    <definedName name="range4" localSheetId="5">#REF!</definedName>
    <definedName name="range4" localSheetId="1">#REF!</definedName>
    <definedName name="range4" localSheetId="20">#REF!</definedName>
    <definedName name="range4">#REF!</definedName>
    <definedName name="rank" localSheetId="12">#REF!</definedName>
    <definedName name="rank" localSheetId="16">#REF!</definedName>
    <definedName name="rank" localSheetId="9">#REF!</definedName>
    <definedName name="rank" localSheetId="17">#REF!</definedName>
    <definedName name="rank" localSheetId="8">#REF!</definedName>
    <definedName name="rank" localSheetId="18">#REF!</definedName>
    <definedName name="rank" localSheetId="13">#REF!</definedName>
    <definedName name="rank" localSheetId="11">#REF!</definedName>
    <definedName name="rank" localSheetId="15">#REF!</definedName>
    <definedName name="rank" localSheetId="7">#REF!</definedName>
    <definedName name="rank" localSheetId="3">#REF!</definedName>
    <definedName name="rank" localSheetId="6">#REF!</definedName>
    <definedName name="rank" localSheetId="5">#REF!</definedName>
    <definedName name="rank" localSheetId="1">#REF!</definedName>
    <definedName name="rank" localSheetId="20">#REF!</definedName>
    <definedName name="rank">#REF!</definedName>
    <definedName name="RATIOS">#N/A</definedName>
    <definedName name="rDataColumns" localSheetId="14">[22]graphdialog!$W$1:$AK$65536</definedName>
    <definedName name="rDataColumns" localSheetId="25">[22]graphdialog!$W$1:$AK$65536</definedName>
    <definedName name="rDataColumns">[23]graphdialog!$W$1:$AK$65536</definedName>
    <definedName name="recap" localSheetId="14">[78]Recap!$AA$8</definedName>
    <definedName name="recap" localSheetId="25">[78]Recap!$AA$8</definedName>
    <definedName name="recap" localSheetId="28">[79]Recap!$AA$8</definedName>
    <definedName name="recap">[80]Recap!$AA$8</definedName>
    <definedName name="Reconciliation" localSheetId="14">#REF!</definedName>
    <definedName name="Reconciliation" localSheetId="12">#REF!</definedName>
    <definedName name="Reconciliation" localSheetId="16">#REF!</definedName>
    <definedName name="Reconciliation" localSheetId="9">#REF!</definedName>
    <definedName name="Reconciliation" localSheetId="17">#REF!</definedName>
    <definedName name="Reconciliation" localSheetId="8">#REF!</definedName>
    <definedName name="Reconciliation" localSheetId="18">#REF!</definedName>
    <definedName name="Reconciliation" localSheetId="13">#REF!</definedName>
    <definedName name="Reconciliation" localSheetId="25">#REF!</definedName>
    <definedName name="Reconciliation" localSheetId="11">#REF!</definedName>
    <definedName name="Reconciliation" localSheetId="15">#REF!</definedName>
    <definedName name="Reconciliation" localSheetId="7">#REF!</definedName>
    <definedName name="Reconciliation" localSheetId="3">#REF!</definedName>
    <definedName name="Reconciliation" localSheetId="6">#REF!</definedName>
    <definedName name="Reconciliation" localSheetId="5">#REF!</definedName>
    <definedName name="Reconciliation" localSheetId="1">#REF!</definedName>
    <definedName name="Reconciliation" localSheetId="20">#REF!</definedName>
    <definedName name="Reconciliation">#REF!</definedName>
    <definedName name="RefreshNote" localSheetId="14">[22]graphdialog!$H$3</definedName>
    <definedName name="RefreshNote" localSheetId="25">[22]graphdialog!$H$3</definedName>
    <definedName name="RefreshNote">[23]graphdialog!$H$3</definedName>
    <definedName name="RefreshSet" localSheetId="14">[22]PictureSheet!$AG$7</definedName>
    <definedName name="RefreshSet" localSheetId="25">[22]PictureSheet!$AG$7</definedName>
    <definedName name="RefreshSet">[23]PictureSheet!$AG$7</definedName>
    <definedName name="rep" localSheetId="14">#REF!</definedName>
    <definedName name="rep" localSheetId="12">#REF!</definedName>
    <definedName name="rep" localSheetId="16">#REF!</definedName>
    <definedName name="rep" localSheetId="9">#REF!</definedName>
    <definedName name="rep" localSheetId="17">#REF!</definedName>
    <definedName name="rep" localSheetId="8">#REF!</definedName>
    <definedName name="rep" localSheetId="18">#REF!</definedName>
    <definedName name="rep" localSheetId="13">#REF!</definedName>
    <definedName name="rep" localSheetId="25">#REF!</definedName>
    <definedName name="rep" localSheetId="11">#REF!</definedName>
    <definedName name="rep" localSheetId="15">#REF!</definedName>
    <definedName name="rep" localSheetId="7">#REF!</definedName>
    <definedName name="rep" localSheetId="3">#REF!</definedName>
    <definedName name="rep" localSheetId="6">#REF!</definedName>
    <definedName name="rep" localSheetId="5">#REF!</definedName>
    <definedName name="rep" localSheetId="1">#REF!</definedName>
    <definedName name="rep" localSheetId="20">#REF!</definedName>
    <definedName name="rep">#REF!</definedName>
    <definedName name="Reporting_Type" localSheetId="14">[36]Assumptions!$D$7</definedName>
    <definedName name="Reporting_Type" localSheetId="25">[36]Assumptions!$D$7</definedName>
    <definedName name="Reporting_Type" localSheetId="28">[37]Assumptions!$D$7</definedName>
    <definedName name="Reporting_Type">[38]Assumptions!$D$7</definedName>
    <definedName name="ResetItemView" localSheetId="14">'Aging Analysis'!ResetItemView</definedName>
    <definedName name="ResetItemView" localSheetId="12">#N/A</definedName>
    <definedName name="ResetItemView" localSheetId="25">'EPC Billings'!ResetItemView</definedName>
    <definedName name="ResetItemView" localSheetId="28">#N/A</definedName>
    <definedName name="ResetItemView" localSheetId="5">#N/A</definedName>
    <definedName name="ResetItemView">'Aging Analysis'!ResetItemView</definedName>
    <definedName name="Rev" localSheetId="14" hidden="1">{#N/A,#N/A,FALSE,"3mos";#N/A,#N/A,FALSE,"dedicated"}</definedName>
    <definedName name="Rev" localSheetId="12" hidden="1">{#N/A,#N/A,FALSE,"3mos";#N/A,#N/A,FALSE,"dedicated"}</definedName>
    <definedName name="Rev" localSheetId="25" hidden="1">{#N/A,#N/A,FALSE,"3mos";#N/A,#N/A,FALSE,"dedicated"}</definedName>
    <definedName name="Rev" localSheetId="28" hidden="1">{#N/A,#N/A,FALSE,"3mos";#N/A,#N/A,FALSE,"dedicated"}</definedName>
    <definedName name="Rev" hidden="1">{#N/A,#N/A,FALSE,"3mos";#N/A,#N/A,FALSE,"dedicated"}</definedName>
    <definedName name="REVEMP" localSheetId="14">#REF!</definedName>
    <definedName name="REVEMP" localSheetId="12">#REF!</definedName>
    <definedName name="REVEMP" localSheetId="16">#REF!</definedName>
    <definedName name="REVEMP" localSheetId="9">#REF!</definedName>
    <definedName name="REVEMP" localSheetId="17">#REF!</definedName>
    <definedName name="REVEMP" localSheetId="8">#REF!</definedName>
    <definedName name="REVEMP" localSheetId="18">#REF!</definedName>
    <definedName name="REVEMP" localSheetId="13">#REF!</definedName>
    <definedName name="REVEMP" localSheetId="25">#REF!</definedName>
    <definedName name="REVEMP" localSheetId="11">#REF!</definedName>
    <definedName name="REVEMP" localSheetId="15">#REF!</definedName>
    <definedName name="REVEMP" localSheetId="7">#REF!</definedName>
    <definedName name="REVEMP" localSheetId="3">#REF!</definedName>
    <definedName name="REVEMP" localSheetId="6">#REF!</definedName>
    <definedName name="REVEMP" localSheetId="5">#REF!</definedName>
    <definedName name="REVEMP" localSheetId="1">#REF!</definedName>
    <definedName name="REVEMP" localSheetId="20">#REF!</definedName>
    <definedName name="REVEMP">#REF!</definedName>
    <definedName name="rGraphInfo" localSheetId="14">[22]graphdialog!$AD$1</definedName>
    <definedName name="rGraphInfo" localSheetId="25">[22]graphdialog!$AD$1</definedName>
    <definedName name="rGraphInfo">[23]graphdialog!$AD$1</definedName>
    <definedName name="rHistoTitle" localSheetId="14">[22]PictureSheet!$A$4</definedName>
    <definedName name="rHistoTitle" localSheetId="25">[22]PictureSheet!$A$4</definedName>
    <definedName name="rHistoTitle">[23]PictureSheet!$A$4</definedName>
    <definedName name="ribbon" localSheetId="14">+IF([51]Error!IT65519="Great Job!",[51]Error!G65527:G6,[51]Error!G65522)</definedName>
    <definedName name="ribbon" localSheetId="25">+IF([51]Error!IT65519="Great Job!",[51]Error!G65527:G6,[51]Error!G65522)</definedName>
    <definedName name="ribbon" localSheetId="28">+IF([52]Error!IT65519="Great Job!",[52]Error!G65527:G6,[52]Error!G65522)</definedName>
    <definedName name="ribbon">+IF([53]Error!IT65519="Great Job!",[53]Error!G65527:G6,[53]Error!G65522)</definedName>
    <definedName name="rIndexTitle" localSheetId="14">[22]PictureSheet!$A$1</definedName>
    <definedName name="rIndexTitle" localSheetId="25">[22]PictureSheet!$A$1</definedName>
    <definedName name="rIndexTitle">[23]PictureSheet!$A$1</definedName>
    <definedName name="rPriceTitle" localSheetId="14">[22]PictureSheet!$A$2</definedName>
    <definedName name="rPriceTitle" localSheetId="25">[22]PictureSheet!$A$2</definedName>
    <definedName name="rPriceTitle">[23]PictureSheet!$A$2</definedName>
    <definedName name="rPVolTitle" localSheetId="14">[22]PictureSheet!$A$3</definedName>
    <definedName name="rPVolTitle" localSheetId="25">[22]PictureSheet!$A$3</definedName>
    <definedName name="rPVolTitle">[23]PictureSheet!$A$3</definedName>
    <definedName name="rv" localSheetId="14">#REF!</definedName>
    <definedName name="rv" localSheetId="12">#REF!</definedName>
    <definedName name="rv" localSheetId="16">#REF!</definedName>
    <definedName name="rv" localSheetId="9">#REF!</definedName>
    <definedName name="rv" localSheetId="17">#REF!</definedName>
    <definedName name="rv" localSheetId="8">#REF!</definedName>
    <definedName name="rv" localSheetId="18">#REF!</definedName>
    <definedName name="rv" localSheetId="13">#REF!</definedName>
    <definedName name="rv" localSheetId="25">#REF!</definedName>
    <definedName name="rv" localSheetId="11">#REF!</definedName>
    <definedName name="rv" localSheetId="15">#REF!</definedName>
    <definedName name="rv" localSheetId="7">#REF!</definedName>
    <definedName name="rv" localSheetId="3">#REF!</definedName>
    <definedName name="rv" localSheetId="6">#REF!</definedName>
    <definedName name="rv" localSheetId="5">#REF!</definedName>
    <definedName name="rv" localSheetId="1">#REF!</definedName>
    <definedName name="rv" localSheetId="20">#REF!</definedName>
    <definedName name="rv">#REF!</definedName>
    <definedName name="s" localSheetId="12">#REF!</definedName>
    <definedName name="s" localSheetId="16">#REF!</definedName>
    <definedName name="s" localSheetId="9">#REF!</definedName>
    <definedName name="s" localSheetId="17">#REF!</definedName>
    <definedName name="s" localSheetId="8">#REF!</definedName>
    <definedName name="s" localSheetId="18">#REF!</definedName>
    <definedName name="s" localSheetId="13">#REF!</definedName>
    <definedName name="s" localSheetId="25">#REF!</definedName>
    <definedName name="s" localSheetId="11">#REF!</definedName>
    <definedName name="s" localSheetId="15">#REF!</definedName>
    <definedName name="s" localSheetId="7">#REF!</definedName>
    <definedName name="s" localSheetId="3">#REF!</definedName>
    <definedName name="s" localSheetId="6">#REF!</definedName>
    <definedName name="s" localSheetId="5">#REF!</definedName>
    <definedName name="s" localSheetId="1">#REF!</definedName>
    <definedName name="s" localSheetId="20">#REF!</definedName>
    <definedName name="s">#REF!</definedName>
    <definedName name="SaveReturn" localSheetId="14">[22]graphdialog!$C$3</definedName>
    <definedName name="SaveReturn" localSheetId="25">[22]graphdialog!$C$3</definedName>
    <definedName name="SaveReturn">[23]graphdialog!$C$3</definedName>
    <definedName name="SBIR" localSheetId="14">#REF!</definedName>
    <definedName name="SBIR" localSheetId="12">#REF!</definedName>
    <definedName name="SBIR" localSheetId="16">#REF!</definedName>
    <definedName name="SBIR" localSheetId="9">#REF!</definedName>
    <definedName name="SBIR" localSheetId="17">#REF!</definedName>
    <definedName name="SBIR" localSheetId="8">#REF!</definedName>
    <definedName name="SBIR" localSheetId="18">#REF!</definedName>
    <definedName name="SBIR" localSheetId="13">#REF!</definedName>
    <definedName name="SBIR" localSheetId="25">#REF!</definedName>
    <definedName name="SBIR" localSheetId="11">#REF!</definedName>
    <definedName name="SBIR" localSheetId="15">#REF!</definedName>
    <definedName name="SBIR" localSheetId="7">#REF!</definedName>
    <definedName name="SBIR" localSheetId="3">#REF!</definedName>
    <definedName name="SBIR" localSheetId="6">#REF!</definedName>
    <definedName name="SBIR" localSheetId="5">#REF!</definedName>
    <definedName name="SBIR" localSheetId="1">#REF!</definedName>
    <definedName name="SBIR" localSheetId="20">#REF!</definedName>
    <definedName name="SBIR">#REF!</definedName>
    <definedName name="Scenario" localSheetId="12">#REF!</definedName>
    <definedName name="Scenario" localSheetId="16">#REF!</definedName>
    <definedName name="Scenario" localSheetId="9">#REF!</definedName>
    <definedName name="Scenario" localSheetId="17">#REF!</definedName>
    <definedName name="Scenario" localSheetId="8">#REF!</definedName>
    <definedName name="Scenario" localSheetId="18">#REF!</definedName>
    <definedName name="Scenario" localSheetId="13">#REF!</definedName>
    <definedName name="Scenario" localSheetId="25">#REF!</definedName>
    <definedName name="Scenario" localSheetId="11">#REF!</definedName>
    <definedName name="Scenario" localSheetId="15">#REF!</definedName>
    <definedName name="Scenario" localSheetId="7">#REF!</definedName>
    <definedName name="Scenario" localSheetId="3">#REF!</definedName>
    <definedName name="Scenario" localSheetId="6">#REF!</definedName>
    <definedName name="Scenario" localSheetId="5">#REF!</definedName>
    <definedName name="Scenario" localSheetId="1">#REF!</definedName>
    <definedName name="Scenario" localSheetId="20">#REF!</definedName>
    <definedName name="Scenario">#REF!</definedName>
    <definedName name="sencount" hidden="1">1</definedName>
    <definedName name="SeriesFormat" localSheetId="14">'Aging Analysis'!SeriesFormat</definedName>
    <definedName name="SeriesFormat" localSheetId="12">#N/A</definedName>
    <definedName name="SeriesFormat" localSheetId="25">'EPC Billings'!SeriesFormat</definedName>
    <definedName name="SeriesFormat" localSheetId="28">#N/A</definedName>
    <definedName name="SeriesFormat" localSheetId="5">#N/A</definedName>
    <definedName name="SeriesFormat">'Aging Analysis'!SeriesFormat</definedName>
    <definedName name="ShowData" localSheetId="14">'Aging Analysis'!ShowData</definedName>
    <definedName name="ShowData" localSheetId="12">#N/A</definedName>
    <definedName name="ShowData" localSheetId="25">'EPC Billings'!ShowData</definedName>
    <definedName name="ShowData" localSheetId="28">#N/A</definedName>
    <definedName name="ShowData" localSheetId="5">#N/A</definedName>
    <definedName name="ShowData">'Aging Analysis'!ShowData</definedName>
    <definedName name="ShowDottedLine" localSheetId="14">'Aging Analysis'!ShowDottedLine</definedName>
    <definedName name="ShowDottedLine" localSheetId="12">#N/A</definedName>
    <definedName name="ShowDottedLine" localSheetId="25">'EPC Billings'!ShowDottedLine</definedName>
    <definedName name="ShowDottedLine" localSheetId="28">#N/A</definedName>
    <definedName name="ShowDottedLine" localSheetId="5">#N/A</definedName>
    <definedName name="ShowDottedLine">'Aging Analysis'!ShowDottedLine</definedName>
    <definedName name="ShowGraph" localSheetId="14">'Aging Analysis'!ShowGraph</definedName>
    <definedName name="ShowGraph" localSheetId="12">#N/A</definedName>
    <definedName name="ShowGraph" localSheetId="25">'EPC Billings'!ShowGraph</definedName>
    <definedName name="ShowGraph" localSheetId="28">#N/A</definedName>
    <definedName name="ShowGraph" localSheetId="5">#N/A</definedName>
    <definedName name="ShowGraph">'Aging Analysis'!ShowGraph</definedName>
    <definedName name="solver_ad" localSheetId="40" hidden="1">#REF!</definedName>
    <definedName name="solver_ad" localSheetId="5" hidden="1">#REF!</definedName>
    <definedName name="solver_ad" localSheetId="39" hidden="1">#REF!</definedName>
    <definedName name="solver_ad" hidden="1">#REF!</definedName>
    <definedName name="solver_adj" localSheetId="40" hidden="1">#REF!</definedName>
    <definedName name="solver_adj" localSheetId="5" hidden="1">#REF!</definedName>
    <definedName name="solver_adj" localSheetId="39"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 localSheetId="40" hidden="1">#REF!</definedName>
    <definedName name="solver_op" localSheetId="5" hidden="1">#REF!</definedName>
    <definedName name="solver_op" localSheetId="39" hidden="1">#REF!</definedName>
    <definedName name="solver_op" hidden="1">#REF!</definedName>
    <definedName name="solver_opt" localSheetId="40" hidden="1">#REF!</definedName>
    <definedName name="solver_opt" localSheetId="5" hidden="1">#REF!</definedName>
    <definedName name="solver_opt" localSheetId="39"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Spreads" localSheetId="14">[81]FFD!$A$1</definedName>
    <definedName name="Spreads" localSheetId="25">[81]FFD!$A$1</definedName>
    <definedName name="Spreads">[82]FFD!$A$1</definedName>
    <definedName name="ss" localSheetId="14">#REF!</definedName>
    <definedName name="ss" localSheetId="12">#REF!</definedName>
    <definedName name="ss" localSheetId="16">#REF!</definedName>
    <definedName name="ss" localSheetId="9">#REF!</definedName>
    <definedName name="ss" localSheetId="17">#REF!</definedName>
    <definedName name="ss" localSheetId="8">#REF!</definedName>
    <definedName name="ss" localSheetId="18">#REF!</definedName>
    <definedName name="ss" localSheetId="13">#REF!</definedName>
    <definedName name="ss" localSheetId="25">#REF!</definedName>
    <definedName name="ss" localSheetId="11">#REF!</definedName>
    <definedName name="ss" localSheetId="15">#REF!</definedName>
    <definedName name="ss" localSheetId="7">#REF!</definedName>
    <definedName name="ss" localSheetId="3">#REF!</definedName>
    <definedName name="ss" localSheetId="6">#REF!</definedName>
    <definedName name="ss" localSheetId="5">#REF!</definedName>
    <definedName name="ss" localSheetId="1">#REF!</definedName>
    <definedName name="ss" localSheetId="20">#REF!</definedName>
    <definedName name="ss">#REF!</definedName>
    <definedName name="startcell" localSheetId="14">[22]graphdialog!$Y$22</definedName>
    <definedName name="startcell" localSheetId="25">[22]graphdialog!$Y$22</definedName>
    <definedName name="startcell">[23]graphdialog!$Y$22</definedName>
    <definedName name="StartDateCell" localSheetId="14">[22]Background!$F$7</definedName>
    <definedName name="StartDateCell" localSheetId="25">[22]Background!$F$7</definedName>
    <definedName name="StartDateCell">[23]Background!$F$7</definedName>
    <definedName name="StatusSection" localSheetId="14">[22]Background!$C$2:$H$15</definedName>
    <definedName name="StatusSection" localSheetId="25">[22]Background!$C$2:$H$15</definedName>
    <definedName name="StatusSection">[23]Background!$C$2:$H$15</definedName>
    <definedName name="StdPrem" localSheetId="14">#REF!</definedName>
    <definedName name="StdPrem" localSheetId="12">#REF!</definedName>
    <definedName name="StdPrem" localSheetId="16">#REF!</definedName>
    <definedName name="StdPrem" localSheetId="9">#REF!</definedName>
    <definedName name="StdPrem" localSheetId="17">#REF!</definedName>
    <definedName name="StdPrem" localSheetId="8">#REF!</definedName>
    <definedName name="StdPrem" localSheetId="18">#REF!</definedName>
    <definedName name="StdPrem" localSheetId="13">#REF!</definedName>
    <definedName name="StdPrem" localSheetId="25">#REF!</definedName>
    <definedName name="StdPrem" localSheetId="11">#REF!</definedName>
    <definedName name="StdPrem" localSheetId="15">#REF!</definedName>
    <definedName name="StdPrem" localSheetId="7">#REF!</definedName>
    <definedName name="StdPrem" localSheetId="3">#REF!</definedName>
    <definedName name="StdPrem" localSheetId="6">#REF!</definedName>
    <definedName name="StdPrem" localSheetId="5">#REF!</definedName>
    <definedName name="StdPrem" localSheetId="1">#REF!</definedName>
    <definedName name="StdPrem" localSheetId="20">#REF!</definedName>
    <definedName name="StdPrem">#REF!</definedName>
    <definedName name="STDPRN">#N/A</definedName>
    <definedName name="StepCustom" localSheetId="14">[22]graphdialog!$N$7</definedName>
    <definedName name="StepCustom" localSheetId="25">[22]graphdialog!$N$7</definedName>
    <definedName name="StepCustom">[23]graphdialog!$N$7</definedName>
    <definedName name="storesfixed" localSheetId="14">#REF!</definedName>
    <definedName name="storesfixed" localSheetId="12">#REF!</definedName>
    <definedName name="storesfixed" localSheetId="16">#REF!</definedName>
    <definedName name="storesfixed" localSheetId="9">#REF!</definedName>
    <definedName name="storesfixed" localSheetId="17">#REF!</definedName>
    <definedName name="storesfixed" localSheetId="8">#REF!</definedName>
    <definedName name="storesfixed" localSheetId="18">#REF!</definedName>
    <definedName name="storesfixed" localSheetId="13">#REF!</definedName>
    <definedName name="storesfixed" localSheetId="25">#REF!</definedName>
    <definedName name="storesfixed" localSheetId="11">#REF!</definedName>
    <definedName name="storesfixed" localSheetId="15">#REF!</definedName>
    <definedName name="storesfixed" localSheetId="7">#REF!</definedName>
    <definedName name="storesfixed" localSheetId="3">#REF!</definedName>
    <definedName name="storesfixed" localSheetId="6">#REF!</definedName>
    <definedName name="storesfixed" localSheetId="5">#REF!</definedName>
    <definedName name="storesfixed" localSheetId="1">#REF!</definedName>
    <definedName name="storesfixed" localSheetId="20">#REF!</definedName>
    <definedName name="storesfixed">#REF!</definedName>
    <definedName name="stub" localSheetId="14">[54]Assumptions!$P$14</definedName>
    <definedName name="stub" localSheetId="25">[54]Assumptions!$P$14</definedName>
    <definedName name="stub" localSheetId="28">[55]Assumptions!$P$14</definedName>
    <definedName name="stub">[56]Assumptions!$P$14</definedName>
    <definedName name="SUMMARY_RETURNS" localSheetId="14">#REF!</definedName>
    <definedName name="SUMMARY_RETURNS" localSheetId="12">#REF!</definedName>
    <definedName name="SUMMARY_RETURNS" localSheetId="16">#REF!</definedName>
    <definedName name="SUMMARY_RETURNS" localSheetId="9">#REF!</definedName>
    <definedName name="SUMMARY_RETURNS" localSheetId="17">#REF!</definedName>
    <definedName name="SUMMARY_RETURNS" localSheetId="8">#REF!</definedName>
    <definedName name="SUMMARY_RETURNS" localSheetId="18">#REF!</definedName>
    <definedName name="SUMMARY_RETURNS" localSheetId="13">#REF!</definedName>
    <definedName name="SUMMARY_RETURNS" localSheetId="25">#REF!</definedName>
    <definedName name="SUMMARY_RETURNS" localSheetId="11">#REF!</definedName>
    <definedName name="SUMMARY_RETURNS" localSheetId="15">#REF!</definedName>
    <definedName name="SUMMARY_RETURNS" localSheetId="7">#REF!</definedName>
    <definedName name="SUMMARY_RETURNS" localSheetId="3">#REF!</definedName>
    <definedName name="SUMMARY_RETURNS" localSheetId="6">#REF!</definedName>
    <definedName name="SUMMARY_RETURNS" localSheetId="5">#REF!</definedName>
    <definedName name="SUMMARY_RETURNS" localSheetId="1">#REF!</definedName>
    <definedName name="SUMMARY_RETURNS" localSheetId="20">#REF!</definedName>
    <definedName name="SUMMARY_RETURNS">#REF!</definedName>
    <definedName name="Supervisor" localSheetId="12">#REF!</definedName>
    <definedName name="Supervisor" localSheetId="16">#REF!</definedName>
    <definedName name="Supervisor" localSheetId="9">#REF!</definedName>
    <definedName name="Supervisor" localSheetId="17">#REF!</definedName>
    <definedName name="Supervisor" localSheetId="8">#REF!</definedName>
    <definedName name="Supervisor" localSheetId="18">#REF!</definedName>
    <definedName name="Supervisor" localSheetId="13">#REF!</definedName>
    <definedName name="Supervisor" localSheetId="25">#REF!</definedName>
    <definedName name="Supervisor" localSheetId="11">#REF!</definedName>
    <definedName name="Supervisor" localSheetId="15">#REF!</definedName>
    <definedName name="Supervisor" localSheetId="7">#REF!</definedName>
    <definedName name="Supervisor" localSheetId="3">#REF!</definedName>
    <definedName name="Supervisor" localSheetId="6">#REF!</definedName>
    <definedName name="Supervisor" localSheetId="5">#REF!</definedName>
    <definedName name="Supervisor" localSheetId="1">#REF!</definedName>
    <definedName name="Supervisor" localSheetId="20">#REF!</definedName>
    <definedName name="Supervisor">#REF!</definedName>
    <definedName name="sweep" localSheetId="14">[51]Assumptions!#REF!</definedName>
    <definedName name="sweep" localSheetId="12">[53]Assumptions!#REF!</definedName>
    <definedName name="sweep" localSheetId="16">[53]Assumptions!#REF!</definedName>
    <definedName name="sweep" localSheetId="9">[53]Assumptions!#REF!</definedName>
    <definedName name="sweep" localSheetId="17">[53]Assumptions!#REF!</definedName>
    <definedName name="sweep" localSheetId="8">[53]Assumptions!#REF!</definedName>
    <definedName name="sweep" localSheetId="18">[53]Assumptions!#REF!</definedName>
    <definedName name="sweep" localSheetId="13">[53]Assumptions!#REF!</definedName>
    <definedName name="sweep" localSheetId="25">[51]Assumptions!#REF!</definedName>
    <definedName name="sweep" localSheetId="28">[52]Assumptions!#REF!</definedName>
    <definedName name="sweep" localSheetId="11">[53]Assumptions!#REF!</definedName>
    <definedName name="sweep" localSheetId="15">[53]Assumptions!#REF!</definedName>
    <definedName name="sweep" localSheetId="7">[53]Assumptions!#REF!</definedName>
    <definedName name="sweep" localSheetId="3">[53]Assumptions!#REF!</definedName>
    <definedName name="sweep" localSheetId="6">[53]Assumptions!#REF!</definedName>
    <definedName name="sweep" localSheetId="5">[53]Assumptions!#REF!</definedName>
    <definedName name="sweep" localSheetId="1">[53]Assumptions!#REF!</definedName>
    <definedName name="sweep" localSheetId="20">[53]Assumptions!#REF!</definedName>
    <definedName name="sweep">[53]Assumptions!#REF!</definedName>
    <definedName name="Table" localSheetId="14">#REF!</definedName>
    <definedName name="Table" localSheetId="12">#REF!</definedName>
    <definedName name="Table" localSheetId="16">#REF!</definedName>
    <definedName name="Table" localSheetId="9">#REF!</definedName>
    <definedName name="Table" localSheetId="17">#REF!</definedName>
    <definedName name="Table" localSheetId="8">#REF!</definedName>
    <definedName name="Table" localSheetId="18">#REF!</definedName>
    <definedName name="Table" localSheetId="13">#REF!</definedName>
    <definedName name="Table" localSheetId="25">#REF!</definedName>
    <definedName name="Table" localSheetId="11">#REF!</definedName>
    <definedName name="Table" localSheetId="15">#REF!</definedName>
    <definedName name="Table" localSheetId="7">#REF!</definedName>
    <definedName name="Table" localSheetId="3">#REF!</definedName>
    <definedName name="Table" localSheetId="6">#REF!</definedName>
    <definedName name="Table" localSheetId="5">#REF!</definedName>
    <definedName name="Table" localSheetId="1">#REF!</definedName>
    <definedName name="Table" localSheetId="20">#REF!</definedName>
    <definedName name="Table">#REF!</definedName>
    <definedName name="Target_Assumptions" localSheetId="12">#REF!</definedName>
    <definedName name="Target_Assumptions" localSheetId="16">#REF!</definedName>
    <definedName name="Target_Assumptions" localSheetId="9">#REF!</definedName>
    <definedName name="Target_Assumptions" localSheetId="17">#REF!</definedName>
    <definedName name="Target_Assumptions" localSheetId="8">#REF!</definedName>
    <definedName name="Target_Assumptions" localSheetId="18">#REF!</definedName>
    <definedName name="Target_Assumptions" localSheetId="13">#REF!</definedName>
    <definedName name="Target_Assumptions" localSheetId="25">#REF!</definedName>
    <definedName name="Target_Assumptions" localSheetId="11">#REF!</definedName>
    <definedName name="Target_Assumptions" localSheetId="15">#REF!</definedName>
    <definedName name="Target_Assumptions" localSheetId="7">#REF!</definedName>
    <definedName name="Target_Assumptions" localSheetId="3">#REF!</definedName>
    <definedName name="Target_Assumptions" localSheetId="6">#REF!</definedName>
    <definedName name="Target_Assumptions" localSheetId="5">#REF!</definedName>
    <definedName name="Target_Assumptions" localSheetId="1">#REF!</definedName>
    <definedName name="Target_Assumptions" localSheetId="20">#REF!</definedName>
    <definedName name="Target_Assumptions">#REF!</definedName>
    <definedName name="Target_Balance_Sheet" localSheetId="12">#REF!</definedName>
    <definedName name="Target_Balance_Sheet" localSheetId="16">#REF!</definedName>
    <definedName name="Target_Balance_Sheet" localSheetId="9">#REF!</definedName>
    <definedName name="Target_Balance_Sheet" localSheetId="17">#REF!</definedName>
    <definedName name="Target_Balance_Sheet" localSheetId="8">#REF!</definedName>
    <definedName name="Target_Balance_Sheet" localSheetId="18">#REF!</definedName>
    <definedName name="Target_Balance_Sheet" localSheetId="13">#REF!</definedName>
    <definedName name="Target_Balance_Sheet" localSheetId="25">#REF!</definedName>
    <definedName name="Target_Balance_Sheet" localSheetId="11">#REF!</definedName>
    <definedName name="Target_Balance_Sheet" localSheetId="15">#REF!</definedName>
    <definedName name="Target_Balance_Sheet" localSheetId="7">#REF!</definedName>
    <definedName name="Target_Balance_Sheet" localSheetId="3">#REF!</definedName>
    <definedName name="Target_Balance_Sheet" localSheetId="6">#REF!</definedName>
    <definedName name="Target_Balance_Sheet" localSheetId="5">#REF!</definedName>
    <definedName name="Target_Balance_Sheet" localSheetId="1">#REF!</definedName>
    <definedName name="Target_Balance_Sheet" localSheetId="20">#REF!</definedName>
    <definedName name="Target_Balance_Sheet">#REF!</definedName>
    <definedName name="Target_Cash_Flow" localSheetId="12">#REF!</definedName>
    <definedName name="Target_Cash_Flow" localSheetId="16">#REF!</definedName>
    <definedName name="Target_Cash_Flow" localSheetId="9">#REF!</definedName>
    <definedName name="Target_Cash_Flow" localSheetId="17">#REF!</definedName>
    <definedName name="Target_Cash_Flow" localSheetId="8">#REF!</definedName>
    <definedName name="Target_Cash_Flow" localSheetId="18">#REF!</definedName>
    <definedName name="Target_Cash_Flow" localSheetId="13">#REF!</definedName>
    <definedName name="Target_Cash_Flow" localSheetId="11">#REF!</definedName>
    <definedName name="Target_Cash_Flow" localSheetId="15">#REF!</definedName>
    <definedName name="Target_Cash_Flow" localSheetId="7">#REF!</definedName>
    <definedName name="Target_Cash_Flow" localSheetId="3">#REF!</definedName>
    <definedName name="Target_Cash_Flow" localSheetId="6">#REF!</definedName>
    <definedName name="Target_Cash_Flow" localSheetId="5">#REF!</definedName>
    <definedName name="Target_Cash_Flow" localSheetId="1">#REF!</definedName>
    <definedName name="Target_Cash_Flow" localSheetId="20">#REF!</definedName>
    <definedName name="Target_Cash_Flow">#REF!</definedName>
    <definedName name="Target_DCF" localSheetId="12">#REF!</definedName>
    <definedName name="Target_DCF" localSheetId="16">#REF!</definedName>
    <definedName name="Target_DCF" localSheetId="9">#REF!</definedName>
    <definedName name="Target_DCF" localSheetId="17">#REF!</definedName>
    <definedName name="Target_DCF" localSheetId="8">#REF!</definedName>
    <definedName name="Target_DCF" localSheetId="18">#REF!</definedName>
    <definedName name="Target_DCF" localSheetId="13">#REF!</definedName>
    <definedName name="Target_DCF" localSheetId="11">#REF!</definedName>
    <definedName name="Target_DCF" localSheetId="15">#REF!</definedName>
    <definedName name="Target_DCF" localSheetId="7">#REF!</definedName>
    <definedName name="Target_DCF" localSheetId="3">#REF!</definedName>
    <definedName name="Target_DCF" localSheetId="6">#REF!</definedName>
    <definedName name="Target_DCF" localSheetId="5">#REF!</definedName>
    <definedName name="Target_DCF" localSheetId="1">#REF!</definedName>
    <definedName name="Target_DCF" localSheetId="20">#REF!</definedName>
    <definedName name="Target_DCF">#REF!</definedName>
    <definedName name="Target_DCF_ASSUMPTIONS" localSheetId="12">#REF!</definedName>
    <definedName name="Target_DCF_ASSUMPTIONS" localSheetId="16">#REF!</definedName>
    <definedName name="Target_DCF_ASSUMPTIONS" localSheetId="9">#REF!</definedName>
    <definedName name="Target_DCF_ASSUMPTIONS" localSheetId="17">#REF!</definedName>
    <definedName name="Target_DCF_ASSUMPTIONS" localSheetId="8">#REF!</definedName>
    <definedName name="Target_DCF_ASSUMPTIONS" localSheetId="18">#REF!</definedName>
    <definedName name="Target_DCF_ASSUMPTIONS" localSheetId="13">#REF!</definedName>
    <definedName name="Target_DCF_ASSUMPTIONS" localSheetId="11">#REF!</definedName>
    <definedName name="Target_DCF_ASSUMPTIONS" localSheetId="15">#REF!</definedName>
    <definedName name="Target_DCF_ASSUMPTIONS" localSheetId="7">#REF!</definedName>
    <definedName name="Target_DCF_ASSUMPTIONS" localSheetId="3">#REF!</definedName>
    <definedName name="Target_DCF_ASSUMPTIONS" localSheetId="6">#REF!</definedName>
    <definedName name="Target_DCF_ASSUMPTIONS" localSheetId="5">#REF!</definedName>
    <definedName name="Target_DCF_ASSUMPTIONS" localSheetId="1">#REF!</definedName>
    <definedName name="Target_DCF_ASSUMPTIONS" localSheetId="20">#REF!</definedName>
    <definedName name="Target_DCF_ASSUMPTIONS">#REF!</definedName>
    <definedName name="Target_DCF_IS" localSheetId="12">#REF!</definedName>
    <definedName name="Target_DCF_IS" localSheetId="16">#REF!</definedName>
    <definedName name="Target_DCF_IS" localSheetId="9">#REF!</definedName>
    <definedName name="Target_DCF_IS" localSheetId="17">#REF!</definedName>
    <definedName name="Target_DCF_IS" localSheetId="8">#REF!</definedName>
    <definedName name="Target_DCF_IS" localSheetId="18">#REF!</definedName>
    <definedName name="Target_DCF_IS" localSheetId="13">#REF!</definedName>
    <definedName name="Target_DCF_IS" localSheetId="11">#REF!</definedName>
    <definedName name="Target_DCF_IS" localSheetId="15">#REF!</definedName>
    <definedName name="Target_DCF_IS" localSheetId="7">#REF!</definedName>
    <definedName name="Target_DCF_IS" localSheetId="3">#REF!</definedName>
    <definedName name="Target_DCF_IS" localSheetId="6">#REF!</definedName>
    <definedName name="Target_DCF_IS" localSheetId="5">#REF!</definedName>
    <definedName name="Target_DCF_IS" localSheetId="1">#REF!</definedName>
    <definedName name="Target_DCF_IS" localSheetId="20">#REF!</definedName>
    <definedName name="Target_DCF_IS">#REF!</definedName>
    <definedName name="Target_Income_Statement" localSheetId="12">#REF!</definedName>
    <definedName name="Target_Income_Statement" localSheetId="16">#REF!</definedName>
    <definedName name="Target_Income_Statement" localSheetId="9">#REF!</definedName>
    <definedName name="Target_Income_Statement" localSheetId="17">#REF!</definedName>
    <definedName name="Target_Income_Statement" localSheetId="8">#REF!</definedName>
    <definedName name="Target_Income_Statement" localSheetId="18">#REF!</definedName>
    <definedName name="Target_Income_Statement" localSheetId="13">#REF!</definedName>
    <definedName name="Target_Income_Statement" localSheetId="11">#REF!</definedName>
    <definedName name="Target_Income_Statement" localSheetId="15">#REF!</definedName>
    <definedName name="Target_Income_Statement" localSheetId="7">#REF!</definedName>
    <definedName name="Target_Income_Statement" localSheetId="3">#REF!</definedName>
    <definedName name="Target_Income_Statement" localSheetId="6">#REF!</definedName>
    <definedName name="Target_Income_Statement" localSheetId="5">#REF!</definedName>
    <definedName name="Target_Income_Statement" localSheetId="1">#REF!</definedName>
    <definedName name="Target_Income_Statement" localSheetId="20">#REF!</definedName>
    <definedName name="Target_Income_Statement">#REF!</definedName>
    <definedName name="Tax" localSheetId="14">'[20]Proj P&amp;L'!$O$35</definedName>
    <definedName name="Tax" localSheetId="25">'[20]Proj P&amp;L'!$O$35</definedName>
    <definedName name="Tax">'[21]Proj P&amp;L'!$O$35</definedName>
    <definedName name="tenyear" localSheetId="14">'[68]10 Year Spreads'!$A$1:$Y$165</definedName>
    <definedName name="tenyear" localSheetId="25">'[68]10 Year Spreads'!$A$1:$Y$165</definedName>
    <definedName name="tenyear">'[69]10 Year Spreads'!$A$1:$Y$165</definedName>
    <definedName name="test" localSheetId="12">#REF!</definedName>
    <definedName name="test" localSheetId="9">#REF!</definedName>
    <definedName name="test" localSheetId="17">#REF!</definedName>
    <definedName name="test" localSheetId="8">#REF!</definedName>
    <definedName name="test" localSheetId="11">#REF!</definedName>
    <definedName name="test" localSheetId="7">#REF!</definedName>
    <definedName name="test" localSheetId="3">#REF!</definedName>
    <definedName name="test" localSheetId="6">#REF!</definedName>
    <definedName name="test" localSheetId="5">#REF!</definedName>
    <definedName name="test" localSheetId="1">#REF!</definedName>
    <definedName name="test" localSheetId="20">#REF!</definedName>
    <definedName name="test">#REF!</definedName>
    <definedName name="TEST0" localSheetId="14">#REF!</definedName>
    <definedName name="TEST0" localSheetId="12">#REF!</definedName>
    <definedName name="TEST0" localSheetId="16">#REF!</definedName>
    <definedName name="TEST0" localSheetId="9">#REF!</definedName>
    <definedName name="TEST0" localSheetId="17">#REF!</definedName>
    <definedName name="TEST0" localSheetId="8">#REF!</definedName>
    <definedName name="TEST0" localSheetId="18">#REF!</definedName>
    <definedName name="TEST0" localSheetId="13">#REF!</definedName>
    <definedName name="TEST0" localSheetId="25">#REF!</definedName>
    <definedName name="TEST0" localSheetId="11">#REF!</definedName>
    <definedName name="TEST0" localSheetId="15">#REF!</definedName>
    <definedName name="TEST0" localSheetId="7">#REF!</definedName>
    <definedName name="TEST0" localSheetId="3">#REF!</definedName>
    <definedName name="TEST0" localSheetId="6">#REF!</definedName>
    <definedName name="TEST0" localSheetId="5">#REF!</definedName>
    <definedName name="TEST0" localSheetId="1">#REF!</definedName>
    <definedName name="TEST0" localSheetId="20">#REF!</definedName>
    <definedName name="TEST0">#REF!</definedName>
    <definedName name="test2" localSheetId="12">#REF!</definedName>
    <definedName name="test2" localSheetId="9">#REF!</definedName>
    <definedName name="test2" localSheetId="17">#REF!</definedName>
    <definedName name="test2" localSheetId="8">#REF!</definedName>
    <definedName name="test2" localSheetId="11">#REF!</definedName>
    <definedName name="test2" localSheetId="7">#REF!</definedName>
    <definedName name="test2" localSheetId="3">#REF!</definedName>
    <definedName name="test2" localSheetId="6">#REF!</definedName>
    <definedName name="test2" localSheetId="5">#REF!</definedName>
    <definedName name="test2" localSheetId="1">#REF!</definedName>
    <definedName name="test2" localSheetId="20">#REF!</definedName>
    <definedName name="test2">#REF!</definedName>
    <definedName name="test3" localSheetId="12" hidden="1">#REF!</definedName>
    <definedName name="test3" localSheetId="9" hidden="1">#REF!</definedName>
    <definedName name="test3" localSheetId="17" hidden="1">#REF!</definedName>
    <definedName name="test3" localSheetId="8" hidden="1">#REF!</definedName>
    <definedName name="test3" localSheetId="40" hidden="1">#REF!</definedName>
    <definedName name="test3" localSheetId="11" hidden="1">#REF!</definedName>
    <definedName name="test3" localSheetId="7" hidden="1">#REF!</definedName>
    <definedName name="test3" localSheetId="3" hidden="1">#REF!</definedName>
    <definedName name="test3" localSheetId="6" hidden="1">#REF!</definedName>
    <definedName name="test3" localSheetId="5" hidden="1">#REF!</definedName>
    <definedName name="test3" localSheetId="39" hidden="1">#REF!</definedName>
    <definedName name="test3" localSheetId="1" hidden="1">#REF!</definedName>
    <definedName name="test3" localSheetId="20" hidden="1">#REF!</definedName>
    <definedName name="test3" hidden="1">#REF!</definedName>
    <definedName name="test4" localSheetId="12">#REF!</definedName>
    <definedName name="test4" localSheetId="9">#REF!</definedName>
    <definedName name="test4" localSheetId="17">#REF!</definedName>
    <definedName name="test4" localSheetId="8">#REF!</definedName>
    <definedName name="test4" localSheetId="11">#REF!</definedName>
    <definedName name="test4" localSheetId="7">#REF!</definedName>
    <definedName name="test4" localSheetId="3">#REF!</definedName>
    <definedName name="test4" localSheetId="6">#REF!</definedName>
    <definedName name="test4" localSheetId="5">#REF!</definedName>
    <definedName name="test4" localSheetId="1">#REF!</definedName>
    <definedName name="test4" localSheetId="20">#REF!</definedName>
    <definedName name="test4">#REF!</definedName>
    <definedName name="test5" localSheetId="12">#REF!</definedName>
    <definedName name="test5" localSheetId="9">#REF!</definedName>
    <definedName name="test5" localSheetId="17">#REF!</definedName>
    <definedName name="test5" localSheetId="8">#REF!</definedName>
    <definedName name="test5" localSheetId="11">#REF!</definedName>
    <definedName name="test5" localSheetId="7">#REF!</definedName>
    <definedName name="test5" localSheetId="3">#REF!</definedName>
    <definedName name="test5" localSheetId="6">#REF!</definedName>
    <definedName name="test5" localSheetId="5">#REF!</definedName>
    <definedName name="test5" localSheetId="1">#REF!</definedName>
    <definedName name="test5" localSheetId="20">#REF!</definedName>
    <definedName name="test5">#REF!</definedName>
    <definedName name="test6" localSheetId="12">'[6]AR invoices'!#REF!</definedName>
    <definedName name="test6" localSheetId="9">'[6]AR invoices'!#REF!</definedName>
    <definedName name="test6" localSheetId="17">'[6]AR invoices'!#REF!</definedName>
    <definedName name="test6" localSheetId="8">'[6]AR invoices'!#REF!</definedName>
    <definedName name="test6" localSheetId="11">'[6]AR invoices'!#REF!</definedName>
    <definedName name="test6" localSheetId="7">'[6]AR invoices'!#REF!</definedName>
    <definedName name="test6" localSheetId="3">'[6]AR invoices'!#REF!</definedName>
    <definedName name="test6" localSheetId="6">'[6]AR invoices'!#REF!</definedName>
    <definedName name="test6" localSheetId="5">'[6]AR invoices'!#REF!</definedName>
    <definedName name="test6" localSheetId="1">'[6]AR invoices'!#REF!</definedName>
    <definedName name="test6" localSheetId="20">'[6]AR invoices'!#REF!</definedName>
    <definedName name="test6">'[6]AR invoices'!#REF!</definedName>
    <definedName name="TESTHKEY" localSheetId="12">#REF!</definedName>
    <definedName name="TESTHKEY" localSheetId="16">#REF!</definedName>
    <definedName name="TESTHKEY" localSheetId="9">#REF!</definedName>
    <definedName name="TESTHKEY" localSheetId="17">#REF!</definedName>
    <definedName name="TESTHKEY" localSheetId="8">#REF!</definedName>
    <definedName name="TESTHKEY" localSheetId="18">#REF!</definedName>
    <definedName name="TESTHKEY" localSheetId="13">#REF!</definedName>
    <definedName name="TESTHKEY" localSheetId="25">#REF!</definedName>
    <definedName name="TESTHKEY" localSheetId="11">#REF!</definedName>
    <definedName name="TESTHKEY" localSheetId="15">#REF!</definedName>
    <definedName name="TESTHKEY" localSheetId="7">#REF!</definedName>
    <definedName name="TESTHKEY" localSheetId="3">#REF!</definedName>
    <definedName name="TESTHKEY" localSheetId="6">#REF!</definedName>
    <definedName name="TESTHKEY" localSheetId="5">#REF!</definedName>
    <definedName name="TESTHKEY" localSheetId="1">#REF!</definedName>
    <definedName name="TESTHKEY" localSheetId="20">#REF!</definedName>
    <definedName name="TESTHKEY">#REF!</definedName>
    <definedName name="TESTKEYS" localSheetId="12">#REF!</definedName>
    <definedName name="TESTKEYS" localSheetId="16">#REF!</definedName>
    <definedName name="TESTKEYS" localSheetId="9">#REF!</definedName>
    <definedName name="TESTKEYS" localSheetId="17">#REF!</definedName>
    <definedName name="TESTKEYS" localSheetId="8">#REF!</definedName>
    <definedName name="TESTKEYS" localSheetId="18">#REF!</definedName>
    <definedName name="TESTKEYS" localSheetId="13">#REF!</definedName>
    <definedName name="TESTKEYS" localSheetId="25">#REF!</definedName>
    <definedName name="TESTKEYS" localSheetId="11">#REF!</definedName>
    <definedName name="TESTKEYS" localSheetId="15">#REF!</definedName>
    <definedName name="TESTKEYS" localSheetId="7">#REF!</definedName>
    <definedName name="TESTKEYS" localSheetId="3">#REF!</definedName>
    <definedName name="TESTKEYS" localSheetId="6">#REF!</definedName>
    <definedName name="TESTKEYS" localSheetId="5">#REF!</definedName>
    <definedName name="TESTKEYS" localSheetId="1">#REF!</definedName>
    <definedName name="TESTKEYS" localSheetId="20">#REF!</definedName>
    <definedName name="TESTKEYS">#REF!</definedName>
    <definedName name="TESTVKEY" localSheetId="12">#REF!</definedName>
    <definedName name="TESTVKEY" localSheetId="16">#REF!</definedName>
    <definedName name="TESTVKEY" localSheetId="9">#REF!</definedName>
    <definedName name="TESTVKEY" localSheetId="17">#REF!</definedName>
    <definedName name="TESTVKEY" localSheetId="8">#REF!</definedName>
    <definedName name="TESTVKEY" localSheetId="18">#REF!</definedName>
    <definedName name="TESTVKEY" localSheetId="13">#REF!</definedName>
    <definedName name="TESTVKEY" localSheetId="11">#REF!</definedName>
    <definedName name="TESTVKEY" localSheetId="15">#REF!</definedName>
    <definedName name="TESTVKEY" localSheetId="7">#REF!</definedName>
    <definedName name="TESTVKEY" localSheetId="3">#REF!</definedName>
    <definedName name="TESTVKEY" localSheetId="6">#REF!</definedName>
    <definedName name="TESTVKEY" localSheetId="5">#REF!</definedName>
    <definedName name="TESTVKEY" localSheetId="1">#REF!</definedName>
    <definedName name="TESTVKEY" localSheetId="20">#REF!</definedName>
    <definedName name="TESTVKEY">#REF!</definedName>
    <definedName name="TextFormat" localSheetId="14">'Aging Analysis'!TextFormat</definedName>
    <definedName name="TextFormat" localSheetId="12">#N/A</definedName>
    <definedName name="TextFormat" localSheetId="25">'EPC Billings'!TextFormat</definedName>
    <definedName name="TextFormat" localSheetId="28">#N/A</definedName>
    <definedName name="TextFormat" localSheetId="5">#N/A</definedName>
    <definedName name="TextFormat">'Aging Analysis'!TextFormat</definedName>
    <definedName name="Ticker1" localSheetId="14">[36]Assumptions!$B$15</definedName>
    <definedName name="Ticker1" localSheetId="25">[36]Assumptions!$B$15</definedName>
    <definedName name="Ticker1" localSheetId="28">[37]Assumptions!$B$15</definedName>
    <definedName name="Ticker1">[38]Assumptions!$B$15</definedName>
    <definedName name="Ticker10" localSheetId="14">[36]Assumptions!$B$24</definedName>
    <definedName name="Ticker10" localSheetId="25">[36]Assumptions!$B$24</definedName>
    <definedName name="Ticker10" localSheetId="28">[37]Assumptions!$B$24</definedName>
    <definedName name="Ticker10">[38]Assumptions!$B$24</definedName>
    <definedName name="Ticker11" localSheetId="14">[36]Assumptions!$B$25</definedName>
    <definedName name="Ticker11" localSheetId="25">[36]Assumptions!$B$25</definedName>
    <definedName name="Ticker11" localSheetId="28">[37]Assumptions!$B$25</definedName>
    <definedName name="Ticker11">[38]Assumptions!$B$25</definedName>
    <definedName name="Ticker12" localSheetId="14">[36]Assumptions!$B$26</definedName>
    <definedName name="Ticker12" localSheetId="25">[36]Assumptions!$B$26</definedName>
    <definedName name="Ticker12" localSheetId="28">[37]Assumptions!$B$26</definedName>
    <definedName name="Ticker12">[38]Assumptions!$B$26</definedName>
    <definedName name="Ticker13" localSheetId="14">[36]Assumptions!#REF!</definedName>
    <definedName name="Ticker13" localSheetId="12">[38]Assumptions!#REF!</definedName>
    <definedName name="Ticker13" localSheetId="16">[38]Assumptions!#REF!</definedName>
    <definedName name="Ticker13" localSheetId="9">[38]Assumptions!#REF!</definedName>
    <definedName name="Ticker13" localSheetId="17">[38]Assumptions!#REF!</definedName>
    <definedName name="Ticker13" localSheetId="8">[38]Assumptions!#REF!</definedName>
    <definedName name="Ticker13" localSheetId="18">[38]Assumptions!#REF!</definedName>
    <definedName name="Ticker13" localSheetId="13">[38]Assumptions!#REF!</definedName>
    <definedName name="Ticker13" localSheetId="25">[36]Assumptions!#REF!</definedName>
    <definedName name="Ticker13" localSheetId="28">[37]Assumptions!#REF!</definedName>
    <definedName name="Ticker13" localSheetId="11">[38]Assumptions!#REF!</definedName>
    <definedName name="Ticker13" localSheetId="15">[38]Assumptions!#REF!</definedName>
    <definedName name="Ticker13" localSheetId="7">[38]Assumptions!#REF!</definedName>
    <definedName name="Ticker13" localSheetId="3">[38]Assumptions!#REF!</definedName>
    <definedName name="Ticker13" localSheetId="6">[38]Assumptions!#REF!</definedName>
    <definedName name="Ticker13" localSheetId="5">[38]Assumptions!#REF!</definedName>
    <definedName name="Ticker13" localSheetId="1">[38]Assumptions!#REF!</definedName>
    <definedName name="Ticker13" localSheetId="20">[38]Assumptions!#REF!</definedName>
    <definedName name="Ticker13">[38]Assumptions!#REF!</definedName>
    <definedName name="Ticker14" localSheetId="14">[36]Assumptions!$B$28</definedName>
    <definedName name="Ticker14" localSheetId="25">[36]Assumptions!$B$28</definedName>
    <definedName name="Ticker14" localSheetId="28">[37]Assumptions!$B$28</definedName>
    <definedName name="Ticker14">[38]Assumptions!$B$28</definedName>
    <definedName name="Ticker15" localSheetId="14">[36]Assumptions!$B$29</definedName>
    <definedName name="Ticker15" localSheetId="25">[36]Assumptions!$B$29</definedName>
    <definedName name="Ticker15" localSheetId="28">[37]Assumptions!$B$29</definedName>
    <definedName name="Ticker15">[38]Assumptions!$B$29</definedName>
    <definedName name="Ticker16" localSheetId="14">[36]Assumptions!$B$27</definedName>
    <definedName name="Ticker16" localSheetId="25">[36]Assumptions!$B$27</definedName>
    <definedName name="Ticker16" localSheetId="28">[37]Assumptions!$B$27</definedName>
    <definedName name="Ticker16">[38]Assumptions!$B$27</definedName>
    <definedName name="Ticker17" localSheetId="14">[36]Assumptions!$B$31</definedName>
    <definedName name="Ticker17" localSheetId="25">[36]Assumptions!$B$31</definedName>
    <definedName name="Ticker17" localSheetId="28">[37]Assumptions!$B$31</definedName>
    <definedName name="Ticker17">[38]Assumptions!$B$31</definedName>
    <definedName name="Ticker18" localSheetId="14">[36]Assumptions!$B$32</definedName>
    <definedName name="Ticker18" localSheetId="25">[36]Assumptions!$B$32</definedName>
    <definedName name="Ticker18" localSheetId="28">[37]Assumptions!$B$32</definedName>
    <definedName name="Ticker18">[38]Assumptions!$B$32</definedName>
    <definedName name="Ticker19" localSheetId="14">[36]Assumptions!$B$33</definedName>
    <definedName name="Ticker19" localSheetId="25">[36]Assumptions!$B$33</definedName>
    <definedName name="Ticker19" localSheetId="28">[37]Assumptions!$B$33</definedName>
    <definedName name="Ticker19">[38]Assumptions!$B$33</definedName>
    <definedName name="Ticker2" localSheetId="14">[36]Assumptions!$B$16</definedName>
    <definedName name="Ticker2" localSheetId="25">[36]Assumptions!$B$16</definedName>
    <definedName name="Ticker2" localSheetId="28">[37]Assumptions!$B$16</definedName>
    <definedName name="Ticker2">[38]Assumptions!$B$16</definedName>
    <definedName name="Ticker20" localSheetId="14">[36]Assumptions!$B$34</definedName>
    <definedName name="Ticker20" localSheetId="25">[36]Assumptions!$B$34</definedName>
    <definedName name="Ticker20" localSheetId="28">[37]Assumptions!$B$34</definedName>
    <definedName name="Ticker20">[38]Assumptions!$B$34</definedName>
    <definedName name="Ticker21" localSheetId="14">[36]Assumptions!$B$35</definedName>
    <definedName name="Ticker21" localSheetId="25">[36]Assumptions!$B$35</definedName>
    <definedName name="Ticker21" localSheetId="28">[37]Assumptions!$B$35</definedName>
    <definedName name="Ticker21">[38]Assumptions!$B$35</definedName>
    <definedName name="Ticker22" localSheetId="14">[36]Assumptions!$B$36</definedName>
    <definedName name="Ticker22" localSheetId="25">[36]Assumptions!$B$36</definedName>
    <definedName name="Ticker22" localSheetId="28">[37]Assumptions!$B$36</definedName>
    <definedName name="Ticker22">[38]Assumptions!$B$36</definedName>
    <definedName name="Ticker24" localSheetId="14">[36]Assumptions!$B$38</definedName>
    <definedName name="Ticker24" localSheetId="25">[36]Assumptions!$B$38</definedName>
    <definedName name="Ticker24" localSheetId="28">[37]Assumptions!$B$38</definedName>
    <definedName name="Ticker24">[38]Assumptions!$B$38</definedName>
    <definedName name="Ticker25" localSheetId="14">[36]Assumptions!$B$39</definedName>
    <definedName name="Ticker25" localSheetId="25">[36]Assumptions!$B$39</definedName>
    <definedName name="Ticker25" localSheetId="28">[37]Assumptions!$B$39</definedName>
    <definedName name="Ticker25">[38]Assumptions!$B$39</definedName>
    <definedName name="Ticker26" localSheetId="14">[36]Assumptions!$B$40</definedName>
    <definedName name="Ticker26" localSheetId="25">[36]Assumptions!$B$40</definedName>
    <definedName name="Ticker26" localSheetId="28">[37]Assumptions!$B$40</definedName>
    <definedName name="Ticker26">[38]Assumptions!$B$40</definedName>
    <definedName name="Ticker27" localSheetId="14">[36]Assumptions!$B$41</definedName>
    <definedName name="Ticker27" localSheetId="25">[36]Assumptions!$B$41</definedName>
    <definedName name="Ticker27" localSheetId="28">[37]Assumptions!$B$41</definedName>
    <definedName name="Ticker27">[38]Assumptions!$B$41</definedName>
    <definedName name="Ticker28" localSheetId="14">[36]Assumptions!$B$42</definedName>
    <definedName name="Ticker28" localSheetId="25">[36]Assumptions!$B$42</definedName>
    <definedName name="Ticker28" localSheetId="28">[37]Assumptions!$B$42</definedName>
    <definedName name="Ticker28">[38]Assumptions!$B$42</definedName>
    <definedName name="Ticker29" localSheetId="14">[36]Assumptions!$B$43</definedName>
    <definedName name="Ticker29" localSheetId="25">[36]Assumptions!$B$43</definedName>
    <definedName name="Ticker29" localSheetId="28">[37]Assumptions!$B$43</definedName>
    <definedName name="Ticker29">[38]Assumptions!$B$43</definedName>
    <definedName name="Ticker3" localSheetId="14">[36]Assumptions!$B$17</definedName>
    <definedName name="Ticker3" localSheetId="25">[36]Assumptions!$B$17</definedName>
    <definedName name="Ticker3" localSheetId="28">[37]Assumptions!$B$17</definedName>
    <definedName name="Ticker3">[38]Assumptions!$B$17</definedName>
    <definedName name="Ticker30" localSheetId="14">[36]Assumptions!$B$44</definedName>
    <definedName name="Ticker30" localSheetId="25">[36]Assumptions!$B$44</definedName>
    <definedName name="Ticker30" localSheetId="28">[37]Assumptions!$B$44</definedName>
    <definedName name="Ticker30">[38]Assumptions!$B$44</definedName>
    <definedName name="Ticker31" localSheetId="14">[36]Assumptions!$B$45</definedName>
    <definedName name="Ticker31" localSheetId="25">[36]Assumptions!$B$45</definedName>
    <definedName name="Ticker31" localSheetId="28">[37]Assumptions!$B$45</definedName>
    <definedName name="Ticker31">[38]Assumptions!$B$45</definedName>
    <definedName name="Ticker32" localSheetId="14">[36]Assumptions!$B$46</definedName>
    <definedName name="Ticker32" localSheetId="25">[36]Assumptions!$B$46</definedName>
    <definedName name="Ticker32" localSheetId="28">[37]Assumptions!$B$46</definedName>
    <definedName name="Ticker32">[38]Assumptions!$B$46</definedName>
    <definedName name="Ticker4" localSheetId="14">[36]Assumptions!$B$18</definedName>
    <definedName name="Ticker4" localSheetId="25">[36]Assumptions!$B$18</definedName>
    <definedName name="Ticker4" localSheetId="28">[37]Assumptions!$B$18</definedName>
    <definedName name="Ticker4">[38]Assumptions!$B$18</definedName>
    <definedName name="Ticker5" localSheetId="14">[36]Assumptions!$B$19</definedName>
    <definedName name="Ticker5" localSheetId="25">[36]Assumptions!$B$19</definedName>
    <definedName name="Ticker5" localSheetId="28">[37]Assumptions!$B$19</definedName>
    <definedName name="Ticker5">[38]Assumptions!$B$19</definedName>
    <definedName name="Ticker6" localSheetId="14">[36]Assumptions!$B$20</definedName>
    <definedName name="Ticker6" localSheetId="25">[36]Assumptions!$B$20</definedName>
    <definedName name="Ticker6" localSheetId="28">[37]Assumptions!$B$20</definedName>
    <definedName name="Ticker6">[38]Assumptions!$B$20</definedName>
    <definedName name="Ticker7" localSheetId="14">[36]Assumptions!$B$21</definedName>
    <definedName name="Ticker7" localSheetId="25">[36]Assumptions!$B$21</definedName>
    <definedName name="Ticker7" localSheetId="28">[37]Assumptions!$B$21</definedName>
    <definedName name="Ticker7">[38]Assumptions!$B$21</definedName>
    <definedName name="Ticker8" localSheetId="14">[36]Assumptions!$B$22</definedName>
    <definedName name="Ticker8" localSheetId="25">[36]Assumptions!$B$22</definedName>
    <definedName name="Ticker8" localSheetId="28">[37]Assumptions!$B$22</definedName>
    <definedName name="Ticker8">[38]Assumptions!$B$22</definedName>
    <definedName name="Ticker9" localSheetId="14">[36]Assumptions!$B$23</definedName>
    <definedName name="Ticker9" localSheetId="25">[36]Assumptions!$B$23</definedName>
    <definedName name="Ticker9" localSheetId="28">[37]Assumptions!$B$23</definedName>
    <definedName name="Ticker9">[38]Assumptions!$B$23</definedName>
    <definedName name="TickerCell" localSheetId="14">[22]graphdialog!$X$3</definedName>
    <definedName name="TickerCell" localSheetId="25">[22]graphdialog!$X$3</definedName>
    <definedName name="TickerCell">[23]graphdialog!$X$3</definedName>
    <definedName name="TickerToNameOnEnter" localSheetId="14">'Aging Analysis'!TickerToNameOnEnter</definedName>
    <definedName name="TickerToNameOnEnter" localSheetId="12">#N/A</definedName>
    <definedName name="TickerToNameOnEnter" localSheetId="25">'EPC Billings'!TickerToNameOnEnter</definedName>
    <definedName name="TickerToNameOnEnter" localSheetId="28">#N/A</definedName>
    <definedName name="TickerToNameOnEnter" localSheetId="5">#N/A</definedName>
    <definedName name="TickerToNameOnEnter">'Aging Analysis'!TickerToNameOnEnter</definedName>
    <definedName name="Title1" localSheetId="14">[22]graphdialog!$B$16</definedName>
    <definedName name="Title1" localSheetId="25">[22]graphdialog!$B$16</definedName>
    <definedName name="Title1">[23]graphdialog!$B$16</definedName>
    <definedName name="Title2" localSheetId="14">[22]graphdialog!$V$11</definedName>
    <definedName name="Title2" localSheetId="25">[22]graphdialog!$V$11</definedName>
    <definedName name="Title2">[23]graphdialog!$V$11</definedName>
    <definedName name="Title2Spot" localSheetId="14">[22]graphdialog!$B$17</definedName>
    <definedName name="Title2Spot" localSheetId="25">[22]graphdialog!$B$17</definedName>
    <definedName name="Title2Spot">[23]graphdialog!$B$17</definedName>
    <definedName name="TOTAAL01" localSheetId="14">#REF!</definedName>
    <definedName name="TOTAAL01" localSheetId="12">#REF!</definedName>
    <definedName name="TOTAAL01" localSheetId="16">#REF!</definedName>
    <definedName name="TOTAAL01" localSheetId="9">#REF!</definedName>
    <definedName name="TOTAAL01" localSheetId="17">#REF!</definedName>
    <definedName name="TOTAAL01" localSheetId="8">#REF!</definedName>
    <definedName name="TOTAAL01" localSheetId="18">#REF!</definedName>
    <definedName name="TOTAAL01" localSheetId="13">#REF!</definedName>
    <definedName name="TOTAAL01" localSheetId="25">#REF!</definedName>
    <definedName name="TOTAAL01" localSheetId="11">#REF!</definedName>
    <definedName name="TOTAAL01" localSheetId="15">#REF!</definedName>
    <definedName name="TOTAAL01" localSheetId="7">#REF!</definedName>
    <definedName name="TOTAAL01" localSheetId="3">#REF!</definedName>
    <definedName name="TOTAAL01" localSheetId="6">#REF!</definedName>
    <definedName name="TOTAAL01" localSheetId="5">#REF!</definedName>
    <definedName name="TOTAAL01" localSheetId="1">#REF!</definedName>
    <definedName name="TOTAAL01" localSheetId="20">#REF!</definedName>
    <definedName name="TOTAAL01">#REF!</definedName>
    <definedName name="TOTAAL02" localSheetId="12">#REF!</definedName>
    <definedName name="TOTAAL02" localSheetId="16">#REF!</definedName>
    <definedName name="TOTAAL02" localSheetId="9">#REF!</definedName>
    <definedName name="TOTAAL02" localSheetId="17">#REF!</definedName>
    <definedName name="TOTAAL02" localSheetId="8">#REF!</definedName>
    <definedName name="TOTAAL02" localSheetId="18">#REF!</definedName>
    <definedName name="TOTAAL02" localSheetId="13">#REF!</definedName>
    <definedName name="TOTAAL02" localSheetId="25">#REF!</definedName>
    <definedName name="TOTAAL02" localSheetId="11">#REF!</definedName>
    <definedName name="TOTAAL02" localSheetId="15">#REF!</definedName>
    <definedName name="TOTAAL02" localSheetId="7">#REF!</definedName>
    <definedName name="TOTAAL02" localSheetId="3">#REF!</definedName>
    <definedName name="TOTAAL02" localSheetId="6">#REF!</definedName>
    <definedName name="TOTAAL02" localSheetId="5">#REF!</definedName>
    <definedName name="TOTAAL02" localSheetId="1">#REF!</definedName>
    <definedName name="TOTAAL02" localSheetId="20">#REF!</definedName>
    <definedName name="TOTAAL02">#REF!</definedName>
    <definedName name="TOTAALKPdetail" localSheetId="14">'[63]PIVOT act KPdetail 02'!$A$4:$O$200</definedName>
    <definedName name="TOTAALKPdetail" localSheetId="25">'[63]PIVOT act KPdetail 02'!$A$4:$O$200</definedName>
    <definedName name="TOTAALKPdetail" localSheetId="28">'[64]PIVOT act KPdetail 02'!$A$4:$O$200</definedName>
    <definedName name="TOTAALKPdetail">'[65]PIVOT act KPdetail 02'!$A$4:$O$200</definedName>
    <definedName name="Total_payments" localSheetId="14">Payments_per_year*Term_in_years</definedName>
    <definedName name="Total_payments" localSheetId="12">Payments_per_year*Term_in_years</definedName>
    <definedName name="Total_payments" localSheetId="16">Payments_per_year*Term_in_years</definedName>
    <definedName name="Total_payments" localSheetId="9">Payments_per_year*Term_in_years</definedName>
    <definedName name="Total_payments" localSheetId="17">Payments_per_year*Term_in_years</definedName>
    <definedName name="Total_payments" localSheetId="8">Payments_per_year*Term_in_years</definedName>
    <definedName name="Total_payments" localSheetId="18">Payments_per_year*Term_in_years</definedName>
    <definedName name="Total_payments" localSheetId="13">Payments_per_year*Term_in_years</definedName>
    <definedName name="Total_payments" localSheetId="25">Payments_per_year*Term_in_years</definedName>
    <definedName name="Total_payments" localSheetId="28">Payments_per_year*Term_in_years</definedName>
    <definedName name="Total_payments" localSheetId="11">Payments_per_year*Term_in_years</definedName>
    <definedName name="Total_payments" localSheetId="15">Payments_per_year*Term_in_years</definedName>
    <definedName name="Total_payments" localSheetId="7">Payments_per_year*Term_in_years</definedName>
    <definedName name="Total_payments" localSheetId="3">Payments_per_year*Term_in_years</definedName>
    <definedName name="Total_payments" localSheetId="6">Payments_per_year*Term_in_years</definedName>
    <definedName name="Total_payments" localSheetId="5">Payments_per_year*Term_in_years</definedName>
    <definedName name="Total_payments" localSheetId="1">Payments_per_year*Term_in_years</definedName>
    <definedName name="Total_payments" localSheetId="20">Payments_per_year*Term_in_years</definedName>
    <definedName name="Total_payments">Payments_per_year*Term_in_years</definedName>
    <definedName name="TotalVol" localSheetId="14">[22]graphdialog!$Z$5</definedName>
    <definedName name="TotalVol" localSheetId="25">[22]graphdialog!$Z$5</definedName>
    <definedName name="TotalVol">[23]graphdialog!$Z$5</definedName>
    <definedName name="TransDate" localSheetId="14">[54]Assumptions!$P$13</definedName>
    <definedName name="TransDate" localSheetId="25">[54]Assumptions!$P$13</definedName>
    <definedName name="TransDate" localSheetId="28">[55]Assumptions!$P$13</definedName>
    <definedName name="TransDate">[56]Assumptions!$P$13</definedName>
    <definedName name="trigger" localSheetId="14">'[83]Pro Forma'!$X$5</definedName>
    <definedName name="trigger" localSheetId="25">'[83]Pro Forma'!$X$5</definedName>
    <definedName name="trigger">'[84]Pro Forma'!$X$5</definedName>
    <definedName name="Type" localSheetId="14">'[17]Deal Info &amp; Print Menu'!#REF!</definedName>
    <definedName name="Type" localSheetId="12">'[18]Deal Info &amp; Print Menu'!#REF!</definedName>
    <definedName name="Type" localSheetId="16">'[18]Deal Info &amp; Print Menu'!#REF!</definedName>
    <definedName name="Type" localSheetId="9">'[18]Deal Info &amp; Print Menu'!#REF!</definedName>
    <definedName name="Type" localSheetId="17">'[18]Deal Info &amp; Print Menu'!#REF!</definedName>
    <definedName name="Type" localSheetId="8">'[18]Deal Info &amp; Print Menu'!#REF!</definedName>
    <definedName name="Type" localSheetId="18">'[18]Deal Info &amp; Print Menu'!#REF!</definedName>
    <definedName name="Type" localSheetId="13">'[18]Deal Info &amp; Print Menu'!#REF!</definedName>
    <definedName name="Type" localSheetId="25">'[17]Deal Info &amp; Print Menu'!#REF!</definedName>
    <definedName name="Type" localSheetId="28">'[19]Deal Info &amp; Print Menu'!#REF!</definedName>
    <definedName name="Type" localSheetId="11">'[18]Deal Info &amp; Print Menu'!#REF!</definedName>
    <definedName name="Type" localSheetId="15">'[18]Deal Info &amp; Print Menu'!#REF!</definedName>
    <definedName name="Type" localSheetId="7">'[18]Deal Info &amp; Print Menu'!#REF!</definedName>
    <definedName name="Type" localSheetId="3">'[18]Deal Info &amp; Print Menu'!#REF!</definedName>
    <definedName name="Type" localSheetId="6">'[18]Deal Info &amp; Print Menu'!#REF!</definedName>
    <definedName name="Type" localSheetId="5">'[18]Deal Info &amp; Print Menu'!#REF!</definedName>
    <definedName name="Type" localSheetId="1">'[18]Deal Info &amp; Print Menu'!#REF!</definedName>
    <definedName name="Type" localSheetId="20">'[18]Deal Info &amp; Print Menu'!#REF!</definedName>
    <definedName name="Type">'[18]Deal Info &amp; Print Menu'!#REF!</definedName>
    <definedName name="VAL" localSheetId="14">#REF!</definedName>
    <definedName name="VAL" localSheetId="12">#REF!</definedName>
    <definedName name="VAL" localSheetId="16">#REF!</definedName>
    <definedName name="VAL" localSheetId="9">#REF!</definedName>
    <definedName name="VAL" localSheetId="17">#REF!</definedName>
    <definedName name="VAL" localSheetId="8">#REF!</definedName>
    <definedName name="VAL" localSheetId="18">#REF!</definedName>
    <definedName name="VAL" localSheetId="13">#REF!</definedName>
    <definedName name="VAL" localSheetId="25">#REF!</definedName>
    <definedName name="VAL" localSheetId="11">#REF!</definedName>
    <definedName name="VAL" localSheetId="15">#REF!</definedName>
    <definedName name="VAL" localSheetId="7">#REF!</definedName>
    <definedName name="VAL" localSheetId="3">#REF!</definedName>
    <definedName name="VAL" localSheetId="6">#REF!</definedName>
    <definedName name="VAL" localSheetId="5">#REF!</definedName>
    <definedName name="VAL" localSheetId="1">#REF!</definedName>
    <definedName name="VAL" localSheetId="20">#REF!</definedName>
    <definedName name="VAL">#REF!</definedName>
    <definedName name="Val_Date" localSheetId="14">[36]Assumptions!$C$2</definedName>
    <definedName name="Val_Date" localSheetId="25">[36]Assumptions!$C$2</definedName>
    <definedName name="Val_Date" localSheetId="28">[37]Assumptions!$C$2</definedName>
    <definedName name="Val_Date">[38]Assumptions!$C$2</definedName>
    <definedName name="vehiclesfixed" localSheetId="14">#REF!</definedName>
    <definedName name="vehiclesfixed" localSheetId="12">#REF!</definedName>
    <definedName name="vehiclesfixed" localSheetId="16">#REF!</definedName>
    <definedName name="vehiclesfixed" localSheetId="9">#REF!</definedName>
    <definedName name="vehiclesfixed" localSheetId="17">#REF!</definedName>
    <definedName name="vehiclesfixed" localSheetId="8">#REF!</definedName>
    <definedName name="vehiclesfixed" localSheetId="18">#REF!</definedName>
    <definedName name="vehiclesfixed" localSheetId="13">#REF!</definedName>
    <definedName name="vehiclesfixed" localSheetId="25">#REF!</definedName>
    <definedName name="vehiclesfixed" localSheetId="11">#REF!</definedName>
    <definedName name="vehiclesfixed" localSheetId="15">#REF!</definedName>
    <definedName name="vehiclesfixed" localSheetId="7">#REF!</definedName>
    <definedName name="vehiclesfixed" localSheetId="3">#REF!</definedName>
    <definedName name="vehiclesfixed" localSheetId="6">#REF!</definedName>
    <definedName name="vehiclesfixed" localSheetId="5">#REF!</definedName>
    <definedName name="vehiclesfixed" localSheetId="1">#REF!</definedName>
    <definedName name="vehiclesfixed" localSheetId="20">#REF!</definedName>
    <definedName name="vehiclesfixed">#REF!</definedName>
    <definedName name="VolumeCell" localSheetId="14">[22]graphdialog!$X$8</definedName>
    <definedName name="VolumeCell" localSheetId="25">[22]graphdialog!$X$8</definedName>
    <definedName name="VolumeCell">[23]graphdialog!$X$8</definedName>
    <definedName name="VolumeComplement" localSheetId="14">[22]graphdialog!$Y$8</definedName>
    <definedName name="VolumeComplement" localSheetId="25">[22]graphdialog!$Y$8</definedName>
    <definedName name="VolumeComplement">[23]graphdialog!$Y$8</definedName>
    <definedName name="wrn.13._.Week._.Output." localSheetId="35" hidden="1">{#N/A,#N/A,TRUE,"13 wk Cover";#N/A,#N/A,TRUE,"Assumptions";#N/A,#N/A,TRUE,"Sources &amp; Uses - 13 wk";#N/A,#N/A,TRUE,"Liquidity - 13 wk";#N/A,#N/A,TRUE,"Availability detail - 13 wk";#N/A,#N/A,TRUE,"Collateral - 13 wk";#N/A,#N/A,TRUE,"AR Detail - 13 wk";#N/A,#N/A,TRUE,"Inventory - 13 wk";#N/A,#N/A,TRUE,"AP Detail - 13 wk";#N/A,#N/A,TRUE,"Payroll - 13 wk";#N/A,#N/A,TRUE,"LC Detail - 13 wk";#N/A,#N/A,TRUE,"Hayter - 13 wk"}</definedName>
    <definedName name="wrn.13._.Week._.Output." localSheetId="37" hidden="1">{#N/A,#N/A,TRUE,"13 wk Cover";#N/A,#N/A,TRUE,"Assumptions";#N/A,#N/A,TRUE,"Sources &amp; Uses - 13 wk";#N/A,#N/A,TRUE,"Liquidity - 13 wk";#N/A,#N/A,TRUE,"Availability detail - 13 wk";#N/A,#N/A,TRUE,"Collateral - 13 wk";#N/A,#N/A,TRUE,"AR Detail - 13 wk";#N/A,#N/A,TRUE,"Inventory - 13 wk";#N/A,#N/A,TRUE,"AP Detail - 13 wk";#N/A,#N/A,TRUE,"Payroll - 13 wk";#N/A,#N/A,TRUE,"LC Detail - 13 wk";#N/A,#N/A,TRUE,"Hayter - 13 wk"}</definedName>
    <definedName name="wrn.13._.Week._.Output." hidden="1">{#N/A,#N/A,TRUE,"13 wk Cover";#N/A,#N/A,TRUE,"Assumptions";#N/A,#N/A,TRUE,"Sources &amp; Uses - 13 wk";#N/A,#N/A,TRUE,"Liquidity - 13 wk";#N/A,#N/A,TRUE,"Availability detail - 13 wk";#N/A,#N/A,TRUE,"Collateral - 13 wk";#N/A,#N/A,TRUE,"AR Detail - 13 wk";#N/A,#N/A,TRUE,"Inventory - 13 wk";#N/A,#N/A,TRUE,"AP Detail - 13 wk";#N/A,#N/A,TRUE,"Payroll - 13 wk";#N/A,#N/A,TRUE,"LC Detail - 13 wk";#N/A,#N/A,TRUE,"Hayter - 13 wk"}</definedName>
    <definedName name="wrn.17._.Week._.DIP._.Output." localSheetId="35" hidden="1">{#N/A,#N/A,TRUE,"17 wk cover";#N/A,#N/A,TRUE,"DIP Assumptions - 17 wk";#N/A,#N/A,TRUE,"Sources &amp; Uses - 17 wk";#N/A,#N/A,TRUE,"Liquidity Chap 11 - 17 wk";#N/A,#N/A,TRUE,"Availability detail - 17 wk";#N/A,#N/A,TRUE,"Collateral Chap 11 - 17 wk";#N/A,#N/A,TRUE,"AR Detail - 17 wk";#N/A,#N/A,TRUE,"Inventory - 17 wk";#N/A,#N/A,TRUE,"AP Detail - Chap 11 - 17 wk";#N/A,#N/A,TRUE,"Chap 11 payments - 17 wk";#N/A,#N/A,TRUE,"China AR-AP Rollforw - 17 wk";#N/A,#N/A,TRUE,"Payroll - 17 wk";#N/A,#N/A,TRUE,"Debt Schedule - 17 wk";#N/A,#N/A,TRUE,"LC Detail - 17 wk";#N/A,#N/A,TRUE,"Hayter - 17 wk"}</definedName>
    <definedName name="wrn.17._.Week._.DIP._.Output." localSheetId="37" hidden="1">{#N/A,#N/A,TRUE,"17 wk cover";#N/A,#N/A,TRUE,"DIP Assumptions - 17 wk";#N/A,#N/A,TRUE,"Sources &amp; Uses - 17 wk";#N/A,#N/A,TRUE,"Liquidity Chap 11 - 17 wk";#N/A,#N/A,TRUE,"Availability detail - 17 wk";#N/A,#N/A,TRUE,"Collateral Chap 11 - 17 wk";#N/A,#N/A,TRUE,"AR Detail - 17 wk";#N/A,#N/A,TRUE,"Inventory - 17 wk";#N/A,#N/A,TRUE,"AP Detail - Chap 11 - 17 wk";#N/A,#N/A,TRUE,"Chap 11 payments - 17 wk";#N/A,#N/A,TRUE,"China AR-AP Rollforw - 17 wk";#N/A,#N/A,TRUE,"Payroll - 17 wk";#N/A,#N/A,TRUE,"Debt Schedule - 17 wk";#N/A,#N/A,TRUE,"LC Detail - 17 wk";#N/A,#N/A,TRUE,"Hayter - 17 wk"}</definedName>
    <definedName name="wrn.17._.Week._.DIP._.Output." hidden="1">{#N/A,#N/A,TRUE,"17 wk cover";#N/A,#N/A,TRUE,"DIP Assumptions - 17 wk";#N/A,#N/A,TRUE,"Sources &amp; Uses - 17 wk";#N/A,#N/A,TRUE,"Liquidity Chap 11 - 17 wk";#N/A,#N/A,TRUE,"Availability detail - 17 wk";#N/A,#N/A,TRUE,"Collateral Chap 11 - 17 wk";#N/A,#N/A,TRUE,"AR Detail - 17 wk";#N/A,#N/A,TRUE,"Inventory - 17 wk";#N/A,#N/A,TRUE,"AP Detail - Chap 11 - 17 wk";#N/A,#N/A,TRUE,"Chap 11 payments - 17 wk";#N/A,#N/A,TRUE,"China AR-AP Rollforw - 17 wk";#N/A,#N/A,TRUE,"Payroll - 17 wk";#N/A,#N/A,TRUE,"Debt Schedule - 17 wk";#N/A,#N/A,TRUE,"LC Detail - 17 wk";#N/A,#N/A,TRUE,"Hayter - 17 wk"}</definedName>
    <definedName name="wrn.26._.Week._.Output." localSheetId="35" hidden="1">{#N/A,#N/A,TRUE,"Cover";#N/A,#N/A,TRUE,"Assumption Summary";#N/A,#N/A,TRUE,"Sources &amp; Uses";#N/A,#N/A,TRUE,"Liquidity";#N/A,#N/A,TRUE,"Availability Detail";#N/A,#N/A,TRUE,"Collateral Rollforward";#N/A,#N/A,TRUE,"AR Detail";#N/A,#N/A,TRUE,"Inventory Detail";#N/A,#N/A,TRUE,"AP Detail";#N/A,#N/A,TRUE,"Payroll Module";#N/A,#N/A,TRUE,"LC Detail";#N/A,#N/A,TRUE,"Hayter"}</definedName>
    <definedName name="wrn.26._.Week._.Output." localSheetId="37" hidden="1">{#N/A,#N/A,TRUE,"Cover";#N/A,#N/A,TRUE,"Assumption Summary";#N/A,#N/A,TRUE,"Sources &amp; Uses";#N/A,#N/A,TRUE,"Liquidity";#N/A,#N/A,TRUE,"Availability Detail";#N/A,#N/A,TRUE,"Collateral Rollforward";#N/A,#N/A,TRUE,"AR Detail";#N/A,#N/A,TRUE,"Inventory Detail";#N/A,#N/A,TRUE,"AP Detail";#N/A,#N/A,TRUE,"Payroll Module";#N/A,#N/A,TRUE,"LC Detail";#N/A,#N/A,TRUE,"Hayter"}</definedName>
    <definedName name="wrn.26._.Week._.Output." hidden="1">{#N/A,#N/A,TRUE,"Cover";#N/A,#N/A,TRUE,"Assumption Summary";#N/A,#N/A,TRUE,"Sources &amp; Uses";#N/A,#N/A,TRUE,"Liquidity";#N/A,#N/A,TRUE,"Availability Detail";#N/A,#N/A,TRUE,"Collateral Rollforward";#N/A,#N/A,TRUE,"AR Detail";#N/A,#N/A,TRUE,"Inventory Detail";#N/A,#N/A,TRUE,"AP Detail";#N/A,#N/A,TRUE,"Payroll Module";#N/A,#N/A,TRUE,"LC Detail";#N/A,#N/A,TRUE,"Hayter"}</definedName>
    <definedName name="wrn.Ad._.Sales._.Op._.Exp." localSheetId="35" hidden="1">{#N/A,#N/A,FALSE,"ADSALES"}</definedName>
    <definedName name="wrn.Ad._.Sales._.Op._.Exp." localSheetId="37" hidden="1">{#N/A,#N/A,FALSE,"ADSALES"}</definedName>
    <definedName name="wrn.Ad._.Sales._.Op._.Exp." hidden="1">{#N/A,#N/A,FALSE,"ADSALES"}</definedName>
    <definedName name="wrn.Aff._.Sales._.Oper._.Exp." localSheetId="35" hidden="1">{#N/A,#N/A,FALSE,"AFFSALES"}</definedName>
    <definedName name="wrn.Aff._.Sales._.Oper._.Exp." localSheetId="37" hidden="1">{#N/A,#N/A,FALSE,"AFFSALES"}</definedName>
    <definedName name="wrn.Aff._.Sales._.Oper._.Exp." hidden="1">{#N/A,#N/A,FALSE,"AFFSALES"}</definedName>
    <definedName name="wrn.Aging._.and._.Trend._.Analysis." localSheetId="14"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25" hidden="1">{#N/A,#N/A,FALSE,"Aging Summary";#N/A,#N/A,FALSE,"Ratio Analysis";#N/A,#N/A,FALSE,"Test 120 Day Accts";#N/A,#N/A,FALSE,"Tickmarks"}</definedName>
    <definedName name="wrn.Aging._.and._.Trend._.Analysis." localSheetId="28"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14" hidden="1">{#N/A,#N/A,FALSE,"cpt"}</definedName>
    <definedName name="wrn.all." localSheetId="12" hidden="1">{#N/A,#N/A,FALSE,"cpt"}</definedName>
    <definedName name="wrn.all." localSheetId="35" hidden="1">{#N/A,#N/A,FALSE,"Time Warner";#N/A,#N/A,FALSE,"Entertainment Group";#N/A,#N/A,FALSE,"EBITDA";#N/A,#N/A,FALSE,"Notes"}</definedName>
    <definedName name="wrn.all." localSheetId="25" hidden="1">{#N/A,#N/A,FALSE,"cpt"}</definedName>
    <definedName name="wrn.all." localSheetId="28" hidden="1">{#N/A,#N/A,FALSE,"cpt"}</definedName>
    <definedName name="wrn.all." localSheetId="38" hidden="1">{#N/A,#N/A,FALSE,"Time Warner";#N/A,#N/A,FALSE,"Entertainment Group";#N/A,#N/A,FALSE,"EBITDA";#N/A,#N/A,FALSE,"Notes"}</definedName>
    <definedName name="wrn.all." localSheetId="37" hidden="1">{#N/A,#N/A,FALSE,"Time Warner";#N/A,#N/A,FALSE,"Entertainment Group";#N/A,#N/A,FALSE,"EBITDA";#N/A,#N/A,FALSE,"Notes"}</definedName>
    <definedName name="wrn.all." hidden="1">{#N/A,#N/A,FALSE,"cpt"}</definedName>
    <definedName name="wrn.all._.input." localSheetId="14"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 localSheetId="12"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 localSheetId="25"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 localSheetId="28"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sheets." localSheetId="14" hidden="1">{#N/A,#N/A,FALSE,"3mos";#N/A,#N/A,FALSE,"dedicated"}</definedName>
    <definedName name="wrn.all_sheets." localSheetId="12" hidden="1">{#N/A,#N/A,FALSE,"3mos";#N/A,#N/A,FALSE,"dedicated"}</definedName>
    <definedName name="wrn.all_sheets." localSheetId="25" hidden="1">{#N/A,#N/A,FALSE,"3mos";#N/A,#N/A,FALSE,"dedicated"}</definedName>
    <definedName name="wrn.all_sheets." localSheetId="28" hidden="1">{#N/A,#N/A,FALSE,"3mos";#N/A,#N/A,FALSE,"dedicated"}</definedName>
    <definedName name="wrn.all_sheets." hidden="1">{#N/A,#N/A,FALSE,"3mos";#N/A,#N/A,FALSE,"dedicated"}</definedName>
    <definedName name="wrn.Comcast." localSheetId="35" hidden="1">{"EPS_one",#N/A,FALSE,"96-02 EPS";"EPS_two",#N/A,FALSE,"96-02 EPS";"Newrev_one",#N/A,FALSE,"New rev 97 - 02";"Newrev_two",#N/A,FALSE,"New rev 97 - 02";"cable_one",#N/A,FALSE,"cable 96-02";"cable_two",#N/A,FALSE,"cable 96-02";"data.page",#N/A,FALSE,"Data_page"}</definedName>
    <definedName name="wrn.Comcast." localSheetId="37" hidden="1">{"EPS_one",#N/A,FALSE,"96-02 EPS";"EPS_two",#N/A,FALSE,"96-02 EPS";"Newrev_one",#N/A,FALSE,"New rev 97 - 02";"Newrev_two",#N/A,FALSE,"New rev 97 - 02";"cable_one",#N/A,FALSE,"cable 96-02";"cable_two",#N/A,FALSE,"cable 96-02";"data.page",#N/A,FALSE,"Data_page"}</definedName>
    <definedName name="wrn.Comcast." hidden="1">{"EPS_one",#N/A,FALSE,"96-02 EPS";"EPS_two",#N/A,FALSE,"96-02 EPS";"Newrev_one",#N/A,FALSE,"New rev 97 - 02";"Newrev_two",#N/A,FALSE,"New rev 97 - 02";"cable_one",#N/A,FALSE,"cable 96-02";"cable_two",#N/A,FALSE,"cable 96-02";"data.page",#N/A,FALSE,"Data_page"}</definedName>
    <definedName name="wrn.DIP._.Budget._.Background." localSheetId="35" hidden="1">{#N/A,#N/A,TRUE,"Cover";#N/A,#N/A,TRUE,"DIP Assumptions";#N/A,#N/A,TRUE,"Sources &amp; Uses";#N/A,#N/A,TRUE,"Liquidity - Chap 11";#N/A,#N/A,TRUE,"Collateral  - Chap 11";#N/A,#N/A,TRUE,"AR Detail";#N/A,#N/A,TRUE,"AP Detail - Chap 11";#N/A,#N/A,TRUE,"Debt Schedule";#N/A,#N/A,TRUE,"Chap 11 Payments";#N/A,#N/A,TRUE,"AR Adjustments";#N/A,#N/A,TRUE,"AP Adjustments";#N/A,#N/A,TRUE,"Availability Detail";#N/A,#N/A,TRUE,"China AR-AP RollForw"}</definedName>
    <definedName name="wrn.DIP._.Budget._.Background." localSheetId="37" hidden="1">{#N/A,#N/A,TRUE,"Cover";#N/A,#N/A,TRUE,"DIP Assumptions";#N/A,#N/A,TRUE,"Sources &amp; Uses";#N/A,#N/A,TRUE,"Liquidity - Chap 11";#N/A,#N/A,TRUE,"Collateral  - Chap 11";#N/A,#N/A,TRUE,"AR Detail";#N/A,#N/A,TRUE,"AP Detail - Chap 11";#N/A,#N/A,TRUE,"Debt Schedule";#N/A,#N/A,TRUE,"Chap 11 Payments";#N/A,#N/A,TRUE,"AR Adjustments";#N/A,#N/A,TRUE,"AP Adjustments";#N/A,#N/A,TRUE,"Availability Detail";#N/A,#N/A,TRUE,"China AR-AP RollForw"}</definedName>
    <definedName name="wrn.DIP._.Budget._.Background." hidden="1">{#N/A,#N/A,TRUE,"Cover";#N/A,#N/A,TRUE,"DIP Assumptions";#N/A,#N/A,TRUE,"Sources &amp; Uses";#N/A,#N/A,TRUE,"Liquidity - Chap 11";#N/A,#N/A,TRUE,"Collateral  - Chap 11";#N/A,#N/A,TRUE,"AR Detail";#N/A,#N/A,TRUE,"AP Detail - Chap 11";#N/A,#N/A,TRUE,"Debt Schedule";#N/A,#N/A,TRUE,"Chap 11 Payments";#N/A,#N/A,TRUE,"AR Adjustments";#N/A,#N/A,TRUE,"AP Adjustments";#N/A,#N/A,TRUE,"Availability Detail";#N/A,#N/A,TRUE,"China AR-AP RollForw"}</definedName>
    <definedName name="wrn.DIP._.Budget._.Output." localSheetId="35" hidden="1">{#N/A,#N/A,TRUE,"DIP Cover";#N/A,#N/A,TRUE,"DIP Assumptions";#N/A,#N/A,TRUE,"Sources &amp; Uses";#N/A,#N/A,TRUE,"Liquidity - Chap 11";#N/A,#N/A,TRUE,"Availability Detail";#N/A,#N/A,TRUE,"Collateral  - Chap 11";#N/A,#N/A,TRUE,"AR Detail";#N/A,#N/A,TRUE,"Inventory Detail";#N/A,#N/A,TRUE,"AP Detail - Chap 11";#N/A,#N/A,TRUE,"Chap 11 Payments";#N/A,#N/A,TRUE,"China AR-AP RollForw";#N/A,#N/A,TRUE,"Payroll Module";#N/A,#N/A,TRUE,"Debt Schedule";#N/A,#N/A,TRUE,"LC Detail";#N/A,#N/A,TRUE,"Hayter"}</definedName>
    <definedName name="wrn.DIP._.Budget._.Output." localSheetId="37" hidden="1">{#N/A,#N/A,TRUE,"DIP Cover";#N/A,#N/A,TRUE,"DIP Assumptions";#N/A,#N/A,TRUE,"Sources &amp; Uses";#N/A,#N/A,TRUE,"Liquidity - Chap 11";#N/A,#N/A,TRUE,"Availability Detail";#N/A,#N/A,TRUE,"Collateral  - Chap 11";#N/A,#N/A,TRUE,"AR Detail";#N/A,#N/A,TRUE,"Inventory Detail";#N/A,#N/A,TRUE,"AP Detail - Chap 11";#N/A,#N/A,TRUE,"Chap 11 Payments";#N/A,#N/A,TRUE,"China AR-AP RollForw";#N/A,#N/A,TRUE,"Payroll Module";#N/A,#N/A,TRUE,"Debt Schedule";#N/A,#N/A,TRUE,"LC Detail";#N/A,#N/A,TRUE,"Hayter"}</definedName>
    <definedName name="wrn.DIP._.Budget._.Output." hidden="1">{#N/A,#N/A,TRUE,"DIP Cover";#N/A,#N/A,TRUE,"DIP Assumptions";#N/A,#N/A,TRUE,"Sources &amp; Uses";#N/A,#N/A,TRUE,"Liquidity - Chap 11";#N/A,#N/A,TRUE,"Availability Detail";#N/A,#N/A,TRUE,"Collateral  - Chap 11";#N/A,#N/A,TRUE,"AR Detail";#N/A,#N/A,TRUE,"Inventory Detail";#N/A,#N/A,TRUE,"AP Detail - Chap 11";#N/A,#N/A,TRUE,"Chap 11 Payments";#N/A,#N/A,TRUE,"China AR-AP RollForw";#N/A,#N/A,TRUE,"Payroll Module";#N/A,#N/A,TRUE,"Debt Schedule";#N/A,#N/A,TRUE,"LC Detail";#N/A,#N/A,TRUE,"Hayter"}</definedName>
    <definedName name="wrn.Earnings._.Model." localSheetId="35"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localSheetId="37"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inals." localSheetId="14" hidden="1">{#N/A,#N/A,FALSE,"Summary";#N/A,#N/A,FALSE,"Process";#N/A,#N/A,FALSE,"Utility";#N/A,#N/A,FALSE,"Crude Tanks";#N/A,#N/A,FALSE,"Product"}</definedName>
    <definedName name="wrn.Finals." localSheetId="12" hidden="1">{#N/A,#N/A,FALSE,"Summary";#N/A,#N/A,FALSE,"Process";#N/A,#N/A,FALSE,"Utility";#N/A,#N/A,FALSE,"Crude Tanks";#N/A,#N/A,FALSE,"Product"}</definedName>
    <definedName name="wrn.Finals." localSheetId="25" hidden="1">{#N/A,#N/A,FALSE,"Summary";#N/A,#N/A,FALSE,"Process";#N/A,#N/A,FALSE,"Utility";#N/A,#N/A,FALSE,"Crude Tanks";#N/A,#N/A,FALSE,"Product"}</definedName>
    <definedName name="wrn.Finals." localSheetId="28" hidden="1">{#N/A,#N/A,FALSE,"Summary";#N/A,#N/A,FALSE,"Process";#N/A,#N/A,FALSE,"Utility";#N/A,#N/A,FALSE,"Crude Tanks";#N/A,#N/A,FALSE,"Product"}</definedName>
    <definedName name="wrn.Finals." hidden="1">{#N/A,#N/A,FALSE,"Summary";#N/A,#N/A,FALSE,"Process";#N/A,#N/A,FALSE,"Utility";#N/A,#N/A,FALSE,"Crude Tanks";#N/A,#N/A,FALSE,"Product"}</definedName>
    <definedName name="wrn.Full._.Report." localSheetId="14" hidden="1">{#N/A,#N/A,TRUE,"Income Statement";#N/A,#N/A,TRUE,"Gas Assumptions";#N/A,#N/A,TRUE,"DCF";#N/A,#N/A,TRUE,"Depreciation Matrix";#N/A,#N/A,TRUE,"Matrix";#N/A,#N/A,TRUE,"Matrix_Perpetuity"}</definedName>
    <definedName name="wrn.Full._.Report." localSheetId="12" hidden="1">{#N/A,#N/A,TRUE,"Income Statement";#N/A,#N/A,TRUE,"Gas Assumptions";#N/A,#N/A,TRUE,"DCF";#N/A,#N/A,TRUE,"Depreciation Matrix";#N/A,#N/A,TRUE,"Matrix";#N/A,#N/A,TRUE,"Matrix_Perpetuity"}</definedName>
    <definedName name="wrn.Full._.Report." localSheetId="35" hidden="1">{"Assumptions",#N/A,FALSE,"Sheet1";"Main Report",#N/A,FALSE,"Sheet1";"Results",#N/A,FALSE,"Sheet1";"Advances",#N/A,FALSE,"Sheet1"}</definedName>
    <definedName name="wrn.Full._.Report." localSheetId="25" hidden="1">{#N/A,#N/A,TRUE,"Income Statement";#N/A,#N/A,TRUE,"Gas Assumptions";#N/A,#N/A,TRUE,"DCF";#N/A,#N/A,TRUE,"Depreciation Matrix";#N/A,#N/A,TRUE,"Matrix";#N/A,#N/A,TRUE,"Matrix_Perpetuity"}</definedName>
    <definedName name="wrn.Full._.Report." localSheetId="28" hidden="1">{#N/A,#N/A,TRUE,"Income Statement";#N/A,#N/A,TRUE,"Gas Assumptions";#N/A,#N/A,TRUE,"DCF";#N/A,#N/A,TRUE,"Depreciation Matrix";#N/A,#N/A,TRUE,"Matrix";#N/A,#N/A,TRUE,"Matrix_Perpetuity"}</definedName>
    <definedName name="wrn.Full._.Report." localSheetId="38" hidden="1">{"Assumptions",#N/A,FALSE,"Sheet1";"Main Report",#N/A,FALSE,"Sheet1";"Results",#N/A,FALSE,"Sheet1";"Advances",#N/A,FALSE,"Sheet1"}</definedName>
    <definedName name="wrn.Full._.Report." localSheetId="37" hidden="1">{"Assumptions",#N/A,FALSE,"Sheet1";"Main Report",#N/A,FALSE,"Sheet1";"Results",#N/A,FALSE,"Sheet1";"Advances",#N/A,FALSE,"Sheet1"}</definedName>
    <definedName name="wrn.Full._.Report." hidden="1">{#N/A,#N/A,TRUE,"Income Statement";#N/A,#N/A,TRUE,"Gas Assumptions";#N/A,#N/A,TRUE,"DCF";#N/A,#N/A,TRUE,"Depreciation Matrix";#N/A,#N/A,TRUE,"Matrix";#N/A,#N/A,TRUE,"Matrix_Perpetuity"}</definedName>
    <definedName name="wrn.input._.and._.output." localSheetId="35" hidden="1">{"EBITDA",#N/A,TRUE,"P&amp;L Net of Disc Ops";"output net of disc ops",#N/A,TRUE,"Revenue";"input",#N/A,TRUE,"Revenue";"output",#N/A,TRUE,"DC";"Input",#N/A,TRUE,"DC";"MTN and MCN",#N/A,TRUE,"Margin";"output detail line items",#N/A,TRUE,"SGA";"personnel by year",#N/A,TRUE,"Payroll";#N/A,#N/A,TRUE,"CapEx"}</definedName>
    <definedName name="wrn.input._.and._.output." localSheetId="37" hidden="1">{"EBITDA",#N/A,TRUE,"P&amp;L Net of Disc Ops";"output net of disc ops",#N/A,TRUE,"Revenue";"input",#N/A,TRUE,"Revenue";"output",#N/A,TRUE,"DC";"Input",#N/A,TRUE,"DC";"MTN and MCN",#N/A,TRUE,"Margin";"output detail line items",#N/A,TRUE,"SGA";"personnel by year",#N/A,TRUE,"Payroll";#N/A,#N/A,TRUE,"CapEx"}</definedName>
    <definedName name="wrn.input._.and._.output." hidden="1">{"EBITDA",#N/A,TRUE,"P&amp;L Net of Disc Ops";"output net of disc ops",#N/A,TRUE,"Revenue";"input",#N/A,TRUE,"Revenue";"output",#N/A,TRUE,"DC";"Input",#N/A,TRUE,"DC";"MTN and MCN",#N/A,TRUE,"Margin";"output detail line items",#N/A,TRUE,"SGA";"personnel by year",#N/A,TRUE,"Payroll";#N/A,#N/A,TRUE,"CapEx"}</definedName>
    <definedName name="wrn.Market._.Op._.Exp." localSheetId="35" hidden="1">{#N/A,#N/A,FALSE,"MARKET"}</definedName>
    <definedName name="wrn.Market._.Op._.Exp." localSheetId="37" hidden="1">{#N/A,#N/A,FALSE,"MARKET"}</definedName>
    <definedName name="wrn.Market._.Op._.Exp." hidden="1">{#N/A,#N/A,FALSE,"MARKET"}</definedName>
    <definedName name="wrn.Models." localSheetId="35" hidden="1">{"cable_one",#N/A,FALSE,"cable 96-02";"cable_two",#N/A,FALSE,"cable 96-02";"Newrev_one",#N/A,FALSE,"New rev 97 - 02";"Newrev_two",#N/A,FALSE,"New rev 97 - 02"}</definedName>
    <definedName name="wrn.Models." localSheetId="37" hidden="1">{"cable_one",#N/A,FALSE,"cable 96-02";"cable_two",#N/A,FALSE,"cable 96-02";"Newrev_one",#N/A,FALSE,"New rev 97 - 02";"Newrev_two",#N/A,FALSE,"New rev 97 - 02"}</definedName>
    <definedName name="wrn.Models." hidden="1">{"cable_one",#N/A,FALSE,"cable 96-02";"cable_two",#N/A,FALSE,"cable 96-02";"Newrev_one",#N/A,FALSE,"New rev 97 - 02";"Newrev_two",#N/A,FALSE,"New rev 97 - 02"}</definedName>
    <definedName name="wrn.On._.Air._.Op._.Exp." localSheetId="35" hidden="1">{"view1",#N/A,FALSE,"ON AIR"}</definedName>
    <definedName name="wrn.On._.Air._.Op._.Exp." localSheetId="37" hidden="1">{"view1",#N/A,FALSE,"ON AIR"}</definedName>
    <definedName name="wrn.On._.Air._.Op._.Exp." hidden="1">{"view1",#N/A,FALSE,"ON AIR"}</definedName>
    <definedName name="wrn.REPORT." localSheetId="35" hidden="1">{"one",#N/A,FALSE,"SNIP&amp;L_2";"two",#N/A,FALSE,"SNIP&amp;L_2";"three",#N/A,FALSE,"SNIP&amp;L_2";"four",#N/A,FALSE,"SNIP&amp;L_2";"five",#N/A,FALSE,"SNIP&amp;L_2";"six",#N/A,FALSE,"SNIP&amp;L_2";"seven",#N/A,FALSE,"SNIP&amp;L_2";"eight",#N/A,FALSE,"SNIP&amp;L_2";"nine",#N/A,FALSE,"SNIP&amp;L_2"}</definedName>
    <definedName name="wrn.REPORT." localSheetId="37" hidden="1">{"one",#N/A,FALSE,"SNIP&amp;L_2";"two",#N/A,FALSE,"SNIP&amp;L_2";"three",#N/A,FALSE,"SNIP&amp;L_2";"four",#N/A,FALSE,"SNIP&amp;L_2";"five",#N/A,FALSE,"SNIP&amp;L_2";"six",#N/A,FALSE,"SNIP&amp;L_2";"seven",#N/A,FALSE,"SNIP&amp;L_2";"eight",#N/A,FALSE,"SNIP&amp;L_2";"nine",#N/A,FALSE,"SNIP&amp;L_2"}</definedName>
    <definedName name="wrn.REPORT." hidden="1">{"one",#N/A,FALSE,"SNIP&amp;L_2";"two",#N/A,FALSE,"SNIP&amp;L_2";"three",#N/A,FALSE,"SNIP&amp;L_2";"four",#N/A,FALSE,"SNIP&amp;L_2";"five",#N/A,FALSE,"SNIP&amp;L_2";"six",#N/A,FALSE,"SNIP&amp;L_2";"seven",#N/A,FALSE,"SNIP&amp;L_2";"eight",#N/A,FALSE,"SNIP&amp;L_2";"nine",#N/A,FALSE,"SNIP&amp;L_2"}</definedName>
    <definedName name="wrn.Research._.Op._.Exp." localSheetId="35" hidden="1">{#N/A,#N/A,FALSE,"RESEARCH"}</definedName>
    <definedName name="wrn.Research._.Op._.Exp." localSheetId="37" hidden="1">{#N/A,#N/A,FALSE,"RESEARCH"}</definedName>
    <definedName name="wrn.Research._.Op._.Exp." hidden="1">{#N/A,#N/A,FALSE,"RESEARCH"}</definedName>
    <definedName name="wrn.Return._.on._.Capital." localSheetId="35" hidden="1">{"Summary Schedule",#N/A,FALSE,"Sheet1";"Divisional Support",#N/A,FALSE,"Sheet2";"Corporate Support",#N/A,FALSE,"Sheet3"}</definedName>
    <definedName name="wrn.Return._.on._.Capital." localSheetId="37" hidden="1">{"Summary Schedule",#N/A,FALSE,"Sheet1";"Divisional Support",#N/A,FALSE,"Sheet2";"Corporate Support",#N/A,FALSE,"Sheet3"}</definedName>
    <definedName name="wrn.Return._.on._.Capital." hidden="1">{"Summary Schedule",#N/A,FALSE,"Sheet1";"Divisional Support",#N/A,FALSE,"Sheet2";"Corporate Support",#N/A,FALSE,"Sheet3"}</definedName>
    <definedName name="wrn.STETSON." localSheetId="14" hidden="1">{"Page1",#N/A,FALSE,"ASSUMPTIONS";"Page2",#N/A,FALSE,"MER-CODE";"page3",#N/A,FALSE,"MER-ALONE";"page4",#N/A,FALSE,"MER-COMB";"page5",#N/A,FALSE,"exec dtl";"page6",#N/A,FALSE,"count";#N/A,#N/A,FALSE,"MergerSum";"page6",#N/A,FALSE,"MergerSum";"page7",#N/A,FALSE,"benfts escaltn";"page8",#N/A,FALSE,"ben_load";"page9",#N/A,FALSE,"Labor Inputs";"page10",#N/A,FALSE,"Reduction Comparison";"page11",#N/A,FALSE,"Cypress labor";"page12",#N/A,FALSE,"ROCKET labor";"page13",#N/A,FALSE,"EXEC";"page14",#N/A,FALSE,"LEG";"page15",#N/A,FALSE,"XREL";"page16",#N/A,FALSE,"FIN";"page17",#N/A,FALSE,"HR";"page18",#N/A,FALSE,"IR";"page19",#N/A,FALSE,"A&amp;S";"page20",#N/A,FALSE,"RET";"page21",#N/A,FALSE,"CUS";"page22",#N/A,FALSE,"PRO";"page23",#N/A,FALSE,"TRANS";"page24",#N/A,FALSE,"DIST";"page25",#N/A,FALSE,"EST";"page26",#N/A,FALSE,"COAL";"page27",#N/A,FALSE,"OIL &amp; GAS";"page28",#N/A,FALSE,"GAS SUPPLY";"page29",#N/A,FALSE,"NUC";"page30",#N/A,FALSE,"NONREG"}</definedName>
    <definedName name="wrn.STETSON." localSheetId="12" hidden="1">{"Page1",#N/A,FALSE,"ASSUMPTIONS";"Page2",#N/A,FALSE,"MER-CODE";"page3",#N/A,FALSE,"MER-ALONE";"page4",#N/A,FALSE,"MER-COMB";"page5",#N/A,FALSE,"exec dtl";"page6",#N/A,FALSE,"count";#N/A,#N/A,FALSE,"MergerSum";"page6",#N/A,FALSE,"MergerSum";"page7",#N/A,FALSE,"benfts escaltn";"page8",#N/A,FALSE,"ben_load";"page9",#N/A,FALSE,"Labor Inputs";"page10",#N/A,FALSE,"Reduction Comparison";"page11",#N/A,FALSE,"Cypress labor";"page12",#N/A,FALSE,"ROCKET labor";"page13",#N/A,FALSE,"EXEC";"page14",#N/A,FALSE,"LEG";"page15",#N/A,FALSE,"XREL";"page16",#N/A,FALSE,"FIN";"page17",#N/A,FALSE,"HR";"page18",#N/A,FALSE,"IR";"page19",#N/A,FALSE,"A&amp;S";"page20",#N/A,FALSE,"RET";"page21",#N/A,FALSE,"CUS";"page22",#N/A,FALSE,"PRO";"page23",#N/A,FALSE,"TRANS";"page24",#N/A,FALSE,"DIST";"page25",#N/A,FALSE,"EST";"page26",#N/A,FALSE,"COAL";"page27",#N/A,FALSE,"OIL &amp; GAS";"page28",#N/A,FALSE,"GAS SUPPLY";"page29",#N/A,FALSE,"NUC";"page30",#N/A,FALSE,"NONREG"}</definedName>
    <definedName name="wrn.STETSON." localSheetId="25" hidden="1">{"Page1",#N/A,FALSE,"ASSUMPTIONS";"Page2",#N/A,FALSE,"MER-CODE";"page3",#N/A,FALSE,"MER-ALONE";"page4",#N/A,FALSE,"MER-COMB";"page5",#N/A,FALSE,"exec dtl";"page6",#N/A,FALSE,"count";#N/A,#N/A,FALSE,"MergerSum";"page6",#N/A,FALSE,"MergerSum";"page7",#N/A,FALSE,"benfts escaltn";"page8",#N/A,FALSE,"ben_load";"page9",#N/A,FALSE,"Labor Inputs";"page10",#N/A,FALSE,"Reduction Comparison";"page11",#N/A,FALSE,"Cypress labor";"page12",#N/A,FALSE,"ROCKET labor";"page13",#N/A,FALSE,"EXEC";"page14",#N/A,FALSE,"LEG";"page15",#N/A,FALSE,"XREL";"page16",#N/A,FALSE,"FIN";"page17",#N/A,FALSE,"HR";"page18",#N/A,FALSE,"IR";"page19",#N/A,FALSE,"A&amp;S";"page20",#N/A,FALSE,"RET";"page21",#N/A,FALSE,"CUS";"page22",#N/A,FALSE,"PRO";"page23",#N/A,FALSE,"TRANS";"page24",#N/A,FALSE,"DIST";"page25",#N/A,FALSE,"EST";"page26",#N/A,FALSE,"COAL";"page27",#N/A,FALSE,"OIL &amp; GAS";"page28",#N/A,FALSE,"GAS SUPPLY";"page29",#N/A,FALSE,"NUC";"page30",#N/A,FALSE,"NONREG"}</definedName>
    <definedName name="wrn.STETSON." localSheetId="28" hidden="1">{"Page1",#N/A,FALSE,"ASSUMPTIONS";"Page2",#N/A,FALSE,"MER-CODE";"page3",#N/A,FALSE,"MER-ALONE";"page4",#N/A,FALSE,"MER-COMB";"page5",#N/A,FALSE,"exec dtl";"page6",#N/A,FALSE,"count";#N/A,#N/A,FALSE,"MergerSum";"page6",#N/A,FALSE,"MergerSum";"page7",#N/A,FALSE,"benfts escaltn";"page8",#N/A,FALSE,"ben_load";"page9",#N/A,FALSE,"Labor Inputs";"page10",#N/A,FALSE,"Reduction Comparison";"page11",#N/A,FALSE,"Cypress labor";"page12",#N/A,FALSE,"ROCKET labor";"page13",#N/A,FALSE,"EXEC";"page14",#N/A,FALSE,"LEG";"page15",#N/A,FALSE,"XREL";"page16",#N/A,FALSE,"FIN";"page17",#N/A,FALSE,"HR";"page18",#N/A,FALSE,"IR";"page19",#N/A,FALSE,"A&amp;S";"page20",#N/A,FALSE,"RET";"page21",#N/A,FALSE,"CUS";"page22",#N/A,FALSE,"PRO";"page23",#N/A,FALSE,"TRANS";"page24",#N/A,FALSE,"DIST";"page25",#N/A,FALSE,"EST";"page26",#N/A,FALSE,"COAL";"page27",#N/A,FALSE,"OIL &amp; GAS";"page28",#N/A,FALSE,"GAS SUPPLY";"page29",#N/A,FALSE,"NUC";"page30",#N/A,FALSE,"NONREG"}</definedName>
    <definedName name="wrn.STETSON." hidden="1">{"Page1",#N/A,FALSE,"ASSUMPTIONS";"Page2",#N/A,FALSE,"MER-CODE";"page3",#N/A,FALSE,"MER-ALONE";"page4",#N/A,FALSE,"MER-COMB";"page5",#N/A,FALSE,"exec dtl";"page6",#N/A,FALSE,"count";#N/A,#N/A,FALSE,"MergerSum";"page6",#N/A,FALSE,"MergerSum";"page7",#N/A,FALSE,"benfts escaltn";"page8",#N/A,FALSE,"ben_load";"page9",#N/A,FALSE,"Labor Inputs";"page10",#N/A,FALSE,"Reduction Comparison";"page11",#N/A,FALSE,"Cypress labor";"page12",#N/A,FALSE,"ROCKET labor";"page13",#N/A,FALSE,"EXEC";"page14",#N/A,FALSE,"LEG";"page15",#N/A,FALSE,"XREL";"page16",#N/A,FALSE,"FIN";"page17",#N/A,FALSE,"HR";"page18",#N/A,FALSE,"IR";"page19",#N/A,FALSE,"A&amp;S";"page20",#N/A,FALSE,"RET";"page21",#N/A,FALSE,"CUS";"page22",#N/A,FALSE,"PRO";"page23",#N/A,FALSE,"TRANS";"page24",#N/A,FALSE,"DIST";"page25",#N/A,FALSE,"EST";"page26",#N/A,FALSE,"COAL";"page27",#N/A,FALSE,"OIL &amp; GAS";"page28",#N/A,FALSE,"GAS SUPPLY";"page29",#N/A,FALSE,"NUC";"page30",#N/A,FALSE,"NONREG"}</definedName>
    <definedName name="wrn.Trans._.Op._.Exp." localSheetId="35" hidden="1">{#N/A,#N/A,FALSE,"TRANS"}</definedName>
    <definedName name="wrn.Trans._.Op._.Exp." localSheetId="37" hidden="1">{#N/A,#N/A,FALSE,"TRANS"}</definedName>
    <definedName name="wrn.Trans._.Op._.Exp." hidden="1">{#N/A,#N/A,FALSE,"TRANS"}</definedName>
    <definedName name="wrn.Wacc." localSheetId="14" hidden="1">{"Area1",#N/A,FALSE,"OREWACC";"Area2",#N/A,FALSE,"OREWACC"}</definedName>
    <definedName name="wrn.Wacc." localSheetId="12" hidden="1">{"Area1",#N/A,FALSE,"OREWACC";"Area2",#N/A,FALSE,"OREWACC"}</definedName>
    <definedName name="wrn.Wacc." localSheetId="25" hidden="1">{"Area1",#N/A,FALSE,"OREWACC";"Area2",#N/A,FALSE,"OREWACC"}</definedName>
    <definedName name="wrn.Wacc." localSheetId="28" hidden="1">{"Area1",#N/A,FALSE,"OREWACC";"Area2",#N/A,FALSE,"OREWACC"}</definedName>
    <definedName name="wrn.Wacc." hidden="1">{"Area1",#N/A,FALSE,"OREWACC";"Area2",#N/A,FALSE,"OREWACC"}</definedName>
    <definedName name="WTI">#N/A</definedName>
    <definedName name="Yes" localSheetId="14">'[17]Deal Info &amp; Print Menu'!#REF!</definedName>
    <definedName name="Yes" localSheetId="12">'[18]Deal Info &amp; Print Menu'!#REF!</definedName>
    <definedName name="Yes" localSheetId="16">'[18]Deal Info &amp; Print Menu'!#REF!</definedName>
    <definedName name="Yes" localSheetId="9">'[18]Deal Info &amp; Print Menu'!#REF!</definedName>
    <definedName name="Yes" localSheetId="17">'[18]Deal Info &amp; Print Menu'!#REF!</definedName>
    <definedName name="Yes" localSheetId="8">'[18]Deal Info &amp; Print Menu'!#REF!</definedName>
    <definedName name="Yes" localSheetId="18">'[18]Deal Info &amp; Print Menu'!#REF!</definedName>
    <definedName name="Yes" localSheetId="13">'[18]Deal Info &amp; Print Menu'!#REF!</definedName>
    <definedName name="Yes" localSheetId="25">'[17]Deal Info &amp; Print Menu'!#REF!</definedName>
    <definedName name="Yes" localSheetId="28">'[19]Deal Info &amp; Print Menu'!#REF!</definedName>
    <definedName name="Yes" localSheetId="11">'[18]Deal Info &amp; Print Menu'!#REF!</definedName>
    <definedName name="Yes" localSheetId="15">'[18]Deal Info &amp; Print Menu'!#REF!</definedName>
    <definedName name="Yes" localSheetId="7">'[18]Deal Info &amp; Print Menu'!#REF!</definedName>
    <definedName name="Yes" localSheetId="3">'[18]Deal Info &amp; Print Menu'!#REF!</definedName>
    <definedName name="Yes" localSheetId="6">'[18]Deal Info &amp; Print Menu'!#REF!</definedName>
    <definedName name="Yes" localSheetId="5">'[18]Deal Info &amp; Print Menu'!#REF!</definedName>
    <definedName name="Yes" localSheetId="1">'[18]Deal Info &amp; Print Menu'!#REF!</definedName>
    <definedName name="Yes" localSheetId="20">'[18]Deal Info &amp; Print Menu'!#REF!</definedName>
    <definedName name="Yes">'[18]Deal Info &amp; Print Menu'!#REF!</definedName>
    <definedName name="yld" localSheetId="14">#REF!</definedName>
    <definedName name="yld" localSheetId="12">#REF!</definedName>
    <definedName name="yld" localSheetId="16">#REF!</definedName>
    <definedName name="yld" localSheetId="9">#REF!</definedName>
    <definedName name="yld" localSheetId="17">#REF!</definedName>
    <definedName name="yld" localSheetId="8">#REF!</definedName>
    <definedName name="yld" localSheetId="18">#REF!</definedName>
    <definedName name="yld" localSheetId="13">#REF!</definedName>
    <definedName name="yld" localSheetId="25">#REF!</definedName>
    <definedName name="yld" localSheetId="11">#REF!</definedName>
    <definedName name="yld" localSheetId="15">#REF!</definedName>
    <definedName name="yld" localSheetId="7">#REF!</definedName>
    <definedName name="yld" localSheetId="3">#REF!</definedName>
    <definedName name="yld" localSheetId="6">#REF!</definedName>
    <definedName name="yld" localSheetId="5">#REF!</definedName>
    <definedName name="yld" localSheetId="1">#REF!</definedName>
    <definedName name="yld" localSheetId="20">#REF!</definedName>
    <definedName name="yld">#REF!</definedName>
    <definedName name="Yo" localSheetId="14" hidden="1">{#N/A,#N/A,FALSE,"3mos";#N/A,#N/A,FALSE,"dedicated"}</definedName>
    <definedName name="Yo" localSheetId="12" hidden="1">{#N/A,#N/A,FALSE,"3mos";#N/A,#N/A,FALSE,"dedicated"}</definedName>
    <definedName name="Yo" localSheetId="25" hidden="1">{#N/A,#N/A,FALSE,"3mos";#N/A,#N/A,FALSE,"dedicated"}</definedName>
    <definedName name="Yo" localSheetId="28" hidden="1">{#N/A,#N/A,FALSE,"3mos";#N/A,#N/A,FALSE,"dedicated"}</definedName>
    <definedName name="Yo" hidden="1">{#N/A,#N/A,FALSE,"3mos";#N/A,#N/A,FALSE,"dedicated"}</definedName>
  </definedNames>
  <calcPr calcId="125725" calcOnSave="0"/>
</workbook>
</file>

<file path=xl/calcChain.xml><?xml version="1.0" encoding="utf-8"?>
<calcChain xmlns="http://schemas.openxmlformats.org/spreadsheetml/2006/main">
  <c r="W55" i="1"/>
  <c r="V55"/>
  <c r="U55"/>
  <c r="T55"/>
  <c r="S55"/>
  <c r="R55"/>
  <c r="Q55"/>
  <c r="P55"/>
  <c r="W54"/>
  <c r="V54"/>
  <c r="U54"/>
  <c r="T54"/>
  <c r="S54"/>
  <c r="R54"/>
  <c r="Q54"/>
  <c r="P54"/>
  <c r="W53"/>
  <c r="V53"/>
  <c r="U53"/>
  <c r="T53"/>
  <c r="S53"/>
  <c r="R53"/>
  <c r="Q53"/>
  <c r="P53"/>
  <c r="W52"/>
  <c r="V52"/>
  <c r="U52"/>
  <c r="T52"/>
  <c r="S52"/>
  <c r="R52"/>
  <c r="Q52"/>
  <c r="P52"/>
  <c r="S51"/>
  <c r="T51" s="1"/>
  <c r="U51" s="1"/>
  <c r="V51" s="1"/>
  <c r="W51" s="1"/>
  <c r="X51" s="1"/>
  <c r="Y51" s="1"/>
  <c r="Z51" s="1"/>
  <c r="AA51" s="1"/>
  <c r="R51"/>
  <c r="Q51"/>
  <c r="P51"/>
  <c r="O51"/>
  <c r="N51"/>
  <c r="J5"/>
  <c r="I5" s="1"/>
  <c r="H5" s="1"/>
  <c r="G5" s="1"/>
  <c r="F5" s="1"/>
  <c r="K5"/>
  <c r="L5"/>
  <c r="N157" i="11" l="1"/>
  <c r="N149"/>
  <c r="N148"/>
  <c r="N125"/>
  <c r="O122"/>
  <c r="I21" i="19"/>
  <c r="M18" i="34"/>
  <c r="I11" i="20"/>
  <c r="H76" i="19"/>
  <c r="I76"/>
  <c r="M106" i="35"/>
  <c r="L11" i="20" l="1"/>
  <c r="K11"/>
  <c r="P94" i="34" l="1"/>
  <c r="O94"/>
  <c r="N94"/>
  <c r="M94"/>
  <c r="L94"/>
  <c r="M118" i="1"/>
  <c r="N118"/>
  <c r="O118"/>
  <c r="P118"/>
  <c r="Q118"/>
  <c r="Q95" s="1"/>
  <c r="P95"/>
  <c r="P100" s="1"/>
  <c r="O95"/>
  <c r="N95"/>
  <c r="N100" s="1"/>
  <c r="M95"/>
  <c r="L95"/>
  <c r="O100"/>
  <c r="M100"/>
  <c r="L100"/>
  <c r="X76" i="34" l="1"/>
  <c r="W76"/>
  <c r="V76"/>
  <c r="U76"/>
  <c r="T76"/>
  <c r="S76"/>
  <c r="R76"/>
  <c r="Q76"/>
  <c r="P76"/>
  <c r="O76"/>
  <c r="AF34" i="62" l="1"/>
  <c r="AF32"/>
  <c r="AF29"/>
  <c r="AF27"/>
  <c r="AF25"/>
  <c r="AA34"/>
  <c r="AA32"/>
  <c r="AA29"/>
  <c r="AA27"/>
  <c r="AA25"/>
  <c r="W34"/>
  <c r="W32"/>
  <c r="W29"/>
  <c r="W27"/>
  <c r="W25"/>
  <c r="R34"/>
  <c r="R32"/>
  <c r="R29"/>
  <c r="R27"/>
  <c r="R25"/>
  <c r="AB5" i="64" l="1"/>
  <c r="AA5"/>
  <c r="Z5"/>
  <c r="N5"/>
  <c r="M5"/>
  <c r="L5"/>
  <c r="K6" i="63"/>
  <c r="J6"/>
  <c r="I6"/>
  <c r="H6"/>
  <c r="G6"/>
  <c r="F6"/>
  <c r="AA6"/>
  <c r="Z6"/>
  <c r="Y6"/>
  <c r="X6"/>
  <c r="W6"/>
  <c r="V6"/>
  <c r="U6"/>
  <c r="T6"/>
  <c r="S6"/>
  <c r="R6"/>
  <c r="Q6"/>
  <c r="P6"/>
  <c r="O6"/>
  <c r="N6"/>
  <c r="M6"/>
  <c r="L6"/>
  <c r="D36" i="59"/>
  <c r="W60" i="19" l="1"/>
  <c r="V60"/>
  <c r="U60"/>
  <c r="T60"/>
  <c r="S60"/>
  <c r="R60"/>
  <c r="Q60"/>
  <c r="P60"/>
  <c r="O60"/>
  <c r="N60"/>
  <c r="M60"/>
  <c r="L60"/>
  <c r="K60"/>
  <c r="J60"/>
  <c r="I60"/>
  <c r="H60"/>
  <c r="G60"/>
  <c r="L112" i="65"/>
  <c r="L107"/>
  <c r="L105"/>
  <c r="L93" l="1"/>
  <c r="L92"/>
  <c r="L91"/>
  <c r="L90"/>
  <c r="L89"/>
  <c r="X98" i="34"/>
  <c r="W98"/>
  <c r="V98"/>
  <c r="U98"/>
  <c r="T98"/>
  <c r="S98"/>
  <c r="R98"/>
  <c r="Q98"/>
  <c r="P98"/>
  <c r="O98"/>
  <c r="N98"/>
  <c r="X97"/>
  <c r="W97"/>
  <c r="V97"/>
  <c r="U97"/>
  <c r="T97"/>
  <c r="S97"/>
  <c r="R97"/>
  <c r="Q97"/>
  <c r="P97"/>
  <c r="O97"/>
  <c r="N97"/>
  <c r="M97"/>
  <c r="X96"/>
  <c r="W96"/>
  <c r="V96"/>
  <c r="U96"/>
  <c r="T96"/>
  <c r="S96"/>
  <c r="R96"/>
  <c r="Q96"/>
  <c r="P96"/>
  <c r="O96"/>
  <c r="N96"/>
  <c r="X95"/>
  <c r="W95"/>
  <c r="V95"/>
  <c r="U95"/>
  <c r="T95"/>
  <c r="S95"/>
  <c r="R95"/>
  <c r="Q95"/>
  <c r="P95"/>
  <c r="O95"/>
  <c r="N95"/>
  <c r="X92"/>
  <c r="W92"/>
  <c r="V92"/>
  <c r="U92"/>
  <c r="T92"/>
  <c r="S92"/>
  <c r="R92"/>
  <c r="Q92"/>
  <c r="P92"/>
  <c r="O92"/>
  <c r="N92"/>
  <c r="M92"/>
  <c r="L92"/>
  <c r="K98"/>
  <c r="K97"/>
  <c r="K95"/>
  <c r="K92"/>
  <c r="AC92" l="1"/>
  <c r="N76"/>
  <c r="M76"/>
  <c r="L76"/>
  <c r="G8" l="1"/>
  <c r="H21"/>
  <c r="K32" l="1"/>
  <c r="L48" i="62" l="1"/>
  <c r="AH15"/>
  <c r="AH32"/>
  <c r="AC20" i="63"/>
  <c r="AC13"/>
  <c r="W72" i="12"/>
  <c r="V72"/>
  <c r="U72"/>
  <c r="T72"/>
  <c r="S72"/>
  <c r="R72"/>
  <c r="Q72"/>
  <c r="P72"/>
  <c r="O72"/>
  <c r="N72"/>
  <c r="M72"/>
  <c r="L72"/>
  <c r="K72"/>
  <c r="J72"/>
  <c r="I72"/>
  <c r="H72"/>
  <c r="G72"/>
  <c r="L35" i="64" l="1"/>
  <c r="L35" i="35"/>
  <c r="AV66" i="53" l="1"/>
  <c r="N72" i="65" l="1"/>
  <c r="G69"/>
  <c r="G66"/>
  <c r="G65"/>
  <c r="G62"/>
  <c r="G61"/>
  <c r="G60"/>
  <c r="G59"/>
  <c r="G58"/>
  <c r="G57"/>
  <c r="G56"/>
  <c r="G53"/>
  <c r="G52"/>
  <c r="G51"/>
  <c r="G50"/>
  <c r="G49"/>
  <c r="G48"/>
  <c r="G47"/>
  <c r="G45"/>
  <c r="G43"/>
  <c r="G42"/>
  <c r="G41"/>
  <c r="G40"/>
  <c r="G39"/>
  <c r="G36"/>
  <c r="G35"/>
  <c r="G34"/>
  <c r="G33"/>
  <c r="G32"/>
  <c r="G22"/>
  <c r="G21"/>
  <c r="G20"/>
  <c r="G19"/>
  <c r="G18"/>
  <c r="G17"/>
  <c r="G13"/>
  <c r="G8"/>
  <c r="H69"/>
  <c r="H66"/>
  <c r="H50"/>
  <c r="H40"/>
  <c r="H39"/>
  <c r="H33"/>
  <c r="H32"/>
  <c r="H22"/>
  <c r="H21"/>
  <c r="H20"/>
  <c r="H19"/>
  <c r="H18"/>
  <c r="H17"/>
  <c r="H13"/>
  <c r="I69"/>
  <c r="I66"/>
  <c r="I33"/>
  <c r="I32"/>
  <c r="I22"/>
  <c r="I21"/>
  <c r="I20"/>
  <c r="I19"/>
  <c r="I18"/>
  <c r="I17"/>
  <c r="I13"/>
  <c r="J69"/>
  <c r="J66"/>
  <c r="J40"/>
  <c r="J39"/>
  <c r="J33"/>
  <c r="J32"/>
  <c r="J22"/>
  <c r="J21"/>
  <c r="J20"/>
  <c r="J19"/>
  <c r="J18"/>
  <c r="J17"/>
  <c r="J13"/>
  <c r="K115"/>
  <c r="N115" s="1"/>
  <c r="K69"/>
  <c r="N69" s="1"/>
  <c r="K66"/>
  <c r="N66" s="1"/>
  <c r="K20"/>
  <c r="N20" s="1"/>
  <c r="K13"/>
  <c r="N13" s="1"/>
  <c r="J75"/>
  <c r="L61"/>
  <c r="L104"/>
  <c r="F23"/>
  <c r="L23"/>
  <c r="L99" s="1"/>
  <c r="F14"/>
  <c r="L57"/>
  <c r="L56"/>
  <c r="F6"/>
  <c r="S54" i="38"/>
  <c r="R54"/>
  <c r="Q54"/>
  <c r="P54"/>
  <c r="Y20" i="62"/>
  <c r="AA37" s="1"/>
  <c r="L20"/>
  <c r="AH20" l="1"/>
  <c r="L37"/>
  <c r="AH37" s="1"/>
  <c r="L40" i="65"/>
  <c r="L14"/>
  <c r="L58"/>
  <c r="L41" l="1"/>
  <c r="L34"/>
  <c r="L100"/>
  <c r="L101" s="1"/>
  <c r="L59"/>
  <c r="L120"/>
  <c r="L106" l="1"/>
  <c r="L60" l="1"/>
  <c r="L62" l="1"/>
  <c r="E19" i="20" l="1"/>
  <c r="E31" l="1"/>
  <c r="G11"/>
  <c r="AA84" i="63"/>
  <c r="Z84"/>
  <c r="Y84"/>
  <c r="AA48"/>
  <c r="AA49" s="1"/>
  <c r="Z48"/>
  <c r="Z49" s="1"/>
  <c r="Y48"/>
  <c r="Y49" s="1"/>
  <c r="AA41"/>
  <c r="Z41"/>
  <c r="Y41"/>
  <c r="S55" i="57"/>
  <c r="U55" s="1"/>
  <c r="R55"/>
  <c r="Q55"/>
  <c r="S43"/>
  <c r="R43"/>
  <c r="Q43"/>
  <c r="S42"/>
  <c r="R42"/>
  <c r="Q42"/>
  <c r="S41"/>
  <c r="R41"/>
  <c r="Q41"/>
  <c r="S39"/>
  <c r="R39"/>
  <c r="Q39"/>
  <c r="M21" i="63"/>
  <c r="L21"/>
  <c r="E31" i="57"/>
  <c r="D31"/>
  <c r="N237" i="64"/>
  <c r="F234"/>
  <c r="F233"/>
  <c r="O232"/>
  <c r="O225"/>
  <c r="AB224"/>
  <c r="AA224"/>
  <c r="AA235" s="1"/>
  <c r="AA39" s="1"/>
  <c r="Z27" i="63" s="1"/>
  <c r="Z224" i="64"/>
  <c r="Z235" s="1"/>
  <c r="Z39" s="1"/>
  <c r="Y27" i="63" s="1"/>
  <c r="Y224" i="64"/>
  <c r="Y235" s="1"/>
  <c r="Y39" s="1"/>
  <c r="X27" i="63" s="1"/>
  <c r="X224" i="64"/>
  <c r="W224"/>
  <c r="W235" s="1"/>
  <c r="W39" s="1"/>
  <c r="V27" i="63" s="1"/>
  <c r="V224" i="64"/>
  <c r="V235" s="1"/>
  <c r="V39" s="1"/>
  <c r="U27" i="63" s="1"/>
  <c r="U224" i="64"/>
  <c r="U235" s="1"/>
  <c r="U39" s="1"/>
  <c r="T27" i="63" s="1"/>
  <c r="T224" i="64"/>
  <c r="S224"/>
  <c r="S235" s="1"/>
  <c r="S39" s="1"/>
  <c r="R27" i="63" s="1"/>
  <c r="R224" i="64"/>
  <c r="R235" s="1"/>
  <c r="R39" s="1"/>
  <c r="Q27" i="63" s="1"/>
  <c r="Q224" i="64"/>
  <c r="Q235" s="1"/>
  <c r="Q39" s="1"/>
  <c r="P27" i="63" s="1"/>
  <c r="P224" i="64"/>
  <c r="O224"/>
  <c r="O235" s="1"/>
  <c r="G224"/>
  <c r="D221"/>
  <c r="G217"/>
  <c r="D214"/>
  <c r="AB211"/>
  <c r="AA211"/>
  <c r="Z211"/>
  <c r="Y211"/>
  <c r="X211"/>
  <c r="W211"/>
  <c r="V211"/>
  <c r="U211"/>
  <c r="T211"/>
  <c r="S211"/>
  <c r="R211"/>
  <c r="Q211"/>
  <c r="P211"/>
  <c r="O211"/>
  <c r="N211"/>
  <c r="M211"/>
  <c r="L211"/>
  <c r="K211"/>
  <c r="J211"/>
  <c r="I211"/>
  <c r="H211"/>
  <c r="G211"/>
  <c r="D207"/>
  <c r="D200"/>
  <c r="G196"/>
  <c r="G210" s="1"/>
  <c r="AB194"/>
  <c r="AB198" s="1"/>
  <c r="AA194"/>
  <c r="AA198" s="1"/>
  <c r="Z194"/>
  <c r="Z198" s="1"/>
  <c r="Y194"/>
  <c r="Y198" s="1"/>
  <c r="X194"/>
  <c r="X198" s="1"/>
  <c r="W194"/>
  <c r="W198" s="1"/>
  <c r="V194"/>
  <c r="V198" s="1"/>
  <c r="U194"/>
  <c r="U198" s="1"/>
  <c r="T194"/>
  <c r="T198" s="1"/>
  <c r="S194"/>
  <c r="S198" s="1"/>
  <c r="R194"/>
  <c r="R198" s="1"/>
  <c r="Q194"/>
  <c r="Q198" s="1"/>
  <c r="P194"/>
  <c r="P198" s="1"/>
  <c r="O194"/>
  <c r="O198" s="1"/>
  <c r="N194"/>
  <c r="N198" s="1"/>
  <c r="M194"/>
  <c r="M198" s="1"/>
  <c r="L198"/>
  <c r="K194"/>
  <c r="K198" s="1"/>
  <c r="J194"/>
  <c r="J198" s="1"/>
  <c r="I194"/>
  <c r="I198" s="1"/>
  <c r="H194"/>
  <c r="H198" s="1"/>
  <c r="G194"/>
  <c r="G198" s="1"/>
  <c r="AB193"/>
  <c r="AA193"/>
  <c r="Z193"/>
  <c r="Y193"/>
  <c r="X193"/>
  <c r="W193"/>
  <c r="V193"/>
  <c r="U193"/>
  <c r="T193"/>
  <c r="S193"/>
  <c r="R193"/>
  <c r="Q193"/>
  <c r="P193"/>
  <c r="O193"/>
  <c r="N193"/>
  <c r="M193"/>
  <c r="K193"/>
  <c r="J193"/>
  <c r="I193"/>
  <c r="H193"/>
  <c r="G193"/>
  <c r="AD189"/>
  <c r="I189"/>
  <c r="H189"/>
  <c r="AD188"/>
  <c r="G188"/>
  <c r="AD182"/>
  <c r="I182"/>
  <c r="H182"/>
  <c r="E182"/>
  <c r="AD181"/>
  <c r="AB178"/>
  <c r="AB182" s="1"/>
  <c r="AA178"/>
  <c r="AA182" s="1"/>
  <c r="Z178"/>
  <c r="Z182" s="1"/>
  <c r="Y178"/>
  <c r="Y182" s="1"/>
  <c r="X178"/>
  <c r="X182" s="1"/>
  <c r="W178"/>
  <c r="W182" s="1"/>
  <c r="V178"/>
  <c r="V182" s="1"/>
  <c r="U178"/>
  <c r="U182" s="1"/>
  <c r="T178"/>
  <c r="T182" s="1"/>
  <c r="S178"/>
  <c r="S182" s="1"/>
  <c r="R178"/>
  <c r="R182" s="1"/>
  <c r="Q178"/>
  <c r="Q182" s="1"/>
  <c r="P178"/>
  <c r="P182" s="1"/>
  <c r="O178"/>
  <c r="O182" s="1"/>
  <c r="N178"/>
  <c r="N182" s="1"/>
  <c r="M178"/>
  <c r="M182" s="1"/>
  <c r="L178"/>
  <c r="L182" s="1"/>
  <c r="K178"/>
  <c r="K182" s="1"/>
  <c r="J178"/>
  <c r="J182" s="1"/>
  <c r="G178"/>
  <c r="G182" s="1"/>
  <c r="G184" s="1"/>
  <c r="H180" s="1"/>
  <c r="AB177"/>
  <c r="AA177"/>
  <c r="AA189" s="1"/>
  <c r="Z177"/>
  <c r="Z189" s="1"/>
  <c r="Y177"/>
  <c r="Y189" s="1"/>
  <c r="X177"/>
  <c r="X189" s="1"/>
  <c r="W177"/>
  <c r="V177"/>
  <c r="V189" s="1"/>
  <c r="U177"/>
  <c r="U189" s="1"/>
  <c r="T177"/>
  <c r="T189" s="1"/>
  <c r="S177"/>
  <c r="R177"/>
  <c r="R189" s="1"/>
  <c r="Q177"/>
  <c r="Q189" s="1"/>
  <c r="P177"/>
  <c r="P189" s="1"/>
  <c r="O177"/>
  <c r="N177"/>
  <c r="N189" s="1"/>
  <c r="M177"/>
  <c r="M189" s="1"/>
  <c r="L177"/>
  <c r="L189" s="1"/>
  <c r="K177"/>
  <c r="K189" s="1"/>
  <c r="J177"/>
  <c r="G177"/>
  <c r="G189" s="1"/>
  <c r="D175"/>
  <c r="AD173"/>
  <c r="I173"/>
  <c r="H173"/>
  <c r="AD172"/>
  <c r="G172"/>
  <c r="D168"/>
  <c r="AD166"/>
  <c r="I166"/>
  <c r="I212" s="1"/>
  <c r="H166"/>
  <c r="H212" s="1"/>
  <c r="E166"/>
  <c r="AD165"/>
  <c r="AB162"/>
  <c r="AB166" s="1"/>
  <c r="AB212" s="1"/>
  <c r="AA162"/>
  <c r="AA166" s="1"/>
  <c r="AA212" s="1"/>
  <c r="Z162"/>
  <c r="Z166" s="1"/>
  <c r="Z212" s="1"/>
  <c r="Y162"/>
  <c r="Y166" s="1"/>
  <c r="Y212" s="1"/>
  <c r="X162"/>
  <c r="X166" s="1"/>
  <c r="X212" s="1"/>
  <c r="W162"/>
  <c r="W166" s="1"/>
  <c r="W212" s="1"/>
  <c r="V162"/>
  <c r="V166" s="1"/>
  <c r="V212" s="1"/>
  <c r="U162"/>
  <c r="U166" s="1"/>
  <c r="U212" s="1"/>
  <c r="T162"/>
  <c r="T166" s="1"/>
  <c r="T212" s="1"/>
  <c r="S162"/>
  <c r="S166" s="1"/>
  <c r="S212" s="1"/>
  <c r="R162"/>
  <c r="R166" s="1"/>
  <c r="R212" s="1"/>
  <c r="Q162"/>
  <c r="Q166" s="1"/>
  <c r="Q212" s="1"/>
  <c r="P162"/>
  <c r="P166" s="1"/>
  <c r="P212" s="1"/>
  <c r="O162"/>
  <c r="O166" s="1"/>
  <c r="O212" s="1"/>
  <c r="N162"/>
  <c r="N166" s="1"/>
  <c r="N212" s="1"/>
  <c r="M162"/>
  <c r="M166" s="1"/>
  <c r="M212" s="1"/>
  <c r="L162"/>
  <c r="L166" s="1"/>
  <c r="L212" s="1"/>
  <c r="K162"/>
  <c r="K166" s="1"/>
  <c r="K212" s="1"/>
  <c r="J162"/>
  <c r="J166" s="1"/>
  <c r="J212" s="1"/>
  <c r="G162"/>
  <c r="G166" s="1"/>
  <c r="AB161"/>
  <c r="AA161"/>
  <c r="AA173" s="1"/>
  <c r="Z161"/>
  <c r="Z173" s="1"/>
  <c r="Y161"/>
  <c r="Y173" s="1"/>
  <c r="X161"/>
  <c r="X173" s="1"/>
  <c r="W161"/>
  <c r="V161"/>
  <c r="V173" s="1"/>
  <c r="U161"/>
  <c r="U173" s="1"/>
  <c r="T161"/>
  <c r="T173" s="1"/>
  <c r="S161"/>
  <c r="R161"/>
  <c r="R173" s="1"/>
  <c r="Q161"/>
  <c r="Q173" s="1"/>
  <c r="P161"/>
  <c r="P173" s="1"/>
  <c r="O161"/>
  <c r="N161"/>
  <c r="N173" s="1"/>
  <c r="M161"/>
  <c r="M173" s="1"/>
  <c r="L161"/>
  <c r="L173" s="1"/>
  <c r="K161"/>
  <c r="K173" s="1"/>
  <c r="J161"/>
  <c r="G161"/>
  <c r="G173" s="1"/>
  <c r="T160"/>
  <c r="S160"/>
  <c r="R160"/>
  <c r="Q160"/>
  <c r="P160"/>
  <c r="O160"/>
  <c r="N160"/>
  <c r="M160"/>
  <c r="L160"/>
  <c r="K160"/>
  <c r="J160"/>
  <c r="I160"/>
  <c r="H160"/>
  <c r="G160"/>
  <c r="D153"/>
  <c r="D146"/>
  <c r="L144"/>
  <c r="K144"/>
  <c r="J144"/>
  <c r="I144"/>
  <c r="H144"/>
  <c r="AB143"/>
  <c r="AA143"/>
  <c r="Z143"/>
  <c r="Y143"/>
  <c r="X143"/>
  <c r="W143"/>
  <c r="V143"/>
  <c r="U143"/>
  <c r="T143"/>
  <c r="S143"/>
  <c r="R143"/>
  <c r="Q143"/>
  <c r="P143"/>
  <c r="O143"/>
  <c r="N143"/>
  <c r="M143"/>
  <c r="L143"/>
  <c r="K143"/>
  <c r="J143"/>
  <c r="I143"/>
  <c r="H143"/>
  <c r="G141"/>
  <c r="D138"/>
  <c r="AB136"/>
  <c r="AB36" s="1"/>
  <c r="AA136"/>
  <c r="AA36" s="1"/>
  <c r="Y136"/>
  <c r="Y36" s="1"/>
  <c r="X136"/>
  <c r="X36" s="1"/>
  <c r="W136"/>
  <c r="W36" s="1"/>
  <c r="V136"/>
  <c r="V36" s="1"/>
  <c r="U136"/>
  <c r="U36" s="1"/>
  <c r="T136"/>
  <c r="T36" s="1"/>
  <c r="P136"/>
  <c r="P36" s="1"/>
  <c r="M136"/>
  <c r="M36" s="1"/>
  <c r="L136"/>
  <c r="L36" s="1"/>
  <c r="H136"/>
  <c r="H36" s="1"/>
  <c r="F135"/>
  <c r="G134" s="1"/>
  <c r="G149" s="1"/>
  <c r="S132"/>
  <c r="S136" s="1"/>
  <c r="S36" s="1"/>
  <c r="R132"/>
  <c r="R136" s="1"/>
  <c r="R36" s="1"/>
  <c r="Q132"/>
  <c r="Q136" s="1"/>
  <c r="Q36" s="1"/>
  <c r="O132"/>
  <c r="O136" s="1"/>
  <c r="O36" s="1"/>
  <c r="N132"/>
  <c r="N136" s="1"/>
  <c r="N36" s="1"/>
  <c r="K132"/>
  <c r="K136" s="1"/>
  <c r="K36" s="1"/>
  <c r="J132"/>
  <c r="J136" s="1"/>
  <c r="J36" s="1"/>
  <c r="I132"/>
  <c r="I136" s="1"/>
  <c r="G132"/>
  <c r="G136" s="1"/>
  <c r="G36" s="1"/>
  <c r="T131"/>
  <c r="S131"/>
  <c r="R131"/>
  <c r="Q131"/>
  <c r="P131"/>
  <c r="O131"/>
  <c r="N131"/>
  <c r="M131"/>
  <c r="L131"/>
  <c r="K131"/>
  <c r="J131"/>
  <c r="I131"/>
  <c r="H131"/>
  <c r="G131"/>
  <c r="D124"/>
  <c r="AC122"/>
  <c r="AC121"/>
  <c r="G121"/>
  <c r="D117"/>
  <c r="L115"/>
  <c r="F115"/>
  <c r="AB111"/>
  <c r="AB115" s="1"/>
  <c r="AA111"/>
  <c r="AA115" s="1"/>
  <c r="Z111"/>
  <c r="Z115" s="1"/>
  <c r="Y111"/>
  <c r="Y115" s="1"/>
  <c r="X111"/>
  <c r="X115" s="1"/>
  <c r="W111"/>
  <c r="W115" s="1"/>
  <c r="V111"/>
  <c r="V115" s="1"/>
  <c r="U111"/>
  <c r="U115" s="1"/>
  <c r="T111"/>
  <c r="T115" s="1"/>
  <c r="S111"/>
  <c r="S115" s="1"/>
  <c r="R111"/>
  <c r="R115" s="1"/>
  <c r="Q111"/>
  <c r="Q115" s="1"/>
  <c r="P111"/>
  <c r="P115" s="1"/>
  <c r="O111"/>
  <c r="O115" s="1"/>
  <c r="N111"/>
  <c r="N115" s="1"/>
  <c r="M111"/>
  <c r="M115" s="1"/>
  <c r="K111"/>
  <c r="K115" s="1"/>
  <c r="J111"/>
  <c r="J115" s="1"/>
  <c r="I111"/>
  <c r="I115" s="1"/>
  <c r="H111"/>
  <c r="H115" s="1"/>
  <c r="G111"/>
  <c r="G115" s="1"/>
  <c r="G117" s="1"/>
  <c r="H113" s="1"/>
  <c r="AB110"/>
  <c r="AB122" s="1"/>
  <c r="AA110"/>
  <c r="AA122" s="1"/>
  <c r="Z110"/>
  <c r="Z122" s="1"/>
  <c r="Y110"/>
  <c r="X110"/>
  <c r="X122" s="1"/>
  <c r="W110"/>
  <c r="W122" s="1"/>
  <c r="V110"/>
  <c r="V122" s="1"/>
  <c r="U110"/>
  <c r="U122" s="1"/>
  <c r="T110"/>
  <c r="S110"/>
  <c r="S122" s="1"/>
  <c r="R110"/>
  <c r="R122" s="1"/>
  <c r="Q110"/>
  <c r="Q122" s="1"/>
  <c r="P110"/>
  <c r="O110"/>
  <c r="O122" s="1"/>
  <c r="N110"/>
  <c r="N122" s="1"/>
  <c r="M110"/>
  <c r="M122" s="1"/>
  <c r="L110"/>
  <c r="K110"/>
  <c r="K122" s="1"/>
  <c r="J110"/>
  <c r="J122" s="1"/>
  <c r="I110"/>
  <c r="I122" s="1"/>
  <c r="H110"/>
  <c r="G110"/>
  <c r="G122" s="1"/>
  <c r="D108"/>
  <c r="G105"/>
  <c r="D101"/>
  <c r="L99"/>
  <c r="L142" s="1"/>
  <c r="F99"/>
  <c r="AB95"/>
  <c r="AB99" s="1"/>
  <c r="AB142" s="1"/>
  <c r="AA95"/>
  <c r="AA99" s="1"/>
  <c r="AA142" s="1"/>
  <c r="Z95"/>
  <c r="Z99" s="1"/>
  <c r="Z142" s="1"/>
  <c r="Y95"/>
  <c r="Y99" s="1"/>
  <c r="Y142" s="1"/>
  <c r="X95"/>
  <c r="X99" s="1"/>
  <c r="X142" s="1"/>
  <c r="W95"/>
  <c r="W99" s="1"/>
  <c r="W142" s="1"/>
  <c r="V95"/>
  <c r="V99" s="1"/>
  <c r="V142" s="1"/>
  <c r="U95"/>
  <c r="U99" s="1"/>
  <c r="U142" s="1"/>
  <c r="T95"/>
  <c r="T99" s="1"/>
  <c r="T142" s="1"/>
  <c r="S95"/>
  <c r="S99" s="1"/>
  <c r="S142" s="1"/>
  <c r="R95"/>
  <c r="R99" s="1"/>
  <c r="R142" s="1"/>
  <c r="Q95"/>
  <c r="Q99" s="1"/>
  <c r="Q142" s="1"/>
  <c r="P95"/>
  <c r="P99" s="1"/>
  <c r="P142" s="1"/>
  <c r="O95"/>
  <c r="O99" s="1"/>
  <c r="O142" s="1"/>
  <c r="N95"/>
  <c r="N99" s="1"/>
  <c r="N142" s="1"/>
  <c r="M95"/>
  <c r="M99" s="1"/>
  <c r="M142" s="1"/>
  <c r="K95"/>
  <c r="K99" s="1"/>
  <c r="K142" s="1"/>
  <c r="J95"/>
  <c r="J99" s="1"/>
  <c r="J142" s="1"/>
  <c r="I95"/>
  <c r="I99" s="1"/>
  <c r="I142" s="1"/>
  <c r="H95"/>
  <c r="H99" s="1"/>
  <c r="H142" s="1"/>
  <c r="G95"/>
  <c r="G99" s="1"/>
  <c r="AB94"/>
  <c r="AB106" s="1"/>
  <c r="AA94"/>
  <c r="AA106" s="1"/>
  <c r="Z94"/>
  <c r="Z106" s="1"/>
  <c r="Y94"/>
  <c r="X94"/>
  <c r="X106" s="1"/>
  <c r="W94"/>
  <c r="W106" s="1"/>
  <c r="V94"/>
  <c r="V106" s="1"/>
  <c r="U94"/>
  <c r="U106" s="1"/>
  <c r="T94"/>
  <c r="S94"/>
  <c r="S106" s="1"/>
  <c r="R94"/>
  <c r="R106" s="1"/>
  <c r="Q94"/>
  <c r="Q106" s="1"/>
  <c r="P94"/>
  <c r="O94"/>
  <c r="O106" s="1"/>
  <c r="N94"/>
  <c r="N106" s="1"/>
  <c r="M106"/>
  <c r="K94"/>
  <c r="K106" s="1"/>
  <c r="J94"/>
  <c r="J106" s="1"/>
  <c r="I94"/>
  <c r="I106" s="1"/>
  <c r="H94"/>
  <c r="G94"/>
  <c r="G106" s="1"/>
  <c r="G92"/>
  <c r="D92"/>
  <c r="H89"/>
  <c r="H92" s="1"/>
  <c r="I89" s="1"/>
  <c r="I92" s="1"/>
  <c r="J89" s="1"/>
  <c r="J92" s="1"/>
  <c r="K89" s="1"/>
  <c r="K92" s="1"/>
  <c r="L89" s="1"/>
  <c r="L92" s="1"/>
  <c r="M89" s="1"/>
  <c r="M92" s="1"/>
  <c r="N89" s="1"/>
  <c r="N92" s="1"/>
  <c r="O89" s="1"/>
  <c r="O92" s="1"/>
  <c r="P89" s="1"/>
  <c r="P92" s="1"/>
  <c r="Q89" s="1"/>
  <c r="Q92" s="1"/>
  <c r="R89" s="1"/>
  <c r="R92" s="1"/>
  <c r="S89" s="1"/>
  <c r="S92" s="1"/>
  <c r="T89" s="1"/>
  <c r="T92" s="1"/>
  <c r="U89" s="1"/>
  <c r="U92" s="1"/>
  <c r="V89" s="1"/>
  <c r="V92" s="1"/>
  <c r="W89" s="1"/>
  <c r="W92" s="1"/>
  <c r="X89" s="1"/>
  <c r="X92" s="1"/>
  <c r="Y89" s="1"/>
  <c r="Y92" s="1"/>
  <c r="Z89" s="1"/>
  <c r="Z92" s="1"/>
  <c r="AA89" s="1"/>
  <c r="AA92" s="1"/>
  <c r="AB89" s="1"/>
  <c r="AB92" s="1"/>
  <c r="G83"/>
  <c r="G82"/>
  <c r="G81"/>
  <c r="G75"/>
  <c r="G77" s="1"/>
  <c r="H73" s="1"/>
  <c r="AB74"/>
  <c r="AA74"/>
  <c r="Z32" i="63" s="1"/>
  <c r="Z74" i="64"/>
  <c r="Z22" s="1"/>
  <c r="Y74"/>
  <c r="X32" i="63" s="1"/>
  <c r="X74" i="64"/>
  <c r="X22" s="1"/>
  <c r="W74"/>
  <c r="V32" i="63" s="1"/>
  <c r="V74" i="64"/>
  <c r="U32" i="63" s="1"/>
  <c r="U74" i="64"/>
  <c r="U22" s="1"/>
  <c r="T74"/>
  <c r="S74"/>
  <c r="R32" i="63" s="1"/>
  <c r="R74" i="64"/>
  <c r="Q32" i="63" s="1"/>
  <c r="Q74" i="64"/>
  <c r="Q22" s="1"/>
  <c r="P74"/>
  <c r="P22" s="1"/>
  <c r="O74"/>
  <c r="N32" i="63" s="1"/>
  <c r="N74" i="64"/>
  <c r="M32" i="63" s="1"/>
  <c r="M74" i="64"/>
  <c r="L32" i="63" s="1"/>
  <c r="L74" i="64"/>
  <c r="K74"/>
  <c r="K22" s="1"/>
  <c r="J74"/>
  <c r="J22" s="1"/>
  <c r="I74"/>
  <c r="H32" i="63" s="1"/>
  <c r="H74" i="64"/>
  <c r="H22" s="1"/>
  <c r="AB71"/>
  <c r="AA71"/>
  <c r="AA85" s="1"/>
  <c r="AA34" s="1"/>
  <c r="Z71"/>
  <c r="Z85" s="1"/>
  <c r="Y71"/>
  <c r="Y85" s="1"/>
  <c r="Y34" s="1"/>
  <c r="X71"/>
  <c r="W71"/>
  <c r="W85" s="1"/>
  <c r="W34" s="1"/>
  <c r="V71"/>
  <c r="V85" s="1"/>
  <c r="U71"/>
  <c r="U85" s="1"/>
  <c r="U34" s="1"/>
  <c r="T71"/>
  <c r="S71"/>
  <c r="S85" s="1"/>
  <c r="R71"/>
  <c r="R85" s="1"/>
  <c r="Q71"/>
  <c r="Q85" s="1"/>
  <c r="P71"/>
  <c r="O71"/>
  <c r="O85" s="1"/>
  <c r="O34" s="1"/>
  <c r="N71"/>
  <c r="N85" s="1"/>
  <c r="N34" s="1"/>
  <c r="K71"/>
  <c r="K85" s="1"/>
  <c r="K34" s="1"/>
  <c r="J71"/>
  <c r="J85" s="1"/>
  <c r="J34" s="1"/>
  <c r="I71"/>
  <c r="I85" s="1"/>
  <c r="H71"/>
  <c r="G71"/>
  <c r="G85" s="1"/>
  <c r="G69"/>
  <c r="D69"/>
  <c r="H66"/>
  <c r="H69" s="1"/>
  <c r="I66" s="1"/>
  <c r="I69" s="1"/>
  <c r="J66" s="1"/>
  <c r="G60"/>
  <c r="G59"/>
  <c r="G58"/>
  <c r="G52"/>
  <c r="G54" s="1"/>
  <c r="AC51"/>
  <c r="H51"/>
  <c r="H21" s="1"/>
  <c r="AB48"/>
  <c r="AA48"/>
  <c r="AA62" s="1"/>
  <c r="AA33" s="1"/>
  <c r="Z48"/>
  <c r="Z62" s="1"/>
  <c r="Z33" s="1"/>
  <c r="Y48"/>
  <c r="Y62" s="1"/>
  <c r="Y33" s="1"/>
  <c r="X48"/>
  <c r="W48"/>
  <c r="W62" s="1"/>
  <c r="W33" s="1"/>
  <c r="V48"/>
  <c r="V62" s="1"/>
  <c r="V33" s="1"/>
  <c r="U48"/>
  <c r="U62" s="1"/>
  <c r="U33" s="1"/>
  <c r="T48"/>
  <c r="S48"/>
  <c r="S62" s="1"/>
  <c r="S33" s="1"/>
  <c r="R48"/>
  <c r="R62" s="1"/>
  <c r="R33" s="1"/>
  <c r="Q48"/>
  <c r="Q62" s="1"/>
  <c r="Q33" s="1"/>
  <c r="P48"/>
  <c r="O48"/>
  <c r="O62" s="1"/>
  <c r="O33" s="1"/>
  <c r="N48"/>
  <c r="N62" s="1"/>
  <c r="N33" s="1"/>
  <c r="K48"/>
  <c r="K62" s="1"/>
  <c r="K33" s="1"/>
  <c r="J48"/>
  <c r="J62" s="1"/>
  <c r="J33" s="1"/>
  <c r="I48"/>
  <c r="I62" s="1"/>
  <c r="I33" s="1"/>
  <c r="H48"/>
  <c r="G48"/>
  <c r="G62" s="1"/>
  <c r="G33" s="1"/>
  <c r="T47"/>
  <c r="S47"/>
  <c r="R47"/>
  <c r="Q47"/>
  <c r="P47"/>
  <c r="O47"/>
  <c r="N47"/>
  <c r="M47"/>
  <c r="L47"/>
  <c r="K47"/>
  <c r="J47"/>
  <c r="I47"/>
  <c r="H47"/>
  <c r="G47"/>
  <c r="D40"/>
  <c r="O39"/>
  <c r="I36"/>
  <c r="AB35"/>
  <c r="AA35"/>
  <c r="Z35"/>
  <c r="X35"/>
  <c r="W35"/>
  <c r="V35"/>
  <c r="U35"/>
  <c r="S35"/>
  <c r="R35"/>
  <c r="Q35"/>
  <c r="O35"/>
  <c r="N35"/>
  <c r="M35"/>
  <c r="K35"/>
  <c r="J35"/>
  <c r="I35"/>
  <c r="G35"/>
  <c r="Z34"/>
  <c r="V34"/>
  <c r="S34"/>
  <c r="R34"/>
  <c r="Q34"/>
  <c r="I34"/>
  <c r="G34"/>
  <c r="D31"/>
  <c r="G28"/>
  <c r="D26"/>
  <c r="AB24"/>
  <c r="AA24"/>
  <c r="Z24"/>
  <c r="Y24"/>
  <c r="X24"/>
  <c r="W24"/>
  <c r="V24"/>
  <c r="U24"/>
  <c r="T24"/>
  <c r="S24"/>
  <c r="R24"/>
  <c r="Q24"/>
  <c r="P24"/>
  <c r="O24"/>
  <c r="N24"/>
  <c r="M24"/>
  <c r="L24"/>
  <c r="K24"/>
  <c r="J24"/>
  <c r="I24"/>
  <c r="H24"/>
  <c r="AB23"/>
  <c r="AA23"/>
  <c r="Z23"/>
  <c r="Y23"/>
  <c r="X23"/>
  <c r="W23"/>
  <c r="V23"/>
  <c r="U23"/>
  <c r="T23"/>
  <c r="S23"/>
  <c r="R23"/>
  <c r="Q23"/>
  <c r="P23"/>
  <c r="O23"/>
  <c r="N23"/>
  <c r="M23"/>
  <c r="L23"/>
  <c r="K23"/>
  <c r="J23"/>
  <c r="I23"/>
  <c r="H23"/>
  <c r="G23"/>
  <c r="AB22"/>
  <c r="T22"/>
  <c r="O22"/>
  <c r="N22"/>
  <c r="M22"/>
  <c r="L22"/>
  <c r="G22"/>
  <c r="K21"/>
  <c r="J21"/>
  <c r="I21"/>
  <c r="G21"/>
  <c r="C19"/>
  <c r="D13"/>
  <c r="G9"/>
  <c r="G8"/>
  <c r="B3"/>
  <c r="G79" i="63"/>
  <c r="G80" s="1"/>
  <c r="G82" s="1"/>
  <c r="G76"/>
  <c r="H74"/>
  <c r="H76" s="1"/>
  <c r="I74" s="1"/>
  <c r="I76" s="1"/>
  <c r="J74" s="1"/>
  <c r="J76" s="1"/>
  <c r="K74" s="1"/>
  <c r="K76" s="1"/>
  <c r="L74" s="1"/>
  <c r="L76" s="1"/>
  <c r="M74" s="1"/>
  <c r="M76" s="1"/>
  <c r="N74" s="1"/>
  <c r="N76" s="1"/>
  <c r="O74" s="1"/>
  <c r="O76" s="1"/>
  <c r="P74" s="1"/>
  <c r="P76" s="1"/>
  <c r="Q74" s="1"/>
  <c r="Q76" s="1"/>
  <c r="R74" s="1"/>
  <c r="R76" s="1"/>
  <c r="S74" s="1"/>
  <c r="S76" s="1"/>
  <c r="T74" s="1"/>
  <c r="T76" s="1"/>
  <c r="U74" s="1"/>
  <c r="U76" s="1"/>
  <c r="V74" s="1"/>
  <c r="V76" s="1"/>
  <c r="W74" s="1"/>
  <c r="W76" s="1"/>
  <c r="X74" s="1"/>
  <c r="X76" s="1"/>
  <c r="Y74" s="1"/>
  <c r="Y76" s="1"/>
  <c r="Z74" s="1"/>
  <c r="Z76" s="1"/>
  <c r="AA74" s="1"/>
  <c r="AA76" s="1"/>
  <c r="M70"/>
  <c r="N122" s="1"/>
  <c r="O122" s="1"/>
  <c r="P122" s="1"/>
  <c r="Q122" s="1"/>
  <c r="R122" s="1"/>
  <c r="S122" s="1"/>
  <c r="T122" s="1"/>
  <c r="U122" s="1"/>
  <c r="V122" s="1"/>
  <c r="W122" s="1"/>
  <c r="X122" s="1"/>
  <c r="Y122" s="1"/>
  <c r="Z122" s="1"/>
  <c r="AA122" s="1"/>
  <c r="L70"/>
  <c r="AA68"/>
  <c r="AA71" s="1"/>
  <c r="AB51" i="64" s="1"/>
  <c r="Z68" i="63"/>
  <c r="Z71" s="1"/>
  <c r="AA51" i="64" s="1"/>
  <c r="Y68" i="63"/>
  <c r="Y71" s="1"/>
  <c r="Z51" i="64" s="1"/>
  <c r="X68" i="63"/>
  <c r="X71" s="1"/>
  <c r="Y51" i="64" s="1"/>
  <c r="W68" i="63"/>
  <c r="W71" s="1"/>
  <c r="X51" i="64" s="1"/>
  <c r="V68" i="63"/>
  <c r="V71" s="1"/>
  <c r="W51" i="64" s="1"/>
  <c r="U68" i="63"/>
  <c r="U71" s="1"/>
  <c r="V51" i="64" s="1"/>
  <c r="T68" i="63"/>
  <c r="T71" s="1"/>
  <c r="U51" i="64" s="1"/>
  <c r="S68" i="63"/>
  <c r="S71" s="1"/>
  <c r="T51" i="64" s="1"/>
  <c r="R68" i="63"/>
  <c r="R71" s="1"/>
  <c r="S51" i="64" s="1"/>
  <c r="Q68" i="63"/>
  <c r="Q71" s="1"/>
  <c r="R51" i="64" s="1"/>
  <c r="P68" i="63"/>
  <c r="P71" s="1"/>
  <c r="Q51" i="64" s="1"/>
  <c r="O68" i="63"/>
  <c r="O71" s="1"/>
  <c r="P51" i="64" s="1"/>
  <c r="N68" i="63"/>
  <c r="N71" s="1"/>
  <c r="O51" i="64" s="1"/>
  <c r="J67" i="63"/>
  <c r="I67"/>
  <c r="H67"/>
  <c r="I59"/>
  <c r="J59" s="1"/>
  <c r="K59" s="1"/>
  <c r="H51"/>
  <c r="I51" s="1"/>
  <c r="J51" s="1"/>
  <c r="K51" s="1"/>
  <c r="L51" s="1"/>
  <c r="M51" s="1"/>
  <c r="N51" s="1"/>
  <c r="O51" s="1"/>
  <c r="P51" s="1"/>
  <c r="Q51" s="1"/>
  <c r="R51" s="1"/>
  <c r="S51" s="1"/>
  <c r="T51" s="1"/>
  <c r="U51" s="1"/>
  <c r="V51" s="1"/>
  <c r="W51" s="1"/>
  <c r="X51" s="1"/>
  <c r="Y51" s="1"/>
  <c r="Z51" s="1"/>
  <c r="AA51" s="1"/>
  <c r="J50"/>
  <c r="H50"/>
  <c r="H52" s="1"/>
  <c r="I44"/>
  <c r="J44" s="1"/>
  <c r="K44" s="1"/>
  <c r="L44" s="1"/>
  <c r="M44" s="1"/>
  <c r="N44" s="1"/>
  <c r="O44" s="1"/>
  <c r="P44" s="1"/>
  <c r="Q44" s="1"/>
  <c r="R44" s="1"/>
  <c r="S44" s="1"/>
  <c r="T44" s="1"/>
  <c r="U44" s="1"/>
  <c r="V44" s="1"/>
  <c r="W44" s="1"/>
  <c r="X44" s="1"/>
  <c r="Y44" s="1"/>
  <c r="Z44" s="1"/>
  <c r="AA44" s="1"/>
  <c r="H44"/>
  <c r="J43"/>
  <c r="J45" s="1"/>
  <c r="I43"/>
  <c r="H43"/>
  <c r="H45" s="1"/>
  <c r="AA32"/>
  <c r="W32"/>
  <c r="S32"/>
  <c r="O32"/>
  <c r="K32"/>
  <c r="G32"/>
  <c r="J31"/>
  <c r="J71" s="1"/>
  <c r="I31"/>
  <c r="I71" s="1"/>
  <c r="H31"/>
  <c r="H71" s="1"/>
  <c r="G31"/>
  <c r="K29"/>
  <c r="J29"/>
  <c r="I29"/>
  <c r="H29"/>
  <c r="G29"/>
  <c r="F29"/>
  <c r="E29"/>
  <c r="N27"/>
  <c r="J23"/>
  <c r="I23"/>
  <c r="H23"/>
  <c r="G23"/>
  <c r="F23"/>
  <c r="AE20"/>
  <c r="F14"/>
  <c r="AE13"/>
  <c r="AB6" i="64"/>
  <c r="AA6"/>
  <c r="Z6"/>
  <c r="Y6"/>
  <c r="X6"/>
  <c r="W6"/>
  <c r="V6"/>
  <c r="U6"/>
  <c r="AE39" i="62"/>
  <c r="AD39"/>
  <c r="AC39"/>
  <c r="AB39"/>
  <c r="Z39"/>
  <c r="Y39"/>
  <c r="AA26" i="63" s="1"/>
  <c r="X39" i="62"/>
  <c r="Z26" i="63" s="1"/>
  <c r="V39" i="62"/>
  <c r="X26" i="63" s="1"/>
  <c r="U39" i="62"/>
  <c r="W26" i="63" s="1"/>
  <c r="T39" i="62"/>
  <c r="V26" i="63" s="1"/>
  <c r="S39" i="62"/>
  <c r="U26" i="63" s="1"/>
  <c r="R39" i="62"/>
  <c r="T26" i="63" s="1"/>
  <c r="Q39" i="62"/>
  <c r="S26" i="63" s="1"/>
  <c r="P39" i="62"/>
  <c r="R26" i="63" s="1"/>
  <c r="O39" i="62"/>
  <c r="Q26" i="63" s="1"/>
  <c r="N39" i="62"/>
  <c r="P26" i="63" s="1"/>
  <c r="M39" i="62"/>
  <c r="O26" i="63" s="1"/>
  <c r="L39" i="62"/>
  <c r="N26" i="63" s="1"/>
  <c r="I39" i="62"/>
  <c r="H39"/>
  <c r="K29"/>
  <c r="J29"/>
  <c r="AH29" s="1"/>
  <c r="K27"/>
  <c r="J27"/>
  <c r="AA39"/>
  <c r="K25"/>
  <c r="K39" s="1"/>
  <c r="M26" i="63" s="1"/>
  <c r="J25" i="62"/>
  <c r="J39" s="1"/>
  <c r="L26" i="63" s="1"/>
  <c r="AC22" i="62"/>
  <c r="AB22"/>
  <c r="AA22"/>
  <c r="Z22"/>
  <c r="Y22"/>
  <c r="X22"/>
  <c r="W22"/>
  <c r="V22"/>
  <c r="U22"/>
  <c r="T22"/>
  <c r="S22"/>
  <c r="R22"/>
  <c r="Q22"/>
  <c r="P22"/>
  <c r="O22"/>
  <c r="N22"/>
  <c r="M22"/>
  <c r="L22"/>
  <c r="R23" s="1"/>
  <c r="K22"/>
  <c r="J22"/>
  <c r="I22"/>
  <c r="H22"/>
  <c r="G22"/>
  <c r="AH17"/>
  <c r="AH12"/>
  <c r="AH10"/>
  <c r="AH8"/>
  <c r="Y5"/>
  <c r="Z5" s="1"/>
  <c r="X5"/>
  <c r="T6" i="61" s="1"/>
  <c r="W5" i="62"/>
  <c r="S6" i="61" s="1"/>
  <c r="V5" i="62"/>
  <c r="R6" i="61" s="1"/>
  <c r="U5" i="62"/>
  <c r="Q6" i="61" s="1"/>
  <c r="T5" i="62"/>
  <c r="P6" i="61" s="1"/>
  <c r="S5" i="62"/>
  <c r="O6" i="61" s="1"/>
  <c r="R5" i="62"/>
  <c r="N6" i="61" s="1"/>
  <c r="Q5" i="62"/>
  <c r="P5"/>
  <c r="L6" i="61" s="1"/>
  <c r="O5" i="62"/>
  <c r="K6" i="61" s="1"/>
  <c r="N5" i="62"/>
  <c r="J6" i="61" s="1"/>
  <c r="M5" i="62"/>
  <c r="I6" i="61" s="1"/>
  <c r="L5" i="62"/>
  <c r="H6" i="61" s="1"/>
  <c r="K5" i="62"/>
  <c r="G6" i="61" s="1"/>
  <c r="J5" i="62"/>
  <c r="F6" i="61" s="1"/>
  <c r="D39"/>
  <c r="A27" i="20" s="1"/>
  <c r="D38" i="61"/>
  <c r="A26" i="20" s="1"/>
  <c r="X32" i="61"/>
  <c r="W32"/>
  <c r="V32"/>
  <c r="U32"/>
  <c r="AA28" i="63" s="1"/>
  <c r="T32" i="61"/>
  <c r="Z28" i="63" s="1"/>
  <c r="S32" i="61"/>
  <c r="Y28" i="63" s="1"/>
  <c r="R32" i="61"/>
  <c r="X28" i="63" s="1"/>
  <c r="Q32" i="61"/>
  <c r="W28" i="63" s="1"/>
  <c r="O32" i="61"/>
  <c r="U28" i="63" s="1"/>
  <c r="N32" i="61"/>
  <c r="T28" i="63" s="1"/>
  <c r="M32" i="61"/>
  <c r="S28" i="63" s="1"/>
  <c r="L32" i="61"/>
  <c r="R28" i="63" s="1"/>
  <c r="F32" i="61"/>
  <c r="E32"/>
  <c r="D32"/>
  <c r="Y24"/>
  <c r="Y13"/>
  <c r="G11"/>
  <c r="G10"/>
  <c r="U6"/>
  <c r="M6"/>
  <c r="E6"/>
  <c r="D6"/>
  <c r="D3"/>
  <c r="N16" i="60"/>
  <c r="M16"/>
  <c r="L16"/>
  <c r="G16"/>
  <c r="F16"/>
  <c r="D16"/>
  <c r="C16"/>
  <c r="N15"/>
  <c r="M15"/>
  <c r="L15"/>
  <c r="G15"/>
  <c r="F15"/>
  <c r="D15"/>
  <c r="C15"/>
  <c r="N14"/>
  <c r="M14"/>
  <c r="L14"/>
  <c r="G14"/>
  <c r="F14"/>
  <c r="D14"/>
  <c r="C14"/>
  <c r="Q44" i="57"/>
  <c r="U18"/>
  <c r="D15"/>
  <c r="E9"/>
  <c r="D9"/>
  <c r="U4"/>
  <c r="S4"/>
  <c r="R4"/>
  <c r="Q4"/>
  <c r="P4"/>
  <c r="O4"/>
  <c r="N4"/>
  <c r="M4"/>
  <c r="L4"/>
  <c r="K4"/>
  <c r="J4"/>
  <c r="I4"/>
  <c r="H4"/>
  <c r="G4"/>
  <c r="F4"/>
  <c r="E4"/>
  <c r="D4"/>
  <c r="I22" i="64" l="1"/>
  <c r="I26" s="1"/>
  <c r="Y22"/>
  <c r="V22"/>
  <c r="R44" i="57"/>
  <c r="R48" s="1"/>
  <c r="P32" i="63"/>
  <c r="T32"/>
  <c r="W22" i="64"/>
  <c r="W39" i="62"/>
  <c r="Y26" i="63" s="1"/>
  <c r="Y29" s="1"/>
  <c r="AF39" i="62"/>
  <c r="AC26" i="63"/>
  <c r="O234" i="64"/>
  <c r="S44" i="57"/>
  <c r="S48" s="1"/>
  <c r="AH22" i="62"/>
  <c r="AH27"/>
  <c r="AH34"/>
  <c r="I45" i="63"/>
  <c r="J52"/>
  <c r="J54" s="1"/>
  <c r="Q48" i="57"/>
  <c r="K26" i="64"/>
  <c r="J26"/>
  <c r="S22"/>
  <c r="J32" i="63"/>
  <c r="R22" i="64"/>
  <c r="G151"/>
  <c r="G32" i="61"/>
  <c r="M28" i="63" s="1"/>
  <c r="M29" s="1"/>
  <c r="I32"/>
  <c r="Y32"/>
  <c r="AE32"/>
  <c r="H26" i="64"/>
  <c r="AA22"/>
  <c r="Q17" i="63"/>
  <c r="T17"/>
  <c r="V17"/>
  <c r="U17"/>
  <c r="M17"/>
  <c r="P17"/>
  <c r="R17"/>
  <c r="Z17"/>
  <c r="N17"/>
  <c r="J15" i="57"/>
  <c r="L15"/>
  <c r="Q15"/>
  <c r="M15"/>
  <c r="P15"/>
  <c r="R15"/>
  <c r="N144" i="64"/>
  <c r="E14" i="57"/>
  <c r="P144" i="64"/>
  <c r="G14" i="57"/>
  <c r="R144" i="64"/>
  <c r="I14" i="57"/>
  <c r="T144" i="64"/>
  <c r="K14" i="57"/>
  <c r="V144" i="64"/>
  <c r="U29" i="63"/>
  <c r="M14" i="57"/>
  <c r="X144" i="64"/>
  <c r="O14" i="57"/>
  <c r="AA144" i="64"/>
  <c r="Z29" i="63"/>
  <c r="R14" i="57"/>
  <c r="V160" i="64"/>
  <c r="V131"/>
  <c r="V47"/>
  <c r="X160"/>
  <c r="X131"/>
  <c r="X47"/>
  <c r="D3"/>
  <c r="Z160"/>
  <c r="Z131"/>
  <c r="Z47"/>
  <c r="AB160"/>
  <c r="AB131"/>
  <c r="AB47"/>
  <c r="I56" i="63"/>
  <c r="J57"/>
  <c r="J58" s="1"/>
  <c r="L59"/>
  <c r="O21" i="64"/>
  <c r="O26" s="1"/>
  <c r="N31" i="63"/>
  <c r="Q21" i="64"/>
  <c r="Q26" s="1"/>
  <c r="P31" i="63"/>
  <c r="S21" i="64"/>
  <c r="R31" i="63"/>
  <c r="U21" i="64"/>
  <c r="U26" s="1"/>
  <c r="T31" i="63"/>
  <c r="W21" i="64"/>
  <c r="V31" i="63"/>
  <c r="Y21" i="64"/>
  <c r="X31" i="63"/>
  <c r="AA21" i="64"/>
  <c r="Z31" i="63"/>
  <c r="AA5" i="62"/>
  <c r="V6" i="61"/>
  <c r="M144" i="64"/>
  <c r="L29" i="63"/>
  <c r="D14" i="57"/>
  <c r="Z144" i="64"/>
  <c r="O144"/>
  <c r="F14" i="57"/>
  <c r="Q144" i="64"/>
  <c r="H14" i="57"/>
  <c r="S144" i="64"/>
  <c r="R29" i="63"/>
  <c r="J14" i="57"/>
  <c r="U144" i="64"/>
  <c r="T29" i="63"/>
  <c r="L14" i="57"/>
  <c r="W144" i="64"/>
  <c r="N14" i="57"/>
  <c r="Y144" i="64"/>
  <c r="X29" i="63"/>
  <c r="P14" i="57"/>
  <c r="AB144" i="64"/>
  <c r="S14" i="57"/>
  <c r="U160" i="64"/>
  <c r="U131"/>
  <c r="U47"/>
  <c r="W160"/>
  <c r="W131"/>
  <c r="W47"/>
  <c r="Y160"/>
  <c r="Y131"/>
  <c r="Y47"/>
  <c r="AA160"/>
  <c r="AA131"/>
  <c r="AA47"/>
  <c r="H56" i="63"/>
  <c r="J56"/>
  <c r="H57"/>
  <c r="H58" s="1"/>
  <c r="H54"/>
  <c r="P21" i="64"/>
  <c r="P26" s="1"/>
  <c r="O31" i="63"/>
  <c r="R21" i="64"/>
  <c r="Q31" i="63"/>
  <c r="T21" i="64"/>
  <c r="T26" s="1"/>
  <c r="S31" i="63"/>
  <c r="V21" i="64"/>
  <c r="V26" s="1"/>
  <c r="U31" i="63"/>
  <c r="X21" i="64"/>
  <c r="X26" s="1"/>
  <c r="W31" i="63"/>
  <c r="Z21" i="64"/>
  <c r="Z26" s="1"/>
  <c r="Y31" i="63"/>
  <c r="AB21" i="64"/>
  <c r="AB26" s="1"/>
  <c r="AA31" i="63"/>
  <c r="AH25" i="62"/>
  <c r="I50" i="63"/>
  <c r="I52" s="1"/>
  <c r="B157" i="64"/>
  <c r="B128"/>
  <c r="B44"/>
  <c r="M159"/>
  <c r="M46"/>
  <c r="M130" s="1"/>
  <c r="AA159"/>
  <c r="AA46"/>
  <c r="AA130" s="1"/>
  <c r="H50"/>
  <c r="J69"/>
  <c r="K66" s="1"/>
  <c r="K69" s="1"/>
  <c r="L66" s="1"/>
  <c r="L69" s="1"/>
  <c r="M66" s="1"/>
  <c r="M69" s="1"/>
  <c r="N66" s="1"/>
  <c r="N69" s="1"/>
  <c r="O66" s="1"/>
  <c r="O69" s="1"/>
  <c r="P66" s="1"/>
  <c r="P69" s="1"/>
  <c r="Q66" s="1"/>
  <c r="Q69" s="1"/>
  <c r="R66" s="1"/>
  <c r="R69" s="1"/>
  <c r="S66" s="1"/>
  <c r="S69" s="1"/>
  <c r="T66" s="1"/>
  <c r="T69" s="1"/>
  <c r="U66" s="1"/>
  <c r="U69" s="1"/>
  <c r="V66" s="1"/>
  <c r="V69" s="1"/>
  <c r="W66" s="1"/>
  <c r="W69" s="1"/>
  <c r="X66" s="1"/>
  <c r="X69" s="1"/>
  <c r="Y66" s="1"/>
  <c r="Y69" s="1"/>
  <c r="Z66" s="1"/>
  <c r="Z69" s="1"/>
  <c r="AA66" s="1"/>
  <c r="AA69" s="1"/>
  <c r="AB66" s="1"/>
  <c r="AB69" s="1"/>
  <c r="AD66"/>
  <c r="H83"/>
  <c r="H81"/>
  <c r="H75"/>
  <c r="H77" s="1"/>
  <c r="H82"/>
  <c r="H79" i="63"/>
  <c r="L159" i="64"/>
  <c r="L46"/>
  <c r="L130" s="1"/>
  <c r="N159"/>
  <c r="N46"/>
  <c r="N130" s="1"/>
  <c r="Z159"/>
  <c r="Z46"/>
  <c r="Z130" s="1"/>
  <c r="AB159"/>
  <c r="AB46"/>
  <c r="AB130" s="1"/>
  <c r="G64"/>
  <c r="G87"/>
  <c r="G142"/>
  <c r="G146" s="1"/>
  <c r="H141" s="1"/>
  <c r="H146" s="1"/>
  <c r="I141" s="1"/>
  <c r="I146" s="1"/>
  <c r="J141" s="1"/>
  <c r="G101"/>
  <c r="G135" s="1"/>
  <c r="G108"/>
  <c r="H104" s="1"/>
  <c r="H121"/>
  <c r="H117"/>
  <c r="I113" s="1"/>
  <c r="G124"/>
  <c r="H120" s="1"/>
  <c r="G212"/>
  <c r="G24" s="1"/>
  <c r="G26" s="1"/>
  <c r="G168"/>
  <c r="H164" s="1"/>
  <c r="AD89"/>
  <c r="G175"/>
  <c r="H171" s="1"/>
  <c r="H188"/>
  <c r="H184"/>
  <c r="I180" s="1"/>
  <c r="G191"/>
  <c r="H187" s="1"/>
  <c r="H191" s="1"/>
  <c r="I187" s="1"/>
  <c r="G200"/>
  <c r="H196" s="1"/>
  <c r="E198"/>
  <c r="G204"/>
  <c r="G205" s="1"/>
  <c r="G219" s="1"/>
  <c r="G38" s="1"/>
  <c r="G40" s="1"/>
  <c r="O233"/>
  <c r="O237" s="1"/>
  <c r="P232" s="1"/>
  <c r="Y26" l="1"/>
  <c r="AC32" i="63"/>
  <c r="W26" i="64"/>
  <c r="E15" i="57"/>
  <c r="E16" s="1"/>
  <c r="AA26" i="64"/>
  <c r="AH39" i="62"/>
  <c r="Q14" i="57"/>
  <c r="U14" s="1"/>
  <c r="P16"/>
  <c r="J16"/>
  <c r="G214" i="64"/>
  <c r="G11" s="1"/>
  <c r="S26"/>
  <c r="R26"/>
  <c r="R16" i="57"/>
  <c r="L16"/>
  <c r="M16"/>
  <c r="G138" i="64"/>
  <c r="H134" s="1"/>
  <c r="G150"/>
  <c r="G153" s="1"/>
  <c r="H200"/>
  <c r="I196" s="1"/>
  <c r="H204"/>
  <c r="J146"/>
  <c r="K141" s="1"/>
  <c r="K146" s="1"/>
  <c r="L141" s="1"/>
  <c r="L146" s="1"/>
  <c r="M141" s="1"/>
  <c r="M146" s="1"/>
  <c r="N141" s="1"/>
  <c r="N146" s="1"/>
  <c r="O141" s="1"/>
  <c r="O146" s="1"/>
  <c r="P141" s="1"/>
  <c r="P146" s="1"/>
  <c r="Q141" s="1"/>
  <c r="Q146" s="1"/>
  <c r="R141" s="1"/>
  <c r="R146" s="1"/>
  <c r="S141" s="1"/>
  <c r="S146" s="1"/>
  <c r="T141" s="1"/>
  <c r="T146" s="1"/>
  <c r="U141" s="1"/>
  <c r="U146" s="1"/>
  <c r="V141" s="1"/>
  <c r="V146" s="1"/>
  <c r="W141" s="1"/>
  <c r="W146" s="1"/>
  <c r="X141" s="1"/>
  <c r="X146" s="1"/>
  <c r="Y141" s="1"/>
  <c r="Y146" s="1"/>
  <c r="Z141" s="1"/>
  <c r="Z146" s="1"/>
  <c r="AA141" s="1"/>
  <c r="AA146" s="1"/>
  <c r="AB141" s="1"/>
  <c r="AB146" s="1"/>
  <c r="AD141"/>
  <c r="H80"/>
  <c r="G16"/>
  <c r="H80" i="63"/>
  <c r="H82" s="1"/>
  <c r="I79"/>
  <c r="I73" i="64"/>
  <c r="H9"/>
  <c r="I57" i="63"/>
  <c r="I58" s="1"/>
  <c r="I54"/>
  <c r="D16" i="57"/>
  <c r="AB5" i="62"/>
  <c r="AC5" s="1"/>
  <c r="AD5" s="1"/>
  <c r="AE5" s="1"/>
  <c r="AF5" s="1"/>
  <c r="W6" i="61"/>
  <c r="X6" s="1"/>
  <c r="Y6" s="1"/>
  <c r="D157" i="64"/>
  <c r="D128"/>
  <c r="D44"/>
  <c r="G207"/>
  <c r="H203" s="1"/>
  <c r="I184"/>
  <c r="J180" s="1"/>
  <c r="I188"/>
  <c r="I191" s="1"/>
  <c r="J187" s="1"/>
  <c r="G218"/>
  <c r="H210"/>
  <c r="H214" s="1"/>
  <c r="H11" s="1"/>
  <c r="H172"/>
  <c r="H218" s="1"/>
  <c r="H29" s="1"/>
  <c r="H168"/>
  <c r="I164" s="1"/>
  <c r="I121"/>
  <c r="I117"/>
  <c r="J113" s="1"/>
  <c r="H97"/>
  <c r="G10"/>
  <c r="G13" s="1"/>
  <c r="G15"/>
  <c r="H57"/>
  <c r="H122"/>
  <c r="H124" s="1"/>
  <c r="I120" s="1"/>
  <c r="I124" s="1"/>
  <c r="J120" s="1"/>
  <c r="H60"/>
  <c r="H58"/>
  <c r="H52"/>
  <c r="G33" i="63" s="1"/>
  <c r="H59" i="64"/>
  <c r="M59" i="63"/>
  <c r="Q16" i="57" l="1"/>
  <c r="H54" i="64"/>
  <c r="H8" s="1"/>
  <c r="AD187"/>
  <c r="AD191" s="1"/>
  <c r="AD120"/>
  <c r="H28"/>
  <c r="H31" s="1"/>
  <c r="H101"/>
  <c r="H105"/>
  <c r="G29"/>
  <c r="G31" s="1"/>
  <c r="G221"/>
  <c r="G17" s="1"/>
  <c r="G19" s="1"/>
  <c r="J188"/>
  <c r="AD180"/>
  <c r="AD184" s="1"/>
  <c r="J184"/>
  <c r="K180" s="1"/>
  <c r="H205"/>
  <c r="H219" s="1"/>
  <c r="H38" s="1"/>
  <c r="I80" i="63"/>
  <c r="I82" s="1"/>
  <c r="J79"/>
  <c r="H217" i="64"/>
  <c r="I204"/>
  <c r="I200"/>
  <c r="J196" s="1"/>
  <c r="N59" i="63"/>
  <c r="Y42"/>
  <c r="Y43" s="1"/>
  <c r="Y45" s="1"/>
  <c r="H149" i="64"/>
  <c r="H64"/>
  <c r="H62"/>
  <c r="H33" s="1"/>
  <c r="J121"/>
  <c r="J124" s="1"/>
  <c r="K120" s="1"/>
  <c r="J117"/>
  <c r="K113" s="1"/>
  <c r="AD113"/>
  <c r="I210"/>
  <c r="I214" s="1"/>
  <c r="I11" s="1"/>
  <c r="I168"/>
  <c r="J164" s="1"/>
  <c r="I172"/>
  <c r="I82"/>
  <c r="I83"/>
  <c r="I81"/>
  <c r="I75"/>
  <c r="I77" s="1"/>
  <c r="H85"/>
  <c r="H34" s="1"/>
  <c r="H175"/>
  <c r="I171" s="1"/>
  <c r="I218" l="1"/>
  <c r="I29" s="1"/>
  <c r="H221"/>
  <c r="H17" s="1"/>
  <c r="H207"/>
  <c r="I203" s="1"/>
  <c r="Y56" i="63"/>
  <c r="I50" i="64"/>
  <c r="H60" i="63" s="1"/>
  <c r="H61" s="1"/>
  <c r="H62" s="1"/>
  <c r="J73" i="64"/>
  <c r="I9"/>
  <c r="H87"/>
  <c r="K121"/>
  <c r="K124" s="1"/>
  <c r="L120" s="1"/>
  <c r="K117"/>
  <c r="L113" s="1"/>
  <c r="O59" i="63"/>
  <c r="J200" i="64"/>
  <c r="K196" s="1"/>
  <c r="AD196"/>
  <c r="J204"/>
  <c r="K184"/>
  <c r="L180" s="1"/>
  <c r="K188"/>
  <c r="I97"/>
  <c r="H10"/>
  <c r="J189"/>
  <c r="J191" s="1"/>
  <c r="K187" s="1"/>
  <c r="K191" s="1"/>
  <c r="L187" s="1"/>
  <c r="I217"/>
  <c r="I175"/>
  <c r="J171" s="1"/>
  <c r="J210"/>
  <c r="J172"/>
  <c r="J218" s="1"/>
  <c r="J29" s="1"/>
  <c r="J168"/>
  <c r="K164" s="1"/>
  <c r="AD164"/>
  <c r="AD168" s="1"/>
  <c r="I57"/>
  <c r="H15"/>
  <c r="H13"/>
  <c r="Z42" i="63"/>
  <c r="Z43" s="1"/>
  <c r="Z45" s="1"/>
  <c r="J80"/>
  <c r="J82" s="1"/>
  <c r="K79"/>
  <c r="I205" i="64"/>
  <c r="I219" s="1"/>
  <c r="I38" s="1"/>
  <c r="I40" s="1"/>
  <c r="H106"/>
  <c r="H108" s="1"/>
  <c r="I104" s="1"/>
  <c r="Y50" i="63"/>
  <c r="Y52" s="1"/>
  <c r="H135" i="64"/>
  <c r="H138" s="1"/>
  <c r="I134" s="1"/>
  <c r="Y54" i="63" l="1"/>
  <c r="Y57"/>
  <c r="Y58" s="1"/>
  <c r="I60" i="64"/>
  <c r="I58"/>
  <c r="I52"/>
  <c r="H33" i="63" s="1"/>
  <c r="Z56"/>
  <c r="I59" i="64"/>
  <c r="I151" s="1"/>
  <c r="H150"/>
  <c r="H35"/>
  <c r="H40" s="1"/>
  <c r="H151"/>
  <c r="I207"/>
  <c r="J203" s="1"/>
  <c r="K210"/>
  <c r="K214" s="1"/>
  <c r="K11" s="1"/>
  <c r="K168"/>
  <c r="L164" s="1"/>
  <c r="K172"/>
  <c r="J214"/>
  <c r="J11" s="1"/>
  <c r="AD210"/>
  <c r="F11"/>
  <c r="I221"/>
  <c r="I17" s="1"/>
  <c r="K204"/>
  <c r="K200"/>
  <c r="L196" s="1"/>
  <c r="P59" i="63"/>
  <c r="Z50"/>
  <c r="Z52" s="1"/>
  <c r="K80"/>
  <c r="K82" s="1"/>
  <c r="L79"/>
  <c r="AA42"/>
  <c r="AA43" s="1"/>
  <c r="AA45" s="1"/>
  <c r="J217" i="64"/>
  <c r="AD171"/>
  <c r="AD175" s="1"/>
  <c r="J173"/>
  <c r="I105"/>
  <c r="I101"/>
  <c r="L188"/>
  <c r="L191" s="1"/>
  <c r="M187" s="1"/>
  <c r="L184"/>
  <c r="M180" s="1"/>
  <c r="L121"/>
  <c r="L117"/>
  <c r="M113" s="1"/>
  <c r="I80"/>
  <c r="I87" s="1"/>
  <c r="H16"/>
  <c r="H19" s="1"/>
  <c r="J83"/>
  <c r="J81"/>
  <c r="J75"/>
  <c r="J77" s="1"/>
  <c r="AD73"/>
  <c r="J82"/>
  <c r="F9"/>
  <c r="I54" l="1"/>
  <c r="J50" s="1"/>
  <c r="I28"/>
  <c r="I31" s="1"/>
  <c r="K218"/>
  <c r="K29" s="1"/>
  <c r="I64"/>
  <c r="I15" s="1"/>
  <c r="AA56" i="63"/>
  <c r="Z54"/>
  <c r="Z57"/>
  <c r="Z58" s="1"/>
  <c r="K73" i="64"/>
  <c r="J9"/>
  <c r="L122"/>
  <c r="M121"/>
  <c r="M117"/>
  <c r="N113" s="1"/>
  <c r="AD217"/>
  <c r="F17"/>
  <c r="L80" i="63"/>
  <c r="L82" s="1"/>
  <c r="M79"/>
  <c r="I108" i="64"/>
  <c r="J104" s="1"/>
  <c r="L210"/>
  <c r="L214" s="1"/>
  <c r="L11" s="1"/>
  <c r="L172"/>
  <c r="L168"/>
  <c r="M164" s="1"/>
  <c r="AD203"/>
  <c r="J205"/>
  <c r="J207" s="1"/>
  <c r="K203" s="1"/>
  <c r="J80"/>
  <c r="I16"/>
  <c r="M184"/>
  <c r="N180" s="1"/>
  <c r="M188"/>
  <c r="M191" s="1"/>
  <c r="N187" s="1"/>
  <c r="J97"/>
  <c r="I10"/>
  <c r="J219"/>
  <c r="J38" s="1"/>
  <c r="J40" s="1"/>
  <c r="J175"/>
  <c r="K171" s="1"/>
  <c r="AA50" i="63"/>
  <c r="AA52" s="1"/>
  <c r="Q59"/>
  <c r="L200" i="64"/>
  <c r="M196" s="1"/>
  <c r="L204"/>
  <c r="I149"/>
  <c r="H153"/>
  <c r="J57" l="1"/>
  <c r="AD57" s="1"/>
  <c r="I135"/>
  <c r="I138" s="1"/>
  <c r="J134" s="1"/>
  <c r="I8"/>
  <c r="AA57" i="63"/>
  <c r="AA58" s="1"/>
  <c r="AA54"/>
  <c r="K207" i="64"/>
  <c r="L203" s="1"/>
  <c r="K205"/>
  <c r="K219" s="1"/>
  <c r="K38" s="1"/>
  <c r="K40" s="1"/>
  <c r="J101"/>
  <c r="AD97"/>
  <c r="J105"/>
  <c r="F10"/>
  <c r="N188"/>
  <c r="N191" s="1"/>
  <c r="O187" s="1"/>
  <c r="N184"/>
  <c r="O180" s="1"/>
  <c r="AD80"/>
  <c r="J87"/>
  <c r="F16"/>
  <c r="I19"/>
  <c r="L218"/>
  <c r="I13"/>
  <c r="J108"/>
  <c r="K104" s="1"/>
  <c r="AD104"/>
  <c r="K82"/>
  <c r="K83"/>
  <c r="K81"/>
  <c r="K75"/>
  <c r="K77" s="1"/>
  <c r="M204"/>
  <c r="M200"/>
  <c r="N196" s="1"/>
  <c r="R59" i="63"/>
  <c r="K217" i="64"/>
  <c r="K221" s="1"/>
  <c r="K17" s="1"/>
  <c r="K175"/>
  <c r="L171" s="1"/>
  <c r="F15"/>
  <c r="M210"/>
  <c r="M214" s="1"/>
  <c r="M11" s="1"/>
  <c r="M168"/>
  <c r="N164" s="1"/>
  <c r="M172"/>
  <c r="M218" s="1"/>
  <c r="M29" s="1"/>
  <c r="J60"/>
  <c r="J58"/>
  <c r="J52"/>
  <c r="I33" i="63" s="1"/>
  <c r="AD50" i="64"/>
  <c r="J59"/>
  <c r="J151" s="1"/>
  <c r="I60" i="63"/>
  <c r="I61" s="1"/>
  <c r="I62" s="1"/>
  <c r="F8" i="64"/>
  <c r="F13" s="1"/>
  <c r="M80" i="63"/>
  <c r="M82" s="1"/>
  <c r="N79"/>
  <c r="J221" i="64"/>
  <c r="J17" s="1"/>
  <c r="N121"/>
  <c r="N117"/>
  <c r="O113" s="1"/>
  <c r="L124"/>
  <c r="M120" s="1"/>
  <c r="M124" s="1"/>
  <c r="N120" s="1"/>
  <c r="J149" l="1"/>
  <c r="I150"/>
  <c r="I153" s="1"/>
  <c r="AD134"/>
  <c r="J54"/>
  <c r="J8" s="1"/>
  <c r="F19"/>
  <c r="N80" i="63"/>
  <c r="N82" s="1"/>
  <c r="O79"/>
  <c r="J28" i="64"/>
  <c r="J31" s="1"/>
  <c r="N210"/>
  <c r="N214" s="1"/>
  <c r="N11" s="1"/>
  <c r="N172"/>
  <c r="N168"/>
  <c r="O164" s="1"/>
  <c r="L73"/>
  <c r="K9"/>
  <c r="K80"/>
  <c r="K87" s="1"/>
  <c r="J16"/>
  <c r="O184"/>
  <c r="P180" s="1"/>
  <c r="O188"/>
  <c r="O189" s="1"/>
  <c r="N124"/>
  <c r="O120" s="1"/>
  <c r="O124" s="1"/>
  <c r="P120" s="1"/>
  <c r="O121"/>
  <c r="O117"/>
  <c r="P113" s="1"/>
  <c r="J64"/>
  <c r="AD149"/>
  <c r="L217"/>
  <c r="L175"/>
  <c r="M171" s="1"/>
  <c r="S59" i="63"/>
  <c r="N200" i="64"/>
  <c r="O196" s="1"/>
  <c r="N204"/>
  <c r="L29"/>
  <c r="K97"/>
  <c r="J10"/>
  <c r="L205"/>
  <c r="J135" l="1"/>
  <c r="J138" s="1"/>
  <c r="K134" s="1"/>
  <c r="K50"/>
  <c r="K59" s="1"/>
  <c r="K151" s="1"/>
  <c r="L219"/>
  <c r="L221" s="1"/>
  <c r="L17" s="1"/>
  <c r="M175"/>
  <c r="N171" s="1"/>
  <c r="P121"/>
  <c r="P117"/>
  <c r="Q113" s="1"/>
  <c r="P122"/>
  <c r="P124" s="1"/>
  <c r="Q120" s="1"/>
  <c r="P188"/>
  <c r="P184"/>
  <c r="Q180" s="1"/>
  <c r="L80"/>
  <c r="K16"/>
  <c r="N218"/>
  <c r="J150"/>
  <c r="J153" s="1"/>
  <c r="J13"/>
  <c r="O80" i="63"/>
  <c r="O82" s="1"/>
  <c r="P79"/>
  <c r="O191" i="64"/>
  <c r="P187" s="1"/>
  <c r="P191" s="1"/>
  <c r="Q187" s="1"/>
  <c r="L207"/>
  <c r="M203" s="1"/>
  <c r="M217" s="1"/>
  <c r="K105"/>
  <c r="K108" s="1"/>
  <c r="L104" s="1"/>
  <c r="K101"/>
  <c r="O204"/>
  <c r="O200"/>
  <c r="P196" s="1"/>
  <c r="T59" i="63"/>
  <c r="K57" i="64"/>
  <c r="J15"/>
  <c r="J19" s="1"/>
  <c r="L83"/>
  <c r="L81"/>
  <c r="L75"/>
  <c r="L77" s="1"/>
  <c r="L82"/>
  <c r="O210"/>
  <c r="O214" s="1"/>
  <c r="O11" s="1"/>
  <c r="O168"/>
  <c r="P164" s="1"/>
  <c r="O172"/>
  <c r="O218" s="1"/>
  <c r="O29" s="1"/>
  <c r="J60" i="63"/>
  <c r="J61" s="1"/>
  <c r="J62" s="1"/>
  <c r="K52" i="64" l="1"/>
  <c r="J33" i="63" s="1"/>
  <c r="K60" i="64"/>
  <c r="K58"/>
  <c r="K54"/>
  <c r="P210"/>
  <c r="P214" s="1"/>
  <c r="P11" s="1"/>
  <c r="P172"/>
  <c r="P168"/>
  <c r="Q164" s="1"/>
  <c r="M73"/>
  <c r="L9"/>
  <c r="K149"/>
  <c r="N29"/>
  <c r="L85"/>
  <c r="L87" s="1"/>
  <c r="U59" i="63"/>
  <c r="P200" i="64"/>
  <c r="Q196" s="1"/>
  <c r="P204"/>
  <c r="L97"/>
  <c r="K10"/>
  <c r="M207"/>
  <c r="N203" s="1"/>
  <c r="M205"/>
  <c r="P80" i="63"/>
  <c r="P82" s="1"/>
  <c r="Q79"/>
  <c r="Q184" i="64"/>
  <c r="R180" s="1"/>
  <c r="Q188"/>
  <c r="Q191" s="1"/>
  <c r="R187" s="1"/>
  <c r="Q121"/>
  <c r="Q124" s="1"/>
  <c r="R120" s="1"/>
  <c r="Q117"/>
  <c r="R113" s="1"/>
  <c r="N217"/>
  <c r="N175"/>
  <c r="O171" s="1"/>
  <c r="L38"/>
  <c r="K64" l="1"/>
  <c r="K28"/>
  <c r="K31" s="1"/>
  <c r="M80"/>
  <c r="L16"/>
  <c r="K18" i="63"/>
  <c r="Q80"/>
  <c r="Q82" s="1"/>
  <c r="R79"/>
  <c r="M219" i="64"/>
  <c r="K15"/>
  <c r="K19" s="1"/>
  <c r="L57"/>
  <c r="Q210"/>
  <c r="Q214" s="1"/>
  <c r="Q11" s="1"/>
  <c r="Q168"/>
  <c r="R164" s="1"/>
  <c r="Q172"/>
  <c r="O173"/>
  <c r="O175" s="1"/>
  <c r="P171" s="1"/>
  <c r="R121"/>
  <c r="R124" s="1"/>
  <c r="S120" s="1"/>
  <c r="R117"/>
  <c r="S113" s="1"/>
  <c r="R188"/>
  <c r="R191" s="1"/>
  <c r="S187" s="1"/>
  <c r="R184"/>
  <c r="S180" s="1"/>
  <c r="N205"/>
  <c r="N219" s="1"/>
  <c r="N38" s="1"/>
  <c r="L101"/>
  <c r="L105"/>
  <c r="Q204"/>
  <c r="Q200"/>
  <c r="R196" s="1"/>
  <c r="V59" i="63"/>
  <c r="L34" i="64"/>
  <c r="M82"/>
  <c r="M83"/>
  <c r="M81"/>
  <c r="M75"/>
  <c r="P218"/>
  <c r="L50"/>
  <c r="K8"/>
  <c r="K13" s="1"/>
  <c r="K135"/>
  <c r="M85" l="1"/>
  <c r="M34" s="1"/>
  <c r="P175"/>
  <c r="Q171" s="1"/>
  <c r="P29"/>
  <c r="M77"/>
  <c r="M97"/>
  <c r="L10"/>
  <c r="N207"/>
  <c r="O203" s="1"/>
  <c r="Q218"/>
  <c r="Q29" s="1"/>
  <c r="M38"/>
  <c r="M221"/>
  <c r="M17" s="1"/>
  <c r="K138"/>
  <c r="L134" s="1"/>
  <c r="L149" s="1"/>
  <c r="K150"/>
  <c r="K153" s="1"/>
  <c r="L60"/>
  <c r="L58"/>
  <c r="L59"/>
  <c r="W59" i="63"/>
  <c r="R200" i="64"/>
  <c r="S196" s="1"/>
  <c r="R204"/>
  <c r="L106"/>
  <c r="L108" s="1"/>
  <c r="M104" s="1"/>
  <c r="M18" i="63"/>
  <c r="N40" i="64"/>
  <c r="S184"/>
  <c r="T180" s="1"/>
  <c r="S188"/>
  <c r="S121"/>
  <c r="S124" s="1"/>
  <c r="T120" s="1"/>
  <c r="S117"/>
  <c r="T113" s="1"/>
  <c r="R210"/>
  <c r="R214" s="1"/>
  <c r="R11" s="1"/>
  <c r="R172"/>
  <c r="R168"/>
  <c r="S164" s="1"/>
  <c r="L62"/>
  <c r="R80" i="63"/>
  <c r="R82" s="1"/>
  <c r="S79"/>
  <c r="N221" i="64"/>
  <c r="N17" s="1"/>
  <c r="M87"/>
  <c r="R218" l="1"/>
  <c r="R29" s="1"/>
  <c r="L64"/>
  <c r="M57" s="1"/>
  <c r="T188"/>
  <c r="T184"/>
  <c r="U180" s="1"/>
  <c r="N80"/>
  <c r="M16"/>
  <c r="S80" i="63"/>
  <c r="S82" s="1"/>
  <c r="T79"/>
  <c r="S210" i="64"/>
  <c r="S214" s="1"/>
  <c r="S11" s="1"/>
  <c r="S168"/>
  <c r="T164" s="1"/>
  <c r="S172"/>
  <c r="T121"/>
  <c r="T117"/>
  <c r="U113" s="1"/>
  <c r="S204"/>
  <c r="S200"/>
  <c r="T196" s="1"/>
  <c r="X59" i="63"/>
  <c r="L18"/>
  <c r="O205" i="64"/>
  <c r="O207" s="1"/>
  <c r="P203" s="1"/>
  <c r="O217"/>
  <c r="M105"/>
  <c r="M101"/>
  <c r="N73"/>
  <c r="M9"/>
  <c r="S189"/>
  <c r="S191" s="1"/>
  <c r="T187" s="1"/>
  <c r="Q175"/>
  <c r="R171" s="1"/>
  <c r="L33"/>
  <c r="E11" i="57"/>
  <c r="M108" i="64"/>
  <c r="N104" s="1"/>
  <c r="L151"/>
  <c r="L28"/>
  <c r="T191" l="1"/>
  <c r="U187" s="1"/>
  <c r="L15"/>
  <c r="L19" s="1"/>
  <c r="P205"/>
  <c r="P219" s="1"/>
  <c r="P38" s="1"/>
  <c r="O18" i="63" s="1"/>
  <c r="P217" i="64"/>
  <c r="L31"/>
  <c r="R175"/>
  <c r="S171" s="1"/>
  <c r="N97"/>
  <c r="M10"/>
  <c r="D27" i="57" s="1"/>
  <c r="T210" i="64"/>
  <c r="T214" s="1"/>
  <c r="T11" s="1"/>
  <c r="T172"/>
  <c r="T168"/>
  <c r="U164" s="1"/>
  <c r="T80" i="63"/>
  <c r="T82" s="1"/>
  <c r="U79"/>
  <c r="U184" i="64"/>
  <c r="V180" s="1"/>
  <c r="U188"/>
  <c r="U191" s="1"/>
  <c r="V187" s="1"/>
  <c r="T122"/>
  <c r="L40"/>
  <c r="K17" i="63"/>
  <c r="N83" i="64"/>
  <c r="N81"/>
  <c r="N75"/>
  <c r="N77" s="1"/>
  <c r="N82"/>
  <c r="O219"/>
  <c r="Y59" i="63"/>
  <c r="T200" i="64"/>
  <c r="U196" s="1"/>
  <c r="T204"/>
  <c r="U121"/>
  <c r="U117"/>
  <c r="V113" s="1"/>
  <c r="S218"/>
  <c r="S29" s="1"/>
  <c r="N87" l="1"/>
  <c r="O80" s="1"/>
  <c r="V121"/>
  <c r="V117"/>
  <c r="W113" s="1"/>
  <c r="O73"/>
  <c r="N9"/>
  <c r="V188"/>
  <c r="V191" s="1"/>
  <c r="W187" s="1"/>
  <c r="V184"/>
  <c r="W180" s="1"/>
  <c r="T218"/>
  <c r="T29" s="1"/>
  <c r="S173"/>
  <c r="P221"/>
  <c r="P17" s="1"/>
  <c r="P207"/>
  <c r="Q203" s="1"/>
  <c r="U204"/>
  <c r="U200"/>
  <c r="V196" s="1"/>
  <c r="Z59" i="63"/>
  <c r="O38" i="64"/>
  <c r="U80" i="63"/>
  <c r="U82" s="1"/>
  <c r="V79"/>
  <c r="U210" i="64"/>
  <c r="U214" s="1"/>
  <c r="U11" s="1"/>
  <c r="U168"/>
  <c r="V164" s="1"/>
  <c r="U172"/>
  <c r="U218" s="1"/>
  <c r="U29" s="1"/>
  <c r="O221"/>
  <c r="O17" s="1"/>
  <c r="N101"/>
  <c r="N105"/>
  <c r="T124"/>
  <c r="U120" s="1"/>
  <c r="U124" s="1"/>
  <c r="V120" s="1"/>
  <c r="N16" l="1"/>
  <c r="V124"/>
  <c r="W120" s="1"/>
  <c r="O97"/>
  <c r="N10"/>
  <c r="E27" i="57" s="1"/>
  <c r="N18" i="63"/>
  <c r="O40" i="64"/>
  <c r="AA59" i="63"/>
  <c r="V200" i="64"/>
  <c r="W196" s="1"/>
  <c r="V204"/>
  <c r="Q205"/>
  <c r="Q219" s="1"/>
  <c r="Q217"/>
  <c r="W184"/>
  <c r="X180" s="1"/>
  <c r="W188"/>
  <c r="O82"/>
  <c r="O83"/>
  <c r="O81"/>
  <c r="O75"/>
  <c r="O77" s="1"/>
  <c r="N108"/>
  <c r="O104" s="1"/>
  <c r="V210"/>
  <c r="V214" s="1"/>
  <c r="V11" s="1"/>
  <c r="AD11" s="1"/>
  <c r="V172"/>
  <c r="V168"/>
  <c r="W164" s="1"/>
  <c r="V80" i="63"/>
  <c r="V82" s="1"/>
  <c r="W79"/>
  <c r="S175" i="64"/>
  <c r="T171" s="1"/>
  <c r="W121"/>
  <c r="W117"/>
  <c r="X113" s="1"/>
  <c r="O87" l="1"/>
  <c r="P80" s="1"/>
  <c r="W124"/>
  <c r="X120" s="1"/>
  <c r="V218"/>
  <c r="V29" s="1"/>
  <c r="P73"/>
  <c r="O9"/>
  <c r="Q38"/>
  <c r="F11" i="57"/>
  <c r="AE18" i="63"/>
  <c r="O105" i="64"/>
  <c r="O108" s="1"/>
  <c r="P104" s="1"/>
  <c r="O101"/>
  <c r="W189"/>
  <c r="W191" s="1"/>
  <c r="X187" s="1"/>
  <c r="X121"/>
  <c r="X124" s="1"/>
  <c r="Y120" s="1"/>
  <c r="X117"/>
  <c r="Y113" s="1"/>
  <c r="T175"/>
  <c r="U171" s="1"/>
  <c r="W80" i="63"/>
  <c r="W82" s="1"/>
  <c r="X79"/>
  <c r="W210" i="64"/>
  <c r="W214" s="1"/>
  <c r="W11" s="1"/>
  <c r="W168"/>
  <c r="X164" s="1"/>
  <c r="W172"/>
  <c r="X188"/>
  <c r="X184"/>
  <c r="Y180" s="1"/>
  <c r="Q221"/>
  <c r="Q17" s="1"/>
  <c r="Q207"/>
  <c r="R203" s="1"/>
  <c r="W204"/>
  <c r="W200"/>
  <c r="X196" s="1"/>
  <c r="O16" l="1"/>
  <c r="X191"/>
  <c r="Y187" s="1"/>
  <c r="X210"/>
  <c r="X214" s="1"/>
  <c r="X11" s="1"/>
  <c r="X172"/>
  <c r="X168"/>
  <c r="Y164" s="1"/>
  <c r="X80" i="63"/>
  <c r="X82" s="1"/>
  <c r="Y79"/>
  <c r="U175" i="64"/>
  <c r="V171" s="1"/>
  <c r="Y121"/>
  <c r="Y122" s="1"/>
  <c r="Y117"/>
  <c r="Z113" s="1"/>
  <c r="P18" i="63"/>
  <c r="Q40" i="64"/>
  <c r="X200"/>
  <c r="Y196" s="1"/>
  <c r="X204"/>
  <c r="R205"/>
  <c r="R219" s="1"/>
  <c r="R38" s="1"/>
  <c r="R217"/>
  <c r="Y184"/>
  <c r="Z180" s="1"/>
  <c r="Y188"/>
  <c r="Y191" s="1"/>
  <c r="Z187" s="1"/>
  <c r="W218"/>
  <c r="W29" s="1"/>
  <c r="P97"/>
  <c r="O10"/>
  <c r="F27" i="57" s="1"/>
  <c r="P83" i="64"/>
  <c r="P81"/>
  <c r="P75"/>
  <c r="P82"/>
  <c r="P77"/>
  <c r="P85" l="1"/>
  <c r="P34" s="1"/>
  <c r="Q73"/>
  <c r="P9"/>
  <c r="R221"/>
  <c r="R17" s="1"/>
  <c r="R207"/>
  <c r="S203" s="1"/>
  <c r="Y204"/>
  <c r="Y200"/>
  <c r="Z196" s="1"/>
  <c r="Z121"/>
  <c r="Z117"/>
  <c r="AA113" s="1"/>
  <c r="V175"/>
  <c r="W171" s="1"/>
  <c r="Y80" i="63"/>
  <c r="Y82" s="1"/>
  <c r="Z79"/>
  <c r="Y210" i="64"/>
  <c r="Y214" s="1"/>
  <c r="Y11" s="1"/>
  <c r="Y168"/>
  <c r="Z164" s="1"/>
  <c r="Y172"/>
  <c r="Y218" s="1"/>
  <c r="Y29" s="1"/>
  <c r="Y124"/>
  <c r="Z120" s="1"/>
  <c r="Z124" s="1"/>
  <c r="AA120" s="1"/>
  <c r="P101"/>
  <c r="P105"/>
  <c r="Z188"/>
  <c r="Z191" s="1"/>
  <c r="AA187" s="1"/>
  <c r="Z184"/>
  <c r="AA180" s="1"/>
  <c r="Q18" i="63"/>
  <c r="R40" i="64"/>
  <c r="H11" i="57"/>
  <c r="X218" i="64"/>
  <c r="X29" s="1"/>
  <c r="P87" l="1"/>
  <c r="I11" i="57"/>
  <c r="Q97" i="64"/>
  <c r="P10"/>
  <c r="G27" i="57" s="1"/>
  <c r="Z210" i="64"/>
  <c r="Z214" s="1"/>
  <c r="Z11" s="1"/>
  <c r="Z172"/>
  <c r="Z168"/>
  <c r="AA164" s="1"/>
  <c r="Z80" i="63"/>
  <c r="Z82" s="1"/>
  <c r="AA79"/>
  <c r="AA80" s="1"/>
  <c r="AA82" s="1"/>
  <c r="W173" i="64"/>
  <c r="W175" s="1"/>
  <c r="X171" s="1"/>
  <c r="AA121"/>
  <c r="AA124" s="1"/>
  <c r="AB120" s="1"/>
  <c r="AA117"/>
  <c r="AB113" s="1"/>
  <c r="Z200"/>
  <c r="AA196" s="1"/>
  <c r="Z204"/>
  <c r="S205"/>
  <c r="S219" s="1"/>
  <c r="S38" s="1"/>
  <c r="S217"/>
  <c r="Q82"/>
  <c r="Q83"/>
  <c r="Q81"/>
  <c r="Q75"/>
  <c r="Q77" s="1"/>
  <c r="AA184"/>
  <c r="AB180" s="1"/>
  <c r="AA188"/>
  <c r="AA191" s="1"/>
  <c r="AB187" s="1"/>
  <c r="P106"/>
  <c r="P108" s="1"/>
  <c r="Q104" s="1"/>
  <c r="Q80" l="1"/>
  <c r="Q87" s="1"/>
  <c r="P16"/>
  <c r="S221"/>
  <c r="S17" s="1"/>
  <c r="S207"/>
  <c r="T203" s="1"/>
  <c r="R18" i="63"/>
  <c r="S40" i="64"/>
  <c r="AB121"/>
  <c r="AB117"/>
  <c r="Z218"/>
  <c r="Z29" s="1"/>
  <c r="Q105"/>
  <c r="Q108" s="1"/>
  <c r="R104" s="1"/>
  <c r="Q101"/>
  <c r="P35"/>
  <c r="AB188"/>
  <c r="AB184"/>
  <c r="R73"/>
  <c r="Q9"/>
  <c r="T205"/>
  <c r="T219" s="1"/>
  <c r="T38" s="1"/>
  <c r="S18" i="63" s="1"/>
  <c r="T217" i="64"/>
  <c r="AA204"/>
  <c r="AA200"/>
  <c r="AB196" s="1"/>
  <c r="X175"/>
  <c r="Y171" s="1"/>
  <c r="AA210"/>
  <c r="AA214" s="1"/>
  <c r="AA11" s="1"/>
  <c r="AA172"/>
  <c r="AA218" s="1"/>
  <c r="AA29" s="1"/>
  <c r="AA168"/>
  <c r="AB164" s="1"/>
  <c r="Q16" l="1"/>
  <c r="R80"/>
  <c r="T221"/>
  <c r="T17" s="1"/>
  <c r="T207"/>
  <c r="U203" s="1"/>
  <c r="Y175"/>
  <c r="Z171" s="1"/>
  <c r="AB200"/>
  <c r="AB204"/>
  <c r="U205"/>
  <c r="U219" s="1"/>
  <c r="U38" s="1"/>
  <c r="U217"/>
  <c r="R83"/>
  <c r="R81"/>
  <c r="R75"/>
  <c r="R77" s="1"/>
  <c r="R82"/>
  <c r="J11" i="57"/>
  <c r="AB124" i="64"/>
  <c r="AC120" s="1"/>
  <c r="AC124" s="1"/>
  <c r="AB189"/>
  <c r="AB191" s="1"/>
  <c r="AB210"/>
  <c r="AB214" s="1"/>
  <c r="AB11" s="1"/>
  <c r="AB172"/>
  <c r="AB218" s="1"/>
  <c r="AB168"/>
  <c r="R97"/>
  <c r="Q10"/>
  <c r="H27" i="57" s="1"/>
  <c r="R87" i="64" l="1"/>
  <c r="S80" s="1"/>
  <c r="R101"/>
  <c r="R105"/>
  <c r="R108" s="1"/>
  <c r="S104" s="1"/>
  <c r="S73"/>
  <c r="R9"/>
  <c r="T18" i="63"/>
  <c r="U40" i="64"/>
  <c r="Z175"/>
  <c r="AA171" s="1"/>
  <c r="AB29"/>
  <c r="U221"/>
  <c r="U17" s="1"/>
  <c r="U207"/>
  <c r="V203" s="1"/>
  <c r="R16" l="1"/>
  <c r="V207"/>
  <c r="W203" s="1"/>
  <c r="V205"/>
  <c r="V219" s="1"/>
  <c r="V38" s="1"/>
  <c r="V217"/>
  <c r="V221" s="1"/>
  <c r="V17" s="1"/>
  <c r="AD17" s="1"/>
  <c r="AA175"/>
  <c r="AB171" s="1"/>
  <c r="L11" i="57"/>
  <c r="S82" i="64"/>
  <c r="S83"/>
  <c r="S81"/>
  <c r="S75"/>
  <c r="S77" s="1"/>
  <c r="S97"/>
  <c r="R10"/>
  <c r="I27" i="57" s="1"/>
  <c r="S87" i="64" l="1"/>
  <c r="T80" s="1"/>
  <c r="T73"/>
  <c r="S9"/>
  <c r="S105"/>
  <c r="S108" s="1"/>
  <c r="T104" s="1"/>
  <c r="S101"/>
  <c r="U18" i="63"/>
  <c r="V40" i="64"/>
  <c r="AB173"/>
  <c r="AB175" s="1"/>
  <c r="W205"/>
  <c r="W219" s="1"/>
  <c r="W38" s="1"/>
  <c r="W217"/>
  <c r="S16" l="1"/>
  <c r="V18" i="63"/>
  <c r="W40" i="64"/>
  <c r="W221"/>
  <c r="W17" s="1"/>
  <c r="W207"/>
  <c r="X203" s="1"/>
  <c r="M11" i="57"/>
  <c r="T97" i="64"/>
  <c r="S10"/>
  <c r="J27" i="57" s="1"/>
  <c r="T83" i="64"/>
  <c r="T81"/>
  <c r="T75"/>
  <c r="T77" s="1"/>
  <c r="T82"/>
  <c r="U73" l="1"/>
  <c r="T9"/>
  <c r="T101"/>
  <c r="T105"/>
  <c r="T85"/>
  <c r="X205"/>
  <c r="X219" s="1"/>
  <c r="X38" s="1"/>
  <c r="W18" i="63" s="1"/>
  <c r="X217" i="64"/>
  <c r="N11" i="57"/>
  <c r="X221" i="64" l="1"/>
  <c r="X17" s="1"/>
  <c r="X207"/>
  <c r="Y203" s="1"/>
  <c r="Y205"/>
  <c r="Y219" s="1"/>
  <c r="Y38" s="1"/>
  <c r="X18" i="63" s="1"/>
  <c r="AC18" s="1"/>
  <c r="Y217" i="64"/>
  <c r="U97"/>
  <c r="T10"/>
  <c r="K27" i="57" s="1"/>
  <c r="U82" i="64"/>
  <c r="U83"/>
  <c r="U81"/>
  <c r="U75"/>
  <c r="U77" s="1"/>
  <c r="T34"/>
  <c r="T106"/>
  <c r="T108" s="1"/>
  <c r="U104" s="1"/>
  <c r="T87"/>
  <c r="U80" l="1"/>
  <c r="U87" s="1"/>
  <c r="T16"/>
  <c r="T35"/>
  <c r="Y221"/>
  <c r="Y17" s="1"/>
  <c r="Y207"/>
  <c r="Z203" s="1"/>
  <c r="V73"/>
  <c r="U9"/>
  <c r="U105"/>
  <c r="U108" s="1"/>
  <c r="V104" s="1"/>
  <c r="U101"/>
  <c r="V97" l="1"/>
  <c r="U10"/>
  <c r="L27" i="57" s="1"/>
  <c r="V83" i="64"/>
  <c r="V81"/>
  <c r="V75"/>
  <c r="V77" s="1"/>
  <c r="V82"/>
  <c r="V80"/>
  <c r="U16"/>
  <c r="Z205"/>
  <c r="Z219" s="1"/>
  <c r="Z38" s="1"/>
  <c r="Y18" i="63" s="1"/>
  <c r="Z217" i="64"/>
  <c r="V87" l="1"/>
  <c r="V16" s="1"/>
  <c r="AD16" s="1"/>
  <c r="Z221"/>
  <c r="Z17" s="1"/>
  <c r="Z207"/>
  <c r="AA203" s="1"/>
  <c r="AA207" s="1"/>
  <c r="AB203" s="1"/>
  <c r="W73"/>
  <c r="V9"/>
  <c r="AD9" s="1"/>
  <c r="V101"/>
  <c r="V105"/>
  <c r="V108" s="1"/>
  <c r="W104" s="1"/>
  <c r="AA205"/>
  <c r="AA219" s="1"/>
  <c r="AA38" s="1"/>
  <c r="AA217" l="1"/>
  <c r="AA221" s="1"/>
  <c r="AA17" s="1"/>
  <c r="W80"/>
  <c r="AB205"/>
  <c r="AB207" s="1"/>
  <c r="AB217"/>
  <c r="W97"/>
  <c r="V10"/>
  <c r="W82"/>
  <c r="W83"/>
  <c r="W81"/>
  <c r="W75"/>
  <c r="W77" s="1"/>
  <c r="Z18" i="63"/>
  <c r="AA40" i="64"/>
  <c r="W87" l="1"/>
  <c r="W16" s="1"/>
  <c r="X73"/>
  <c r="W9"/>
  <c r="R11" i="57"/>
  <c r="W105" i="64"/>
  <c r="W108" s="1"/>
  <c r="X104" s="1"/>
  <c r="W101"/>
  <c r="AD10"/>
  <c r="M27" i="57"/>
  <c r="AB219" i="64"/>
  <c r="AB221" s="1"/>
  <c r="AB17" s="1"/>
  <c r="X80" l="1"/>
  <c r="AB38"/>
  <c r="X97"/>
  <c r="W10"/>
  <c r="N27" i="57" s="1"/>
  <c r="X83" i="64"/>
  <c r="X81"/>
  <c r="X75"/>
  <c r="X77" s="1"/>
  <c r="X82"/>
  <c r="X85" l="1"/>
  <c r="X34" s="1"/>
  <c r="Y73"/>
  <c r="X9"/>
  <c r="X101"/>
  <c r="X105"/>
  <c r="X108" s="1"/>
  <c r="Y104" s="1"/>
  <c r="AA18" i="63"/>
  <c r="X87" i="64" l="1"/>
  <c r="Y80" s="1"/>
  <c r="Y97"/>
  <c r="X10"/>
  <c r="O27" i="57" s="1"/>
  <c r="Y82" i="64"/>
  <c r="Y83"/>
  <c r="Y81"/>
  <c r="Y75"/>
  <c r="Y77" s="1"/>
  <c r="X16" l="1"/>
  <c r="Y87"/>
  <c r="Z80" s="1"/>
  <c r="Z73"/>
  <c r="Y9"/>
  <c r="Y105"/>
  <c r="Y101"/>
  <c r="Y16" l="1"/>
  <c r="Y106"/>
  <c r="Y108" s="1"/>
  <c r="Z104" s="1"/>
  <c r="Z83"/>
  <c r="Z81"/>
  <c r="Z75"/>
  <c r="Z77" s="1"/>
  <c r="Z82"/>
  <c r="Z97"/>
  <c r="Y10"/>
  <c r="P27" i="57" s="1"/>
  <c r="Z87" i="64" l="1"/>
  <c r="AA80" s="1"/>
  <c r="Z101"/>
  <c r="Z105"/>
  <c r="Z108" s="1"/>
  <c r="AA104" s="1"/>
  <c r="Y35"/>
  <c r="AA73"/>
  <c r="Z9"/>
  <c r="Z16" l="1"/>
  <c r="AA82"/>
  <c r="AA83"/>
  <c r="AA81"/>
  <c r="AA75"/>
  <c r="AA77" s="1"/>
  <c r="X17" i="63"/>
  <c r="Y40" i="64"/>
  <c r="AA97"/>
  <c r="Z10"/>
  <c r="Q27" i="57" s="1"/>
  <c r="AA87" i="64" l="1"/>
  <c r="AB80" s="1"/>
  <c r="AB73"/>
  <c r="AA9"/>
  <c r="AA105"/>
  <c r="AA108" s="1"/>
  <c r="AB104" s="1"/>
  <c r="AA101"/>
  <c r="P11" i="57"/>
  <c r="AA16" i="64" l="1"/>
  <c r="AB97"/>
  <c r="AA10"/>
  <c r="R27" i="57" s="1"/>
  <c r="AB83" i="64"/>
  <c r="AB81"/>
  <c r="AB75"/>
  <c r="AB82"/>
  <c r="AB77" l="1"/>
  <c r="AB9" s="1"/>
  <c r="AB85"/>
  <c r="AB101"/>
  <c r="AB10" s="1"/>
  <c r="S27" i="57" s="1"/>
  <c r="U27" s="1"/>
  <c r="AB105" i="64"/>
  <c r="AB108" l="1"/>
  <c r="AB34"/>
  <c r="AB87"/>
  <c r="AB16" s="1"/>
  <c r="J75" i="34" l="1"/>
  <c r="G76" i="19"/>
  <c r="L1" i="52"/>
  <c r="K5" i="64" l="1"/>
  <c r="K46" l="1"/>
  <c r="K130" s="1"/>
  <c r="K159"/>
  <c r="G71" i="19"/>
  <c r="G72"/>
  <c r="M42" i="1"/>
  <c r="N42" s="1"/>
  <c r="O42" s="1"/>
  <c r="P42" s="1"/>
  <c r="Q42" s="1"/>
  <c r="R42" s="1"/>
  <c r="S42" s="1"/>
  <c r="T42" s="1"/>
  <c r="U42" s="1"/>
  <c r="V42" s="1"/>
  <c r="W42" s="1"/>
  <c r="X42" s="1"/>
  <c r="Y42" s="1"/>
  <c r="Z42" s="1"/>
  <c r="AA42" s="1"/>
  <c r="AJ2" i="56" l="1"/>
  <c r="AA2"/>
  <c r="AL2" s="1"/>
  <c r="AL44"/>
  <c r="AL43"/>
  <c r="AL42"/>
  <c r="AL41"/>
  <c r="AL40"/>
  <c r="AL39"/>
  <c r="AL38"/>
  <c r="AL37"/>
  <c r="AL36"/>
  <c r="AL35"/>
  <c r="AL34"/>
  <c r="AL33"/>
  <c r="AL32"/>
  <c r="AL31"/>
  <c r="AL30"/>
  <c r="AL29"/>
  <c r="AL28"/>
  <c r="AL27"/>
  <c r="AL26"/>
  <c r="AL25"/>
  <c r="AL24"/>
  <c r="AL23"/>
  <c r="AL22"/>
  <c r="AL21"/>
  <c r="AL20"/>
  <c r="AL19"/>
  <c r="AL18"/>
  <c r="AL17"/>
  <c r="AL16"/>
  <c r="AL15"/>
  <c r="AL14"/>
  <c r="AL13"/>
  <c r="AL12"/>
  <c r="AL11"/>
  <c r="AL10"/>
  <c r="AL9"/>
  <c r="AL8"/>
  <c r="AL7"/>
  <c r="AL6"/>
  <c r="AL5"/>
  <c r="AL4"/>
  <c r="S58"/>
  <c r="S57"/>
  <c r="S56"/>
  <c r="S55"/>
  <c r="S54"/>
  <c r="S53"/>
  <c r="S52"/>
  <c r="S51"/>
  <c r="S50"/>
  <c r="S49"/>
  <c r="S47"/>
  <c r="S46"/>
  <c r="S45"/>
  <c r="S44"/>
  <c r="S43"/>
  <c r="S42"/>
  <c r="S41"/>
  <c r="S40"/>
  <c r="S39"/>
  <c r="S38"/>
  <c r="S37"/>
  <c r="S36"/>
  <c r="S35"/>
  <c r="S34"/>
  <c r="S33"/>
  <c r="S32"/>
  <c r="S31"/>
  <c r="S30"/>
  <c r="S29"/>
  <c r="S28"/>
  <c r="S27"/>
  <c r="S26"/>
  <c r="S25"/>
  <c r="S24"/>
  <c r="S23"/>
  <c r="S22"/>
  <c r="S21"/>
  <c r="S20"/>
  <c r="S19"/>
  <c r="S18"/>
  <c r="S17"/>
  <c r="S16"/>
  <c r="S15"/>
  <c r="S14"/>
  <c r="S13"/>
  <c r="S12"/>
  <c r="S11"/>
  <c r="S10"/>
  <c r="S9"/>
  <c r="S8"/>
  <c r="S7"/>
  <c r="S6"/>
  <c r="S5"/>
  <c r="Q4"/>
  <c r="Q2" s="1"/>
  <c r="H48"/>
  <c r="S48" s="1"/>
  <c r="H4"/>
  <c r="S4" s="1"/>
  <c r="H2" l="1"/>
  <c r="AC20" i="34" l="1"/>
  <c r="AC13"/>
  <c r="AZ59" i="53"/>
  <c r="AZ56"/>
  <c r="AZ52"/>
  <c r="AZ51"/>
  <c r="AZ49"/>
  <c r="AZ39"/>
  <c r="AZ34"/>
  <c r="AZ57" s="1"/>
  <c r="AZ33"/>
  <c r="AZ67" s="1"/>
  <c r="X80" i="1" s="1"/>
  <c r="AZ19" i="53"/>
  <c r="AZ16"/>
  <c r="AZ4"/>
  <c r="P26" i="37"/>
  <c r="P19"/>
  <c r="P18"/>
  <c r="P17"/>
  <c r="P16"/>
  <c r="P15"/>
  <c r="P14"/>
  <c r="P13"/>
  <c r="P27" s="1"/>
  <c r="X77" i="1" s="1"/>
  <c r="P11" i="37"/>
  <c r="P22" s="1"/>
  <c r="P24" s="1"/>
  <c r="S55" i="38"/>
  <c r="S66" s="1"/>
  <c r="X16" i="1" s="1"/>
  <c r="Y100" i="48"/>
  <c r="Y99"/>
  <c r="Y98"/>
  <c r="Y97"/>
  <c r="Y96"/>
  <c r="Y95"/>
  <c r="Y103" s="1"/>
  <c r="Y71"/>
  <c r="X67" i="1" s="1"/>
  <c r="Y70" i="48"/>
  <c r="X72" i="1" s="1"/>
  <c r="Y69" i="48"/>
  <c r="X71" i="1" s="1"/>
  <c r="Y24" i="48"/>
  <c r="Y22"/>
  <c r="R47" i="45"/>
  <c r="R48" s="1"/>
  <c r="R44"/>
  <c r="R45" s="1"/>
  <c r="R33"/>
  <c r="R34" s="1"/>
  <c r="R30"/>
  <c r="R29"/>
  <c r="R27"/>
  <c r="R23"/>
  <c r="R22"/>
  <c r="R21"/>
  <c r="R20"/>
  <c r="R19"/>
  <c r="R18"/>
  <c r="R17"/>
  <c r="R16"/>
  <c r="R13"/>
  <c r="R14" s="1"/>
  <c r="P29" i="37" l="1"/>
  <c r="P31" s="1"/>
  <c r="X19" i="1"/>
  <c r="AZ50" i="53"/>
  <c r="AZ53" s="1"/>
  <c r="R24" i="45"/>
  <c r="AZ60" i="53"/>
  <c r="AZ63"/>
  <c r="X21" i="1" s="1"/>
  <c r="AZ66" i="53"/>
  <c r="AZ35"/>
  <c r="AZ64"/>
  <c r="S60" i="38"/>
  <c r="S69" s="1"/>
  <c r="R31" i="45"/>
  <c r="X37" i="1" s="1"/>
  <c r="S59" i="38"/>
  <c r="W19" i="50"/>
  <c r="U43" i="51"/>
  <c r="U41"/>
  <c r="U22"/>
  <c r="U20"/>
  <c r="U18"/>
  <c r="X61" i="34"/>
  <c r="AE13"/>
  <c r="R36" i="45" l="1"/>
  <c r="AZ70" i="53"/>
  <c r="AZ73" s="1"/>
  <c r="X79" i="1"/>
  <c r="AZ69" i="53"/>
  <c r="AZ72" s="1"/>
  <c r="X22" i="1"/>
  <c r="S62" i="38"/>
  <c r="S64" s="1"/>
  <c r="S68"/>
  <c r="S71" s="1"/>
  <c r="S73" l="1"/>
  <c r="X74" i="1"/>
  <c r="K92" i="65" l="1"/>
  <c r="N92" s="1"/>
  <c r="AE20" i="34" l="1"/>
  <c r="AP64" i="53" l="1"/>
  <c r="N79" i="1" s="1"/>
  <c r="AM64" i="53"/>
  <c r="K79" i="1" s="1"/>
  <c r="AL64" i="53"/>
  <c r="J79" i="1" s="1"/>
  <c r="AK64" i="53"/>
  <c r="AP63"/>
  <c r="N21" i="1" s="1"/>
  <c r="AL63" i="53"/>
  <c r="J21" i="1" s="1"/>
  <c r="AK63" i="53"/>
  <c r="AW38"/>
  <c r="AU9"/>
  <c r="AM9"/>
  <c r="AM8"/>
  <c r="P73" i="1"/>
  <c r="Q69" i="55"/>
  <c r="V73" i="1" s="1"/>
  <c r="L69" i="55"/>
  <c r="Q73" i="1" s="1"/>
  <c r="K69" i="55"/>
  <c r="H69"/>
  <c r="M73" i="1" s="1"/>
  <c r="R68" i="55"/>
  <c r="W15" i="1" s="1"/>
  <c r="Q68" i="55"/>
  <c r="Q71" s="1"/>
  <c r="Q72" s="1"/>
  <c r="P68"/>
  <c r="U15" i="1" s="1"/>
  <c r="O68" i="55"/>
  <c r="T15" i="1" s="1"/>
  <c r="N68" i="55"/>
  <c r="S15" i="1" s="1"/>
  <c r="M68" i="55"/>
  <c r="R15" i="1" s="1"/>
  <c r="L68" i="55"/>
  <c r="K68"/>
  <c r="K71" s="1"/>
  <c r="K72" s="1"/>
  <c r="J68"/>
  <c r="O15" i="1" s="1"/>
  <c r="I68" i="55"/>
  <c r="N15" i="1" s="1"/>
  <c r="H68" i="55"/>
  <c r="G68"/>
  <c r="F68"/>
  <c r="M56"/>
  <c r="R7"/>
  <c r="R69" s="1"/>
  <c r="W73" i="1" s="1"/>
  <c r="O7" i="55"/>
  <c r="N7"/>
  <c r="M7"/>
  <c r="M69" s="1"/>
  <c r="R73" i="1" s="1"/>
  <c r="J7" i="55"/>
  <c r="J69" s="1"/>
  <c r="O73" i="1" s="1"/>
  <c r="I7" i="55"/>
  <c r="I69" s="1"/>
  <c r="N73" i="1" s="1"/>
  <c r="G7" i="55"/>
  <c r="G69" s="1"/>
  <c r="L73" i="1" s="1"/>
  <c r="P4" i="55"/>
  <c r="P69" s="1"/>
  <c r="U73" i="1" s="1"/>
  <c r="O4" i="55"/>
  <c r="N4"/>
  <c r="F4"/>
  <c r="F69" s="1"/>
  <c r="K73" i="1" s="1"/>
  <c r="E4" i="55"/>
  <c r="E69" s="1"/>
  <c r="J73" i="1" s="1"/>
  <c r="D4" i="55"/>
  <c r="D69" s="1"/>
  <c r="C4"/>
  <c r="S3"/>
  <c r="S68" s="1"/>
  <c r="X15" i="1" s="1"/>
  <c r="E3" i="55"/>
  <c r="E68" s="1"/>
  <c r="E71" s="1"/>
  <c r="E72" s="1"/>
  <c r="D3"/>
  <c r="D68" s="1"/>
  <c r="D71" s="1"/>
  <c r="D72" s="1"/>
  <c r="C3"/>
  <c r="O69" l="1"/>
  <c r="T73" i="1" s="1"/>
  <c r="G71" i="55"/>
  <c r="G72" s="1"/>
  <c r="N69"/>
  <c r="S73" i="1" s="1"/>
  <c r="F71" i="55"/>
  <c r="F72" s="1"/>
  <c r="H71"/>
  <c r="H72" s="1"/>
  <c r="L71"/>
  <c r="L72" s="1"/>
  <c r="K15" i="1"/>
  <c r="M15"/>
  <c r="Q15"/>
  <c r="J15"/>
  <c r="L15"/>
  <c r="P15"/>
  <c r="V15"/>
  <c r="P71" i="55"/>
  <c r="P72" s="1"/>
  <c r="I71"/>
  <c r="I72" s="1"/>
  <c r="M71"/>
  <c r="M72" s="1"/>
  <c r="O71"/>
  <c r="O72" s="1"/>
  <c r="J71"/>
  <c r="J72" s="1"/>
  <c r="N71"/>
  <c r="N72" s="1"/>
  <c r="R71"/>
  <c r="R72" s="1"/>
  <c r="S4"/>
  <c r="S69" s="1"/>
  <c r="S71" l="1"/>
  <c r="S72" s="1"/>
  <c r="X73" i="1"/>
  <c r="I89"/>
  <c r="H89"/>
  <c r="G89"/>
  <c r="I63" i="12"/>
  <c r="H63"/>
  <c r="G63"/>
  <c r="F63"/>
  <c r="K260" i="11" l="1"/>
  <c r="J260"/>
  <c r="I260"/>
  <c r="H260"/>
  <c r="K258"/>
  <c r="J258"/>
  <c r="I258"/>
  <c r="H258"/>
  <c r="Z62" i="12" l="1"/>
  <c r="Y62"/>
  <c r="X62"/>
  <c r="W62"/>
  <c r="Z61"/>
  <c r="Y61"/>
  <c r="X61"/>
  <c r="W61"/>
  <c r="Z60"/>
  <c r="Y60"/>
  <c r="X60"/>
  <c r="W60"/>
  <c r="AB260" i="11"/>
  <c r="AA260"/>
  <c r="Z260"/>
  <c r="Y260"/>
  <c r="X260"/>
  <c r="W260"/>
  <c r="V260"/>
  <c r="U260"/>
  <c r="T260"/>
  <c r="S260"/>
  <c r="R260"/>
  <c r="Q260"/>
  <c r="P260"/>
  <c r="O260"/>
  <c r="N260"/>
  <c r="M260"/>
  <c r="L260"/>
  <c r="AB255"/>
  <c r="AA255"/>
  <c r="Z255"/>
  <c r="Y255"/>
  <c r="AB254"/>
  <c r="AA254"/>
  <c r="Z254"/>
  <c r="Y254"/>
  <c r="AB253"/>
  <c r="AA253"/>
  <c r="Z253"/>
  <c r="Y253"/>
  <c r="L95" i="48"/>
  <c r="E95" s="1"/>
  <c r="L96"/>
  <c r="E96" s="1"/>
  <c r="L97"/>
  <c r="E97" s="1"/>
  <c r="L98"/>
  <c r="E98" s="1"/>
  <c r="L99"/>
  <c r="E99" s="1"/>
  <c r="L100"/>
  <c r="E100" s="1"/>
  <c r="X95"/>
  <c r="X253" i="11" s="1"/>
  <c r="W95" i="48"/>
  <c r="W253" i="11" s="1"/>
  <c r="V95" i="48"/>
  <c r="V253" i="11" s="1"/>
  <c r="U95" i="48"/>
  <c r="U253" i="11" s="1"/>
  <c r="T95" i="48"/>
  <c r="T253" i="11" s="1"/>
  <c r="S95" i="48"/>
  <c r="S253" i="11" s="1"/>
  <c r="R95" i="48"/>
  <c r="R253" i="11" s="1"/>
  <c r="Q95" i="48"/>
  <c r="Q253" i="11" s="1"/>
  <c r="P95" i="48"/>
  <c r="P253" i="11" s="1"/>
  <c r="O95" i="48"/>
  <c r="O253" i="11" s="1"/>
  <c r="N95" i="48"/>
  <c r="N253" i="11" s="1"/>
  <c r="M95" i="48"/>
  <c r="X96"/>
  <c r="V60" i="12" s="1"/>
  <c r="W96" i="48"/>
  <c r="U60" i="12" s="1"/>
  <c r="V96" i="48"/>
  <c r="T60" i="12" s="1"/>
  <c r="U96" i="48"/>
  <c r="S60" i="12" s="1"/>
  <c r="T96" i="48"/>
  <c r="R60" i="12" s="1"/>
  <c r="S96" i="48"/>
  <c r="Q60" i="12" s="1"/>
  <c r="R96" i="48"/>
  <c r="P60" i="12" s="1"/>
  <c r="Q96" i="48"/>
  <c r="O60" i="12" s="1"/>
  <c r="P96" i="48"/>
  <c r="N60" i="12" s="1"/>
  <c r="O96" i="48"/>
  <c r="M60" i="12" s="1"/>
  <c r="N96" i="48"/>
  <c r="L60" i="12" s="1"/>
  <c r="M96" i="48"/>
  <c r="X97"/>
  <c r="X254" i="11" s="1"/>
  <c r="W97" i="48"/>
  <c r="W254" i="11" s="1"/>
  <c r="V97" i="48"/>
  <c r="V254" i="11" s="1"/>
  <c r="U97" i="48"/>
  <c r="U254" i="11" s="1"/>
  <c r="T97" i="48"/>
  <c r="T254" i="11" s="1"/>
  <c r="S97" i="48"/>
  <c r="S254" i="11" s="1"/>
  <c r="R97" i="48"/>
  <c r="R254" i="11" s="1"/>
  <c r="Q97" i="48"/>
  <c r="Q254" i="11" s="1"/>
  <c r="P97" i="48"/>
  <c r="P254" i="11" s="1"/>
  <c r="O97" i="48"/>
  <c r="O254" i="11" s="1"/>
  <c r="N97" i="48"/>
  <c r="N254" i="11" s="1"/>
  <c r="M97" i="48"/>
  <c r="M254" i="11" s="1"/>
  <c r="X98" i="48"/>
  <c r="V61" i="12" s="1"/>
  <c r="W98" i="48"/>
  <c r="U61" i="12" s="1"/>
  <c r="V98" i="48"/>
  <c r="T61" i="12" s="1"/>
  <c r="U98" i="48"/>
  <c r="S61" i="12" s="1"/>
  <c r="T98" i="48"/>
  <c r="R61" i="12" s="1"/>
  <c r="S98" i="48"/>
  <c r="Q61" i="12" s="1"/>
  <c r="R98" i="48"/>
  <c r="P61" i="12" s="1"/>
  <c r="Q98" i="48"/>
  <c r="O61" i="12" s="1"/>
  <c r="P98" i="48"/>
  <c r="N61" i="12" s="1"/>
  <c r="O98" i="48"/>
  <c r="M61" i="12" s="1"/>
  <c r="N98" i="48"/>
  <c r="L61" i="12" s="1"/>
  <c r="M98" i="48"/>
  <c r="K61" i="12" s="1"/>
  <c r="X99" i="48"/>
  <c r="X255" i="11" s="1"/>
  <c r="W99" i="48"/>
  <c r="W255" i="11" s="1"/>
  <c r="V99" i="48"/>
  <c r="V255" i="11" s="1"/>
  <c r="U99" i="48"/>
  <c r="U255" i="11" s="1"/>
  <c r="T99" i="48"/>
  <c r="T255" i="11" s="1"/>
  <c r="S99" i="48"/>
  <c r="S255" i="11" s="1"/>
  <c r="R99" i="48"/>
  <c r="R255" i="11" s="1"/>
  <c r="Q99" i="48"/>
  <c r="Q255" i="11" s="1"/>
  <c r="P99" i="48"/>
  <c r="P255" i="11" s="1"/>
  <c r="O99" i="48"/>
  <c r="O255" i="11" s="1"/>
  <c r="N99" i="48"/>
  <c r="N255" i="11" s="1"/>
  <c r="M99" i="48"/>
  <c r="M255" i="11" s="1"/>
  <c r="X100" i="48"/>
  <c r="V62" i="12" s="1"/>
  <c r="W100" i="48"/>
  <c r="U62" i="12" s="1"/>
  <c r="V100" i="48"/>
  <c r="T62" i="12" s="1"/>
  <c r="U100" i="48"/>
  <c r="S62" i="12" s="1"/>
  <c r="T100" i="48"/>
  <c r="R62" i="12" s="1"/>
  <c r="S100" i="48"/>
  <c r="Q62" i="12" s="1"/>
  <c r="R100" i="48"/>
  <c r="P62" i="12" s="1"/>
  <c r="Q100" i="48"/>
  <c r="O62" i="12" s="1"/>
  <c r="P100" i="48"/>
  <c r="N62" i="12" s="1"/>
  <c r="O100" i="48"/>
  <c r="M62" i="12" s="1"/>
  <c r="N100" i="48"/>
  <c r="L62" i="12" s="1"/>
  <c r="M100" i="48"/>
  <c r="K62" i="12" s="1"/>
  <c r="H108" i="48"/>
  <c r="G108"/>
  <c r="F108"/>
  <c r="E108"/>
  <c r="H107"/>
  <c r="G107"/>
  <c r="F107"/>
  <c r="E107"/>
  <c r="H106"/>
  <c r="G106"/>
  <c r="F106"/>
  <c r="E106"/>
  <c r="H100" l="1"/>
  <c r="G96"/>
  <c r="H96"/>
  <c r="G95"/>
  <c r="H95"/>
  <c r="H99"/>
  <c r="G97"/>
  <c r="H97"/>
  <c r="F99"/>
  <c r="G98"/>
  <c r="H98"/>
  <c r="F95"/>
  <c r="G99"/>
  <c r="G100"/>
  <c r="F97"/>
  <c r="F98"/>
  <c r="F100"/>
  <c r="F96"/>
  <c r="AM2" i="53" l="1"/>
  <c r="J61"/>
  <c r="I61"/>
  <c r="H61"/>
  <c r="G61"/>
  <c r="AY59"/>
  <c r="AX59"/>
  <c r="AV59"/>
  <c r="AT59"/>
  <c r="AW58"/>
  <c r="AW59" s="1"/>
  <c r="AU58"/>
  <c r="AM58"/>
  <c r="AP57"/>
  <c r="AM57"/>
  <c r="AL57"/>
  <c r="AK57"/>
  <c r="T55"/>
  <c r="S55"/>
  <c r="R55"/>
  <c r="AY56"/>
  <c r="AX56"/>
  <c r="AW56"/>
  <c r="AV56"/>
  <c r="AU56"/>
  <c r="AT56"/>
  <c r="AS56"/>
  <c r="AR56"/>
  <c r="AP56"/>
  <c r="AO56"/>
  <c r="AN56"/>
  <c r="AM56"/>
  <c r="AL56"/>
  <c r="AK56"/>
  <c r="T52"/>
  <c r="S52"/>
  <c r="R52"/>
  <c r="AY52"/>
  <c r="AX52"/>
  <c r="AW52"/>
  <c r="AV52"/>
  <c r="AT52"/>
  <c r="AY51"/>
  <c r="AX51"/>
  <c r="AV51"/>
  <c r="AT51"/>
  <c r="AS51"/>
  <c r="AR51"/>
  <c r="AQ51"/>
  <c r="AP51"/>
  <c r="AO51"/>
  <c r="AN51"/>
  <c r="AM51"/>
  <c r="AL51"/>
  <c r="AK51"/>
  <c r="AP50"/>
  <c r="AM50"/>
  <c r="AL50"/>
  <c r="AK50"/>
  <c r="AY49"/>
  <c r="AX49"/>
  <c r="AW49"/>
  <c r="AV49"/>
  <c r="AU49"/>
  <c r="AT49"/>
  <c r="AS49"/>
  <c r="AR49"/>
  <c r="AQ49"/>
  <c r="AP49"/>
  <c r="AO49"/>
  <c r="AN49"/>
  <c r="AL49"/>
  <c r="AK49"/>
  <c r="AS40"/>
  <c r="AQ40"/>
  <c r="AO40"/>
  <c r="AN40"/>
  <c r="AT39"/>
  <c r="AW37"/>
  <c r="AW51" s="1"/>
  <c r="AP35"/>
  <c r="AM35"/>
  <c r="AL35"/>
  <c r="AK35"/>
  <c r="AY34"/>
  <c r="AY57" s="1"/>
  <c r="AX34"/>
  <c r="AX57" s="1"/>
  <c r="AW34"/>
  <c r="AW57" s="1"/>
  <c r="AV57"/>
  <c r="AU34"/>
  <c r="AU57" s="1"/>
  <c r="AT34"/>
  <c r="AT57" s="1"/>
  <c r="AS34"/>
  <c r="AS57" s="1"/>
  <c r="AR34"/>
  <c r="AR57" s="1"/>
  <c r="AO34"/>
  <c r="AO57" s="1"/>
  <c r="AN34"/>
  <c r="AN57" s="1"/>
  <c r="AE33"/>
  <c r="AD33"/>
  <c r="AC33"/>
  <c r="AY33"/>
  <c r="AX33"/>
  <c r="AW33"/>
  <c r="AU33"/>
  <c r="AT33"/>
  <c r="AS33"/>
  <c r="AR33"/>
  <c r="AQ33"/>
  <c r="AQ63" s="1"/>
  <c r="O21" i="1" s="1"/>
  <c r="AO33" i="53"/>
  <c r="AN33"/>
  <c r="I29"/>
  <c r="H29"/>
  <c r="G29"/>
  <c r="AT29"/>
  <c r="AP29"/>
  <c r="R27"/>
  <c r="AT27"/>
  <c r="AM26"/>
  <c r="AM27" s="1"/>
  <c r="AQ21"/>
  <c r="AM21"/>
  <c r="AY19"/>
  <c r="AX19"/>
  <c r="AW19"/>
  <c r="AV19"/>
  <c r="AU19"/>
  <c r="AT19"/>
  <c r="AS19"/>
  <c r="AQ19"/>
  <c r="AY16"/>
  <c r="AW16"/>
  <c r="AV16"/>
  <c r="AU16"/>
  <c r="AT16"/>
  <c r="AS16"/>
  <c r="AR16"/>
  <c r="AP16"/>
  <c r="AO16"/>
  <c r="AN16"/>
  <c r="AL16"/>
  <c r="AK16"/>
  <c r="AQ15"/>
  <c r="AM14"/>
  <c r="AQ10"/>
  <c r="AM10"/>
  <c r="AU8"/>
  <c r="AU51" s="1"/>
  <c r="S8"/>
  <c r="S27" s="1"/>
  <c r="AY7"/>
  <c r="AU6"/>
  <c r="AS6"/>
  <c r="AQ6"/>
  <c r="AP6"/>
  <c r="AN6"/>
  <c r="AM6"/>
  <c r="AY4"/>
  <c r="AW4"/>
  <c r="AV4"/>
  <c r="AT4"/>
  <c r="AU3"/>
  <c r="AS3"/>
  <c r="AR3"/>
  <c r="AQ3"/>
  <c r="AP3"/>
  <c r="AO3"/>
  <c r="AN3"/>
  <c r="AM3"/>
  <c r="AM67" s="1"/>
  <c r="AL3"/>
  <c r="AK3"/>
  <c r="AK67" s="1"/>
  <c r="AK70" s="1"/>
  <c r="AK73" s="1"/>
  <c r="AU2"/>
  <c r="AZ7" s="1"/>
  <c r="AS2"/>
  <c r="AR2"/>
  <c r="AQ2"/>
  <c r="AP2"/>
  <c r="AP66" s="1"/>
  <c r="AO2"/>
  <c r="AO66" s="1"/>
  <c r="M22" i="1" s="1"/>
  <c r="AN2" i="53"/>
  <c r="AN66" s="1"/>
  <c r="L22" i="1" s="1"/>
  <c r="AM52" i="53"/>
  <c r="AL2"/>
  <c r="AK2"/>
  <c r="L2"/>
  <c r="AM66" l="1"/>
  <c r="K22" i="1" s="1"/>
  <c r="AM70" i="53"/>
  <c r="AM73" s="1"/>
  <c r="K80" i="1"/>
  <c r="AP69" i="53"/>
  <c r="AP72" s="1"/>
  <c r="N22" i="1"/>
  <c r="AQ52" i="53"/>
  <c r="AQ66"/>
  <c r="AO59"/>
  <c r="AO60" s="1"/>
  <c r="AO67"/>
  <c r="M80" i="1" s="1"/>
  <c r="AS59" i="53"/>
  <c r="AS60" s="1"/>
  <c r="AS67"/>
  <c r="Q80" i="1" s="1"/>
  <c r="AY39" i="53"/>
  <c r="AU64"/>
  <c r="S79" i="1" s="1"/>
  <c r="AU63" i="53"/>
  <c r="S21" i="1" s="1"/>
  <c r="AY50" i="53"/>
  <c r="AY63"/>
  <c r="W21" i="1" s="1"/>
  <c r="AY64" i="53"/>
  <c r="W79" i="1" s="1"/>
  <c r="AY66" i="53"/>
  <c r="AY67"/>
  <c r="AW7"/>
  <c r="AR66"/>
  <c r="AL59"/>
  <c r="AL67"/>
  <c r="AP59"/>
  <c r="AP60" s="1"/>
  <c r="AP67"/>
  <c r="AU59"/>
  <c r="AU67"/>
  <c r="AR63"/>
  <c r="P21" i="1" s="1"/>
  <c r="AR64" i="53"/>
  <c r="P79" i="1" s="1"/>
  <c r="AV64" i="53"/>
  <c r="T79" i="1" s="1"/>
  <c r="T22"/>
  <c r="AV67" i="53"/>
  <c r="T80" i="1" s="1"/>
  <c r="AV63" i="53"/>
  <c r="T21" i="1" s="1"/>
  <c r="AQ59" i="53"/>
  <c r="AQ67"/>
  <c r="O80" i="1" s="1"/>
  <c r="T8" i="53"/>
  <c r="T27" s="1"/>
  <c r="AR19"/>
  <c r="AM63"/>
  <c r="K21" i="1" s="1"/>
  <c r="AN63" i="53"/>
  <c r="AN64"/>
  <c r="L79" i="1" s="1"/>
  <c r="AS50" i="53"/>
  <c r="AS63"/>
  <c r="Q21" i="1" s="1"/>
  <c r="AS64" i="53"/>
  <c r="Q79" i="1" s="1"/>
  <c r="AW50" i="53"/>
  <c r="AW53" s="1"/>
  <c r="AW66"/>
  <c r="AW67"/>
  <c r="U80" i="1" s="1"/>
  <c r="AW63" i="53"/>
  <c r="U21" i="1" s="1"/>
  <c r="AW64" i="53"/>
  <c r="U79" i="1" s="1"/>
  <c r="AP7" i="53"/>
  <c r="AK66"/>
  <c r="AK69" s="1"/>
  <c r="AK72" s="1"/>
  <c r="AX7"/>
  <c r="AS66"/>
  <c r="AQ7"/>
  <c r="AL66"/>
  <c r="AU52"/>
  <c r="AU66"/>
  <c r="S22" i="1" s="1"/>
  <c r="AN59" i="53"/>
  <c r="AN60" s="1"/>
  <c r="AN67"/>
  <c r="AR59"/>
  <c r="AR67"/>
  <c r="P80" i="1" s="1"/>
  <c r="AQ56" i="53"/>
  <c r="AO50"/>
  <c r="AO63"/>
  <c r="AO64"/>
  <c r="M79" i="1" s="1"/>
  <c r="AT50" i="53"/>
  <c r="AT53" s="1"/>
  <c r="AT63"/>
  <c r="R21" i="1" s="1"/>
  <c r="AT64" i="53"/>
  <c r="R79" i="1" s="1"/>
  <c r="AT66" i="53"/>
  <c r="AT67"/>
  <c r="R80" i="1" s="1"/>
  <c r="Q20" i="50" s="1"/>
  <c r="Q26" s="1"/>
  <c r="AX50" i="53"/>
  <c r="AX53" s="1"/>
  <c r="AX67"/>
  <c r="V80" i="1" s="1"/>
  <c r="AX63" i="53"/>
  <c r="V21" i="1" s="1"/>
  <c r="AX64" i="53"/>
  <c r="V79" i="1" s="1"/>
  <c r="AX66" i="53"/>
  <c r="V22" i="1" s="1"/>
  <c r="AM69" i="53"/>
  <c r="AM72" s="1"/>
  <c r="AN4"/>
  <c r="AQ16"/>
  <c r="AU39"/>
  <c r="AO4"/>
  <c r="AM59"/>
  <c r="AM60" s="1"/>
  <c r="AR35"/>
  <c r="AV35"/>
  <c r="AT60"/>
  <c r="AX60"/>
  <c r="AU7"/>
  <c r="AK59"/>
  <c r="AK60" s="1"/>
  <c r="AW39"/>
  <c r="AY60"/>
  <c r="AN35"/>
  <c r="AX39"/>
  <c r="AS39"/>
  <c r="AN50"/>
  <c r="AR60"/>
  <c r="AV60"/>
  <c r="AL60"/>
  <c r="AW60"/>
  <c r="AY53"/>
  <c r="AU60"/>
  <c r="AR4"/>
  <c r="AS7"/>
  <c r="AK4"/>
  <c r="AT7"/>
  <c r="AY35"/>
  <c r="AM4"/>
  <c r="AQ4"/>
  <c r="AU4"/>
  <c r="AR7"/>
  <c r="AV7"/>
  <c r="AO35"/>
  <c r="AS35"/>
  <c r="AW35"/>
  <c r="AR39"/>
  <c r="AV39"/>
  <c r="AN52"/>
  <c r="AR52"/>
  <c r="AM16"/>
  <c r="AT35"/>
  <c r="AX35"/>
  <c r="AQ50"/>
  <c r="AU50"/>
  <c r="AU53" s="1"/>
  <c r="AK52"/>
  <c r="AK53" s="1"/>
  <c r="AO52"/>
  <c r="AO53" s="1"/>
  <c r="AS52"/>
  <c r="AU35"/>
  <c r="AM49"/>
  <c r="AM53" s="1"/>
  <c r="AR50"/>
  <c r="AV50"/>
  <c r="AV53" s="1"/>
  <c r="AL52"/>
  <c r="AL53" s="1"/>
  <c r="AP52"/>
  <c r="AP53" s="1"/>
  <c r="AS4"/>
  <c r="AL4"/>
  <c r="AP4"/>
  <c r="AQ34"/>
  <c r="AQ57" s="1"/>
  <c r="AW69" l="1"/>
  <c r="AW72" s="1"/>
  <c r="U22" i="1"/>
  <c r="AP70" i="53"/>
  <c r="AP73" s="1"/>
  <c r="N80" i="1"/>
  <c r="AR69" i="53"/>
  <c r="AR72" s="1"/>
  <c r="P22" i="1"/>
  <c r="AT69" i="53"/>
  <c r="AT72" s="1"/>
  <c r="R22" i="1"/>
  <c r="AO69" i="53"/>
  <c r="AO72" s="1"/>
  <c r="M21" i="1"/>
  <c r="AN69" i="53"/>
  <c r="AN72" s="1"/>
  <c r="L21" i="1"/>
  <c r="AU70" i="53"/>
  <c r="AU73" s="1"/>
  <c r="S80" i="1"/>
  <c r="AL70" i="53"/>
  <c r="AL73" s="1"/>
  <c r="J80" i="1"/>
  <c r="AY70" i="53"/>
  <c r="AY73" s="1"/>
  <c r="W80" i="1"/>
  <c r="AQ69" i="53"/>
  <c r="AQ72" s="1"/>
  <c r="O22" i="1"/>
  <c r="AS69" i="53"/>
  <c r="AS72" s="1"/>
  <c r="Q22" i="1"/>
  <c r="AN70" i="53"/>
  <c r="AN73" s="1"/>
  <c r="L80" i="1"/>
  <c r="AL69" i="53"/>
  <c r="AL72" s="1"/>
  <c r="J22" i="1"/>
  <c r="AY69" i="53"/>
  <c r="AY72" s="1"/>
  <c r="W22" i="1"/>
  <c r="AT70" i="53"/>
  <c r="AT73" s="1"/>
  <c r="AQ60"/>
  <c r="AR70"/>
  <c r="AR73" s="1"/>
  <c r="AU69"/>
  <c r="AU72" s="1"/>
  <c r="AS53"/>
  <c r="AQ53"/>
  <c r="AN53"/>
  <c r="AX69"/>
  <c r="AX72" s="1"/>
  <c r="AQ70"/>
  <c r="AQ73" s="1"/>
  <c r="AV70"/>
  <c r="AV73" s="1"/>
  <c r="AO70"/>
  <c r="AO73" s="1"/>
  <c r="AQ64"/>
  <c r="O79" i="1" s="1"/>
  <c r="AW70" i="53"/>
  <c r="AW73" s="1"/>
  <c r="AV69"/>
  <c r="AV72" s="1"/>
  <c r="AS70"/>
  <c r="AS73" s="1"/>
  <c r="AX70"/>
  <c r="AX73" s="1"/>
  <c r="AR53"/>
  <c r="AQ35"/>
  <c r="R110" i="41" l="1"/>
  <c r="U48" i="51" s="1"/>
  <c r="Q110" i="41"/>
  <c r="T48" i="51" s="1"/>
  <c r="P110" i="41"/>
  <c r="S48" i="51" s="1"/>
  <c r="O110" i="41"/>
  <c r="R48" i="51" s="1"/>
  <c r="N110" i="41"/>
  <c r="Q48" i="51" s="1"/>
  <c r="M110" i="41"/>
  <c r="P48" i="51" s="1"/>
  <c r="L110" i="41"/>
  <c r="O48" i="51" s="1"/>
  <c r="K110" i="41"/>
  <c r="N48" i="51" s="1"/>
  <c r="J110" i="41"/>
  <c r="M48" i="51" s="1"/>
  <c r="I110" i="41"/>
  <c r="L48" i="51" s="1"/>
  <c r="H110" i="41"/>
  <c r="K48" i="51" s="1"/>
  <c r="G110" i="41"/>
  <c r="J48" i="51" s="1"/>
  <c r="F110" i="41"/>
  <c r="I48" i="51" s="1"/>
  <c r="E110" i="41"/>
  <c r="H48" i="51" s="1"/>
  <c r="T43"/>
  <c r="S43"/>
  <c r="R43"/>
  <c r="Q43"/>
  <c r="P43"/>
  <c r="N43"/>
  <c r="M43"/>
  <c r="L43"/>
  <c r="K43"/>
  <c r="J43"/>
  <c r="I43"/>
  <c r="T41"/>
  <c r="S41"/>
  <c r="R41"/>
  <c r="Q41"/>
  <c r="P41"/>
  <c r="O41"/>
  <c r="N41"/>
  <c r="M41"/>
  <c r="L41"/>
  <c r="K41"/>
  <c r="J41"/>
  <c r="I41"/>
  <c r="H43"/>
  <c r="H41"/>
  <c r="G36"/>
  <c r="J12" i="1"/>
  <c r="I28"/>
  <c r="H28"/>
  <c r="G28"/>
  <c r="D41" i="45"/>
  <c r="D40"/>
  <c r="D39"/>
  <c r="D38"/>
  <c r="M1" i="52"/>
  <c r="F24"/>
  <c r="F16"/>
  <c r="F12"/>
  <c r="F8"/>
  <c r="F26" l="1"/>
  <c r="J28" i="1"/>
  <c r="J89"/>
  <c r="H33" i="51"/>
  <c r="D42" i="45"/>
  <c r="N1" i="52"/>
  <c r="O1" l="1"/>
  <c r="P1" l="1"/>
  <c r="Q1" l="1"/>
  <c r="R1" l="1"/>
  <c r="S1" l="1"/>
  <c r="T1" l="1"/>
  <c r="U1" l="1"/>
  <c r="V1" l="1"/>
  <c r="W1" l="1"/>
  <c r="X1" s="1"/>
  <c r="Q21" i="45" l="1"/>
  <c r="P21"/>
  <c r="O21"/>
  <c r="N21"/>
  <c r="M21"/>
  <c r="L21"/>
  <c r="K21"/>
  <c r="J21"/>
  <c r="I21"/>
  <c r="H21"/>
  <c r="G21"/>
  <c r="F21"/>
  <c r="E21"/>
  <c r="D21"/>
  <c r="R55" i="38"/>
  <c r="R60" s="1"/>
  <c r="R69" s="1"/>
  <c r="Q55"/>
  <c r="Q59" s="1"/>
  <c r="Q68" s="1"/>
  <c r="K55"/>
  <c r="J55"/>
  <c r="J60" s="1"/>
  <c r="J69" s="1"/>
  <c r="I55"/>
  <c r="I59" s="1"/>
  <c r="I68" s="1"/>
  <c r="H55"/>
  <c r="H66" s="1"/>
  <c r="M16" i="1" s="1"/>
  <c r="G55" i="38"/>
  <c r="G60" s="1"/>
  <c r="G69" s="1"/>
  <c r="F55"/>
  <c r="F60" s="1"/>
  <c r="F69" s="1"/>
  <c r="E55"/>
  <c r="E59" s="1"/>
  <c r="E68" s="1"/>
  <c r="D55"/>
  <c r="D66" s="1"/>
  <c r="I16" i="1" s="1"/>
  <c r="K60" i="38" l="1"/>
  <c r="K69" s="1"/>
  <c r="L56"/>
  <c r="H60"/>
  <c r="H69" s="1"/>
  <c r="D59"/>
  <c r="K66"/>
  <c r="J66"/>
  <c r="R66"/>
  <c r="K59"/>
  <c r="D60"/>
  <c r="D69" s="1"/>
  <c r="F66"/>
  <c r="G59"/>
  <c r="G66"/>
  <c r="H59"/>
  <c r="H68" s="1"/>
  <c r="E66"/>
  <c r="I66"/>
  <c r="Q66"/>
  <c r="F59"/>
  <c r="J59"/>
  <c r="R59"/>
  <c r="E60"/>
  <c r="I60"/>
  <c r="Q60"/>
  <c r="L54" l="1"/>
  <c r="L55" s="1"/>
  <c r="O54"/>
  <c r="O55" s="1"/>
  <c r="M54"/>
  <c r="M55" s="1"/>
  <c r="N54"/>
  <c r="N55" s="1"/>
  <c r="Q62"/>
  <c r="Q64" s="1"/>
  <c r="Q69"/>
  <c r="Q71" s="1"/>
  <c r="V74" i="1" s="1"/>
  <c r="K62" i="38"/>
  <c r="K64" s="1"/>
  <c r="K68"/>
  <c r="K71" s="1"/>
  <c r="P74" i="1" s="1"/>
  <c r="I62" i="38"/>
  <c r="I64" s="1"/>
  <c r="I69"/>
  <c r="I71" s="1"/>
  <c r="N74" i="1" s="1"/>
  <c r="J62" i="38"/>
  <c r="J64" s="1"/>
  <c r="J68"/>
  <c r="J71" s="1"/>
  <c r="O74" i="1" s="1"/>
  <c r="N16"/>
  <c r="H71" i="38"/>
  <c r="G62"/>
  <c r="G64" s="1"/>
  <c r="G68"/>
  <c r="G71" s="1"/>
  <c r="L74" i="1" s="1"/>
  <c r="W16"/>
  <c r="P16"/>
  <c r="K73" i="38"/>
  <c r="E62"/>
  <c r="E64" s="1"/>
  <c r="E69"/>
  <c r="E71" s="1"/>
  <c r="J74" i="1" s="1"/>
  <c r="F62" i="38"/>
  <c r="F64" s="1"/>
  <c r="F68"/>
  <c r="F71" s="1"/>
  <c r="K74" i="1" s="1"/>
  <c r="J16"/>
  <c r="K16"/>
  <c r="J73" i="38"/>
  <c r="O16" i="1"/>
  <c r="D62" i="38"/>
  <c r="D64" s="1"/>
  <c r="D68"/>
  <c r="D71" s="1"/>
  <c r="L16" i="1"/>
  <c r="G73" i="38"/>
  <c r="R62"/>
  <c r="R64" s="1"/>
  <c r="R68"/>
  <c r="R71" s="1"/>
  <c r="W74" i="1" s="1"/>
  <c r="Q73" i="38"/>
  <c r="V16" i="1"/>
  <c r="H62" i="38"/>
  <c r="H64" s="1"/>
  <c r="M59" l="1"/>
  <c r="M66"/>
  <c r="M60"/>
  <c r="M69" s="1"/>
  <c r="K56"/>
  <c r="L59"/>
  <c r="L66"/>
  <c r="Q16" i="1" s="1"/>
  <c r="L60" i="38"/>
  <c r="L69" s="1"/>
  <c r="N60"/>
  <c r="N69" s="1"/>
  <c r="N66"/>
  <c r="N59"/>
  <c r="O60"/>
  <c r="O69" s="1"/>
  <c r="O59"/>
  <c r="O66"/>
  <c r="E73"/>
  <c r="F73"/>
  <c r="I74" i="1"/>
  <c r="D73" i="38"/>
  <c r="M74" i="1"/>
  <c r="H73" i="38"/>
  <c r="R73"/>
  <c r="I73"/>
  <c r="O73" l="1"/>
  <c r="T16" i="1"/>
  <c r="S16"/>
  <c r="L68" i="38"/>
  <c r="L71" s="1"/>
  <c r="L62"/>
  <c r="L64" s="1"/>
  <c r="M71"/>
  <c r="R74" i="1" s="1"/>
  <c r="M68" i="38"/>
  <c r="M62"/>
  <c r="M64" s="1"/>
  <c r="O68"/>
  <c r="O71" s="1"/>
  <c r="T74" i="1" s="1"/>
  <c r="O62" i="38"/>
  <c r="O64" s="1"/>
  <c r="N68"/>
  <c r="N71" s="1"/>
  <c r="S74" i="1" s="1"/>
  <c r="N62" i="38"/>
  <c r="N64" s="1"/>
  <c r="R16" i="1"/>
  <c r="M73" i="38"/>
  <c r="D105" i="41"/>
  <c r="E105"/>
  <c r="F105"/>
  <c r="G105"/>
  <c r="H105"/>
  <c r="I105"/>
  <c r="J105"/>
  <c r="K105"/>
  <c r="L105"/>
  <c r="M105"/>
  <c r="N105"/>
  <c r="O105"/>
  <c r="P105"/>
  <c r="Q105"/>
  <c r="R105"/>
  <c r="D45"/>
  <c r="D44"/>
  <c r="D43"/>
  <c r="D41"/>
  <c r="D40"/>
  <c r="D38"/>
  <c r="D36"/>
  <c r="D35"/>
  <c r="D34"/>
  <c r="D33"/>
  <c r="D32"/>
  <c r="D31"/>
  <c r="D30"/>
  <c r="Q74" i="1" l="1"/>
  <c r="L73" i="38"/>
  <c r="N73"/>
  <c r="AA73" i="1"/>
  <c r="Z73"/>
  <c r="Y73"/>
  <c r="AA68"/>
  <c r="Z68"/>
  <c r="Y68"/>
  <c r="O26" i="37"/>
  <c r="O19"/>
  <c r="O18"/>
  <c r="O17"/>
  <c r="O16"/>
  <c r="O15"/>
  <c r="O14"/>
  <c r="O13"/>
  <c r="O11"/>
  <c r="O22" s="1"/>
  <c r="O24" s="1"/>
  <c r="O27" l="1"/>
  <c r="W77" i="1" s="1"/>
  <c r="W19"/>
  <c r="E60" i="41"/>
  <c r="S66"/>
  <c r="S65"/>
  <c r="S64"/>
  <c r="S63"/>
  <c r="R63"/>
  <c r="Q63"/>
  <c r="M63"/>
  <c r="L63"/>
  <c r="K63"/>
  <c r="J63"/>
  <c r="I63"/>
  <c r="H63"/>
  <c r="G63"/>
  <c r="F63"/>
  <c r="S62"/>
  <c r="S61"/>
  <c r="S60"/>
  <c r="R60"/>
  <c r="Q60"/>
  <c r="P60"/>
  <c r="O60"/>
  <c r="N60"/>
  <c r="M60"/>
  <c r="L60"/>
  <c r="K60"/>
  <c r="J60"/>
  <c r="I60"/>
  <c r="H60"/>
  <c r="G60"/>
  <c r="F60"/>
  <c r="S59"/>
  <c r="S58"/>
  <c r="R58"/>
  <c r="Q58"/>
  <c r="P58"/>
  <c r="O58"/>
  <c r="N58"/>
  <c r="M58"/>
  <c r="L58"/>
  <c r="K58"/>
  <c r="J58"/>
  <c r="I58"/>
  <c r="H58"/>
  <c r="G58"/>
  <c r="F58"/>
  <c r="S57"/>
  <c r="S56"/>
  <c r="S55"/>
  <c r="S54"/>
  <c r="S53"/>
  <c r="S52"/>
  <c r="S51"/>
  <c r="R45"/>
  <c r="R66" s="1"/>
  <c r="Q45"/>
  <c r="Q66" s="1"/>
  <c r="P45"/>
  <c r="P66" s="1"/>
  <c r="O45"/>
  <c r="O66" s="1"/>
  <c r="N45"/>
  <c r="N66" s="1"/>
  <c r="M45"/>
  <c r="M66" s="1"/>
  <c r="L45"/>
  <c r="L66" s="1"/>
  <c r="K45"/>
  <c r="K66" s="1"/>
  <c r="J45"/>
  <c r="J66" s="1"/>
  <c r="I45"/>
  <c r="I66" s="1"/>
  <c r="H45"/>
  <c r="H66" s="1"/>
  <c r="G45"/>
  <c r="G66" s="1"/>
  <c r="F45"/>
  <c r="F66" s="1"/>
  <c r="E45"/>
  <c r="R44"/>
  <c r="R65" s="1"/>
  <c r="Q44"/>
  <c r="Q65" s="1"/>
  <c r="P44"/>
  <c r="P65" s="1"/>
  <c r="O44"/>
  <c r="O65" s="1"/>
  <c r="N44"/>
  <c r="N65" s="1"/>
  <c r="M44"/>
  <c r="M65" s="1"/>
  <c r="L44"/>
  <c r="L65" s="1"/>
  <c r="K44"/>
  <c r="K65" s="1"/>
  <c r="J44"/>
  <c r="J65" s="1"/>
  <c r="I44"/>
  <c r="I65" s="1"/>
  <c r="H44"/>
  <c r="H65" s="1"/>
  <c r="G44"/>
  <c r="G65" s="1"/>
  <c r="F44"/>
  <c r="F65" s="1"/>
  <c r="E44"/>
  <c r="R43"/>
  <c r="R64" s="1"/>
  <c r="Q43"/>
  <c r="Q64" s="1"/>
  <c r="P43"/>
  <c r="P64" s="1"/>
  <c r="O43"/>
  <c r="O64" s="1"/>
  <c r="N43"/>
  <c r="N64" s="1"/>
  <c r="M43"/>
  <c r="M64" s="1"/>
  <c r="L43"/>
  <c r="L64" s="1"/>
  <c r="K43"/>
  <c r="K64" s="1"/>
  <c r="J43"/>
  <c r="J64" s="1"/>
  <c r="I43"/>
  <c r="I64" s="1"/>
  <c r="H43"/>
  <c r="H64" s="1"/>
  <c r="G43"/>
  <c r="G64" s="1"/>
  <c r="F43"/>
  <c r="F64" s="1"/>
  <c r="E43"/>
  <c r="P42"/>
  <c r="P63" s="1"/>
  <c r="O42"/>
  <c r="O63" s="1"/>
  <c r="N42"/>
  <c r="N63" s="1"/>
  <c r="R41"/>
  <c r="R62" s="1"/>
  <c r="Q41"/>
  <c r="Q62" s="1"/>
  <c r="P41"/>
  <c r="P62" s="1"/>
  <c r="O41"/>
  <c r="O62" s="1"/>
  <c r="N41"/>
  <c r="N62" s="1"/>
  <c r="M41"/>
  <c r="M62" s="1"/>
  <c r="L41"/>
  <c r="L62" s="1"/>
  <c r="K41"/>
  <c r="K62" s="1"/>
  <c r="J41"/>
  <c r="J62" s="1"/>
  <c r="I41"/>
  <c r="I62" s="1"/>
  <c r="H41"/>
  <c r="H62" s="1"/>
  <c r="G41"/>
  <c r="G62" s="1"/>
  <c r="F41"/>
  <c r="F62" s="1"/>
  <c r="E41"/>
  <c r="R40"/>
  <c r="R61" s="1"/>
  <c r="Q40"/>
  <c r="Q61" s="1"/>
  <c r="P40"/>
  <c r="P61" s="1"/>
  <c r="O40"/>
  <c r="O61" s="1"/>
  <c r="N40"/>
  <c r="N61" s="1"/>
  <c r="M40"/>
  <c r="M61" s="1"/>
  <c r="L40"/>
  <c r="L61" s="1"/>
  <c r="K40"/>
  <c r="K61" s="1"/>
  <c r="J40"/>
  <c r="J61" s="1"/>
  <c r="I40"/>
  <c r="I61" s="1"/>
  <c r="H40"/>
  <c r="H61" s="1"/>
  <c r="G40"/>
  <c r="G61" s="1"/>
  <c r="F40"/>
  <c r="F61" s="1"/>
  <c r="E40"/>
  <c r="R38"/>
  <c r="R59" s="1"/>
  <c r="Q38"/>
  <c r="Q59" s="1"/>
  <c r="P38"/>
  <c r="P59" s="1"/>
  <c r="O38"/>
  <c r="O59" s="1"/>
  <c r="N38"/>
  <c r="N59" s="1"/>
  <c r="M38"/>
  <c r="M59" s="1"/>
  <c r="L38"/>
  <c r="L59" s="1"/>
  <c r="K38"/>
  <c r="K59" s="1"/>
  <c r="J38"/>
  <c r="J59" s="1"/>
  <c r="I38"/>
  <c r="I59" s="1"/>
  <c r="H38"/>
  <c r="H59" s="1"/>
  <c r="G38"/>
  <c r="G59" s="1"/>
  <c r="F38"/>
  <c r="F59" s="1"/>
  <c r="E38"/>
  <c r="R36"/>
  <c r="R57" s="1"/>
  <c r="Q36"/>
  <c r="Q57" s="1"/>
  <c r="P36"/>
  <c r="P57" s="1"/>
  <c r="O36"/>
  <c r="O57" s="1"/>
  <c r="N36"/>
  <c r="N57" s="1"/>
  <c r="M36"/>
  <c r="M57" s="1"/>
  <c r="L36"/>
  <c r="L57" s="1"/>
  <c r="K36"/>
  <c r="K57" s="1"/>
  <c r="J36"/>
  <c r="J57" s="1"/>
  <c r="I36"/>
  <c r="I57" s="1"/>
  <c r="H36"/>
  <c r="H57" s="1"/>
  <c r="G36"/>
  <c r="G57" s="1"/>
  <c r="F36"/>
  <c r="F57" s="1"/>
  <c r="E36"/>
  <c r="R35"/>
  <c r="R56" s="1"/>
  <c r="Q35"/>
  <c r="Q56" s="1"/>
  <c r="P35"/>
  <c r="P56" s="1"/>
  <c r="O35"/>
  <c r="O56" s="1"/>
  <c r="N35"/>
  <c r="N56" s="1"/>
  <c r="M35"/>
  <c r="M56" s="1"/>
  <c r="L35"/>
  <c r="L56" s="1"/>
  <c r="K35"/>
  <c r="K56" s="1"/>
  <c r="J35"/>
  <c r="J56" s="1"/>
  <c r="I35"/>
  <c r="I56" s="1"/>
  <c r="H35"/>
  <c r="H56" s="1"/>
  <c r="G35"/>
  <c r="G56" s="1"/>
  <c r="F35"/>
  <c r="F56" s="1"/>
  <c r="E35"/>
  <c r="R34"/>
  <c r="R55" s="1"/>
  <c r="Q34"/>
  <c r="Q55" s="1"/>
  <c r="P34"/>
  <c r="P55" s="1"/>
  <c r="O34"/>
  <c r="O55" s="1"/>
  <c r="N34"/>
  <c r="N55" s="1"/>
  <c r="M34"/>
  <c r="M55" s="1"/>
  <c r="L34"/>
  <c r="L55" s="1"/>
  <c r="K34"/>
  <c r="K55" s="1"/>
  <c r="J34"/>
  <c r="J55" s="1"/>
  <c r="I34"/>
  <c r="I55" s="1"/>
  <c r="H34"/>
  <c r="H55" s="1"/>
  <c r="G34"/>
  <c r="G55" s="1"/>
  <c r="F34"/>
  <c r="F55" s="1"/>
  <c r="E34"/>
  <c r="R33"/>
  <c r="R54" s="1"/>
  <c r="Q33"/>
  <c r="Q54" s="1"/>
  <c r="P33"/>
  <c r="P54" s="1"/>
  <c r="O33"/>
  <c r="O54" s="1"/>
  <c r="N33"/>
  <c r="N54" s="1"/>
  <c r="M33"/>
  <c r="M54" s="1"/>
  <c r="L33"/>
  <c r="L54" s="1"/>
  <c r="K33"/>
  <c r="K54" s="1"/>
  <c r="J33"/>
  <c r="J54" s="1"/>
  <c r="I33"/>
  <c r="I54" s="1"/>
  <c r="H33"/>
  <c r="H54" s="1"/>
  <c r="G33"/>
  <c r="G54" s="1"/>
  <c r="F33"/>
  <c r="F54" s="1"/>
  <c r="E33"/>
  <c r="R32"/>
  <c r="R53" s="1"/>
  <c r="Q32"/>
  <c r="Q53" s="1"/>
  <c r="P32"/>
  <c r="P53" s="1"/>
  <c r="O32"/>
  <c r="O53" s="1"/>
  <c r="N32"/>
  <c r="N53" s="1"/>
  <c r="M32"/>
  <c r="M53" s="1"/>
  <c r="L32"/>
  <c r="L53" s="1"/>
  <c r="K32"/>
  <c r="K53" s="1"/>
  <c r="J32"/>
  <c r="J53" s="1"/>
  <c r="I32"/>
  <c r="I53" s="1"/>
  <c r="H32"/>
  <c r="H53" s="1"/>
  <c r="G32"/>
  <c r="G53" s="1"/>
  <c r="F32"/>
  <c r="F53" s="1"/>
  <c r="E32"/>
  <c r="R31"/>
  <c r="R52" s="1"/>
  <c r="Q31"/>
  <c r="Q52" s="1"/>
  <c r="P31"/>
  <c r="P52" s="1"/>
  <c r="O31"/>
  <c r="O52" s="1"/>
  <c r="N31"/>
  <c r="N52" s="1"/>
  <c r="M31"/>
  <c r="M52" s="1"/>
  <c r="L31"/>
  <c r="L52" s="1"/>
  <c r="K31"/>
  <c r="K52" s="1"/>
  <c r="J31"/>
  <c r="J52" s="1"/>
  <c r="I31"/>
  <c r="I52" s="1"/>
  <c r="H31"/>
  <c r="H52" s="1"/>
  <c r="G31"/>
  <c r="G52" s="1"/>
  <c r="F31"/>
  <c r="F52" s="1"/>
  <c r="E31"/>
  <c r="R30"/>
  <c r="R51" s="1"/>
  <c r="Q30"/>
  <c r="Q51" s="1"/>
  <c r="P30"/>
  <c r="P51" s="1"/>
  <c r="O30"/>
  <c r="O51" s="1"/>
  <c r="N30"/>
  <c r="N51" s="1"/>
  <c r="M30"/>
  <c r="M51" s="1"/>
  <c r="L30"/>
  <c r="L51" s="1"/>
  <c r="K30"/>
  <c r="K51" s="1"/>
  <c r="I30"/>
  <c r="I51" s="1"/>
  <c r="H30"/>
  <c r="H51" s="1"/>
  <c r="G30"/>
  <c r="G51" s="1"/>
  <c r="F30"/>
  <c r="F51" s="1"/>
  <c r="J8"/>
  <c r="E8"/>
  <c r="E30" s="1"/>
  <c r="J51" l="1"/>
  <c r="J30"/>
  <c r="O29" i="37"/>
  <c r="O31" s="1"/>
  <c r="X103" i="48"/>
  <c r="X71"/>
  <c r="W67" i="1" s="1"/>
  <c r="X70" i="48"/>
  <c r="W72" i="1" s="1"/>
  <c r="X69" i="48"/>
  <c r="W71" i="1" s="1"/>
  <c r="X24" i="48"/>
  <c r="Q13" i="45" s="1"/>
  <c r="X22" i="48"/>
  <c r="H42" i="34" l="1"/>
  <c r="H42" i="65" s="1"/>
  <c r="H35" i="34"/>
  <c r="H35" i="65" s="1"/>
  <c r="S56" i="19" l="1"/>
  <c r="R56"/>
  <c r="Q56"/>
  <c r="P56"/>
  <c r="O56"/>
  <c r="N56"/>
  <c r="M56"/>
  <c r="L56"/>
  <c r="K56"/>
  <c r="J56"/>
  <c r="I56"/>
  <c r="M98" i="34" s="1"/>
  <c r="H56" i="19"/>
  <c r="G56"/>
  <c r="K97" i="65" s="1"/>
  <c r="N97" s="1"/>
  <c r="E56" i="19"/>
  <c r="D56"/>
  <c r="C56"/>
  <c r="L98" i="34" l="1"/>
  <c r="AC98" s="1"/>
  <c r="H24" i="61"/>
  <c r="T22" i="51"/>
  <c r="S22"/>
  <c r="R22"/>
  <c r="Q22"/>
  <c r="P22"/>
  <c r="O22"/>
  <c r="N22"/>
  <c r="M22"/>
  <c r="L22"/>
  <c r="K22"/>
  <c r="J22"/>
  <c r="I22"/>
  <c r="T20"/>
  <c r="S20"/>
  <c r="R20"/>
  <c r="Q20"/>
  <c r="P20"/>
  <c r="N20"/>
  <c r="M20"/>
  <c r="L20"/>
  <c r="K20"/>
  <c r="J20"/>
  <c r="T18"/>
  <c r="S18"/>
  <c r="R18"/>
  <c r="Q18"/>
  <c r="P18"/>
  <c r="O18"/>
  <c r="N18"/>
  <c r="M18"/>
  <c r="L18"/>
  <c r="K18"/>
  <c r="J18"/>
  <c r="I20"/>
  <c r="I18"/>
  <c r="G23"/>
  <c r="Q14" i="45" l="1"/>
  <c r="Q16"/>
  <c r="Q17"/>
  <c r="Q18"/>
  <c r="Q19"/>
  <c r="Q20"/>
  <c r="Q22"/>
  <c r="Q23"/>
  <c r="Q29"/>
  <c r="Q30"/>
  <c r="Q33"/>
  <c r="Q34" s="1"/>
  <c r="Q44"/>
  <c r="Q45" s="1"/>
  <c r="Q47"/>
  <c r="Q48" s="1"/>
  <c r="V19" i="50"/>
  <c r="H9"/>
  <c r="G9" s="1"/>
  <c r="I9"/>
  <c r="B3" i="35"/>
  <c r="G3" i="27"/>
  <c r="G4"/>
  <c r="Q31" i="45" l="1"/>
  <c r="W37" i="1" s="1"/>
  <c r="Q24" i="45"/>
  <c r="Q36" l="1"/>
  <c r="E3" i="27"/>
  <c r="X2"/>
  <c r="W2"/>
  <c r="V2"/>
  <c r="G88" i="1"/>
  <c r="G19" i="50"/>
  <c r="G18"/>
  <c r="H20"/>
  <c r="H19"/>
  <c r="H18"/>
  <c r="H11"/>
  <c r="G10"/>
  <c r="H10"/>
  <c r="K9"/>
  <c r="L9" s="1"/>
  <c r="M9" s="1"/>
  <c r="N9" s="1"/>
  <c r="O9" s="1"/>
  <c r="P9" s="1"/>
  <c r="Q9" s="1"/>
  <c r="R9" s="1"/>
  <c r="S9" s="1"/>
  <c r="T9" s="1"/>
  <c r="U9" s="1"/>
  <c r="V9" s="1"/>
  <c r="W9" s="1"/>
  <c r="G11" l="1"/>
  <c r="H21"/>
  <c r="I88" i="1" s="1"/>
  <c r="B28" i="49" l="1"/>
  <c r="F31" s="1"/>
  <c r="C25"/>
  <c r="C24"/>
  <c r="C23"/>
  <c r="C22"/>
  <c r="C21"/>
  <c r="B17" l="1"/>
  <c r="B16"/>
  <c r="B15"/>
  <c r="B14"/>
  <c r="B13"/>
  <c r="B10"/>
  <c r="B9"/>
  <c r="A100" i="1"/>
  <c r="A98"/>
  <c r="A28" i="49" s="1"/>
  <c r="A55" i="1"/>
  <c r="A17" i="49" s="1"/>
  <c r="A54" i="1"/>
  <c r="A16" i="49" s="1"/>
  <c r="A53" i="1"/>
  <c r="A15" i="49" s="1"/>
  <c r="A52" i="1"/>
  <c r="A14" i="49" s="1"/>
  <c r="A51" i="1"/>
  <c r="A13" i="49" s="1"/>
  <c r="A43" i="1"/>
  <c r="A9" i="49" s="1"/>
  <c r="A44" i="1"/>
  <c r="A10" i="49" s="1"/>
  <c r="A62" i="1"/>
  <c r="A61"/>
  <c r="A60"/>
  <c r="A59"/>
  <c r="A58"/>
  <c r="F21" i="49" l="1"/>
  <c r="F25"/>
  <c r="F22"/>
  <c r="F23"/>
  <c r="F24"/>
  <c r="P44" i="45"/>
  <c r="O44"/>
  <c r="N44"/>
  <c r="M44"/>
  <c r="M45" s="1"/>
  <c r="L44"/>
  <c r="K44"/>
  <c r="J44"/>
  <c r="J45" s="1"/>
  <c r="I44"/>
  <c r="I45" s="1"/>
  <c r="H44"/>
  <c r="G44"/>
  <c r="F44"/>
  <c r="E44"/>
  <c r="E45" s="1"/>
  <c r="D44"/>
  <c r="F45" l="1"/>
  <c r="N45"/>
  <c r="G45"/>
  <c r="O45"/>
  <c r="D45"/>
  <c r="H45"/>
  <c r="L45"/>
  <c r="P45"/>
  <c r="K45"/>
  <c r="W103" i="48" l="1"/>
  <c r="V103"/>
  <c r="U103"/>
  <c r="T103"/>
  <c r="S103"/>
  <c r="R103"/>
  <c r="Q103"/>
  <c r="P103"/>
  <c r="O103"/>
  <c r="N103"/>
  <c r="M103"/>
  <c r="L103"/>
  <c r="K103"/>
  <c r="J103"/>
  <c r="I103"/>
  <c r="H101"/>
  <c r="G101"/>
  <c r="F101"/>
  <c r="E101"/>
  <c r="H94"/>
  <c r="G94"/>
  <c r="F94"/>
  <c r="E94"/>
  <c r="H93"/>
  <c r="G93"/>
  <c r="F93"/>
  <c r="E93"/>
  <c r="H92"/>
  <c r="G92"/>
  <c r="F92"/>
  <c r="E92"/>
  <c r="H91"/>
  <c r="G91"/>
  <c r="F91"/>
  <c r="E91"/>
  <c r="H90"/>
  <c r="G90"/>
  <c r="F90"/>
  <c r="E90"/>
  <c r="H89"/>
  <c r="G89"/>
  <c r="F89"/>
  <c r="E89"/>
  <c r="H88"/>
  <c r="G88"/>
  <c r="F88"/>
  <c r="E88"/>
  <c r="H87"/>
  <c r="G87"/>
  <c r="F87"/>
  <c r="E87"/>
  <c r="H86"/>
  <c r="G86"/>
  <c r="F86"/>
  <c r="E86"/>
  <c r="H85"/>
  <c r="G85"/>
  <c r="F85"/>
  <c r="E85"/>
  <c r="H84"/>
  <c r="G84"/>
  <c r="F84"/>
  <c r="E84"/>
  <c r="H83"/>
  <c r="G83"/>
  <c r="F83"/>
  <c r="E83"/>
  <c r="H82"/>
  <c r="G82"/>
  <c r="F82"/>
  <c r="E82"/>
  <c r="H81"/>
  <c r="G81"/>
  <c r="F81"/>
  <c r="E81"/>
  <c r="H80"/>
  <c r="G80"/>
  <c r="E80"/>
  <c r="H79"/>
  <c r="G79"/>
  <c r="F79"/>
  <c r="E79"/>
  <c r="H78"/>
  <c r="H103" s="1"/>
  <c r="G78"/>
  <c r="F78"/>
  <c r="E78"/>
  <c r="W71"/>
  <c r="V67" i="1" s="1"/>
  <c r="U18" i="50" s="1"/>
  <c r="V71" i="48"/>
  <c r="U67" i="1" s="1"/>
  <c r="T18" i="50" s="1"/>
  <c r="U71" i="48"/>
  <c r="T67" i="1" s="1"/>
  <c r="S18" i="50" s="1"/>
  <c r="T71" i="48"/>
  <c r="S67" i="1" s="1"/>
  <c r="R18" i="50" s="1"/>
  <c r="S71" i="48"/>
  <c r="R67" i="1" s="1"/>
  <c r="Q18" i="50" s="1"/>
  <c r="R71" i="48"/>
  <c r="Q67" i="1" s="1"/>
  <c r="P18" i="50" s="1"/>
  <c r="Q71" i="48"/>
  <c r="P67" i="1" s="1"/>
  <c r="O18" i="50" s="1"/>
  <c r="P71" i="48"/>
  <c r="O67" i="1" s="1"/>
  <c r="N18" i="50" s="1"/>
  <c r="O71" i="48"/>
  <c r="N67" i="1" s="1"/>
  <c r="M18" i="50" s="1"/>
  <c r="N71" i="48"/>
  <c r="M67" i="1" s="1"/>
  <c r="L18" i="50" s="1"/>
  <c r="M71" i="48"/>
  <c r="L67" i="1" s="1"/>
  <c r="K18" i="50" s="1"/>
  <c r="L71" i="48"/>
  <c r="K67" i="1" s="1"/>
  <c r="J18" i="50" s="1"/>
  <c r="K71" i="48"/>
  <c r="J67" i="1" s="1"/>
  <c r="I18" i="50" s="1"/>
  <c r="J71" i="48"/>
  <c r="I71"/>
  <c r="H71"/>
  <c r="G71"/>
  <c r="F71"/>
  <c r="E71"/>
  <c r="W70"/>
  <c r="V72" i="1" s="1"/>
  <c r="U19" i="50" s="1"/>
  <c r="V70" i="48"/>
  <c r="U72" i="1" s="1"/>
  <c r="T19" i="50" s="1"/>
  <c r="U70" i="48"/>
  <c r="T72" i="1" s="1"/>
  <c r="S19" i="50" s="1"/>
  <c r="T70" i="48"/>
  <c r="S72" i="1" s="1"/>
  <c r="R19" i="50" s="1"/>
  <c r="S70" i="48"/>
  <c r="R72" i="1" s="1"/>
  <c r="Q19" i="50" s="1"/>
  <c r="R70" i="48"/>
  <c r="Q72" i="1" s="1"/>
  <c r="P19" i="50" s="1"/>
  <c r="Q70" i="48"/>
  <c r="P72" i="1" s="1"/>
  <c r="O19" i="50" s="1"/>
  <c r="P70" i="48"/>
  <c r="O72" i="1" s="1"/>
  <c r="N19" i="50" s="1"/>
  <c r="O70" i="48"/>
  <c r="N72" i="1" s="1"/>
  <c r="M19" i="50" s="1"/>
  <c r="N70" i="48"/>
  <c r="M72" i="1" s="1"/>
  <c r="L19" i="50" s="1"/>
  <c r="M70" i="48"/>
  <c r="L72" i="1" s="1"/>
  <c r="K19" i="50" s="1"/>
  <c r="L70" i="48"/>
  <c r="K72" i="1" s="1"/>
  <c r="J19" i="50" s="1"/>
  <c r="K70" i="48"/>
  <c r="J72" i="1" s="1"/>
  <c r="I19" i="50" s="1"/>
  <c r="J70" i="48"/>
  <c r="I70"/>
  <c r="H70"/>
  <c r="G70"/>
  <c r="F70"/>
  <c r="E70"/>
  <c r="W69"/>
  <c r="V71" i="1" s="1"/>
  <c r="V69" i="48"/>
  <c r="U71" i="1" s="1"/>
  <c r="U69" i="48"/>
  <c r="T71" i="1" s="1"/>
  <c r="T69" i="48"/>
  <c r="S71" i="1" s="1"/>
  <c r="S69" i="48"/>
  <c r="R71" i="1" s="1"/>
  <c r="R69" i="48"/>
  <c r="Q71" i="1" s="1"/>
  <c r="Q69" i="48"/>
  <c r="P71" i="1" s="1"/>
  <c r="P69" i="48"/>
  <c r="O71" i="1" s="1"/>
  <c r="O69" i="48"/>
  <c r="N71" i="1" s="1"/>
  <c r="N69" i="48"/>
  <c r="M71" i="1" s="1"/>
  <c r="M69" i="48"/>
  <c r="L71" i="1" s="1"/>
  <c r="L69" i="48"/>
  <c r="K71" i="1" s="1"/>
  <c r="K69" i="48"/>
  <c r="J71" i="1" s="1"/>
  <c r="J69" i="48"/>
  <c r="I69"/>
  <c r="H69"/>
  <c r="G69"/>
  <c r="F69"/>
  <c r="E69"/>
  <c r="D25"/>
  <c r="Y25" s="1"/>
  <c r="W24"/>
  <c r="P13" i="45" s="1"/>
  <c r="V24" i="48"/>
  <c r="O13" i="45" s="1"/>
  <c r="U24" i="48"/>
  <c r="N13" i="45" s="1"/>
  <c r="T24" i="48"/>
  <c r="S24"/>
  <c r="L13" i="45" s="1"/>
  <c r="R24" i="48"/>
  <c r="K13" i="45" s="1"/>
  <c r="Q24" i="48"/>
  <c r="J13" i="45" s="1"/>
  <c r="P24" i="48"/>
  <c r="I13" i="45" s="1"/>
  <c r="O24" i="48"/>
  <c r="H13" i="45" s="1"/>
  <c r="N24" i="48"/>
  <c r="G13" i="45" s="1"/>
  <c r="M24" i="48"/>
  <c r="F13" i="45" s="1"/>
  <c r="L24" i="48"/>
  <c r="E13" i="45" s="1"/>
  <c r="K24" i="48"/>
  <c r="D13" i="45" s="1"/>
  <c r="J24" i="48"/>
  <c r="I24"/>
  <c r="D23"/>
  <c r="Y23" s="1"/>
  <c r="W22"/>
  <c r="P33" i="45" s="1"/>
  <c r="P34" s="1"/>
  <c r="V22" i="48"/>
  <c r="O33" i="45" s="1"/>
  <c r="O34" s="1"/>
  <c r="U22" i="48"/>
  <c r="N33" i="45" s="1"/>
  <c r="N34" s="1"/>
  <c r="T22" i="48"/>
  <c r="M33" i="45" s="1"/>
  <c r="M34" s="1"/>
  <c r="S22" i="48"/>
  <c r="L33" i="45" s="1"/>
  <c r="L34" s="1"/>
  <c r="R22" i="48"/>
  <c r="K33" i="45" s="1"/>
  <c r="K34" s="1"/>
  <c r="Q22" i="48"/>
  <c r="P22"/>
  <c r="I33" i="45" s="1"/>
  <c r="I34" s="1"/>
  <c r="O22" i="48"/>
  <c r="N22"/>
  <c r="G33" i="45" s="1"/>
  <c r="G34" s="1"/>
  <c r="M22" i="48"/>
  <c r="F33" i="45" s="1"/>
  <c r="F34" s="1"/>
  <c r="L22" i="48"/>
  <c r="E33" i="45" s="1"/>
  <c r="E34" s="1"/>
  <c r="K22" i="48"/>
  <c r="D33" i="45" s="1"/>
  <c r="D34" s="1"/>
  <c r="J22" i="48"/>
  <c r="I22"/>
  <c r="D21"/>
  <c r="Y21" s="1"/>
  <c r="W20"/>
  <c r="V20"/>
  <c r="U20"/>
  <c r="T20"/>
  <c r="S20"/>
  <c r="R20"/>
  <c r="Q20"/>
  <c r="P20"/>
  <c r="O20"/>
  <c r="N20"/>
  <c r="M20"/>
  <c r="L20"/>
  <c r="K20"/>
  <c r="J20"/>
  <c r="I20"/>
  <c r="H19"/>
  <c r="G19"/>
  <c r="F19"/>
  <c r="E19"/>
  <c r="H18"/>
  <c r="G18"/>
  <c r="F18"/>
  <c r="E18"/>
  <c r="H17"/>
  <c r="G17"/>
  <c r="F17"/>
  <c r="E17"/>
  <c r="H16"/>
  <c r="G16"/>
  <c r="F16"/>
  <c r="E16"/>
  <c r="H15"/>
  <c r="G15"/>
  <c r="F15"/>
  <c r="E15"/>
  <c r="H14"/>
  <c r="G14"/>
  <c r="F14"/>
  <c r="E14"/>
  <c r="H13"/>
  <c r="G13"/>
  <c r="F13"/>
  <c r="E13"/>
  <c r="H12"/>
  <c r="G12"/>
  <c r="F12"/>
  <c r="E12"/>
  <c r="H11"/>
  <c r="G11"/>
  <c r="F11"/>
  <c r="E11"/>
  <c r="H10"/>
  <c r="G10"/>
  <c r="F10"/>
  <c r="E10"/>
  <c r="H9"/>
  <c r="G9"/>
  <c r="F9"/>
  <c r="E9"/>
  <c r="H8"/>
  <c r="G8"/>
  <c r="F8"/>
  <c r="E8"/>
  <c r="H7"/>
  <c r="G7"/>
  <c r="F7"/>
  <c r="E7"/>
  <c r="H6"/>
  <c r="G6"/>
  <c r="F6"/>
  <c r="E6"/>
  <c r="H5"/>
  <c r="G5"/>
  <c r="F5"/>
  <c r="E5"/>
  <c r="H4"/>
  <c r="G4"/>
  <c r="F4"/>
  <c r="E4"/>
  <c r="H3"/>
  <c r="G3"/>
  <c r="F3"/>
  <c r="E3"/>
  <c r="H2"/>
  <c r="G2"/>
  <c r="F2"/>
  <c r="E2"/>
  <c r="D25" i="41"/>
  <c r="Y32" i="48" l="1"/>
  <c r="Y37"/>
  <c r="U47" i="51" s="1"/>
  <c r="Y38" i="48"/>
  <c r="U46" i="51" s="1"/>
  <c r="Y33" i="48"/>
  <c r="Y39"/>
  <c r="U45" i="51" s="1"/>
  <c r="Y34" i="48"/>
  <c r="H33" i="45"/>
  <c r="H34" s="1"/>
  <c r="H20" i="48"/>
  <c r="F24"/>
  <c r="M13" i="45"/>
  <c r="T25" i="48"/>
  <c r="T39" s="1"/>
  <c r="P45" i="51" s="1"/>
  <c r="X25" i="48"/>
  <c r="W23"/>
  <c r="W38" s="1"/>
  <c r="S46" i="51" s="1"/>
  <c r="X23" i="48"/>
  <c r="F20"/>
  <c r="G20"/>
  <c r="G22"/>
  <c r="J33" i="45"/>
  <c r="J34" s="1"/>
  <c r="I23" i="48"/>
  <c r="I33" s="1"/>
  <c r="I74" s="1"/>
  <c r="V21"/>
  <c r="V37" s="1"/>
  <c r="R47" i="51" s="1"/>
  <c r="X21" i="48"/>
  <c r="Q23"/>
  <c r="Q38" s="1"/>
  <c r="M46" i="51" s="1"/>
  <c r="G103" i="48"/>
  <c r="E103"/>
  <c r="F103"/>
  <c r="J23"/>
  <c r="J33" s="1"/>
  <c r="J74" s="1"/>
  <c r="R23"/>
  <c r="J25"/>
  <c r="R25"/>
  <c r="M23"/>
  <c r="M38" s="1"/>
  <c r="I46" i="51" s="1"/>
  <c r="U23" i="48"/>
  <c r="J34"/>
  <c r="J75" s="1"/>
  <c r="K25"/>
  <c r="S25"/>
  <c r="S39" s="1"/>
  <c r="O45" i="51" s="1"/>
  <c r="N23" i="48"/>
  <c r="V23"/>
  <c r="V38" s="1"/>
  <c r="R46" i="51" s="1"/>
  <c r="K34" i="48"/>
  <c r="N25"/>
  <c r="V25"/>
  <c r="V39" s="1"/>
  <c r="R45" i="51" s="1"/>
  <c r="O25" i="48"/>
  <c r="W25"/>
  <c r="W33"/>
  <c r="E20"/>
  <c r="H24"/>
  <c r="G24"/>
  <c r="K21"/>
  <c r="K32" s="1"/>
  <c r="O21"/>
  <c r="S21"/>
  <c r="W21"/>
  <c r="H22"/>
  <c r="L23"/>
  <c r="P23"/>
  <c r="T23"/>
  <c r="E24"/>
  <c r="I25"/>
  <c r="M25"/>
  <c r="M39" s="1"/>
  <c r="I45" i="51" s="1"/>
  <c r="Q25" i="48"/>
  <c r="Q39" s="1"/>
  <c r="M45" i="51" s="1"/>
  <c r="U25" i="48"/>
  <c r="L21"/>
  <c r="P21"/>
  <c r="T21"/>
  <c r="E22"/>
  <c r="I21"/>
  <c r="Q21"/>
  <c r="Q37" s="1"/>
  <c r="M47" i="51" s="1"/>
  <c r="U21" i="48"/>
  <c r="F22"/>
  <c r="Q33"/>
  <c r="M21"/>
  <c r="M37" s="1"/>
  <c r="I47" i="51" s="1"/>
  <c r="J21" i="48"/>
  <c r="J32" s="1"/>
  <c r="J73" s="1"/>
  <c r="N21"/>
  <c r="R21"/>
  <c r="K23"/>
  <c r="O23"/>
  <c r="O33" s="1"/>
  <c r="S23"/>
  <c r="S38" s="1"/>
  <c r="O46" i="51" s="1"/>
  <c r="L25" i="48"/>
  <c r="P25"/>
  <c r="Y75" l="1"/>
  <c r="X9" i="1"/>
  <c r="X29" s="1"/>
  <c r="Y74" i="48"/>
  <c r="X14" i="1"/>
  <c r="X31" s="1"/>
  <c r="Y73" i="48"/>
  <c r="X13" i="1"/>
  <c r="X30" s="1"/>
  <c r="E23" i="48"/>
  <c r="S34"/>
  <c r="S75" s="1"/>
  <c r="H23"/>
  <c r="H33" s="1"/>
  <c r="H74" s="1"/>
  <c r="N32"/>
  <c r="N37"/>
  <c r="J47" i="51" s="1"/>
  <c r="L33" i="48"/>
  <c r="L38"/>
  <c r="H46" i="51" s="1"/>
  <c r="F23" i="48"/>
  <c r="O38"/>
  <c r="K46" i="51" s="1"/>
  <c r="U34" i="48"/>
  <c r="U39"/>
  <c r="Q45" i="51" s="1"/>
  <c r="K73" i="48"/>
  <c r="J13" i="1"/>
  <c r="V33" i="48"/>
  <c r="V74" s="1"/>
  <c r="W34"/>
  <c r="W39"/>
  <c r="S45" i="51" s="1"/>
  <c r="N34" i="48"/>
  <c r="N39"/>
  <c r="J45" i="51" s="1"/>
  <c r="N33" i="48"/>
  <c r="N38"/>
  <c r="J46" i="51" s="1"/>
  <c r="U33" i="48"/>
  <c r="U74" s="1"/>
  <c r="U38"/>
  <c r="Q46" i="51" s="1"/>
  <c r="R33" i="48"/>
  <c r="R74" s="1"/>
  <c r="R38"/>
  <c r="N46" i="51" s="1"/>
  <c r="P34" i="48"/>
  <c r="P39"/>
  <c r="L45" i="51" s="1"/>
  <c r="O34" i="48"/>
  <c r="O39"/>
  <c r="K45" i="51" s="1"/>
  <c r="U32" i="48"/>
  <c r="U37"/>
  <c r="Q47" i="51" s="1"/>
  <c r="T32" i="48"/>
  <c r="T37"/>
  <c r="P47" i="51" s="1"/>
  <c r="T33" i="48"/>
  <c r="S14" i="1" s="1"/>
  <c r="T38" i="48"/>
  <c r="P46" i="51" s="1"/>
  <c r="W32" i="48"/>
  <c r="W37"/>
  <c r="S47" i="51" s="1"/>
  <c r="R9" i="1"/>
  <c r="L34" i="48"/>
  <c r="L39"/>
  <c r="H45" i="51" s="1"/>
  <c r="R32" i="48"/>
  <c r="R37"/>
  <c r="N47" i="51" s="1"/>
  <c r="V34" i="48"/>
  <c r="P32"/>
  <c r="P37"/>
  <c r="L47" i="51" s="1"/>
  <c r="P33" i="48"/>
  <c r="P74" s="1"/>
  <c r="P38"/>
  <c r="L46" i="51" s="1"/>
  <c r="S32" i="48"/>
  <c r="S37"/>
  <c r="O47" i="51" s="1"/>
  <c r="V32" i="48"/>
  <c r="M33"/>
  <c r="M74" s="1"/>
  <c r="K75"/>
  <c r="J9" i="1"/>
  <c r="R34" i="48"/>
  <c r="R39"/>
  <c r="N45" i="51" s="1"/>
  <c r="X37" i="48"/>
  <c r="T47" i="51" s="1"/>
  <c r="X32" i="48"/>
  <c r="X38"/>
  <c r="T46" i="51" s="1"/>
  <c r="X33" i="48"/>
  <c r="T34"/>
  <c r="L32"/>
  <c r="L37"/>
  <c r="H47" i="51" s="1"/>
  <c r="O32" i="48"/>
  <c r="O37"/>
  <c r="K47" i="51" s="1"/>
  <c r="X39" i="48"/>
  <c r="T45" i="51" s="1"/>
  <c r="X34" i="48"/>
  <c r="T14" i="1"/>
  <c r="Q74" i="48"/>
  <c r="P14" i="1"/>
  <c r="W74" i="48"/>
  <c r="V14" i="1"/>
  <c r="Q14"/>
  <c r="T74" i="48"/>
  <c r="U14" i="1"/>
  <c r="N74" i="48"/>
  <c r="M14" i="1"/>
  <c r="L74" i="48"/>
  <c r="K14" i="1"/>
  <c r="G23" i="48"/>
  <c r="G33" s="1"/>
  <c r="G74" s="1"/>
  <c r="H25"/>
  <c r="H34" s="1"/>
  <c r="H75" s="1"/>
  <c r="F33"/>
  <c r="F74" s="1"/>
  <c r="E33"/>
  <c r="E74" s="1"/>
  <c r="H21"/>
  <c r="M32"/>
  <c r="F21"/>
  <c r="F32" s="1"/>
  <c r="F73" s="1"/>
  <c r="G25"/>
  <c r="G34" s="1"/>
  <c r="G75" s="1"/>
  <c r="Q34"/>
  <c r="K33"/>
  <c r="M34"/>
  <c r="F25"/>
  <c r="F34" s="1"/>
  <c r="F75" s="1"/>
  <c r="Q32"/>
  <c r="G21"/>
  <c r="G32" s="1"/>
  <c r="G73" s="1"/>
  <c r="I32"/>
  <c r="I73" s="1"/>
  <c r="E21"/>
  <c r="E32" s="1"/>
  <c r="E73" s="1"/>
  <c r="I34"/>
  <c r="I75" s="1"/>
  <c r="E25"/>
  <c r="E34" s="1"/>
  <c r="E75" s="1"/>
  <c r="S33"/>
  <c r="L14" i="1" l="1"/>
  <c r="O14"/>
  <c r="M75" i="48"/>
  <c r="L9" i="1"/>
  <c r="W9"/>
  <c r="X75" i="48"/>
  <c r="R75"/>
  <c r="Q9" i="1"/>
  <c r="V73" i="48"/>
  <c r="U13" i="1"/>
  <c r="K74" i="48"/>
  <c r="J14" i="1"/>
  <c r="M73" i="48"/>
  <c r="L13" i="1"/>
  <c r="L73" i="48"/>
  <c r="K13" i="1"/>
  <c r="W13"/>
  <c r="X73" i="48"/>
  <c r="R73"/>
  <c r="Q13" i="1"/>
  <c r="U73" i="48"/>
  <c r="T13" i="1"/>
  <c r="P75" i="48"/>
  <c r="O9" i="1"/>
  <c r="N75" i="48"/>
  <c r="M9" i="1"/>
  <c r="U75" i="48"/>
  <c r="T9" i="1"/>
  <c r="Q73" i="48"/>
  <c r="P13" i="1"/>
  <c r="Q75" i="48"/>
  <c r="P9" i="1"/>
  <c r="S73" i="48"/>
  <c r="R13" i="1"/>
  <c r="P73" i="48"/>
  <c r="O13" i="1"/>
  <c r="T75" i="48"/>
  <c r="S9" i="1"/>
  <c r="O73" i="48"/>
  <c r="N13" i="1"/>
  <c r="W14"/>
  <c r="X74" i="48"/>
  <c r="V75"/>
  <c r="U9" i="1"/>
  <c r="L75" i="48"/>
  <c r="K9" i="1"/>
  <c r="W73" i="48"/>
  <c r="V13" i="1"/>
  <c r="T73" i="48"/>
  <c r="S13" i="1"/>
  <c r="O75" i="48"/>
  <c r="N9" i="1"/>
  <c r="W75" i="48"/>
  <c r="V9" i="1"/>
  <c r="N73" i="48"/>
  <c r="M13" i="1"/>
  <c r="H32" i="48"/>
  <c r="H73" s="1"/>
  <c r="S74"/>
  <c r="R14" i="1"/>
  <c r="O74" i="48"/>
  <c r="N14" i="1"/>
  <c r="T220" i="46"/>
  <c r="AG220" s="1"/>
  <c r="AE262"/>
  <c r="AC261"/>
  <c r="T260"/>
  <c r="T259"/>
  <c r="AE213"/>
  <c r="AD213"/>
  <c r="AC213"/>
  <c r="AB213"/>
  <c r="AA213"/>
  <c r="Z213"/>
  <c r="Y213"/>
  <c r="X213"/>
  <c r="W213"/>
  <c r="V213"/>
  <c r="U213"/>
  <c r="T213"/>
  <c r="AE212"/>
  <c r="AD212"/>
  <c r="AC212"/>
  <c r="AB212"/>
  <c r="AA212"/>
  <c r="Z212"/>
  <c r="Y212"/>
  <c r="X212"/>
  <c r="W212"/>
  <c r="V212"/>
  <c r="U212"/>
  <c r="T212"/>
  <c r="AE211"/>
  <c r="AD211"/>
  <c r="AC211"/>
  <c r="AB211"/>
  <c r="AA211"/>
  <c r="Z211"/>
  <c r="Y211"/>
  <c r="X211"/>
  <c r="W211"/>
  <c r="V211"/>
  <c r="U211"/>
  <c r="T211"/>
  <c r="AE210"/>
  <c r="AD210"/>
  <c r="AC210"/>
  <c r="AB210"/>
  <c r="AA210"/>
  <c r="Z210"/>
  <c r="Y210"/>
  <c r="X210"/>
  <c r="W210"/>
  <c r="V210"/>
  <c r="U210"/>
  <c r="T210"/>
  <c r="AE209"/>
  <c r="AD209"/>
  <c r="AC209"/>
  <c r="AB209"/>
  <c r="AA209"/>
  <c r="Z209"/>
  <c r="Y209"/>
  <c r="X209"/>
  <c r="W209"/>
  <c r="V209"/>
  <c r="U209"/>
  <c r="T209"/>
  <c r="AE208"/>
  <c r="AD208"/>
  <c r="AC208"/>
  <c r="AB208"/>
  <c r="AA208"/>
  <c r="Z208"/>
  <c r="Y208"/>
  <c r="X208"/>
  <c r="W208"/>
  <c r="V208"/>
  <c r="U208"/>
  <c r="T208"/>
  <c r="AE207"/>
  <c r="AD207"/>
  <c r="AC207"/>
  <c r="AB207"/>
  <c r="AA207"/>
  <c r="Z207"/>
  <c r="Y207"/>
  <c r="X207"/>
  <c r="W207"/>
  <c r="V207"/>
  <c r="U207"/>
  <c r="T207"/>
  <c r="AE206"/>
  <c r="AD206"/>
  <c r="AC206"/>
  <c r="AB206"/>
  <c r="AA206"/>
  <c r="Z206"/>
  <c r="Y206"/>
  <c r="X206"/>
  <c r="W206"/>
  <c r="V206"/>
  <c r="U206"/>
  <c r="T206"/>
  <c r="AE205"/>
  <c r="AD205"/>
  <c r="AC205"/>
  <c r="AB205"/>
  <c r="AA205"/>
  <c r="Z205"/>
  <c r="Y205"/>
  <c r="X205"/>
  <c r="W205"/>
  <c r="V205"/>
  <c r="U205"/>
  <c r="T205"/>
  <c r="AE204"/>
  <c r="AD204"/>
  <c r="AC204"/>
  <c r="AB204"/>
  <c r="AA204"/>
  <c r="Z204"/>
  <c r="Y204"/>
  <c r="X204"/>
  <c r="W204"/>
  <c r="V204"/>
  <c r="U204"/>
  <c r="T204"/>
  <c r="AE203"/>
  <c r="AD203"/>
  <c r="AC203"/>
  <c r="AB203"/>
  <c r="AA203"/>
  <c r="Z203"/>
  <c r="Y203"/>
  <c r="X203"/>
  <c r="W203"/>
  <c r="V203"/>
  <c r="U203"/>
  <c r="T203"/>
  <c r="AE202"/>
  <c r="AD202"/>
  <c r="AC202"/>
  <c r="AB202"/>
  <c r="AA202"/>
  <c r="Z202"/>
  <c r="Y202"/>
  <c r="X202"/>
  <c r="W202"/>
  <c r="V202"/>
  <c r="U202"/>
  <c r="T202"/>
  <c r="AE201"/>
  <c r="AD201"/>
  <c r="AC201"/>
  <c r="AB201"/>
  <c r="AA201"/>
  <c r="Z201"/>
  <c r="Y201"/>
  <c r="X201"/>
  <c r="W201"/>
  <c r="V201"/>
  <c r="U201"/>
  <c r="T201"/>
  <c r="AE200"/>
  <c r="AD200"/>
  <c r="AC200"/>
  <c r="AB200"/>
  <c r="AA200"/>
  <c r="Z200"/>
  <c r="Y200"/>
  <c r="X200"/>
  <c r="W200"/>
  <c r="V200"/>
  <c r="U200"/>
  <c r="T200"/>
  <c r="AE199"/>
  <c r="AD199"/>
  <c r="AC199"/>
  <c r="AB199"/>
  <c r="AA199"/>
  <c r="Z199"/>
  <c r="Y199"/>
  <c r="X199"/>
  <c r="W199"/>
  <c r="V199"/>
  <c r="U199"/>
  <c r="T199"/>
  <c r="AE198"/>
  <c r="AD198"/>
  <c r="AC198"/>
  <c r="AB198"/>
  <c r="AA198"/>
  <c r="Z198"/>
  <c r="Y198"/>
  <c r="X198"/>
  <c r="W198"/>
  <c r="V198"/>
  <c r="U198"/>
  <c r="T198"/>
  <c r="AE197"/>
  <c r="AD197"/>
  <c r="AC197"/>
  <c r="AB197"/>
  <c r="AA197"/>
  <c r="Z197"/>
  <c r="Y197"/>
  <c r="X197"/>
  <c r="W197"/>
  <c r="V197"/>
  <c r="U197"/>
  <c r="T197"/>
  <c r="AE196"/>
  <c r="AD196"/>
  <c r="AC196"/>
  <c r="AB196"/>
  <c r="AA196"/>
  <c r="Z196"/>
  <c r="Y196"/>
  <c r="X196"/>
  <c r="W196"/>
  <c r="V196"/>
  <c r="U196"/>
  <c r="T196"/>
  <c r="AE195"/>
  <c r="AD195"/>
  <c r="AC195"/>
  <c r="AB195"/>
  <c r="AA195"/>
  <c r="Z195"/>
  <c r="Y195"/>
  <c r="X195"/>
  <c r="W195"/>
  <c r="V195"/>
  <c r="U195"/>
  <c r="T195"/>
  <c r="AE194"/>
  <c r="AD194"/>
  <c r="AC194"/>
  <c r="AB194"/>
  <c r="AA194"/>
  <c r="Z194"/>
  <c r="Y194"/>
  <c r="X194"/>
  <c r="W194"/>
  <c r="V194"/>
  <c r="U194"/>
  <c r="T194"/>
  <c r="AE193"/>
  <c r="AD193"/>
  <c r="AC193"/>
  <c r="AB193"/>
  <c r="AA193"/>
  <c r="Z193"/>
  <c r="Y193"/>
  <c r="X193"/>
  <c r="W193"/>
  <c r="V193"/>
  <c r="U193"/>
  <c r="T193"/>
  <c r="AE192"/>
  <c r="AD192"/>
  <c r="AC192"/>
  <c r="AB192"/>
  <c r="AA192"/>
  <c r="Z192"/>
  <c r="Y192"/>
  <c r="X192"/>
  <c r="W192"/>
  <c r="V192"/>
  <c r="U192"/>
  <c r="T192"/>
  <c r="AE191"/>
  <c r="AD191"/>
  <c r="AC191"/>
  <c r="AB191"/>
  <c r="AA191"/>
  <c r="Z191"/>
  <c r="Y191"/>
  <c r="X191"/>
  <c r="W191"/>
  <c r="V191"/>
  <c r="U191"/>
  <c r="T191"/>
  <c r="AE190"/>
  <c r="AD190"/>
  <c r="AC190"/>
  <c r="AB190"/>
  <c r="AA190"/>
  <c r="Z190"/>
  <c r="Y190"/>
  <c r="X190"/>
  <c r="W190"/>
  <c r="V190"/>
  <c r="U190"/>
  <c r="T190"/>
  <c r="AE189"/>
  <c r="AD189"/>
  <c r="AC189"/>
  <c r="AB189"/>
  <c r="AA189"/>
  <c r="Z189"/>
  <c r="Y189"/>
  <c r="X189"/>
  <c r="W189"/>
  <c r="V189"/>
  <c r="U189"/>
  <c r="T189"/>
  <c r="AE188"/>
  <c r="AD188"/>
  <c r="AC188"/>
  <c r="AB188"/>
  <c r="AA188"/>
  <c r="Z188"/>
  <c r="Y188"/>
  <c r="X188"/>
  <c r="W188"/>
  <c r="V188"/>
  <c r="U188"/>
  <c r="T188"/>
  <c r="AE187"/>
  <c r="AD187"/>
  <c r="AC187"/>
  <c r="AB187"/>
  <c r="AA187"/>
  <c r="Z187"/>
  <c r="Y187"/>
  <c r="X187"/>
  <c r="W187"/>
  <c r="V187"/>
  <c r="U187"/>
  <c r="T187"/>
  <c r="AE186"/>
  <c r="AD186"/>
  <c r="AC186"/>
  <c r="AB186"/>
  <c r="AA186"/>
  <c r="Z186"/>
  <c r="Y186"/>
  <c r="X186"/>
  <c r="W186"/>
  <c r="V186"/>
  <c r="U186"/>
  <c r="T186"/>
  <c r="AE185"/>
  <c r="AD185"/>
  <c r="AC185"/>
  <c r="AB185"/>
  <c r="AA185"/>
  <c r="Z185"/>
  <c r="Y185"/>
  <c r="X185"/>
  <c r="W185"/>
  <c r="V185"/>
  <c r="U185"/>
  <c r="T185"/>
  <c r="AE184"/>
  <c r="AD184"/>
  <c r="AC184"/>
  <c r="AB184"/>
  <c r="AA184"/>
  <c r="Z184"/>
  <c r="Y184"/>
  <c r="X184"/>
  <c r="W184"/>
  <c r="V184"/>
  <c r="U184"/>
  <c r="T184"/>
  <c r="AE183"/>
  <c r="AD183"/>
  <c r="AC183"/>
  <c r="AB183"/>
  <c r="AA183"/>
  <c r="Z183"/>
  <c r="Y183"/>
  <c r="X183"/>
  <c r="W183"/>
  <c r="V183"/>
  <c r="U183"/>
  <c r="T183"/>
  <c r="AE182"/>
  <c r="AD182"/>
  <c r="AC182"/>
  <c r="AB182"/>
  <c r="AA182"/>
  <c r="Z182"/>
  <c r="Y182"/>
  <c r="X182"/>
  <c r="W182"/>
  <c r="V182"/>
  <c r="U182"/>
  <c r="T182"/>
  <c r="AE181"/>
  <c r="AD181"/>
  <c r="AC181"/>
  <c r="AB181"/>
  <c r="AA181"/>
  <c r="Z181"/>
  <c r="Y181"/>
  <c r="X181"/>
  <c r="W181"/>
  <c r="V181"/>
  <c r="U181"/>
  <c r="T181"/>
  <c r="S213"/>
  <c r="S212"/>
  <c r="S211"/>
  <c r="S210"/>
  <c r="S209"/>
  <c r="S208"/>
  <c r="S207"/>
  <c r="S206"/>
  <c r="S205"/>
  <c r="S204"/>
  <c r="S203"/>
  <c r="S202"/>
  <c r="S201"/>
  <c r="S200"/>
  <c r="S199"/>
  <c r="S198"/>
  <c r="S197"/>
  <c r="S196"/>
  <c r="S195"/>
  <c r="S194"/>
  <c r="S193"/>
  <c r="S192"/>
  <c r="S191"/>
  <c r="S190"/>
  <c r="S189"/>
  <c r="S188"/>
  <c r="S187"/>
  <c r="S186"/>
  <c r="S185"/>
  <c r="S184"/>
  <c r="S183"/>
  <c r="S182"/>
  <c r="S181"/>
  <c r="T258"/>
  <c r="AE257"/>
  <c r="AD257"/>
  <c r="AC257"/>
  <c r="AB257"/>
  <c r="AA257"/>
  <c r="Z257"/>
  <c r="Y257"/>
  <c r="X257"/>
  <c r="W257"/>
  <c r="V257"/>
  <c r="U257"/>
  <c r="T257"/>
  <c r="AE250"/>
  <c r="AD250"/>
  <c r="AC250"/>
  <c r="AB250"/>
  <c r="AA250"/>
  <c r="Z250"/>
  <c r="Y250"/>
  <c r="X250"/>
  <c r="W250"/>
  <c r="V250"/>
  <c r="U250"/>
  <c r="T250"/>
  <c r="S257"/>
  <c r="S250"/>
  <c r="AE237"/>
  <c r="AD237"/>
  <c r="AC237"/>
  <c r="AB237"/>
  <c r="AA237"/>
  <c r="Z237"/>
  <c r="Y237"/>
  <c r="X237"/>
  <c r="W237"/>
  <c r="V237"/>
  <c r="U237"/>
  <c r="T237"/>
  <c r="S237"/>
  <c r="C213"/>
  <c r="C212"/>
  <c r="C211"/>
  <c r="C210"/>
  <c r="C209"/>
  <c r="C208"/>
  <c r="C207"/>
  <c r="C206"/>
  <c r="C205"/>
  <c r="C204"/>
  <c r="C203"/>
  <c r="C202"/>
  <c r="C201"/>
  <c r="C200"/>
  <c r="C199"/>
  <c r="C198"/>
  <c r="C197"/>
  <c r="C196"/>
  <c r="C195"/>
  <c r="C194"/>
  <c r="C193"/>
  <c r="C192"/>
  <c r="C191"/>
  <c r="C190"/>
  <c r="C189"/>
  <c r="C188"/>
  <c r="C187"/>
  <c r="C186"/>
  <c r="C185"/>
  <c r="C184"/>
  <c r="C183"/>
  <c r="C182"/>
  <c r="C181"/>
  <c r="C180"/>
  <c r="C179"/>
  <c r="C178"/>
  <c r="C177"/>
  <c r="C176"/>
  <c r="C175"/>
  <c r="C174"/>
  <c r="C173"/>
  <c r="C172"/>
  <c r="C171"/>
  <c r="C170"/>
  <c r="C169"/>
  <c r="C168"/>
  <c r="C167"/>
  <c r="C166"/>
  <c r="C165"/>
  <c r="C164"/>
  <c r="C163"/>
  <c r="C162"/>
  <c r="C161"/>
  <c r="C160"/>
  <c r="C159"/>
  <c r="C158"/>
  <c r="C157"/>
  <c r="C156"/>
  <c r="C155"/>
  <c r="C154"/>
  <c r="C153"/>
  <c r="C152"/>
  <c r="C151"/>
  <c r="C150"/>
  <c r="C149"/>
  <c r="C148"/>
  <c r="C147"/>
  <c r="C146"/>
  <c r="C145"/>
  <c r="C144"/>
  <c r="C143"/>
  <c r="C142"/>
  <c r="C141"/>
  <c r="C140"/>
  <c r="C139"/>
  <c r="C138"/>
  <c r="C137"/>
  <c r="C136"/>
  <c r="C135"/>
  <c r="C134"/>
  <c r="C133"/>
  <c r="C132"/>
  <c r="C131"/>
  <c r="C130"/>
  <c r="C129"/>
  <c r="C128"/>
  <c r="C127"/>
  <c r="C126"/>
  <c r="C125"/>
  <c r="C124"/>
  <c r="C123"/>
  <c r="C122"/>
  <c r="C121"/>
  <c r="C120"/>
  <c r="C119"/>
  <c r="C118"/>
  <c r="C117"/>
  <c r="C116"/>
  <c r="C115"/>
  <c r="C114"/>
  <c r="C113"/>
  <c r="C112"/>
  <c r="C111"/>
  <c r="C110"/>
  <c r="C109"/>
  <c r="C108"/>
  <c r="C107"/>
  <c r="C106"/>
  <c r="C105"/>
  <c r="C104"/>
  <c r="C103"/>
  <c r="C102"/>
  <c r="C101"/>
  <c r="C100"/>
  <c r="C99"/>
  <c r="C98"/>
  <c r="C97"/>
  <c r="C96"/>
  <c r="C95"/>
  <c r="C94"/>
  <c r="C93"/>
  <c r="C92"/>
  <c r="C91"/>
  <c r="C90"/>
  <c r="C89"/>
  <c r="C88"/>
  <c r="C87"/>
  <c r="C86"/>
  <c r="C85"/>
  <c r="C84"/>
  <c r="C83"/>
  <c r="C82"/>
  <c r="C81"/>
  <c r="C80"/>
  <c r="C79"/>
  <c r="C78"/>
  <c r="C77"/>
  <c r="C76"/>
  <c r="C75"/>
  <c r="C74"/>
  <c r="C73"/>
  <c r="C72"/>
  <c r="C71"/>
  <c r="C70"/>
  <c r="C69"/>
  <c r="C68"/>
  <c r="C67"/>
  <c r="C66"/>
  <c r="C65"/>
  <c r="C64"/>
  <c r="C63"/>
  <c r="C62"/>
  <c r="C61"/>
  <c r="C60"/>
  <c r="C59"/>
  <c r="C58"/>
  <c r="C57"/>
  <c r="C56"/>
  <c r="C55"/>
  <c r="C54"/>
  <c r="C53"/>
  <c r="C52"/>
  <c r="C51"/>
  <c r="C50"/>
  <c r="C49"/>
  <c r="C48"/>
  <c r="C47"/>
  <c r="C46"/>
  <c r="C45"/>
  <c r="C44"/>
  <c r="C43"/>
  <c r="C42"/>
  <c r="C41"/>
  <c r="C40"/>
  <c r="C39"/>
  <c r="C38"/>
  <c r="C37"/>
  <c r="C36"/>
  <c r="C35"/>
  <c r="C34"/>
  <c r="C33"/>
  <c r="C32"/>
  <c r="C31"/>
  <c r="C30"/>
  <c r="C29"/>
  <c r="C28"/>
  <c r="C27"/>
  <c r="C26"/>
  <c r="C25"/>
  <c r="C24"/>
  <c r="C23"/>
  <c r="C22"/>
  <c r="C21"/>
  <c r="C20"/>
  <c r="C19"/>
  <c r="C18"/>
  <c r="C17"/>
  <c r="C16"/>
  <c r="C15"/>
  <c r="C14"/>
  <c r="C13"/>
  <c r="C12"/>
  <c r="C11"/>
  <c r="C10"/>
  <c r="C9"/>
  <c r="C8"/>
  <c r="C7"/>
  <c r="C6"/>
  <c r="C5"/>
  <c r="AG230"/>
  <c r="AG229"/>
  <c r="AE231"/>
  <c r="AD231"/>
  <c r="AC231"/>
  <c r="AB231"/>
  <c r="AA231"/>
  <c r="Z231"/>
  <c r="Y231"/>
  <c r="X231"/>
  <c r="W231"/>
  <c r="V231"/>
  <c r="U231"/>
  <c r="T231"/>
  <c r="S231"/>
  <c r="AE180"/>
  <c r="AD180"/>
  <c r="AC180"/>
  <c r="AB180"/>
  <c r="AA180"/>
  <c r="Z180"/>
  <c r="Y180"/>
  <c r="X180"/>
  <c r="W180"/>
  <c r="V180"/>
  <c r="U180"/>
  <c r="T180"/>
  <c r="S180"/>
  <c r="AE179"/>
  <c r="AD179"/>
  <c r="AC179"/>
  <c r="AB179"/>
  <c r="AA179"/>
  <c r="Z179"/>
  <c r="Y179"/>
  <c r="X179"/>
  <c r="W179"/>
  <c r="V179"/>
  <c r="U179"/>
  <c r="T179"/>
  <c r="S179"/>
  <c r="AE178"/>
  <c r="AD178"/>
  <c r="AC178"/>
  <c r="AB178"/>
  <c r="AA178"/>
  <c r="Z178"/>
  <c r="Y178"/>
  <c r="X178"/>
  <c r="W178"/>
  <c r="V178"/>
  <c r="U178"/>
  <c r="T178"/>
  <c r="S178"/>
  <c r="AE177"/>
  <c r="AD177"/>
  <c r="AC177"/>
  <c r="AB177"/>
  <c r="AA177"/>
  <c r="Z177"/>
  <c r="Y177"/>
  <c r="X177"/>
  <c r="W177"/>
  <c r="V177"/>
  <c r="U177"/>
  <c r="T177"/>
  <c r="S177"/>
  <c r="AE176"/>
  <c r="AD176"/>
  <c r="AC176"/>
  <c r="AB176"/>
  <c r="AA176"/>
  <c r="Z176"/>
  <c r="Y176"/>
  <c r="X176"/>
  <c r="W176"/>
  <c r="V176"/>
  <c r="U176"/>
  <c r="T176"/>
  <c r="S176"/>
  <c r="AE175"/>
  <c r="AD175"/>
  <c r="AC175"/>
  <c r="AB175"/>
  <c r="AA175"/>
  <c r="Z175"/>
  <c r="Y175"/>
  <c r="X175"/>
  <c r="W175"/>
  <c r="V175"/>
  <c r="U175"/>
  <c r="T175"/>
  <c r="S175"/>
  <c r="AE174"/>
  <c r="AD174"/>
  <c r="AC174"/>
  <c r="AB174"/>
  <c r="AA174"/>
  <c r="Z174"/>
  <c r="Y174"/>
  <c r="X174"/>
  <c r="W174"/>
  <c r="V174"/>
  <c r="U174"/>
  <c r="T174"/>
  <c r="S174"/>
  <c r="AE173"/>
  <c r="AD173"/>
  <c r="AC173"/>
  <c r="AB173"/>
  <c r="AA173"/>
  <c r="Z173"/>
  <c r="Y173"/>
  <c r="X173"/>
  <c r="W173"/>
  <c r="V173"/>
  <c r="U173"/>
  <c r="T173"/>
  <c r="S173"/>
  <c r="AE172"/>
  <c r="AD172"/>
  <c r="AC172"/>
  <c r="AB172"/>
  <c r="AA172"/>
  <c r="Z172"/>
  <c r="Y172"/>
  <c r="X172"/>
  <c r="W172"/>
  <c r="V172"/>
  <c r="U172"/>
  <c r="T172"/>
  <c r="S172"/>
  <c r="AE171"/>
  <c r="AD171"/>
  <c r="AC171"/>
  <c r="AB171"/>
  <c r="AA171"/>
  <c r="Z171"/>
  <c r="Y171"/>
  <c r="X171"/>
  <c r="W171"/>
  <c r="V171"/>
  <c r="U171"/>
  <c r="T171"/>
  <c r="S171"/>
  <c r="AE170"/>
  <c r="AD170"/>
  <c r="AC170"/>
  <c r="AB170"/>
  <c r="AA170"/>
  <c r="Z170"/>
  <c r="Y170"/>
  <c r="X170"/>
  <c r="W170"/>
  <c r="V170"/>
  <c r="U170"/>
  <c r="T170"/>
  <c r="S170"/>
  <c r="AE169"/>
  <c r="AD169"/>
  <c r="AC169"/>
  <c r="AB169"/>
  <c r="AA169"/>
  <c r="Z169"/>
  <c r="Y169"/>
  <c r="X169"/>
  <c r="W169"/>
  <c r="V169"/>
  <c r="U169"/>
  <c r="T169"/>
  <c r="S169"/>
  <c r="AE168"/>
  <c r="AD168"/>
  <c r="AC168"/>
  <c r="AB168"/>
  <c r="AA168"/>
  <c r="Z168"/>
  <c r="Y168"/>
  <c r="X168"/>
  <c r="W168"/>
  <c r="V168"/>
  <c r="U168"/>
  <c r="T168"/>
  <c r="S168"/>
  <c r="AE167"/>
  <c r="AD167"/>
  <c r="AC167"/>
  <c r="AB167"/>
  <c r="AA167"/>
  <c r="Z167"/>
  <c r="Y167"/>
  <c r="X167"/>
  <c r="W167"/>
  <c r="V167"/>
  <c r="U167"/>
  <c r="T167"/>
  <c r="S167"/>
  <c r="AE166"/>
  <c r="AD166"/>
  <c r="AC166"/>
  <c r="AB166"/>
  <c r="AA166"/>
  <c r="Z166"/>
  <c r="Y166"/>
  <c r="X166"/>
  <c r="W166"/>
  <c r="V166"/>
  <c r="U166"/>
  <c r="T166"/>
  <c r="S166"/>
  <c r="AE165"/>
  <c r="AD165"/>
  <c r="AC165"/>
  <c r="AB165"/>
  <c r="AA165"/>
  <c r="Z165"/>
  <c r="Y165"/>
  <c r="X165"/>
  <c r="W165"/>
  <c r="V165"/>
  <c r="U165"/>
  <c r="T165"/>
  <c r="S165"/>
  <c r="AE164"/>
  <c r="AD164"/>
  <c r="AC164"/>
  <c r="AB164"/>
  <c r="AA164"/>
  <c r="Z164"/>
  <c r="Y164"/>
  <c r="X164"/>
  <c r="W164"/>
  <c r="V164"/>
  <c r="U164"/>
  <c r="T164"/>
  <c r="S164"/>
  <c r="AE163"/>
  <c r="AD163"/>
  <c r="AC163"/>
  <c r="AB163"/>
  <c r="AA163"/>
  <c r="Z163"/>
  <c r="Y163"/>
  <c r="X163"/>
  <c r="W163"/>
  <c r="V163"/>
  <c r="U163"/>
  <c r="T163"/>
  <c r="S163"/>
  <c r="AE162"/>
  <c r="AD162"/>
  <c r="AC162"/>
  <c r="AB162"/>
  <c r="AA162"/>
  <c r="Z162"/>
  <c r="Y162"/>
  <c r="X162"/>
  <c r="W162"/>
  <c r="V162"/>
  <c r="U162"/>
  <c r="T162"/>
  <c r="S162"/>
  <c r="AE161"/>
  <c r="AD161"/>
  <c r="AC161"/>
  <c r="AB161"/>
  <c r="AA161"/>
  <c r="Z161"/>
  <c r="Y161"/>
  <c r="X161"/>
  <c r="W161"/>
  <c r="V161"/>
  <c r="U161"/>
  <c r="T161"/>
  <c r="S161"/>
  <c r="AE160"/>
  <c r="AD160"/>
  <c r="AC160"/>
  <c r="AB160"/>
  <c r="AA160"/>
  <c r="Z160"/>
  <c r="Y160"/>
  <c r="X160"/>
  <c r="W160"/>
  <c r="V160"/>
  <c r="U160"/>
  <c r="T160"/>
  <c r="S160"/>
  <c r="AE159"/>
  <c r="AD159"/>
  <c r="AC159"/>
  <c r="AB159"/>
  <c r="AA159"/>
  <c r="Z159"/>
  <c r="Y159"/>
  <c r="X159"/>
  <c r="W159"/>
  <c r="V159"/>
  <c r="U159"/>
  <c r="T159"/>
  <c r="S159"/>
  <c r="AE158"/>
  <c r="AD158"/>
  <c r="AC158"/>
  <c r="AB158"/>
  <c r="AA158"/>
  <c r="Z158"/>
  <c r="Y158"/>
  <c r="X158"/>
  <c r="W158"/>
  <c r="V158"/>
  <c r="U158"/>
  <c r="T158"/>
  <c r="S158"/>
  <c r="AE157"/>
  <c r="AD157"/>
  <c r="AC157"/>
  <c r="AB157"/>
  <c r="AA157"/>
  <c r="Z157"/>
  <c r="Y157"/>
  <c r="X157"/>
  <c r="W157"/>
  <c r="V157"/>
  <c r="U157"/>
  <c r="T157"/>
  <c r="S157"/>
  <c r="AE156"/>
  <c r="AD156"/>
  <c r="AC156"/>
  <c r="AB156"/>
  <c r="AA156"/>
  <c r="Z156"/>
  <c r="Y156"/>
  <c r="X156"/>
  <c r="W156"/>
  <c r="V156"/>
  <c r="U156"/>
  <c r="T156"/>
  <c r="S156"/>
  <c r="AE155"/>
  <c r="AD155"/>
  <c r="AC155"/>
  <c r="AB155"/>
  <c r="AA155"/>
  <c r="Z155"/>
  <c r="Y155"/>
  <c r="X155"/>
  <c r="W155"/>
  <c r="V155"/>
  <c r="U155"/>
  <c r="T155"/>
  <c r="S155"/>
  <c r="AE154"/>
  <c r="AD154"/>
  <c r="AC154"/>
  <c r="AB154"/>
  <c r="AA154"/>
  <c r="Z154"/>
  <c r="Y154"/>
  <c r="X154"/>
  <c r="W154"/>
  <c r="V154"/>
  <c r="U154"/>
  <c r="T154"/>
  <c r="S154"/>
  <c r="AE153"/>
  <c r="AD153"/>
  <c r="AC153"/>
  <c r="AB153"/>
  <c r="AA153"/>
  <c r="Z153"/>
  <c r="Y153"/>
  <c r="X153"/>
  <c r="W153"/>
  <c r="V153"/>
  <c r="U153"/>
  <c r="T153"/>
  <c r="S153"/>
  <c r="AE152"/>
  <c r="AD152"/>
  <c r="AC152"/>
  <c r="AB152"/>
  <c r="AA152"/>
  <c r="Z152"/>
  <c r="Y152"/>
  <c r="X152"/>
  <c r="W152"/>
  <c r="V152"/>
  <c r="U152"/>
  <c r="T152"/>
  <c r="S152"/>
  <c r="AE151"/>
  <c r="AD151"/>
  <c r="AC151"/>
  <c r="AB151"/>
  <c r="AA151"/>
  <c r="Z151"/>
  <c r="Y151"/>
  <c r="X151"/>
  <c r="W151"/>
  <c r="V151"/>
  <c r="U151"/>
  <c r="T151"/>
  <c r="S151"/>
  <c r="AE150"/>
  <c r="AD150"/>
  <c r="AC150"/>
  <c r="AB150"/>
  <c r="AA150"/>
  <c r="Z150"/>
  <c r="Y150"/>
  <c r="X150"/>
  <c r="W150"/>
  <c r="V150"/>
  <c r="U150"/>
  <c r="T150"/>
  <c r="S150"/>
  <c r="AE149"/>
  <c r="AD149"/>
  <c r="AC149"/>
  <c r="AB149"/>
  <c r="AA149"/>
  <c r="Z149"/>
  <c r="Y149"/>
  <c r="X149"/>
  <c r="W149"/>
  <c r="V149"/>
  <c r="U149"/>
  <c r="T149"/>
  <c r="S149"/>
  <c r="AE148"/>
  <c r="AD148"/>
  <c r="AC148"/>
  <c r="AB148"/>
  <c r="AA148"/>
  <c r="Z148"/>
  <c r="Y148"/>
  <c r="X148"/>
  <c r="W148"/>
  <c r="V148"/>
  <c r="U148"/>
  <c r="T148"/>
  <c r="S148"/>
  <c r="AE147"/>
  <c r="AD147"/>
  <c r="AC147"/>
  <c r="AB147"/>
  <c r="AA147"/>
  <c r="Z147"/>
  <c r="Y147"/>
  <c r="X147"/>
  <c r="W147"/>
  <c r="V147"/>
  <c r="U147"/>
  <c r="T147"/>
  <c r="S147"/>
  <c r="AE146"/>
  <c r="AD146"/>
  <c r="AC146"/>
  <c r="AB146"/>
  <c r="AA146"/>
  <c r="Z146"/>
  <c r="Y146"/>
  <c r="X146"/>
  <c r="W146"/>
  <c r="V146"/>
  <c r="U146"/>
  <c r="T146"/>
  <c r="S146"/>
  <c r="AE145"/>
  <c r="AD145"/>
  <c r="AC145"/>
  <c r="AB145"/>
  <c r="AA145"/>
  <c r="Z145"/>
  <c r="Y145"/>
  <c r="X145"/>
  <c r="W145"/>
  <c r="V145"/>
  <c r="U145"/>
  <c r="T145"/>
  <c r="S145"/>
  <c r="AE144"/>
  <c r="AD144"/>
  <c r="AC144"/>
  <c r="AB144"/>
  <c r="AA144"/>
  <c r="Z144"/>
  <c r="Y144"/>
  <c r="X144"/>
  <c r="W144"/>
  <c r="V144"/>
  <c r="U144"/>
  <c r="T144"/>
  <c r="S144"/>
  <c r="AE143"/>
  <c r="AD143"/>
  <c r="AC143"/>
  <c r="AB143"/>
  <c r="AA143"/>
  <c r="Z143"/>
  <c r="Y143"/>
  <c r="X143"/>
  <c r="W143"/>
  <c r="V143"/>
  <c r="U143"/>
  <c r="T143"/>
  <c r="S143"/>
  <c r="AE142"/>
  <c r="AD142"/>
  <c r="AC142"/>
  <c r="AB142"/>
  <c r="AA142"/>
  <c r="Z142"/>
  <c r="Y142"/>
  <c r="X142"/>
  <c r="W142"/>
  <c r="V142"/>
  <c r="U142"/>
  <c r="T142"/>
  <c r="S142"/>
  <c r="AE141"/>
  <c r="AD141"/>
  <c r="AC141"/>
  <c r="AB141"/>
  <c r="AA141"/>
  <c r="Z141"/>
  <c r="Y141"/>
  <c r="X141"/>
  <c r="W141"/>
  <c r="V141"/>
  <c r="U141"/>
  <c r="T141"/>
  <c r="S141"/>
  <c r="AE140"/>
  <c r="AD140"/>
  <c r="AC140"/>
  <c r="AB140"/>
  <c r="AA140"/>
  <c r="Z140"/>
  <c r="Y140"/>
  <c r="X140"/>
  <c r="W140"/>
  <c r="V140"/>
  <c r="U140"/>
  <c r="T140"/>
  <c r="S140"/>
  <c r="AE139"/>
  <c r="AD139"/>
  <c r="AC139"/>
  <c r="AB139"/>
  <c r="AA139"/>
  <c r="Z139"/>
  <c r="Y139"/>
  <c r="X139"/>
  <c r="W139"/>
  <c r="V139"/>
  <c r="U139"/>
  <c r="T139"/>
  <c r="S139"/>
  <c r="AE138"/>
  <c r="AD138"/>
  <c r="AC138"/>
  <c r="AB138"/>
  <c r="AA138"/>
  <c r="Z138"/>
  <c r="Y138"/>
  <c r="X138"/>
  <c r="W138"/>
  <c r="V138"/>
  <c r="U138"/>
  <c r="T138"/>
  <c r="S138"/>
  <c r="AE137"/>
  <c r="AD137"/>
  <c r="AC137"/>
  <c r="AB137"/>
  <c r="AA137"/>
  <c r="Z137"/>
  <c r="Y137"/>
  <c r="X137"/>
  <c r="W137"/>
  <c r="V137"/>
  <c r="U137"/>
  <c r="T137"/>
  <c r="S137"/>
  <c r="AE136"/>
  <c r="AD136"/>
  <c r="AC136"/>
  <c r="AB136"/>
  <c r="AA136"/>
  <c r="Z136"/>
  <c r="Y136"/>
  <c r="X136"/>
  <c r="W136"/>
  <c r="V136"/>
  <c r="U136"/>
  <c r="T136"/>
  <c r="S136"/>
  <c r="AE135"/>
  <c r="AD135"/>
  <c r="AC135"/>
  <c r="AB135"/>
  <c r="AA135"/>
  <c r="Z135"/>
  <c r="Y135"/>
  <c r="X135"/>
  <c r="W135"/>
  <c r="V135"/>
  <c r="U135"/>
  <c r="T135"/>
  <c r="S135"/>
  <c r="AE134"/>
  <c r="AD134"/>
  <c r="AC134"/>
  <c r="AB134"/>
  <c r="AA134"/>
  <c r="Z134"/>
  <c r="Y134"/>
  <c r="X134"/>
  <c r="W134"/>
  <c r="V134"/>
  <c r="U134"/>
  <c r="T134"/>
  <c r="S134"/>
  <c r="AE133"/>
  <c r="AD133"/>
  <c r="AC133"/>
  <c r="AB133"/>
  <c r="AA133"/>
  <c r="Z133"/>
  <c r="Y133"/>
  <c r="X133"/>
  <c r="W133"/>
  <c r="V133"/>
  <c r="U133"/>
  <c r="T133"/>
  <c r="S133"/>
  <c r="AE132"/>
  <c r="AD132"/>
  <c r="AC132"/>
  <c r="AB132"/>
  <c r="AA132"/>
  <c r="Z132"/>
  <c r="Y132"/>
  <c r="X132"/>
  <c r="W132"/>
  <c r="V132"/>
  <c r="U132"/>
  <c r="T132"/>
  <c r="S132"/>
  <c r="AE131"/>
  <c r="AD131"/>
  <c r="AC131"/>
  <c r="AB131"/>
  <c r="AA131"/>
  <c r="Z131"/>
  <c r="Y131"/>
  <c r="X131"/>
  <c r="W131"/>
  <c r="V131"/>
  <c r="U131"/>
  <c r="T131"/>
  <c r="S131"/>
  <c r="AE130"/>
  <c r="AD130"/>
  <c r="AC130"/>
  <c r="AB130"/>
  <c r="AA130"/>
  <c r="Z130"/>
  <c r="Y130"/>
  <c r="X130"/>
  <c r="W130"/>
  <c r="V130"/>
  <c r="U130"/>
  <c r="T130"/>
  <c r="S130"/>
  <c r="AE129"/>
  <c r="AD129"/>
  <c r="AC129"/>
  <c r="AB129"/>
  <c r="AA129"/>
  <c r="Z129"/>
  <c r="Y129"/>
  <c r="X129"/>
  <c r="W129"/>
  <c r="V129"/>
  <c r="U129"/>
  <c r="T129"/>
  <c r="S129"/>
  <c r="AE128"/>
  <c r="AD128"/>
  <c r="AC128"/>
  <c r="AB128"/>
  <c r="AA128"/>
  <c r="Z128"/>
  <c r="Y128"/>
  <c r="X128"/>
  <c r="W128"/>
  <c r="V128"/>
  <c r="U128"/>
  <c r="T128"/>
  <c r="S128"/>
  <c r="AE127"/>
  <c r="AD127"/>
  <c r="AC127"/>
  <c r="AB127"/>
  <c r="AA127"/>
  <c r="Z127"/>
  <c r="Y127"/>
  <c r="X127"/>
  <c r="W127"/>
  <c r="V127"/>
  <c r="U127"/>
  <c r="T127"/>
  <c r="S127"/>
  <c r="AE126"/>
  <c r="AD126"/>
  <c r="AC126"/>
  <c r="AB126"/>
  <c r="AA126"/>
  <c r="Z126"/>
  <c r="Y126"/>
  <c r="X126"/>
  <c r="W126"/>
  <c r="V126"/>
  <c r="U126"/>
  <c r="T126"/>
  <c r="S126"/>
  <c r="AE125"/>
  <c r="AD125"/>
  <c r="AC125"/>
  <c r="AB125"/>
  <c r="AA125"/>
  <c r="Z125"/>
  <c r="Y125"/>
  <c r="X125"/>
  <c r="W125"/>
  <c r="V125"/>
  <c r="U125"/>
  <c r="T125"/>
  <c r="S125"/>
  <c r="AE124"/>
  <c r="AD124"/>
  <c r="AC124"/>
  <c r="AB124"/>
  <c r="AA124"/>
  <c r="Z124"/>
  <c r="Y124"/>
  <c r="X124"/>
  <c r="W124"/>
  <c r="V124"/>
  <c r="U124"/>
  <c r="T124"/>
  <c r="S124"/>
  <c r="AE123"/>
  <c r="AD123"/>
  <c r="AC123"/>
  <c r="AB123"/>
  <c r="AA123"/>
  <c r="Z123"/>
  <c r="Y123"/>
  <c r="X123"/>
  <c r="W123"/>
  <c r="V123"/>
  <c r="U123"/>
  <c r="T123"/>
  <c r="S123"/>
  <c r="AE122"/>
  <c r="AD122"/>
  <c r="AC122"/>
  <c r="AB122"/>
  <c r="AA122"/>
  <c r="Z122"/>
  <c r="Y122"/>
  <c r="X122"/>
  <c r="W122"/>
  <c r="V122"/>
  <c r="U122"/>
  <c r="T122"/>
  <c r="S122"/>
  <c r="AE121"/>
  <c r="AD121"/>
  <c r="AC121"/>
  <c r="AB121"/>
  <c r="AA121"/>
  <c r="Z121"/>
  <c r="Y121"/>
  <c r="X121"/>
  <c r="W121"/>
  <c r="V121"/>
  <c r="U121"/>
  <c r="T121"/>
  <c r="S121"/>
  <c r="AE120"/>
  <c r="AD120"/>
  <c r="AC120"/>
  <c r="AB120"/>
  <c r="AA120"/>
  <c r="Z120"/>
  <c r="Y120"/>
  <c r="X120"/>
  <c r="W120"/>
  <c r="V120"/>
  <c r="U120"/>
  <c r="T120"/>
  <c r="S120"/>
  <c r="AE119"/>
  <c r="AD119"/>
  <c r="AC119"/>
  <c r="AB119"/>
  <c r="AA119"/>
  <c r="Z119"/>
  <c r="Y119"/>
  <c r="X119"/>
  <c r="W119"/>
  <c r="V119"/>
  <c r="U119"/>
  <c r="T119"/>
  <c r="S119"/>
  <c r="AE118"/>
  <c r="AD118"/>
  <c r="AC118"/>
  <c r="AB118"/>
  <c r="AA118"/>
  <c r="Z118"/>
  <c r="Y118"/>
  <c r="X118"/>
  <c r="W118"/>
  <c r="V118"/>
  <c r="U118"/>
  <c r="T118"/>
  <c r="S118"/>
  <c r="AE117"/>
  <c r="AD117"/>
  <c r="AC117"/>
  <c r="AB117"/>
  <c r="AA117"/>
  <c r="Z117"/>
  <c r="Y117"/>
  <c r="X117"/>
  <c r="W117"/>
  <c r="V117"/>
  <c r="U117"/>
  <c r="T117"/>
  <c r="S117"/>
  <c r="AE116"/>
  <c r="AD116"/>
  <c r="AC116"/>
  <c r="AB116"/>
  <c r="AA116"/>
  <c r="Z116"/>
  <c r="Y116"/>
  <c r="X116"/>
  <c r="W116"/>
  <c r="V116"/>
  <c r="U116"/>
  <c r="T116"/>
  <c r="S116"/>
  <c r="AE115"/>
  <c r="AD115"/>
  <c r="AC115"/>
  <c r="AB115"/>
  <c r="AA115"/>
  <c r="Z115"/>
  <c r="Y115"/>
  <c r="X115"/>
  <c r="W115"/>
  <c r="V115"/>
  <c r="U115"/>
  <c r="T115"/>
  <c r="S115"/>
  <c r="AE114"/>
  <c r="AD114"/>
  <c r="AC114"/>
  <c r="AB114"/>
  <c r="AA114"/>
  <c r="Z114"/>
  <c r="Y114"/>
  <c r="X114"/>
  <c r="W114"/>
  <c r="V114"/>
  <c r="U114"/>
  <c r="T114"/>
  <c r="S114"/>
  <c r="AE113"/>
  <c r="AD113"/>
  <c r="AC113"/>
  <c r="AB113"/>
  <c r="AA113"/>
  <c r="Z113"/>
  <c r="Y113"/>
  <c r="X113"/>
  <c r="W113"/>
  <c r="V113"/>
  <c r="U113"/>
  <c r="T113"/>
  <c r="S113"/>
  <c r="AE112"/>
  <c r="AD112"/>
  <c r="AC112"/>
  <c r="AB112"/>
  <c r="AA112"/>
  <c r="Z112"/>
  <c r="Y112"/>
  <c r="X112"/>
  <c r="W112"/>
  <c r="V112"/>
  <c r="U112"/>
  <c r="T112"/>
  <c r="S112"/>
  <c r="AE111"/>
  <c r="AD111"/>
  <c r="AC111"/>
  <c r="AB111"/>
  <c r="AA111"/>
  <c r="Z111"/>
  <c r="Y111"/>
  <c r="X111"/>
  <c r="W111"/>
  <c r="V111"/>
  <c r="U111"/>
  <c r="T111"/>
  <c r="S111"/>
  <c r="AE110"/>
  <c r="AD110"/>
  <c r="AC110"/>
  <c r="AB110"/>
  <c r="AA110"/>
  <c r="Z110"/>
  <c r="Y110"/>
  <c r="X110"/>
  <c r="W110"/>
  <c r="V110"/>
  <c r="U110"/>
  <c r="T110"/>
  <c r="S110"/>
  <c r="AE109"/>
  <c r="AD109"/>
  <c r="AC109"/>
  <c r="AB109"/>
  <c r="AA109"/>
  <c r="Z109"/>
  <c r="Y109"/>
  <c r="X109"/>
  <c r="W109"/>
  <c r="V109"/>
  <c r="U109"/>
  <c r="T109"/>
  <c r="S109"/>
  <c r="AE108"/>
  <c r="AD108"/>
  <c r="AC108"/>
  <c r="AB108"/>
  <c r="AA108"/>
  <c r="Z108"/>
  <c r="Y108"/>
  <c r="X108"/>
  <c r="W108"/>
  <c r="V108"/>
  <c r="U108"/>
  <c r="T108"/>
  <c r="S108"/>
  <c r="AE107"/>
  <c r="AD107"/>
  <c r="AC107"/>
  <c r="AB107"/>
  <c r="AA107"/>
  <c r="Z107"/>
  <c r="Y107"/>
  <c r="X107"/>
  <c r="W107"/>
  <c r="V107"/>
  <c r="U107"/>
  <c r="T107"/>
  <c r="S107"/>
  <c r="AE106"/>
  <c r="AD106"/>
  <c r="AC106"/>
  <c r="AB106"/>
  <c r="AA106"/>
  <c r="Z106"/>
  <c r="Y106"/>
  <c r="X106"/>
  <c r="W106"/>
  <c r="V106"/>
  <c r="U106"/>
  <c r="T106"/>
  <c r="S106"/>
  <c r="AE105"/>
  <c r="AD105"/>
  <c r="AC105"/>
  <c r="AB105"/>
  <c r="AA105"/>
  <c r="Z105"/>
  <c r="Y105"/>
  <c r="X105"/>
  <c r="W105"/>
  <c r="V105"/>
  <c r="U105"/>
  <c r="T105"/>
  <c r="S105"/>
  <c r="AE104"/>
  <c r="AD104"/>
  <c r="AC104"/>
  <c r="AB104"/>
  <c r="AA104"/>
  <c r="Z104"/>
  <c r="Y104"/>
  <c r="X104"/>
  <c r="W104"/>
  <c r="V104"/>
  <c r="U104"/>
  <c r="T104"/>
  <c r="S104"/>
  <c r="AE103"/>
  <c r="AD103"/>
  <c r="AC103"/>
  <c r="AB103"/>
  <c r="AA103"/>
  <c r="Z103"/>
  <c r="Y103"/>
  <c r="X103"/>
  <c r="W103"/>
  <c r="V103"/>
  <c r="U103"/>
  <c r="T103"/>
  <c r="S103"/>
  <c r="AE102"/>
  <c r="AD102"/>
  <c r="AC102"/>
  <c r="AB102"/>
  <c r="AA102"/>
  <c r="Z102"/>
  <c r="Y102"/>
  <c r="X102"/>
  <c r="W102"/>
  <c r="V102"/>
  <c r="U102"/>
  <c r="T102"/>
  <c r="S102"/>
  <c r="AE101"/>
  <c r="AD101"/>
  <c r="AC101"/>
  <c r="AB101"/>
  <c r="AA101"/>
  <c r="Z101"/>
  <c r="Y101"/>
  <c r="X101"/>
  <c r="W101"/>
  <c r="V101"/>
  <c r="U101"/>
  <c r="T101"/>
  <c r="S101"/>
  <c r="AE100"/>
  <c r="AD100"/>
  <c r="AC100"/>
  <c r="AB100"/>
  <c r="AA100"/>
  <c r="Z100"/>
  <c r="Y100"/>
  <c r="X100"/>
  <c r="W100"/>
  <c r="V100"/>
  <c r="U100"/>
  <c r="T100"/>
  <c r="S100"/>
  <c r="AE99"/>
  <c r="AD99"/>
  <c r="AC99"/>
  <c r="AB99"/>
  <c r="AA99"/>
  <c r="Z99"/>
  <c r="Y99"/>
  <c r="X99"/>
  <c r="W99"/>
  <c r="V99"/>
  <c r="U99"/>
  <c r="T99"/>
  <c r="S99"/>
  <c r="AE98"/>
  <c r="AD98"/>
  <c r="AC98"/>
  <c r="AB98"/>
  <c r="AA98"/>
  <c r="Z98"/>
  <c r="Y98"/>
  <c r="X98"/>
  <c r="W98"/>
  <c r="V98"/>
  <c r="U98"/>
  <c r="T98"/>
  <c r="S98"/>
  <c r="AE97"/>
  <c r="AD97"/>
  <c r="AC97"/>
  <c r="AB97"/>
  <c r="AA97"/>
  <c r="Z97"/>
  <c r="Y97"/>
  <c r="X97"/>
  <c r="W97"/>
  <c r="V97"/>
  <c r="U97"/>
  <c r="T97"/>
  <c r="S97"/>
  <c r="AE96"/>
  <c r="AD96"/>
  <c r="AC96"/>
  <c r="AB96"/>
  <c r="AA96"/>
  <c r="Z96"/>
  <c r="Y96"/>
  <c r="X96"/>
  <c r="W96"/>
  <c r="V96"/>
  <c r="U96"/>
  <c r="T96"/>
  <c r="S96"/>
  <c r="AE95"/>
  <c r="AD95"/>
  <c r="AC95"/>
  <c r="AB95"/>
  <c r="AA95"/>
  <c r="Z95"/>
  <c r="Y95"/>
  <c r="X95"/>
  <c r="W95"/>
  <c r="V95"/>
  <c r="U95"/>
  <c r="T95"/>
  <c r="S95"/>
  <c r="AE94"/>
  <c r="AD94"/>
  <c r="AC94"/>
  <c r="AB94"/>
  <c r="AA94"/>
  <c r="Z94"/>
  <c r="Y94"/>
  <c r="X94"/>
  <c r="W94"/>
  <c r="V94"/>
  <c r="U94"/>
  <c r="T94"/>
  <c r="S94"/>
  <c r="AE93"/>
  <c r="AD93"/>
  <c r="AC93"/>
  <c r="AB93"/>
  <c r="AA93"/>
  <c r="Z93"/>
  <c r="Y93"/>
  <c r="X93"/>
  <c r="W93"/>
  <c r="V93"/>
  <c r="U93"/>
  <c r="T93"/>
  <c r="S93"/>
  <c r="AE92"/>
  <c r="AD92"/>
  <c r="AC92"/>
  <c r="AB92"/>
  <c r="AA92"/>
  <c r="Z92"/>
  <c r="Y92"/>
  <c r="X92"/>
  <c r="W92"/>
  <c r="V92"/>
  <c r="U92"/>
  <c r="T92"/>
  <c r="S92"/>
  <c r="AE91"/>
  <c r="AD91"/>
  <c r="AC91"/>
  <c r="AB91"/>
  <c r="AA91"/>
  <c r="Z91"/>
  <c r="Y91"/>
  <c r="X91"/>
  <c r="W91"/>
  <c r="V91"/>
  <c r="U91"/>
  <c r="T91"/>
  <c r="S91"/>
  <c r="AE90"/>
  <c r="AD90"/>
  <c r="AC90"/>
  <c r="AB90"/>
  <c r="AA90"/>
  <c r="Z90"/>
  <c r="Y90"/>
  <c r="X90"/>
  <c r="W90"/>
  <c r="V90"/>
  <c r="U90"/>
  <c r="T90"/>
  <c r="S90"/>
  <c r="AE89"/>
  <c r="AD89"/>
  <c r="AC89"/>
  <c r="AB89"/>
  <c r="AA89"/>
  <c r="Z89"/>
  <c r="Y89"/>
  <c r="X89"/>
  <c r="W89"/>
  <c r="V89"/>
  <c r="U89"/>
  <c r="T89"/>
  <c r="S89"/>
  <c r="AE88"/>
  <c r="AD88"/>
  <c r="AC88"/>
  <c r="AB88"/>
  <c r="AA88"/>
  <c r="Z88"/>
  <c r="Y88"/>
  <c r="X88"/>
  <c r="W88"/>
  <c r="V88"/>
  <c r="U88"/>
  <c r="T88"/>
  <c r="S88"/>
  <c r="AE87"/>
  <c r="AD87"/>
  <c r="AC87"/>
  <c r="AB87"/>
  <c r="AA87"/>
  <c r="Z87"/>
  <c r="Y87"/>
  <c r="X87"/>
  <c r="W87"/>
  <c r="V87"/>
  <c r="U87"/>
  <c r="T87"/>
  <c r="S87"/>
  <c r="AE86"/>
  <c r="AD86"/>
  <c r="AC86"/>
  <c r="AB86"/>
  <c r="AA86"/>
  <c r="Z86"/>
  <c r="Y86"/>
  <c r="X86"/>
  <c r="W86"/>
  <c r="V86"/>
  <c r="U86"/>
  <c r="T86"/>
  <c r="S86"/>
  <c r="AE85"/>
  <c r="AD85"/>
  <c r="AC85"/>
  <c r="AB85"/>
  <c r="AA85"/>
  <c r="Z85"/>
  <c r="Y85"/>
  <c r="X85"/>
  <c r="W85"/>
  <c r="V85"/>
  <c r="U85"/>
  <c r="T85"/>
  <c r="S85"/>
  <c r="AE84"/>
  <c r="AD84"/>
  <c r="AC84"/>
  <c r="AB84"/>
  <c r="AA84"/>
  <c r="Z84"/>
  <c r="Y84"/>
  <c r="X84"/>
  <c r="W84"/>
  <c r="V84"/>
  <c r="U84"/>
  <c r="T84"/>
  <c r="S84"/>
  <c r="AE83"/>
  <c r="AD83"/>
  <c r="AC83"/>
  <c r="AB83"/>
  <c r="AA83"/>
  <c r="Z83"/>
  <c r="Y83"/>
  <c r="X83"/>
  <c r="W83"/>
  <c r="V83"/>
  <c r="U83"/>
  <c r="T83"/>
  <c r="S83"/>
  <c r="AE82"/>
  <c r="AD82"/>
  <c r="AC82"/>
  <c r="AB82"/>
  <c r="AA82"/>
  <c r="Z82"/>
  <c r="Y82"/>
  <c r="X82"/>
  <c r="W82"/>
  <c r="V82"/>
  <c r="U82"/>
  <c r="T82"/>
  <c r="S82"/>
  <c r="AE81"/>
  <c r="AD81"/>
  <c r="AC81"/>
  <c r="AB81"/>
  <c r="AA81"/>
  <c r="Z81"/>
  <c r="Y81"/>
  <c r="X81"/>
  <c r="W81"/>
  <c r="V81"/>
  <c r="U81"/>
  <c r="T81"/>
  <c r="S81"/>
  <c r="AE80"/>
  <c r="AD80"/>
  <c r="AC80"/>
  <c r="AB80"/>
  <c r="AA80"/>
  <c r="Z80"/>
  <c r="Y80"/>
  <c r="X80"/>
  <c r="W80"/>
  <c r="V80"/>
  <c r="U80"/>
  <c r="T80"/>
  <c r="S80"/>
  <c r="AE79"/>
  <c r="AD79"/>
  <c r="AC79"/>
  <c r="AB79"/>
  <c r="AA79"/>
  <c r="Z79"/>
  <c r="Y79"/>
  <c r="X79"/>
  <c r="W79"/>
  <c r="V79"/>
  <c r="U79"/>
  <c r="T79"/>
  <c r="S79"/>
  <c r="AE78"/>
  <c r="AD78"/>
  <c r="AC78"/>
  <c r="AB78"/>
  <c r="AA78"/>
  <c r="Z78"/>
  <c r="Y78"/>
  <c r="X78"/>
  <c r="W78"/>
  <c r="V78"/>
  <c r="U78"/>
  <c r="T78"/>
  <c r="S78"/>
  <c r="AE77"/>
  <c r="AD77"/>
  <c r="AC77"/>
  <c r="AB77"/>
  <c r="AA77"/>
  <c r="Z77"/>
  <c r="Y77"/>
  <c r="X77"/>
  <c r="W77"/>
  <c r="V77"/>
  <c r="U77"/>
  <c r="T77"/>
  <c r="S77"/>
  <c r="AE76"/>
  <c r="AD76"/>
  <c r="AC76"/>
  <c r="AB76"/>
  <c r="AA76"/>
  <c r="Z76"/>
  <c r="Y76"/>
  <c r="X76"/>
  <c r="W76"/>
  <c r="V76"/>
  <c r="U76"/>
  <c r="T76"/>
  <c r="S76"/>
  <c r="AE75"/>
  <c r="AD75"/>
  <c r="AC75"/>
  <c r="AB75"/>
  <c r="AA75"/>
  <c r="Z75"/>
  <c r="Y75"/>
  <c r="X75"/>
  <c r="W75"/>
  <c r="V75"/>
  <c r="U75"/>
  <c r="T75"/>
  <c r="S75"/>
  <c r="AE74"/>
  <c r="AD74"/>
  <c r="AC74"/>
  <c r="AB74"/>
  <c r="AA74"/>
  <c r="Z74"/>
  <c r="Y74"/>
  <c r="X74"/>
  <c r="W74"/>
  <c r="V74"/>
  <c r="U74"/>
  <c r="T74"/>
  <c r="S74"/>
  <c r="AE73"/>
  <c r="AD73"/>
  <c r="AC73"/>
  <c r="AB73"/>
  <c r="AA73"/>
  <c r="Z73"/>
  <c r="Y73"/>
  <c r="X73"/>
  <c r="W73"/>
  <c r="V73"/>
  <c r="U73"/>
  <c r="T73"/>
  <c r="S73"/>
  <c r="AE72"/>
  <c r="AD72"/>
  <c r="AC72"/>
  <c r="AB72"/>
  <c r="AA72"/>
  <c r="Z72"/>
  <c r="Y72"/>
  <c r="X72"/>
  <c r="W72"/>
  <c r="V72"/>
  <c r="U72"/>
  <c r="T72"/>
  <c r="S72"/>
  <c r="AE71"/>
  <c r="AD71"/>
  <c r="AC71"/>
  <c r="AB71"/>
  <c r="AA71"/>
  <c r="Z71"/>
  <c r="Y71"/>
  <c r="X71"/>
  <c r="W71"/>
  <c r="V71"/>
  <c r="U71"/>
  <c r="T71"/>
  <c r="S71"/>
  <c r="AE70"/>
  <c r="AD70"/>
  <c r="AC70"/>
  <c r="AB70"/>
  <c r="AA70"/>
  <c r="Z70"/>
  <c r="Y70"/>
  <c r="X70"/>
  <c r="W70"/>
  <c r="V70"/>
  <c r="U70"/>
  <c r="T70"/>
  <c r="S70"/>
  <c r="AE69"/>
  <c r="AD69"/>
  <c r="AC69"/>
  <c r="AB69"/>
  <c r="AA69"/>
  <c r="Z69"/>
  <c r="Y69"/>
  <c r="X69"/>
  <c r="W69"/>
  <c r="V69"/>
  <c r="U69"/>
  <c r="T69"/>
  <c r="S69"/>
  <c r="AE68"/>
  <c r="AD68"/>
  <c r="AC68"/>
  <c r="AB68"/>
  <c r="AA68"/>
  <c r="Z68"/>
  <c r="Y68"/>
  <c r="X68"/>
  <c r="W68"/>
  <c r="V68"/>
  <c r="U68"/>
  <c r="T68"/>
  <c r="S68"/>
  <c r="AE67"/>
  <c r="AD67"/>
  <c r="AC67"/>
  <c r="AB67"/>
  <c r="AA67"/>
  <c r="Z67"/>
  <c r="Y67"/>
  <c r="X67"/>
  <c r="W67"/>
  <c r="V67"/>
  <c r="U67"/>
  <c r="T67"/>
  <c r="S67"/>
  <c r="AE66"/>
  <c r="AD66"/>
  <c r="AC66"/>
  <c r="AB66"/>
  <c r="AA66"/>
  <c r="Z66"/>
  <c r="Y66"/>
  <c r="X66"/>
  <c r="W66"/>
  <c r="V66"/>
  <c r="U66"/>
  <c r="T66"/>
  <c r="S66"/>
  <c r="AE65"/>
  <c r="AD65"/>
  <c r="AC65"/>
  <c r="AB65"/>
  <c r="AA65"/>
  <c r="Z65"/>
  <c r="Y65"/>
  <c r="X65"/>
  <c r="W65"/>
  <c r="V65"/>
  <c r="U65"/>
  <c r="T65"/>
  <c r="S65"/>
  <c r="AE64"/>
  <c r="AD64"/>
  <c r="AC64"/>
  <c r="AB64"/>
  <c r="AA64"/>
  <c r="Z64"/>
  <c r="Y64"/>
  <c r="X64"/>
  <c r="W64"/>
  <c r="V64"/>
  <c r="U64"/>
  <c r="T64"/>
  <c r="S64"/>
  <c r="AE63"/>
  <c r="AD63"/>
  <c r="AC63"/>
  <c r="AB63"/>
  <c r="AA63"/>
  <c r="Z63"/>
  <c r="Y63"/>
  <c r="X63"/>
  <c r="W63"/>
  <c r="V63"/>
  <c r="U63"/>
  <c r="T63"/>
  <c r="S63"/>
  <c r="AE62"/>
  <c r="AD62"/>
  <c r="AC62"/>
  <c r="AB62"/>
  <c r="AA62"/>
  <c r="Z62"/>
  <c r="Y62"/>
  <c r="X62"/>
  <c r="W62"/>
  <c r="V62"/>
  <c r="U62"/>
  <c r="T62"/>
  <c r="S62"/>
  <c r="AE61"/>
  <c r="AD61"/>
  <c r="AC61"/>
  <c r="AB61"/>
  <c r="AA61"/>
  <c r="Z61"/>
  <c r="Y61"/>
  <c r="X61"/>
  <c r="W61"/>
  <c r="V61"/>
  <c r="U61"/>
  <c r="T61"/>
  <c r="S61"/>
  <c r="AE60"/>
  <c r="AD60"/>
  <c r="AC60"/>
  <c r="AB60"/>
  <c r="AA60"/>
  <c r="Z60"/>
  <c r="Y60"/>
  <c r="X60"/>
  <c r="W60"/>
  <c r="V60"/>
  <c r="U60"/>
  <c r="T60"/>
  <c r="S60"/>
  <c r="AE59"/>
  <c r="AD59"/>
  <c r="AC59"/>
  <c r="AB59"/>
  <c r="AA59"/>
  <c r="Z59"/>
  <c r="Y59"/>
  <c r="X59"/>
  <c r="W59"/>
  <c r="V59"/>
  <c r="U59"/>
  <c r="T59"/>
  <c r="S59"/>
  <c r="AE58"/>
  <c r="AD58"/>
  <c r="AC58"/>
  <c r="AB58"/>
  <c r="AA58"/>
  <c r="Z58"/>
  <c r="Y58"/>
  <c r="X58"/>
  <c r="W58"/>
  <c r="V58"/>
  <c r="U58"/>
  <c r="T58"/>
  <c r="S58"/>
  <c r="AE57"/>
  <c r="AD57"/>
  <c r="AC57"/>
  <c r="AB57"/>
  <c r="AA57"/>
  <c r="Z57"/>
  <c r="Y57"/>
  <c r="X57"/>
  <c r="W57"/>
  <c r="V57"/>
  <c r="U57"/>
  <c r="T57"/>
  <c r="S57"/>
  <c r="AE56"/>
  <c r="AD56"/>
  <c r="AC56"/>
  <c r="AB56"/>
  <c r="AA56"/>
  <c r="Z56"/>
  <c r="Y56"/>
  <c r="X56"/>
  <c r="W56"/>
  <c r="V56"/>
  <c r="U56"/>
  <c r="T56"/>
  <c r="S56"/>
  <c r="AE55"/>
  <c r="AD55"/>
  <c r="AC55"/>
  <c r="AB55"/>
  <c r="AA55"/>
  <c r="Z55"/>
  <c r="Y55"/>
  <c r="X55"/>
  <c r="W55"/>
  <c r="V55"/>
  <c r="U55"/>
  <c r="T55"/>
  <c r="S55"/>
  <c r="AE54"/>
  <c r="AD54"/>
  <c r="AC54"/>
  <c r="AB54"/>
  <c r="AA54"/>
  <c r="Z54"/>
  <c r="Y54"/>
  <c r="X54"/>
  <c r="W54"/>
  <c r="V54"/>
  <c r="U54"/>
  <c r="T54"/>
  <c r="S54"/>
  <c r="AE53"/>
  <c r="AD53"/>
  <c r="AC53"/>
  <c r="AB53"/>
  <c r="AA53"/>
  <c r="Z53"/>
  <c r="Y53"/>
  <c r="X53"/>
  <c r="W53"/>
  <c r="V53"/>
  <c r="U53"/>
  <c r="T53"/>
  <c r="S53"/>
  <c r="AE52"/>
  <c r="AD52"/>
  <c r="AC52"/>
  <c r="AB52"/>
  <c r="AA52"/>
  <c r="Z52"/>
  <c r="Y52"/>
  <c r="X52"/>
  <c r="W52"/>
  <c r="V52"/>
  <c r="U52"/>
  <c r="T52"/>
  <c r="S52"/>
  <c r="AE51"/>
  <c r="AD51"/>
  <c r="AC51"/>
  <c r="AB51"/>
  <c r="AA51"/>
  <c r="Z51"/>
  <c r="Y51"/>
  <c r="X51"/>
  <c r="W51"/>
  <c r="V51"/>
  <c r="U51"/>
  <c r="T51"/>
  <c r="S51"/>
  <c r="AE50"/>
  <c r="AD50"/>
  <c r="AC50"/>
  <c r="AB50"/>
  <c r="AA50"/>
  <c r="Z50"/>
  <c r="Y50"/>
  <c r="X50"/>
  <c r="W50"/>
  <c r="V50"/>
  <c r="U50"/>
  <c r="T50"/>
  <c r="S50"/>
  <c r="AE49"/>
  <c r="AD49"/>
  <c r="AC49"/>
  <c r="AB49"/>
  <c r="AA49"/>
  <c r="Z49"/>
  <c r="Y49"/>
  <c r="X49"/>
  <c r="W49"/>
  <c r="V49"/>
  <c r="U49"/>
  <c r="T49"/>
  <c r="S49"/>
  <c r="AE48"/>
  <c r="AD48"/>
  <c r="AC48"/>
  <c r="AB48"/>
  <c r="AA48"/>
  <c r="Z48"/>
  <c r="Y48"/>
  <c r="X48"/>
  <c r="W48"/>
  <c r="V48"/>
  <c r="U48"/>
  <c r="T48"/>
  <c r="S48"/>
  <c r="AE47"/>
  <c r="AD47"/>
  <c r="AC47"/>
  <c r="AB47"/>
  <c r="AA47"/>
  <c r="Z47"/>
  <c r="Y47"/>
  <c r="X47"/>
  <c r="W47"/>
  <c r="V47"/>
  <c r="U47"/>
  <c r="T47"/>
  <c r="S47"/>
  <c r="AE46"/>
  <c r="AD46"/>
  <c r="AC46"/>
  <c r="AB46"/>
  <c r="AA46"/>
  <c r="Z46"/>
  <c r="Y46"/>
  <c r="X46"/>
  <c r="W46"/>
  <c r="V46"/>
  <c r="U46"/>
  <c r="T46"/>
  <c r="S46"/>
  <c r="AE45"/>
  <c r="AD45"/>
  <c r="AC45"/>
  <c r="AB45"/>
  <c r="AA45"/>
  <c r="Z45"/>
  <c r="Y45"/>
  <c r="X45"/>
  <c r="W45"/>
  <c r="V45"/>
  <c r="U45"/>
  <c r="T45"/>
  <c r="S45"/>
  <c r="AE44"/>
  <c r="AD44"/>
  <c r="AC44"/>
  <c r="AB44"/>
  <c r="AA44"/>
  <c r="Z44"/>
  <c r="Y44"/>
  <c r="X44"/>
  <c r="W44"/>
  <c r="V44"/>
  <c r="U44"/>
  <c r="T44"/>
  <c r="S44"/>
  <c r="AE43"/>
  <c r="AD43"/>
  <c r="AC43"/>
  <c r="AB43"/>
  <c r="AA43"/>
  <c r="Z43"/>
  <c r="Y43"/>
  <c r="X43"/>
  <c r="W43"/>
  <c r="V43"/>
  <c r="U43"/>
  <c r="T43"/>
  <c r="S43"/>
  <c r="AE42"/>
  <c r="AD42"/>
  <c r="AC42"/>
  <c r="AB42"/>
  <c r="AA42"/>
  <c r="Z42"/>
  <c r="Y42"/>
  <c r="X42"/>
  <c r="W42"/>
  <c r="V42"/>
  <c r="U42"/>
  <c r="T42"/>
  <c r="S42"/>
  <c r="AE41"/>
  <c r="AD41"/>
  <c r="AC41"/>
  <c r="AB41"/>
  <c r="AA41"/>
  <c r="Z41"/>
  <c r="Y41"/>
  <c r="X41"/>
  <c r="W41"/>
  <c r="V41"/>
  <c r="U41"/>
  <c r="T41"/>
  <c r="S41"/>
  <c r="AE40"/>
  <c r="AD40"/>
  <c r="AC40"/>
  <c r="AB40"/>
  <c r="AA40"/>
  <c r="Z40"/>
  <c r="Y40"/>
  <c r="X40"/>
  <c r="W40"/>
  <c r="V40"/>
  <c r="U40"/>
  <c r="T40"/>
  <c r="S40"/>
  <c r="AE39"/>
  <c r="AD39"/>
  <c r="AC39"/>
  <c r="AB39"/>
  <c r="AA39"/>
  <c r="Z39"/>
  <c r="Y39"/>
  <c r="X39"/>
  <c r="W39"/>
  <c r="V39"/>
  <c r="U39"/>
  <c r="T39"/>
  <c r="S39"/>
  <c r="AE38"/>
  <c r="AD38"/>
  <c r="AC38"/>
  <c r="AB38"/>
  <c r="AA38"/>
  <c r="Z38"/>
  <c r="Y38"/>
  <c r="X38"/>
  <c r="W38"/>
  <c r="V38"/>
  <c r="U38"/>
  <c r="T38"/>
  <c r="S38"/>
  <c r="AE37"/>
  <c r="AD37"/>
  <c r="AC37"/>
  <c r="AB37"/>
  <c r="AA37"/>
  <c r="Z37"/>
  <c r="Y37"/>
  <c r="X37"/>
  <c r="W37"/>
  <c r="V37"/>
  <c r="U37"/>
  <c r="T37"/>
  <c r="S37"/>
  <c r="AE36"/>
  <c r="AD36"/>
  <c r="AC36"/>
  <c r="AB36"/>
  <c r="AA36"/>
  <c r="Z36"/>
  <c r="Y36"/>
  <c r="X36"/>
  <c r="W36"/>
  <c r="V36"/>
  <c r="U36"/>
  <c r="T36"/>
  <c r="S36"/>
  <c r="AE35"/>
  <c r="AD35"/>
  <c r="AC35"/>
  <c r="AB35"/>
  <c r="AA35"/>
  <c r="Z35"/>
  <c r="Y35"/>
  <c r="X35"/>
  <c r="W35"/>
  <c r="V35"/>
  <c r="U35"/>
  <c r="T35"/>
  <c r="S35"/>
  <c r="AE34"/>
  <c r="AD34"/>
  <c r="AC34"/>
  <c r="AB34"/>
  <c r="AA34"/>
  <c r="Z34"/>
  <c r="Y34"/>
  <c r="X34"/>
  <c r="W34"/>
  <c r="V34"/>
  <c r="U34"/>
  <c r="T34"/>
  <c r="S34"/>
  <c r="AE33"/>
  <c r="AD33"/>
  <c r="AC33"/>
  <c r="AB33"/>
  <c r="AA33"/>
  <c r="Z33"/>
  <c r="Y33"/>
  <c r="X33"/>
  <c r="W33"/>
  <c r="V33"/>
  <c r="U33"/>
  <c r="T33"/>
  <c r="S33"/>
  <c r="AE32"/>
  <c r="AD32"/>
  <c r="AC32"/>
  <c r="AB32"/>
  <c r="AA32"/>
  <c r="Z32"/>
  <c r="Y32"/>
  <c r="X32"/>
  <c r="W32"/>
  <c r="V32"/>
  <c r="U32"/>
  <c r="T32"/>
  <c r="S32"/>
  <c r="AE31"/>
  <c r="AD31"/>
  <c r="AC31"/>
  <c r="AB31"/>
  <c r="AA31"/>
  <c r="Z31"/>
  <c r="Y31"/>
  <c r="X31"/>
  <c r="W31"/>
  <c r="V31"/>
  <c r="U31"/>
  <c r="T31"/>
  <c r="S31"/>
  <c r="AE30"/>
  <c r="AD30"/>
  <c r="AC30"/>
  <c r="AB30"/>
  <c r="AA30"/>
  <c r="Z30"/>
  <c r="Y30"/>
  <c r="X30"/>
  <c r="W30"/>
  <c r="V30"/>
  <c r="U30"/>
  <c r="T30"/>
  <c r="S30"/>
  <c r="AE29"/>
  <c r="AD29"/>
  <c r="AC29"/>
  <c r="AB29"/>
  <c r="AA29"/>
  <c r="Z29"/>
  <c r="Y29"/>
  <c r="X29"/>
  <c r="W29"/>
  <c r="V29"/>
  <c r="U29"/>
  <c r="T29"/>
  <c r="S29"/>
  <c r="AE28"/>
  <c r="AD28"/>
  <c r="AC28"/>
  <c r="AB28"/>
  <c r="AA28"/>
  <c r="Z28"/>
  <c r="Y28"/>
  <c r="X28"/>
  <c r="W28"/>
  <c r="V28"/>
  <c r="U28"/>
  <c r="T28"/>
  <c r="S28"/>
  <c r="AE27"/>
  <c r="AD27"/>
  <c r="AC27"/>
  <c r="AB27"/>
  <c r="AA27"/>
  <c r="Z27"/>
  <c r="Y27"/>
  <c r="X27"/>
  <c r="W27"/>
  <c r="V27"/>
  <c r="U27"/>
  <c r="T27"/>
  <c r="S27"/>
  <c r="AE26"/>
  <c r="AD26"/>
  <c r="AC26"/>
  <c r="AB26"/>
  <c r="AA26"/>
  <c r="Z26"/>
  <c r="Y26"/>
  <c r="X26"/>
  <c r="W26"/>
  <c r="V26"/>
  <c r="U26"/>
  <c r="T26"/>
  <c r="S26"/>
  <c r="AE25"/>
  <c r="AD25"/>
  <c r="AC25"/>
  <c r="AB25"/>
  <c r="AA25"/>
  <c r="Z25"/>
  <c r="Y25"/>
  <c r="X25"/>
  <c r="W25"/>
  <c r="V25"/>
  <c r="U25"/>
  <c r="T25"/>
  <c r="S25"/>
  <c r="AE24"/>
  <c r="AD24"/>
  <c r="AC24"/>
  <c r="AB24"/>
  <c r="AA24"/>
  <c r="Z24"/>
  <c r="Y24"/>
  <c r="X24"/>
  <c r="W24"/>
  <c r="V24"/>
  <c r="U24"/>
  <c r="T24"/>
  <c r="S24"/>
  <c r="AE23"/>
  <c r="AD23"/>
  <c r="AC23"/>
  <c r="AB23"/>
  <c r="AA23"/>
  <c r="Z23"/>
  <c r="Y23"/>
  <c r="X23"/>
  <c r="W23"/>
  <c r="V23"/>
  <c r="U23"/>
  <c r="T23"/>
  <c r="S23"/>
  <c r="AE22"/>
  <c r="AD22"/>
  <c r="AC22"/>
  <c r="AB22"/>
  <c r="AA22"/>
  <c r="Z22"/>
  <c r="Y22"/>
  <c r="X22"/>
  <c r="W22"/>
  <c r="V22"/>
  <c r="U22"/>
  <c r="T22"/>
  <c r="S22"/>
  <c r="AE21"/>
  <c r="AD21"/>
  <c r="AC21"/>
  <c r="AB21"/>
  <c r="AA21"/>
  <c r="Z21"/>
  <c r="Y21"/>
  <c r="X21"/>
  <c r="W21"/>
  <c r="V21"/>
  <c r="U21"/>
  <c r="T21"/>
  <c r="S21"/>
  <c r="AE20"/>
  <c r="AD20"/>
  <c r="AC20"/>
  <c r="AB20"/>
  <c r="AA20"/>
  <c r="Z20"/>
  <c r="Y20"/>
  <c r="X20"/>
  <c r="W20"/>
  <c r="V20"/>
  <c r="U20"/>
  <c r="T20"/>
  <c r="S20"/>
  <c r="AE19"/>
  <c r="AD19"/>
  <c r="AC19"/>
  <c r="AB19"/>
  <c r="AA19"/>
  <c r="Z19"/>
  <c r="Y19"/>
  <c r="X19"/>
  <c r="W19"/>
  <c r="V19"/>
  <c r="U19"/>
  <c r="T19"/>
  <c r="S19"/>
  <c r="AE18"/>
  <c r="AD18"/>
  <c r="AC18"/>
  <c r="AB18"/>
  <c r="AA18"/>
  <c r="Z18"/>
  <c r="Y18"/>
  <c r="X18"/>
  <c r="W18"/>
  <c r="V18"/>
  <c r="U18"/>
  <c r="T18"/>
  <c r="S18"/>
  <c r="AE17"/>
  <c r="AD17"/>
  <c r="AC17"/>
  <c r="AB17"/>
  <c r="AA17"/>
  <c r="Z17"/>
  <c r="Y17"/>
  <c r="X17"/>
  <c r="W17"/>
  <c r="V17"/>
  <c r="U17"/>
  <c r="T17"/>
  <c r="S17"/>
  <c r="AE16"/>
  <c r="AD16"/>
  <c r="AC16"/>
  <c r="AB16"/>
  <c r="AA16"/>
  <c r="Z16"/>
  <c r="Y16"/>
  <c r="X16"/>
  <c r="W16"/>
  <c r="V16"/>
  <c r="U16"/>
  <c r="T16"/>
  <c r="S16"/>
  <c r="AE15"/>
  <c r="AD15"/>
  <c r="AC15"/>
  <c r="AB15"/>
  <c r="AA15"/>
  <c r="Z15"/>
  <c r="Y15"/>
  <c r="X15"/>
  <c r="W15"/>
  <c r="V15"/>
  <c r="U15"/>
  <c r="T15"/>
  <c r="S15"/>
  <c r="AE14"/>
  <c r="AD14"/>
  <c r="AC14"/>
  <c r="AB14"/>
  <c r="AA14"/>
  <c r="Z14"/>
  <c r="Y14"/>
  <c r="X14"/>
  <c r="W14"/>
  <c r="V14"/>
  <c r="U14"/>
  <c r="T14"/>
  <c r="S14"/>
  <c r="AE13"/>
  <c r="AD13"/>
  <c r="AC13"/>
  <c r="AB13"/>
  <c r="AA13"/>
  <c r="Z13"/>
  <c r="Y13"/>
  <c r="X13"/>
  <c r="W13"/>
  <c r="V13"/>
  <c r="U13"/>
  <c r="T13"/>
  <c r="S13"/>
  <c r="AE12"/>
  <c r="AD12"/>
  <c r="AC12"/>
  <c r="AB12"/>
  <c r="AA12"/>
  <c r="Z12"/>
  <c r="Y12"/>
  <c r="X12"/>
  <c r="W12"/>
  <c r="V12"/>
  <c r="U12"/>
  <c r="T12"/>
  <c r="S12"/>
  <c r="AE11"/>
  <c r="AD11"/>
  <c r="AC11"/>
  <c r="AB11"/>
  <c r="AA11"/>
  <c r="Z11"/>
  <c r="Y11"/>
  <c r="X11"/>
  <c r="W11"/>
  <c r="V11"/>
  <c r="U11"/>
  <c r="T11"/>
  <c r="S11"/>
  <c r="AE10"/>
  <c r="AD10"/>
  <c r="AC10"/>
  <c r="AB10"/>
  <c r="AA10"/>
  <c r="Z10"/>
  <c r="Y10"/>
  <c r="X10"/>
  <c r="W10"/>
  <c r="V10"/>
  <c r="U10"/>
  <c r="T10"/>
  <c r="S10"/>
  <c r="AE9"/>
  <c r="AD9"/>
  <c r="AC9"/>
  <c r="AB9"/>
  <c r="AA9"/>
  <c r="Z9"/>
  <c r="Y9"/>
  <c r="X9"/>
  <c r="W9"/>
  <c r="V9"/>
  <c r="U9"/>
  <c r="T9"/>
  <c r="S9"/>
  <c r="AE8"/>
  <c r="AD8"/>
  <c r="AC8"/>
  <c r="AB8"/>
  <c r="AA8"/>
  <c r="Z8"/>
  <c r="Y8"/>
  <c r="X8"/>
  <c r="W8"/>
  <c r="V8"/>
  <c r="U8"/>
  <c r="T8"/>
  <c r="S8"/>
  <c r="AE7"/>
  <c r="AD7"/>
  <c r="AC7"/>
  <c r="AB7"/>
  <c r="AA7"/>
  <c r="Z7"/>
  <c r="Y7"/>
  <c r="X7"/>
  <c r="W7"/>
  <c r="V7"/>
  <c r="U7"/>
  <c r="T7"/>
  <c r="S7"/>
  <c r="AE6"/>
  <c r="AD6"/>
  <c r="AC6"/>
  <c r="AB6"/>
  <c r="AA6"/>
  <c r="Z6"/>
  <c r="Y6"/>
  <c r="X6"/>
  <c r="W6"/>
  <c r="V6"/>
  <c r="U6"/>
  <c r="T6"/>
  <c r="S6"/>
  <c r="AE5"/>
  <c r="AD5"/>
  <c r="AC5"/>
  <c r="AB5"/>
  <c r="AA5"/>
  <c r="Z5"/>
  <c r="Y5"/>
  <c r="X5"/>
  <c r="W5"/>
  <c r="V5"/>
  <c r="U5"/>
  <c r="T5"/>
  <c r="S5"/>
  <c r="AG178"/>
  <c r="O213"/>
  <c r="N213"/>
  <c r="M213"/>
  <c r="L213"/>
  <c r="O212"/>
  <c r="N212"/>
  <c r="M212"/>
  <c r="L212"/>
  <c r="O211"/>
  <c r="N211"/>
  <c r="M211"/>
  <c r="L211"/>
  <c r="O210"/>
  <c r="N210"/>
  <c r="M210"/>
  <c r="L210"/>
  <c r="O209"/>
  <c r="N209"/>
  <c r="M209"/>
  <c r="L209"/>
  <c r="O208"/>
  <c r="N208"/>
  <c r="M208"/>
  <c r="L208"/>
  <c r="O207"/>
  <c r="N207"/>
  <c r="M207"/>
  <c r="L207"/>
  <c r="O206"/>
  <c r="N206"/>
  <c r="M206"/>
  <c r="L206"/>
  <c r="O205"/>
  <c r="N205"/>
  <c r="M205"/>
  <c r="L205"/>
  <c r="O204"/>
  <c r="N204"/>
  <c r="M204"/>
  <c r="L204"/>
  <c r="O203"/>
  <c r="N203"/>
  <c r="M203"/>
  <c r="L203"/>
  <c r="O202"/>
  <c r="N202"/>
  <c r="M202"/>
  <c r="L202"/>
  <c r="O201"/>
  <c r="N201"/>
  <c r="M201"/>
  <c r="L201"/>
  <c r="O200"/>
  <c r="N200"/>
  <c r="M200"/>
  <c r="L200"/>
  <c r="O199"/>
  <c r="N199"/>
  <c r="M199"/>
  <c r="L199"/>
  <c r="O198"/>
  <c r="N198"/>
  <c r="M198"/>
  <c r="L198"/>
  <c r="O197"/>
  <c r="N197"/>
  <c r="M197"/>
  <c r="L197"/>
  <c r="O196"/>
  <c r="N196"/>
  <c r="M196"/>
  <c r="L196"/>
  <c r="O195"/>
  <c r="N195"/>
  <c r="M195"/>
  <c r="L195"/>
  <c r="O194"/>
  <c r="N194"/>
  <c r="M194"/>
  <c r="L194"/>
  <c r="O193"/>
  <c r="N193"/>
  <c r="M193"/>
  <c r="L193"/>
  <c r="O192"/>
  <c r="N192"/>
  <c r="M192"/>
  <c r="L192"/>
  <c r="O191"/>
  <c r="N191"/>
  <c r="M191"/>
  <c r="L191"/>
  <c r="O190"/>
  <c r="N190"/>
  <c r="M190"/>
  <c r="L190"/>
  <c r="O189"/>
  <c r="N189"/>
  <c r="M189"/>
  <c r="L189"/>
  <c r="O188"/>
  <c r="N188"/>
  <c r="M188"/>
  <c r="L188"/>
  <c r="O187"/>
  <c r="N187"/>
  <c r="M187"/>
  <c r="L187"/>
  <c r="O186"/>
  <c r="N186"/>
  <c r="M186"/>
  <c r="L186"/>
  <c r="O185"/>
  <c r="N185"/>
  <c r="M185"/>
  <c r="L185"/>
  <c r="P184"/>
  <c r="O184"/>
  <c r="N184"/>
  <c r="M184"/>
  <c r="L184"/>
  <c r="P183"/>
  <c r="O183"/>
  <c r="N183"/>
  <c r="M183"/>
  <c r="L183"/>
  <c r="P182"/>
  <c r="O182"/>
  <c r="N182"/>
  <c r="M182"/>
  <c r="L182"/>
  <c r="P181"/>
  <c r="O181"/>
  <c r="N181"/>
  <c r="M181"/>
  <c r="L181"/>
  <c r="O180"/>
  <c r="N180"/>
  <c r="M180"/>
  <c r="L180"/>
  <c r="O179"/>
  <c r="N179"/>
  <c r="M179"/>
  <c r="L179"/>
  <c r="O178"/>
  <c r="N178"/>
  <c r="M178"/>
  <c r="L178"/>
  <c r="O177"/>
  <c r="N177"/>
  <c r="M177"/>
  <c r="L177"/>
  <c r="O176"/>
  <c r="N176"/>
  <c r="M176"/>
  <c r="L176"/>
  <c r="O175"/>
  <c r="N175"/>
  <c r="M175"/>
  <c r="L175"/>
  <c r="O174"/>
  <c r="N174"/>
  <c r="M174"/>
  <c r="L174"/>
  <c r="O173"/>
  <c r="N173"/>
  <c r="M173"/>
  <c r="L173"/>
  <c r="O172"/>
  <c r="N172"/>
  <c r="M172"/>
  <c r="L172"/>
  <c r="O171"/>
  <c r="N171"/>
  <c r="M171"/>
  <c r="L171"/>
  <c r="O170"/>
  <c r="N170"/>
  <c r="M170"/>
  <c r="L170"/>
  <c r="O169"/>
  <c r="N169"/>
  <c r="M169"/>
  <c r="L169"/>
  <c r="O168"/>
  <c r="N168"/>
  <c r="M168"/>
  <c r="L168"/>
  <c r="O167"/>
  <c r="N167"/>
  <c r="M167"/>
  <c r="L167"/>
  <c r="O166"/>
  <c r="N166"/>
  <c r="M166"/>
  <c r="L166"/>
  <c r="O165"/>
  <c r="N165"/>
  <c r="M165"/>
  <c r="L165"/>
  <c r="O164"/>
  <c r="N164"/>
  <c r="M164"/>
  <c r="L164"/>
  <c r="O163"/>
  <c r="N163"/>
  <c r="M163"/>
  <c r="L163"/>
  <c r="O162"/>
  <c r="N162"/>
  <c r="M162"/>
  <c r="L162"/>
  <c r="O161"/>
  <c r="N161"/>
  <c r="M161"/>
  <c r="L161"/>
  <c r="O160"/>
  <c r="N160"/>
  <c r="M160"/>
  <c r="L160"/>
  <c r="O159"/>
  <c r="N159"/>
  <c r="M159"/>
  <c r="L159"/>
  <c r="O158"/>
  <c r="N158"/>
  <c r="M158"/>
  <c r="L158"/>
  <c r="O157"/>
  <c r="N157"/>
  <c r="M157"/>
  <c r="L157"/>
  <c r="O156"/>
  <c r="N156"/>
  <c r="M156"/>
  <c r="L156"/>
  <c r="O155"/>
  <c r="N155"/>
  <c r="M155"/>
  <c r="L155"/>
  <c r="O154"/>
  <c r="N154"/>
  <c r="M154"/>
  <c r="L154"/>
  <c r="O153"/>
  <c r="N153"/>
  <c r="M153"/>
  <c r="L153"/>
  <c r="O152"/>
  <c r="N152"/>
  <c r="M152"/>
  <c r="L152"/>
  <c r="O151"/>
  <c r="N151"/>
  <c r="M151"/>
  <c r="L151"/>
  <c r="O150"/>
  <c r="N150"/>
  <c r="M150"/>
  <c r="L150"/>
  <c r="O149"/>
  <c r="N149"/>
  <c r="M149"/>
  <c r="L149"/>
  <c r="O148"/>
  <c r="N148"/>
  <c r="M148"/>
  <c r="L148"/>
  <c r="O147"/>
  <c r="N147"/>
  <c r="M147"/>
  <c r="L147"/>
  <c r="O146"/>
  <c r="N146"/>
  <c r="M146"/>
  <c r="L146"/>
  <c r="O145"/>
  <c r="N145"/>
  <c r="M145"/>
  <c r="L145"/>
  <c r="O144"/>
  <c r="N144"/>
  <c r="M144"/>
  <c r="L144"/>
  <c r="O143"/>
  <c r="N143"/>
  <c r="M143"/>
  <c r="L143"/>
  <c r="O142"/>
  <c r="N142"/>
  <c r="M142"/>
  <c r="L142"/>
  <c r="O141"/>
  <c r="N141"/>
  <c r="M141"/>
  <c r="L141"/>
  <c r="O140"/>
  <c r="N140"/>
  <c r="M140"/>
  <c r="L140"/>
  <c r="O139"/>
  <c r="N139"/>
  <c r="M139"/>
  <c r="L139"/>
  <c r="O138"/>
  <c r="N138"/>
  <c r="M138"/>
  <c r="L138"/>
  <c r="O137"/>
  <c r="N137"/>
  <c r="M137"/>
  <c r="L137"/>
  <c r="O136"/>
  <c r="N136"/>
  <c r="M136"/>
  <c r="L136"/>
  <c r="O135"/>
  <c r="N135"/>
  <c r="M135"/>
  <c r="L135"/>
  <c r="O134"/>
  <c r="N134"/>
  <c r="M134"/>
  <c r="L134"/>
  <c r="O133"/>
  <c r="N133"/>
  <c r="M133"/>
  <c r="L133"/>
  <c r="O132"/>
  <c r="N132"/>
  <c r="M132"/>
  <c r="L132"/>
  <c r="O131"/>
  <c r="N131"/>
  <c r="M131"/>
  <c r="L131"/>
  <c r="O130"/>
  <c r="N130"/>
  <c r="M130"/>
  <c r="L130"/>
  <c r="O129"/>
  <c r="N129"/>
  <c r="M129"/>
  <c r="L129"/>
  <c r="O128"/>
  <c r="N128"/>
  <c r="M128"/>
  <c r="L128"/>
  <c r="O127"/>
  <c r="N127"/>
  <c r="M127"/>
  <c r="L127"/>
  <c r="O126"/>
  <c r="N126"/>
  <c r="M126"/>
  <c r="L126"/>
  <c r="O125"/>
  <c r="N125"/>
  <c r="M125"/>
  <c r="L125"/>
  <c r="O124"/>
  <c r="N124"/>
  <c r="M124"/>
  <c r="L124"/>
  <c r="O123"/>
  <c r="N123"/>
  <c r="M123"/>
  <c r="L123"/>
  <c r="O122"/>
  <c r="N122"/>
  <c r="M122"/>
  <c r="L122"/>
  <c r="O121"/>
  <c r="N121"/>
  <c r="M121"/>
  <c r="L121"/>
  <c r="O120"/>
  <c r="N120"/>
  <c r="M120"/>
  <c r="L120"/>
  <c r="O119"/>
  <c r="N119"/>
  <c r="M119"/>
  <c r="L119"/>
  <c r="O118"/>
  <c r="N118"/>
  <c r="M118"/>
  <c r="L118"/>
  <c r="O117"/>
  <c r="N117"/>
  <c r="M117"/>
  <c r="L117"/>
  <c r="O116"/>
  <c r="N116"/>
  <c r="M116"/>
  <c r="L116"/>
  <c r="O115"/>
  <c r="N115"/>
  <c r="M115"/>
  <c r="L115"/>
  <c r="O114"/>
  <c r="N114"/>
  <c r="M114"/>
  <c r="L114"/>
  <c r="O113"/>
  <c r="N113"/>
  <c r="M113"/>
  <c r="L113"/>
  <c r="O112"/>
  <c r="N112"/>
  <c r="M112"/>
  <c r="L112"/>
  <c r="O111"/>
  <c r="N111"/>
  <c r="M111"/>
  <c r="L111"/>
  <c r="O110"/>
  <c r="N110"/>
  <c r="M110"/>
  <c r="L110"/>
  <c r="O109"/>
  <c r="N109"/>
  <c r="M109"/>
  <c r="L109"/>
  <c r="O108"/>
  <c r="N108"/>
  <c r="M108"/>
  <c r="L108"/>
  <c r="O107"/>
  <c r="N107"/>
  <c r="M107"/>
  <c r="L107"/>
  <c r="O106"/>
  <c r="N106"/>
  <c r="M106"/>
  <c r="L106"/>
  <c r="O105"/>
  <c r="N105"/>
  <c r="M105"/>
  <c r="L105"/>
  <c r="O104"/>
  <c r="N104"/>
  <c r="M104"/>
  <c r="L104"/>
  <c r="O103"/>
  <c r="N103"/>
  <c r="M103"/>
  <c r="L103"/>
  <c r="O102"/>
  <c r="N102"/>
  <c r="M102"/>
  <c r="L102"/>
  <c r="O101"/>
  <c r="N101"/>
  <c r="M101"/>
  <c r="L101"/>
  <c r="O100"/>
  <c r="N100"/>
  <c r="M100"/>
  <c r="L100"/>
  <c r="O99"/>
  <c r="N99"/>
  <c r="M99"/>
  <c r="L99"/>
  <c r="O98"/>
  <c r="N98"/>
  <c r="M98"/>
  <c r="L98"/>
  <c r="O97"/>
  <c r="N97"/>
  <c r="M97"/>
  <c r="L97"/>
  <c r="O96"/>
  <c r="N96"/>
  <c r="M96"/>
  <c r="L96"/>
  <c r="O95"/>
  <c r="N95"/>
  <c r="M95"/>
  <c r="L95"/>
  <c r="O94"/>
  <c r="N94"/>
  <c r="M94"/>
  <c r="L94"/>
  <c r="O93"/>
  <c r="N93"/>
  <c r="M93"/>
  <c r="L93"/>
  <c r="O92"/>
  <c r="N92"/>
  <c r="M92"/>
  <c r="L92"/>
  <c r="O91"/>
  <c r="N91"/>
  <c r="M91"/>
  <c r="L91"/>
  <c r="O90"/>
  <c r="N90"/>
  <c r="M90"/>
  <c r="L90"/>
  <c r="O89"/>
  <c r="N89"/>
  <c r="M89"/>
  <c r="L89"/>
  <c r="P88"/>
  <c r="O88"/>
  <c r="N88"/>
  <c r="M88"/>
  <c r="L88"/>
  <c r="P87"/>
  <c r="O87"/>
  <c r="N87"/>
  <c r="M87"/>
  <c r="L87"/>
  <c r="P86"/>
  <c r="O86"/>
  <c r="N86"/>
  <c r="M86"/>
  <c r="L86"/>
  <c r="P85"/>
  <c r="O85"/>
  <c r="N85"/>
  <c r="M85"/>
  <c r="L85"/>
  <c r="P84"/>
  <c r="O84"/>
  <c r="N84"/>
  <c r="M84"/>
  <c r="L84"/>
  <c r="P83"/>
  <c r="O83"/>
  <c r="N83"/>
  <c r="M83"/>
  <c r="L83"/>
  <c r="P82"/>
  <c r="O82"/>
  <c r="N82"/>
  <c r="M82"/>
  <c r="L82"/>
  <c r="P81"/>
  <c r="O81"/>
  <c r="N81"/>
  <c r="M81"/>
  <c r="L81"/>
  <c r="P80"/>
  <c r="O80"/>
  <c r="N80"/>
  <c r="M80"/>
  <c r="L80"/>
  <c r="P79"/>
  <c r="O79"/>
  <c r="N79"/>
  <c r="M79"/>
  <c r="L79"/>
  <c r="P78"/>
  <c r="O78"/>
  <c r="N78"/>
  <c r="M78"/>
  <c r="L78"/>
  <c r="P77"/>
  <c r="O77"/>
  <c r="N77"/>
  <c r="M77"/>
  <c r="L77"/>
  <c r="P76"/>
  <c r="O76"/>
  <c r="N76"/>
  <c r="M76"/>
  <c r="L76"/>
  <c r="P75"/>
  <c r="O75"/>
  <c r="N75"/>
  <c r="M75"/>
  <c r="L75"/>
  <c r="P74"/>
  <c r="O74"/>
  <c r="N74"/>
  <c r="M74"/>
  <c r="L74"/>
  <c r="P73"/>
  <c r="O73"/>
  <c r="N73"/>
  <c r="M73"/>
  <c r="L73"/>
  <c r="P72"/>
  <c r="O72"/>
  <c r="N72"/>
  <c r="M72"/>
  <c r="L72"/>
  <c r="P71"/>
  <c r="O71"/>
  <c r="N71"/>
  <c r="M71"/>
  <c r="L71"/>
  <c r="P70"/>
  <c r="O70"/>
  <c r="N70"/>
  <c r="M70"/>
  <c r="L70"/>
  <c r="P69"/>
  <c r="O69"/>
  <c r="N69"/>
  <c r="M69"/>
  <c r="L69"/>
  <c r="P68"/>
  <c r="O68"/>
  <c r="N68"/>
  <c r="M68"/>
  <c r="L68"/>
  <c r="P67"/>
  <c r="O67"/>
  <c r="N67"/>
  <c r="M67"/>
  <c r="L67"/>
  <c r="P66"/>
  <c r="O66"/>
  <c r="N66"/>
  <c r="M66"/>
  <c r="L66"/>
  <c r="P65"/>
  <c r="O65"/>
  <c r="N65"/>
  <c r="M65"/>
  <c r="L65"/>
  <c r="P64"/>
  <c r="O64"/>
  <c r="N64"/>
  <c r="M64"/>
  <c r="L64"/>
  <c r="P63"/>
  <c r="O63"/>
  <c r="N63"/>
  <c r="M63"/>
  <c r="L63"/>
  <c r="P62"/>
  <c r="O62"/>
  <c r="N62"/>
  <c r="M62"/>
  <c r="L62"/>
  <c r="P61"/>
  <c r="O61"/>
  <c r="N61"/>
  <c r="M61"/>
  <c r="L61"/>
  <c r="P60"/>
  <c r="O60"/>
  <c r="N60"/>
  <c r="M60"/>
  <c r="L60"/>
  <c r="P59"/>
  <c r="O59"/>
  <c r="N59"/>
  <c r="M59"/>
  <c r="L59"/>
  <c r="P58"/>
  <c r="O58"/>
  <c r="N58"/>
  <c r="M58"/>
  <c r="L58"/>
  <c r="P57"/>
  <c r="O57"/>
  <c r="N57"/>
  <c r="M57"/>
  <c r="L57"/>
  <c r="P56"/>
  <c r="O56"/>
  <c r="N56"/>
  <c r="M56"/>
  <c r="L56"/>
  <c r="P55"/>
  <c r="O55"/>
  <c r="N55"/>
  <c r="M55"/>
  <c r="L55"/>
  <c r="P54"/>
  <c r="O54"/>
  <c r="N54"/>
  <c r="M54"/>
  <c r="L54"/>
  <c r="P53"/>
  <c r="O53"/>
  <c r="N53"/>
  <c r="M53"/>
  <c r="L53"/>
  <c r="P52"/>
  <c r="O52"/>
  <c r="N52"/>
  <c r="M52"/>
  <c r="L52"/>
  <c r="P51"/>
  <c r="O51"/>
  <c r="N51"/>
  <c r="M51"/>
  <c r="L51"/>
  <c r="P50"/>
  <c r="O50"/>
  <c r="N50"/>
  <c r="M50"/>
  <c r="L50"/>
  <c r="P49"/>
  <c r="O49"/>
  <c r="N49"/>
  <c r="M49"/>
  <c r="L49"/>
  <c r="P48"/>
  <c r="O48"/>
  <c r="N48"/>
  <c r="M48"/>
  <c r="L48"/>
  <c r="P47"/>
  <c r="O47"/>
  <c r="N47"/>
  <c r="M47"/>
  <c r="L47"/>
  <c r="P46"/>
  <c r="O46"/>
  <c r="N46"/>
  <c r="M46"/>
  <c r="L46"/>
  <c r="P45"/>
  <c r="O45"/>
  <c r="N45"/>
  <c r="M45"/>
  <c r="L45"/>
  <c r="P44"/>
  <c r="O44"/>
  <c r="N44"/>
  <c r="M44"/>
  <c r="L44"/>
  <c r="P43"/>
  <c r="O43"/>
  <c r="N43"/>
  <c r="M43"/>
  <c r="L43"/>
  <c r="P42"/>
  <c r="O42"/>
  <c r="N42"/>
  <c r="M42"/>
  <c r="L42"/>
  <c r="P41"/>
  <c r="O41"/>
  <c r="N41"/>
  <c r="M41"/>
  <c r="L41"/>
  <c r="P40"/>
  <c r="O40"/>
  <c r="N40"/>
  <c r="M40"/>
  <c r="L40"/>
  <c r="P39"/>
  <c r="O39"/>
  <c r="N39"/>
  <c r="M39"/>
  <c r="L39"/>
  <c r="P38"/>
  <c r="O38"/>
  <c r="N38"/>
  <c r="M38"/>
  <c r="L38"/>
  <c r="P37"/>
  <c r="O37"/>
  <c r="N37"/>
  <c r="M37"/>
  <c r="L37"/>
  <c r="P36"/>
  <c r="O36"/>
  <c r="N36"/>
  <c r="M36"/>
  <c r="L36"/>
  <c r="P35"/>
  <c r="O35"/>
  <c r="N35"/>
  <c r="M35"/>
  <c r="L35"/>
  <c r="P34"/>
  <c r="O34"/>
  <c r="N34"/>
  <c r="M34"/>
  <c r="L34"/>
  <c r="P33"/>
  <c r="O33"/>
  <c r="N33"/>
  <c r="M33"/>
  <c r="L33"/>
  <c r="P32"/>
  <c r="O32"/>
  <c r="N32"/>
  <c r="M32"/>
  <c r="L32"/>
  <c r="P31"/>
  <c r="O31"/>
  <c r="N31"/>
  <c r="M31"/>
  <c r="L31"/>
  <c r="P30"/>
  <c r="O30"/>
  <c r="N30"/>
  <c r="M30"/>
  <c r="L30"/>
  <c r="P29"/>
  <c r="O29"/>
  <c r="N29"/>
  <c r="M29"/>
  <c r="L29"/>
  <c r="P28"/>
  <c r="O28"/>
  <c r="N28"/>
  <c r="M28"/>
  <c r="L28"/>
  <c r="P27"/>
  <c r="O27"/>
  <c r="N27"/>
  <c r="M27"/>
  <c r="L27"/>
  <c r="P26"/>
  <c r="O26"/>
  <c r="N26"/>
  <c r="M26"/>
  <c r="L26"/>
  <c r="P25"/>
  <c r="O25"/>
  <c r="N25"/>
  <c r="M25"/>
  <c r="L25"/>
  <c r="P24"/>
  <c r="O24"/>
  <c r="N24"/>
  <c r="M24"/>
  <c r="L24"/>
  <c r="P23"/>
  <c r="O23"/>
  <c r="N23"/>
  <c r="M23"/>
  <c r="L23"/>
  <c r="P22"/>
  <c r="O22"/>
  <c r="N22"/>
  <c r="M22"/>
  <c r="L22"/>
  <c r="P21"/>
  <c r="O21"/>
  <c r="N21"/>
  <c r="M21"/>
  <c r="L21"/>
  <c r="P20"/>
  <c r="O20"/>
  <c r="N20"/>
  <c r="M20"/>
  <c r="L20"/>
  <c r="P19"/>
  <c r="O19"/>
  <c r="N19"/>
  <c r="M19"/>
  <c r="L19"/>
  <c r="P18"/>
  <c r="O18"/>
  <c r="N18"/>
  <c r="M18"/>
  <c r="L18"/>
  <c r="P17"/>
  <c r="O17"/>
  <c r="N17"/>
  <c r="M17"/>
  <c r="L17"/>
  <c r="P16"/>
  <c r="O16"/>
  <c r="N16"/>
  <c r="M16"/>
  <c r="L16"/>
  <c r="P15"/>
  <c r="O15"/>
  <c r="N15"/>
  <c r="M15"/>
  <c r="L15"/>
  <c r="P14"/>
  <c r="O14"/>
  <c r="N14"/>
  <c r="M14"/>
  <c r="L14"/>
  <c r="P13"/>
  <c r="O13"/>
  <c r="N13"/>
  <c r="M13"/>
  <c r="L13"/>
  <c r="P12"/>
  <c r="O12"/>
  <c r="N12"/>
  <c r="M12"/>
  <c r="L12"/>
  <c r="P11"/>
  <c r="O11"/>
  <c r="N11"/>
  <c r="M11"/>
  <c r="L11"/>
  <c r="P10"/>
  <c r="O10"/>
  <c r="N10"/>
  <c r="M10"/>
  <c r="L10"/>
  <c r="P9"/>
  <c r="O9"/>
  <c r="N9"/>
  <c r="M9"/>
  <c r="L9"/>
  <c r="P8"/>
  <c r="O8"/>
  <c r="N8"/>
  <c r="M8"/>
  <c r="L8"/>
  <c r="P7"/>
  <c r="O7"/>
  <c r="N7"/>
  <c r="M7"/>
  <c r="L7"/>
  <c r="P6"/>
  <c r="O6"/>
  <c r="N6"/>
  <c r="M6"/>
  <c r="L6"/>
  <c r="P5"/>
  <c r="O5"/>
  <c r="N5"/>
  <c r="M5"/>
  <c r="L5"/>
  <c r="T4"/>
  <c r="U4" s="1"/>
  <c r="V4" s="1"/>
  <c r="W4" s="1"/>
  <c r="X4" s="1"/>
  <c r="Y4" s="1"/>
  <c r="Z4" s="1"/>
  <c r="AA4" s="1"/>
  <c r="AB4" s="1"/>
  <c r="AC4" s="1"/>
  <c r="AD4" s="1"/>
  <c r="AE4" s="1"/>
  <c r="J280"/>
  <c r="AM276"/>
  <c r="K276"/>
  <c r="F276"/>
  <c r="AM240"/>
  <c r="K240"/>
  <c r="F240"/>
  <c r="AM238"/>
  <c r="K238"/>
  <c r="F238"/>
  <c r="AO213"/>
  <c r="J213"/>
  <c r="P213" s="1"/>
  <c r="AQ212"/>
  <c r="J212"/>
  <c r="P212" s="1"/>
  <c r="AQ211"/>
  <c r="J211"/>
  <c r="P211" s="1"/>
  <c r="AO210"/>
  <c r="J210"/>
  <c r="P210" s="1"/>
  <c r="AQ209"/>
  <c r="J209"/>
  <c r="P209" s="1"/>
  <c r="AO208"/>
  <c r="J208"/>
  <c r="P208" s="1"/>
  <c r="AO207"/>
  <c r="J207"/>
  <c r="P207" s="1"/>
  <c r="AO206"/>
  <c r="J206"/>
  <c r="P206" s="1"/>
  <c r="AO205"/>
  <c r="J205"/>
  <c r="P205" s="1"/>
  <c r="J204"/>
  <c r="P204" s="1"/>
  <c r="AO203"/>
  <c r="AQ203" s="1"/>
  <c r="J203"/>
  <c r="P203" s="1"/>
  <c r="AO202"/>
  <c r="AQ202" s="1"/>
  <c r="J202"/>
  <c r="P202" s="1"/>
  <c r="AQ201"/>
  <c r="J201"/>
  <c r="P201" s="1"/>
  <c r="AO200"/>
  <c r="J200"/>
  <c r="P200" s="1"/>
  <c r="AO199"/>
  <c r="AQ199" s="1"/>
  <c r="J199"/>
  <c r="P199" s="1"/>
  <c r="J198"/>
  <c r="P198" s="1"/>
  <c r="AQ197"/>
  <c r="J197"/>
  <c r="P197" s="1"/>
  <c r="AO196"/>
  <c r="J196"/>
  <c r="P196" s="1"/>
  <c r="AO195"/>
  <c r="J195"/>
  <c r="P195" s="1"/>
  <c r="AO194"/>
  <c r="J194"/>
  <c r="P194" s="1"/>
  <c r="AO193"/>
  <c r="J193"/>
  <c r="P193" s="1"/>
  <c r="AQ192"/>
  <c r="J192"/>
  <c r="P192" s="1"/>
  <c r="AQ191"/>
  <c r="J191"/>
  <c r="P191" s="1"/>
  <c r="AO190"/>
  <c r="J190"/>
  <c r="P190" s="1"/>
  <c r="J189"/>
  <c r="P189" s="1"/>
  <c r="AO188"/>
  <c r="J188"/>
  <c r="P188" s="1"/>
  <c r="AQ187"/>
  <c r="J187"/>
  <c r="P187" s="1"/>
  <c r="AQ186"/>
  <c r="J186"/>
  <c r="P186" s="1"/>
  <c r="AQ185"/>
  <c r="J185"/>
  <c r="P185" s="1"/>
  <c r="AO184"/>
  <c r="AO183"/>
  <c r="AO182"/>
  <c r="AO181"/>
  <c r="AO180"/>
  <c r="J180"/>
  <c r="P180" s="1"/>
  <c r="AO179"/>
  <c r="J179"/>
  <c r="P179" s="1"/>
  <c r="AQ178"/>
  <c r="J178"/>
  <c r="P178" s="1"/>
  <c r="AQ177"/>
  <c r="J177"/>
  <c r="P177" s="1"/>
  <c r="AQ176"/>
  <c r="J176"/>
  <c r="P176" s="1"/>
  <c r="AQ175"/>
  <c r="J175"/>
  <c r="P175" s="1"/>
  <c r="AQ174"/>
  <c r="J174"/>
  <c r="P174" s="1"/>
  <c r="AQ173"/>
  <c r="J173"/>
  <c r="P173" s="1"/>
  <c r="AQ172"/>
  <c r="J172"/>
  <c r="P172" s="1"/>
  <c r="AQ171"/>
  <c r="J171"/>
  <c r="P171" s="1"/>
  <c r="AQ170"/>
  <c r="J170"/>
  <c r="P170" s="1"/>
  <c r="AQ169"/>
  <c r="J169"/>
  <c r="P169" s="1"/>
  <c r="AM168"/>
  <c r="AQ168" s="1"/>
  <c r="J168"/>
  <c r="P168" s="1"/>
  <c r="AQ167"/>
  <c r="J167"/>
  <c r="P167" s="1"/>
  <c r="AQ166"/>
  <c r="J166"/>
  <c r="P166" s="1"/>
  <c r="AQ165"/>
  <c r="J165"/>
  <c r="P165" s="1"/>
  <c r="AQ164"/>
  <c r="J164"/>
  <c r="P164" s="1"/>
  <c r="AQ163"/>
  <c r="J163"/>
  <c r="P163" s="1"/>
  <c r="AQ162"/>
  <c r="J162"/>
  <c r="P162" s="1"/>
  <c r="AQ161"/>
  <c r="J161"/>
  <c r="P161" s="1"/>
  <c r="AQ160"/>
  <c r="J160"/>
  <c r="P160" s="1"/>
  <c r="AQ159"/>
  <c r="J159"/>
  <c r="P159" s="1"/>
  <c r="AQ158"/>
  <c r="J158"/>
  <c r="P158" s="1"/>
  <c r="AQ157"/>
  <c r="J157"/>
  <c r="P157" s="1"/>
  <c r="AQ156"/>
  <c r="J156"/>
  <c r="P156" s="1"/>
  <c r="AQ155"/>
  <c r="J155"/>
  <c r="P155" s="1"/>
  <c r="AQ154"/>
  <c r="J154"/>
  <c r="P154" s="1"/>
  <c r="AQ153"/>
  <c r="J153"/>
  <c r="P153" s="1"/>
  <c r="AQ152"/>
  <c r="J152"/>
  <c r="P152" s="1"/>
  <c r="AQ151"/>
  <c r="J151"/>
  <c r="P151" s="1"/>
  <c r="AQ150"/>
  <c r="J150"/>
  <c r="P150" s="1"/>
  <c r="AQ149"/>
  <c r="J149"/>
  <c r="P149" s="1"/>
  <c r="AQ148"/>
  <c r="J148"/>
  <c r="P148" s="1"/>
  <c r="AQ147"/>
  <c r="J147"/>
  <c r="P147" s="1"/>
  <c r="AQ146"/>
  <c r="J146"/>
  <c r="P146" s="1"/>
  <c r="AQ145"/>
  <c r="J145"/>
  <c r="P145" s="1"/>
  <c r="AQ144"/>
  <c r="J144"/>
  <c r="P144" s="1"/>
  <c r="AQ143"/>
  <c r="J143"/>
  <c r="P143" s="1"/>
  <c r="AQ142"/>
  <c r="J142"/>
  <c r="P142" s="1"/>
  <c r="AO141"/>
  <c r="J141"/>
  <c r="P141" s="1"/>
  <c r="AQ140"/>
  <c r="J140"/>
  <c r="P140" s="1"/>
  <c r="AQ139"/>
  <c r="J139"/>
  <c r="P139" s="1"/>
  <c r="AQ138"/>
  <c r="J138"/>
  <c r="P138" s="1"/>
  <c r="AO137"/>
  <c r="J137"/>
  <c r="P137" s="1"/>
  <c r="AQ136"/>
  <c r="J136"/>
  <c r="P136" s="1"/>
  <c r="AQ135"/>
  <c r="J135"/>
  <c r="P135" s="1"/>
  <c r="AQ134"/>
  <c r="J134"/>
  <c r="P134" s="1"/>
  <c r="AQ133"/>
  <c r="J133"/>
  <c r="P133" s="1"/>
  <c r="AQ132"/>
  <c r="J132"/>
  <c r="P132" s="1"/>
  <c r="AQ131"/>
  <c r="J131"/>
  <c r="P131" s="1"/>
  <c r="AO130"/>
  <c r="J130"/>
  <c r="P130" s="1"/>
  <c r="AQ129"/>
  <c r="J129"/>
  <c r="P129" s="1"/>
  <c r="AO128"/>
  <c r="J128"/>
  <c r="P128" s="1"/>
  <c r="AQ127"/>
  <c r="J127"/>
  <c r="P127" s="1"/>
  <c r="AQ126"/>
  <c r="J126"/>
  <c r="P126" s="1"/>
  <c r="AQ125"/>
  <c r="J125"/>
  <c r="P125" s="1"/>
  <c r="AQ124"/>
  <c r="J124"/>
  <c r="P124" s="1"/>
  <c r="AQ123"/>
  <c r="J123"/>
  <c r="P123" s="1"/>
  <c r="AQ122"/>
  <c r="J122"/>
  <c r="P122" s="1"/>
  <c r="AQ121"/>
  <c r="J121"/>
  <c r="P121" s="1"/>
  <c r="AQ120"/>
  <c r="J120"/>
  <c r="P120" s="1"/>
  <c r="AQ119"/>
  <c r="J119"/>
  <c r="P119" s="1"/>
  <c r="AQ118"/>
  <c r="J118"/>
  <c r="P118" s="1"/>
  <c r="AO117"/>
  <c r="AQ117"/>
  <c r="J117"/>
  <c r="P117" s="1"/>
  <c r="AQ116"/>
  <c r="J116"/>
  <c r="P116" s="1"/>
  <c r="AQ115"/>
  <c r="J115"/>
  <c r="P115" s="1"/>
  <c r="AQ114"/>
  <c r="J114"/>
  <c r="P114" s="1"/>
  <c r="AQ113"/>
  <c r="J113"/>
  <c r="P113" s="1"/>
  <c r="AQ112"/>
  <c r="J112"/>
  <c r="P112" s="1"/>
  <c r="AQ111"/>
  <c r="J111"/>
  <c r="P111" s="1"/>
  <c r="AQ110"/>
  <c r="J110"/>
  <c r="P110" s="1"/>
  <c r="AQ109"/>
  <c r="J109"/>
  <c r="P109" s="1"/>
  <c r="AQ108"/>
  <c r="J108"/>
  <c r="P108" s="1"/>
  <c r="AQ107"/>
  <c r="J107"/>
  <c r="P107" s="1"/>
  <c r="AQ106"/>
  <c r="J106"/>
  <c r="P106" s="1"/>
  <c r="AQ105"/>
  <c r="J105"/>
  <c r="P105" s="1"/>
  <c r="AQ104"/>
  <c r="J104"/>
  <c r="P104" s="1"/>
  <c r="AO103"/>
  <c r="J103"/>
  <c r="P103" s="1"/>
  <c r="AO102"/>
  <c r="J102"/>
  <c r="P102" s="1"/>
  <c r="AQ101"/>
  <c r="J101"/>
  <c r="P101" s="1"/>
  <c r="AQ100"/>
  <c r="J100"/>
  <c r="P100" s="1"/>
  <c r="AO99"/>
  <c r="J99"/>
  <c r="P99" s="1"/>
  <c r="AQ98"/>
  <c r="J98"/>
  <c r="P98" s="1"/>
  <c r="AQ97"/>
  <c r="J97"/>
  <c r="P97" s="1"/>
  <c r="AQ96"/>
  <c r="J96"/>
  <c r="P96" s="1"/>
  <c r="AQ95"/>
  <c r="J95"/>
  <c r="P95" s="1"/>
  <c r="AQ94"/>
  <c r="J94"/>
  <c r="P94" s="1"/>
  <c r="AQ93"/>
  <c r="J93"/>
  <c r="P93" s="1"/>
  <c r="AQ92"/>
  <c r="J92"/>
  <c r="P92" s="1"/>
  <c r="AQ91"/>
  <c r="J91"/>
  <c r="P91" s="1"/>
  <c r="AQ90"/>
  <c r="J90"/>
  <c r="P90" s="1"/>
  <c r="AQ89"/>
  <c r="J89"/>
  <c r="P89" s="1"/>
  <c r="AQ88"/>
  <c r="AQ87"/>
  <c r="AQ86"/>
  <c r="AQ85"/>
  <c r="AQ84"/>
  <c r="AQ83"/>
  <c r="AQ82"/>
  <c r="AO81"/>
  <c r="AQ80"/>
  <c r="AQ79"/>
  <c r="AQ78"/>
  <c r="AO77"/>
  <c r="AQ76"/>
  <c r="AQ75"/>
  <c r="AQ74"/>
  <c r="AQ73"/>
  <c r="AQ72"/>
  <c r="AQ71"/>
  <c r="AQ70"/>
  <c r="AQ69"/>
  <c r="AQ68"/>
  <c r="AQ67"/>
  <c r="AQ66"/>
  <c r="AQ65"/>
  <c r="AQ64"/>
  <c r="AQ63"/>
  <c r="AQ62"/>
  <c r="AQ61"/>
  <c r="AQ60"/>
  <c r="AQ59"/>
  <c r="AQ58"/>
  <c r="AQ57"/>
  <c r="AQ56"/>
  <c r="AQ55"/>
  <c r="AQ54"/>
  <c r="AO53"/>
  <c r="AQ53" s="1"/>
  <c r="AQ52"/>
  <c r="AQ51"/>
  <c r="AQ50"/>
  <c r="AQ49"/>
  <c r="AQ48"/>
  <c r="AQ47"/>
  <c r="AQ46"/>
  <c r="AQ45"/>
  <c r="AQ44"/>
  <c r="AQ43"/>
  <c r="AQ42"/>
  <c r="AQ41"/>
  <c r="AO40"/>
  <c r="AQ39"/>
  <c r="AQ38"/>
  <c r="AO37"/>
  <c r="AQ36"/>
  <c r="AQ35"/>
  <c r="AQ34"/>
  <c r="AO33"/>
  <c r="AQ32"/>
  <c r="AQ31"/>
  <c r="AO30"/>
  <c r="AQ29"/>
  <c r="AO28"/>
  <c r="AQ27"/>
  <c r="AQ26"/>
  <c r="AQ25"/>
  <c r="AQ24"/>
  <c r="AQ23"/>
  <c r="AQ22"/>
  <c r="AQ21"/>
  <c r="AQ20"/>
  <c r="AQ19"/>
  <c r="AQ18"/>
  <c r="AO17"/>
  <c r="AQ17" s="1"/>
  <c r="AQ16"/>
  <c r="AQ15"/>
  <c r="AQ14"/>
  <c r="AO13"/>
  <c r="AQ12"/>
  <c r="AQ11"/>
  <c r="AQ10"/>
  <c r="AQ9"/>
  <c r="AQ8"/>
  <c r="AQ7"/>
  <c r="AO6"/>
  <c r="AQ5"/>
  <c r="AG142" l="1"/>
  <c r="AG110"/>
  <c r="AG94"/>
  <c r="AG126"/>
  <c r="AG162"/>
  <c r="AG71"/>
  <c r="AG102"/>
  <c r="AG118"/>
  <c r="AG150"/>
  <c r="AG97"/>
  <c r="AG105"/>
  <c r="AG113"/>
  <c r="AG121"/>
  <c r="AG134"/>
  <c r="AG92"/>
  <c r="AG100"/>
  <c r="AG108"/>
  <c r="AG116"/>
  <c r="AG124"/>
  <c r="AG132"/>
  <c r="AG140"/>
  <c r="AG148"/>
  <c r="AG158"/>
  <c r="AG164"/>
  <c r="AG174"/>
  <c r="AG180"/>
  <c r="AG90"/>
  <c r="AG96"/>
  <c r="AG98"/>
  <c r="AG104"/>
  <c r="AG106"/>
  <c r="AG112"/>
  <c r="AG114"/>
  <c r="AG120"/>
  <c r="AG122"/>
  <c r="AG128"/>
  <c r="AG130"/>
  <c r="AG136"/>
  <c r="AG138"/>
  <c r="AG144"/>
  <c r="AG146"/>
  <c r="AG152"/>
  <c r="AG154"/>
  <c r="AG166"/>
  <c r="AG168"/>
  <c r="AG170"/>
  <c r="AG79"/>
  <c r="AG87"/>
  <c r="AG91"/>
  <c r="AG93"/>
  <c r="AG95"/>
  <c r="AG99"/>
  <c r="AG101"/>
  <c r="AG103"/>
  <c r="AG107"/>
  <c r="AG109"/>
  <c r="AG111"/>
  <c r="AG115"/>
  <c r="AG117"/>
  <c r="AG119"/>
  <c r="AG123"/>
  <c r="AG125"/>
  <c r="AG127"/>
  <c r="AG129"/>
  <c r="AG131"/>
  <c r="AG133"/>
  <c r="AG135"/>
  <c r="AG137"/>
  <c r="AG139"/>
  <c r="AG141"/>
  <c r="AG143"/>
  <c r="AG145"/>
  <c r="AG147"/>
  <c r="AG149"/>
  <c r="AG151"/>
  <c r="AG153"/>
  <c r="AG156"/>
  <c r="AG160"/>
  <c r="AG172"/>
  <c r="AG176"/>
  <c r="AG179"/>
  <c r="AG75"/>
  <c r="AG83"/>
  <c r="AG157"/>
  <c r="AG159"/>
  <c r="AG161"/>
  <c r="AG163"/>
  <c r="AG165"/>
  <c r="AG167"/>
  <c r="AG169"/>
  <c r="AG171"/>
  <c r="AG173"/>
  <c r="AG175"/>
  <c r="AG177"/>
  <c r="AG212"/>
  <c r="AG208"/>
  <c r="AG203"/>
  <c r="AG210"/>
  <c r="AG211"/>
  <c r="AG207"/>
  <c r="AG67"/>
  <c r="AG65"/>
  <c r="AG66"/>
  <c r="AG69"/>
  <c r="AG70"/>
  <c r="AG73"/>
  <c r="AG74"/>
  <c r="AG77"/>
  <c r="AG78"/>
  <c r="AG81"/>
  <c r="AG82"/>
  <c r="AG85"/>
  <c r="AG86"/>
  <c r="AG89"/>
  <c r="AG63"/>
  <c r="AG68"/>
  <c r="AG72"/>
  <c r="AG76"/>
  <c r="AG80"/>
  <c r="AG84"/>
  <c r="AG88"/>
  <c r="AG50"/>
  <c r="AG200"/>
  <c r="AG202"/>
  <c r="AG204"/>
  <c r="AG206"/>
  <c r="AG199"/>
  <c r="AG185"/>
  <c r="AG195"/>
  <c r="AG198"/>
  <c r="AG59"/>
  <c r="AM218"/>
  <c r="AG155"/>
  <c r="AM217"/>
  <c r="AE217"/>
  <c r="AG224"/>
  <c r="AC217"/>
  <c r="AC218"/>
  <c r="S217"/>
  <c r="V217"/>
  <c r="Z217"/>
  <c r="AD217"/>
  <c r="V218"/>
  <c r="Z218"/>
  <c r="AD218"/>
  <c r="S218"/>
  <c r="W217"/>
  <c r="AA217"/>
  <c r="W218"/>
  <c r="AA218"/>
  <c r="AE218"/>
  <c r="T217"/>
  <c r="X217"/>
  <c r="AB217"/>
  <c r="T218"/>
  <c r="X218"/>
  <c r="AB218"/>
  <c r="U217"/>
  <c r="Y217"/>
  <c r="U218"/>
  <c r="Y218"/>
  <c r="AG188"/>
  <c r="AG192"/>
  <c r="S238"/>
  <c r="S240" s="1"/>
  <c r="AE251"/>
  <c r="AE253" s="1"/>
  <c r="AE264" s="1"/>
  <c r="T251"/>
  <c r="T253" s="1"/>
  <c r="T264" s="1"/>
  <c r="X251"/>
  <c r="X253" s="1"/>
  <c r="X264" s="1"/>
  <c r="AB251"/>
  <c r="AB253" s="1"/>
  <c r="AB264" s="1"/>
  <c r="AG196"/>
  <c r="U251"/>
  <c r="U253" s="1"/>
  <c r="U264" s="1"/>
  <c r="Y251"/>
  <c r="Y253" s="1"/>
  <c r="Y264" s="1"/>
  <c r="AC251"/>
  <c r="AC253" s="1"/>
  <c r="AC264" s="1"/>
  <c r="AG186"/>
  <c r="AG189"/>
  <c r="AG193"/>
  <c r="AG194"/>
  <c r="AG197"/>
  <c r="AG201"/>
  <c r="AG205"/>
  <c r="AG209"/>
  <c r="AG213"/>
  <c r="V251"/>
  <c r="V253" s="1"/>
  <c r="V264" s="1"/>
  <c r="Z251"/>
  <c r="Z253" s="1"/>
  <c r="Z264" s="1"/>
  <c r="AD251"/>
  <c r="AD253" s="1"/>
  <c r="AD264" s="1"/>
  <c r="S251"/>
  <c r="AG183"/>
  <c r="AG187"/>
  <c r="W251"/>
  <c r="W253" s="1"/>
  <c r="W264" s="1"/>
  <c r="AA251"/>
  <c r="AA253" s="1"/>
  <c r="AA264" s="1"/>
  <c r="AG190"/>
  <c r="AG184"/>
  <c r="AG191"/>
  <c r="AG182"/>
  <c r="AG181"/>
  <c r="AG54"/>
  <c r="AG58"/>
  <c r="AG61"/>
  <c r="AB238"/>
  <c r="AB240" s="1"/>
  <c r="T238"/>
  <c r="T240" s="1"/>
  <c r="Y238"/>
  <c r="Y240" s="1"/>
  <c r="AC238"/>
  <c r="AC240" s="1"/>
  <c r="V238"/>
  <c r="V240" s="1"/>
  <c r="Z238"/>
  <c r="Z240" s="1"/>
  <c r="AD238"/>
  <c r="AD240" s="1"/>
  <c r="U238"/>
  <c r="U240" s="1"/>
  <c r="W238"/>
  <c r="W240" s="1"/>
  <c r="AA238"/>
  <c r="AA240" s="1"/>
  <c r="AE238"/>
  <c r="AE240" s="1"/>
  <c r="X238"/>
  <c r="X240" s="1"/>
  <c r="AQ130"/>
  <c r="AG18"/>
  <c r="AG34"/>
  <c r="AG56"/>
  <c r="AG60"/>
  <c r="AG62"/>
  <c r="AG64"/>
  <c r="AG231"/>
  <c r="S215"/>
  <c r="S233" s="1"/>
  <c r="W215"/>
  <c r="W233" s="1"/>
  <c r="AA215"/>
  <c r="AA233" s="1"/>
  <c r="AE215"/>
  <c r="AE233" s="1"/>
  <c r="AG6"/>
  <c r="AG8"/>
  <c r="AG9"/>
  <c r="AG10"/>
  <c r="AG11"/>
  <c r="AG12"/>
  <c r="AG13"/>
  <c r="AG14"/>
  <c r="AG16"/>
  <c r="AG17"/>
  <c r="AG20"/>
  <c r="AG21"/>
  <c r="AG22"/>
  <c r="AG24"/>
  <c r="AQ196"/>
  <c r="AG25"/>
  <c r="AG26"/>
  <c r="AG27"/>
  <c r="AG28"/>
  <c r="AG29"/>
  <c r="AG30"/>
  <c r="AG31"/>
  <c r="AG32"/>
  <c r="AG33"/>
  <c r="AG35"/>
  <c r="AG36"/>
  <c r="AG37"/>
  <c r="AG38"/>
  <c r="AG39"/>
  <c r="AG40"/>
  <c r="AG41"/>
  <c r="AG42"/>
  <c r="AG43"/>
  <c r="AG44"/>
  <c r="AG45"/>
  <c r="AG46"/>
  <c r="AG47"/>
  <c r="AG48"/>
  <c r="AG49"/>
  <c r="AG51"/>
  <c r="AG52"/>
  <c r="AG53"/>
  <c r="T215"/>
  <c r="T233" s="1"/>
  <c r="X215"/>
  <c r="X233" s="1"/>
  <c r="AB215"/>
  <c r="AB233" s="1"/>
  <c r="U215"/>
  <c r="U233" s="1"/>
  <c r="Y215"/>
  <c r="Y233" s="1"/>
  <c r="AC215"/>
  <c r="AC233" s="1"/>
  <c r="AG15"/>
  <c r="AG19"/>
  <c r="AG23"/>
  <c r="V215"/>
  <c r="V233" s="1"/>
  <c r="Z215"/>
  <c r="Z233" s="1"/>
  <c r="AD215"/>
  <c r="AD233" s="1"/>
  <c r="AG55"/>
  <c r="AG57"/>
  <c r="AG7"/>
  <c r="AG5"/>
  <c r="AQ102"/>
  <c r="AQ103"/>
  <c r="AQ13"/>
  <c r="AQ30"/>
  <c r="AQ33"/>
  <c r="AQ210"/>
  <c r="Q181"/>
  <c r="Q184"/>
  <c r="AI184" s="1"/>
  <c r="Q7"/>
  <c r="Q11"/>
  <c r="Q15"/>
  <c r="Q19"/>
  <c r="Q23"/>
  <c r="Q27"/>
  <c r="Q31"/>
  <c r="Q35"/>
  <c r="Q39"/>
  <c r="Q43"/>
  <c r="Q46"/>
  <c r="Q50"/>
  <c r="Q54"/>
  <c r="Q58"/>
  <c r="Q62"/>
  <c r="Q66"/>
  <c r="AI66" s="1"/>
  <c r="Q70"/>
  <c r="Q74"/>
  <c r="AI74" s="1"/>
  <c r="Q78"/>
  <c r="Q79"/>
  <c r="AI79" s="1"/>
  <c r="Q82"/>
  <c r="Q83"/>
  <c r="AI83" s="1"/>
  <c r="Q86"/>
  <c r="Q87"/>
  <c r="AQ182"/>
  <c r="O215"/>
  <c r="Q90"/>
  <c r="Q93"/>
  <c r="Q98"/>
  <c r="Q101"/>
  <c r="AI101" s="1"/>
  <c r="Q112"/>
  <c r="AI112" s="1"/>
  <c r="Q117"/>
  <c r="AI117" s="1"/>
  <c r="Q128"/>
  <c r="AI128" s="1"/>
  <c r="L215"/>
  <c r="P215"/>
  <c r="Q8"/>
  <c r="Q12"/>
  <c r="Q16"/>
  <c r="Q92"/>
  <c r="Q95"/>
  <c r="AI95" s="1"/>
  <c r="Q100"/>
  <c r="AI100" s="1"/>
  <c r="Q105"/>
  <c r="AI105" s="1"/>
  <c r="Q116"/>
  <c r="AI116" s="1"/>
  <c r="Q121"/>
  <c r="AI121" s="1"/>
  <c r="Q132"/>
  <c r="AI132" s="1"/>
  <c r="AQ77"/>
  <c r="AQ128"/>
  <c r="AQ137"/>
  <c r="AQ179"/>
  <c r="AQ180"/>
  <c r="AQ184"/>
  <c r="AQ188"/>
  <c r="AQ200"/>
  <c r="AQ205"/>
  <c r="AQ206"/>
  <c r="AQ208"/>
  <c r="M215"/>
  <c r="Q5"/>
  <c r="Q9"/>
  <c r="Q13"/>
  <c r="Q17"/>
  <c r="Q21"/>
  <c r="Q25"/>
  <c r="Q29"/>
  <c r="Q33"/>
  <c r="Q37"/>
  <c r="Q41"/>
  <c r="Q45"/>
  <c r="Q49"/>
  <c r="Q52"/>
  <c r="Q53"/>
  <c r="Q56"/>
  <c r="Q57"/>
  <c r="Q60"/>
  <c r="Q61"/>
  <c r="Q64"/>
  <c r="Q65"/>
  <c r="Q68"/>
  <c r="Q69"/>
  <c r="AI69" s="1"/>
  <c r="Q72"/>
  <c r="AI72" s="1"/>
  <c r="Q73"/>
  <c r="Q76"/>
  <c r="Q77"/>
  <c r="Q80"/>
  <c r="Q81"/>
  <c r="Q84"/>
  <c r="Q85"/>
  <c r="AI85" s="1"/>
  <c r="Q88"/>
  <c r="AI88" s="1"/>
  <c r="Q89"/>
  <c r="Q94"/>
  <c r="AI94" s="1"/>
  <c r="Q97"/>
  <c r="AI97" s="1"/>
  <c r="Q104"/>
  <c r="Q109"/>
  <c r="AI109" s="1"/>
  <c r="Q120"/>
  <c r="Q125"/>
  <c r="AI125" s="1"/>
  <c r="AQ81"/>
  <c r="AQ141"/>
  <c r="AQ183"/>
  <c r="AQ193"/>
  <c r="AQ194"/>
  <c r="AQ195"/>
  <c r="AQ213"/>
  <c r="N215"/>
  <c r="Q6"/>
  <c r="Q10"/>
  <c r="Q14"/>
  <c r="Q91"/>
  <c r="Q96"/>
  <c r="Q99"/>
  <c r="AI99" s="1"/>
  <c r="Q108"/>
  <c r="AI108" s="1"/>
  <c r="Q113"/>
  <c r="AI113" s="1"/>
  <c r="Q124"/>
  <c r="AI124" s="1"/>
  <c r="Q129"/>
  <c r="AI129" s="1"/>
  <c r="Q20"/>
  <c r="Q24"/>
  <c r="Q28"/>
  <c r="Q32"/>
  <c r="Q36"/>
  <c r="Q40"/>
  <c r="Q44"/>
  <c r="Q48"/>
  <c r="Q133"/>
  <c r="Q136"/>
  <c r="AI136" s="1"/>
  <c r="Q137"/>
  <c r="Q140"/>
  <c r="Q141"/>
  <c r="Q144"/>
  <c r="AI144" s="1"/>
  <c r="Q145"/>
  <c r="Q148"/>
  <c r="AI148" s="1"/>
  <c r="Q149"/>
  <c r="Q152"/>
  <c r="AI152" s="1"/>
  <c r="Q153"/>
  <c r="Q156"/>
  <c r="Q157"/>
  <c r="Q160"/>
  <c r="AI160" s="1"/>
  <c r="Q161"/>
  <c r="Q164"/>
  <c r="AI164" s="1"/>
  <c r="Q165"/>
  <c r="Q168"/>
  <c r="Q169"/>
  <c r="Q172"/>
  <c r="Q173"/>
  <c r="Q176"/>
  <c r="AI176" s="1"/>
  <c r="Q177"/>
  <c r="Q180"/>
  <c r="AI180" s="1"/>
  <c r="Q185"/>
  <c r="AI185" s="1"/>
  <c r="Q188"/>
  <c r="AI188" s="1"/>
  <c r="Q189"/>
  <c r="Q192"/>
  <c r="Q193"/>
  <c r="Q196"/>
  <c r="Q197"/>
  <c r="Q200"/>
  <c r="Q201"/>
  <c r="Q204"/>
  <c r="Q205"/>
  <c r="Q208"/>
  <c r="AI208" s="1"/>
  <c r="Q209"/>
  <c r="Q212"/>
  <c r="AI212" s="1"/>
  <c r="Q213"/>
  <c r="Q18"/>
  <c r="Q22"/>
  <c r="Q26"/>
  <c r="Q30"/>
  <c r="Q34"/>
  <c r="AI34" s="1"/>
  <c r="Q38"/>
  <c r="Q42"/>
  <c r="Q102"/>
  <c r="AI102" s="1"/>
  <c r="Q103"/>
  <c r="AI103" s="1"/>
  <c r="Q106"/>
  <c r="AI106" s="1"/>
  <c r="Q107"/>
  <c r="Q110"/>
  <c r="Q111"/>
  <c r="Q114"/>
  <c r="AI114" s="1"/>
  <c r="Q115"/>
  <c r="AI115" s="1"/>
  <c r="Q118"/>
  <c r="Q119"/>
  <c r="AI119" s="1"/>
  <c r="Q122"/>
  <c r="AI122" s="1"/>
  <c r="Q123"/>
  <c r="Q126"/>
  <c r="AI126" s="1"/>
  <c r="Q127"/>
  <c r="Q130"/>
  <c r="AI130" s="1"/>
  <c r="Q131"/>
  <c r="Q134"/>
  <c r="Q135"/>
  <c r="Q138"/>
  <c r="AI138" s="1"/>
  <c r="Q139"/>
  <c r="Q142"/>
  <c r="AI142" s="1"/>
  <c r="Q143"/>
  <c r="Q146"/>
  <c r="AI146" s="1"/>
  <c r="Q147"/>
  <c r="Q150"/>
  <c r="AI150" s="1"/>
  <c r="Q151"/>
  <c r="Q154"/>
  <c r="AI154" s="1"/>
  <c r="Q155"/>
  <c r="Q158"/>
  <c r="AI158" s="1"/>
  <c r="Q159"/>
  <c r="Q162"/>
  <c r="AI162" s="1"/>
  <c r="Q163"/>
  <c r="Q166"/>
  <c r="Q167"/>
  <c r="Q170"/>
  <c r="Q171"/>
  <c r="Q174"/>
  <c r="AI174" s="1"/>
  <c r="Q175"/>
  <c r="Q178"/>
  <c r="AI178" s="1"/>
  <c r="Q179"/>
  <c r="Q182"/>
  <c r="Q183"/>
  <c r="Q186"/>
  <c r="Q187"/>
  <c r="Q190"/>
  <c r="Q191"/>
  <c r="Q194"/>
  <c r="Q195"/>
  <c r="Q198"/>
  <c r="Q199"/>
  <c r="Q202"/>
  <c r="AI202" s="1"/>
  <c r="Q203"/>
  <c r="Q206"/>
  <c r="Q207"/>
  <c r="AI207" s="1"/>
  <c r="Q210"/>
  <c r="Q211"/>
  <c r="Q51"/>
  <c r="Q59"/>
  <c r="Q67"/>
  <c r="AI67" s="1"/>
  <c r="Q75"/>
  <c r="AI75" s="1"/>
  <c r="Q47"/>
  <c r="Q55"/>
  <c r="Q63"/>
  <c r="AI63" s="1"/>
  <c r="Q71"/>
  <c r="AI71" s="1"/>
  <c r="AQ6"/>
  <c r="AQ190"/>
  <c r="AQ37"/>
  <c r="AQ28"/>
  <c r="AQ40"/>
  <c r="AQ99"/>
  <c r="AQ207"/>
  <c r="AP234"/>
  <c r="AQ181"/>
  <c r="AO189"/>
  <c r="AQ189" s="1"/>
  <c r="AO204"/>
  <c r="AQ204" s="1"/>
  <c r="AI110" l="1"/>
  <c r="AI59"/>
  <c r="AI179"/>
  <c r="AI175"/>
  <c r="AI171"/>
  <c r="AI167"/>
  <c r="AI163"/>
  <c r="AI159"/>
  <c r="AI151"/>
  <c r="AI147"/>
  <c r="AI143"/>
  <c r="AI139"/>
  <c r="AI135"/>
  <c r="AI131"/>
  <c r="AI127"/>
  <c r="AI123"/>
  <c r="AI111"/>
  <c r="AI107"/>
  <c r="AI172"/>
  <c r="AI168"/>
  <c r="AI156"/>
  <c r="AI140"/>
  <c r="AI91"/>
  <c r="AI92"/>
  <c r="AI98"/>
  <c r="AI90"/>
  <c r="AI170"/>
  <c r="AI166"/>
  <c r="AI134"/>
  <c r="AI118"/>
  <c r="AI169"/>
  <c r="AI165"/>
  <c r="AI153"/>
  <c r="AI149"/>
  <c r="AI145"/>
  <c r="AI141"/>
  <c r="AI137"/>
  <c r="AI133"/>
  <c r="AI96"/>
  <c r="AI120"/>
  <c r="AI104"/>
  <c r="AI84"/>
  <c r="AI93"/>
  <c r="AI87"/>
  <c r="AI177"/>
  <c r="AI161"/>
  <c r="AI77"/>
  <c r="AI80"/>
  <c r="AI173"/>
  <c r="AI157"/>
  <c r="AI68"/>
  <c r="AI86"/>
  <c r="AI82"/>
  <c r="AI78"/>
  <c r="AI70"/>
  <c r="AI8"/>
  <c r="AI186"/>
  <c r="AI14"/>
  <c r="AI76"/>
  <c r="AI73"/>
  <c r="AI89"/>
  <c r="AI81"/>
  <c r="AI65"/>
  <c r="AI50"/>
  <c r="AI203"/>
  <c r="AI206"/>
  <c r="AI198"/>
  <c r="AI210"/>
  <c r="AI211"/>
  <c r="AI195"/>
  <c r="AI204"/>
  <c r="AI199"/>
  <c r="AI200"/>
  <c r="AI213"/>
  <c r="AI197"/>
  <c r="AI196"/>
  <c r="AI187"/>
  <c r="AI58"/>
  <c r="AI155"/>
  <c r="S253"/>
  <c r="S264" s="1"/>
  <c r="AI54"/>
  <c r="AI193"/>
  <c r="AI192"/>
  <c r="AI190"/>
  <c r="AI205"/>
  <c r="AG218"/>
  <c r="AG217"/>
  <c r="AN217" s="1"/>
  <c r="AI18"/>
  <c r="AI24"/>
  <c r="AI183"/>
  <c r="AI194"/>
  <c r="AI209"/>
  <c r="AI201"/>
  <c r="AI182"/>
  <c r="AI189"/>
  <c r="AI61"/>
  <c r="AI12"/>
  <c r="AI191"/>
  <c r="AI181"/>
  <c r="AI62"/>
  <c r="AI22"/>
  <c r="AI20"/>
  <c r="AI60"/>
  <c r="AI16"/>
  <c r="AI11"/>
  <c r="AI6"/>
  <c r="AI64"/>
  <c r="AI10"/>
  <c r="AI56"/>
  <c r="AH11"/>
  <c r="AI21"/>
  <c r="AI13"/>
  <c r="AI9"/>
  <c r="AI17"/>
  <c r="AH57"/>
  <c r="AI57"/>
  <c r="AH55"/>
  <c r="AI55"/>
  <c r="AI23"/>
  <c r="AH23"/>
  <c r="AH49"/>
  <c r="AI49"/>
  <c r="AH45"/>
  <c r="AI45"/>
  <c r="AH41"/>
  <c r="AI41"/>
  <c r="AH37"/>
  <c r="AI37"/>
  <c r="AH32"/>
  <c r="AI32"/>
  <c r="AH28"/>
  <c r="AI28"/>
  <c r="AH207"/>
  <c r="AH199"/>
  <c r="AH191"/>
  <c r="AH183"/>
  <c r="AH175"/>
  <c r="AH167"/>
  <c r="AH159"/>
  <c r="AH151"/>
  <c r="AH143"/>
  <c r="AH135"/>
  <c r="AH127"/>
  <c r="AH119"/>
  <c r="AH111"/>
  <c r="AH103"/>
  <c r="AH95"/>
  <c r="AH87"/>
  <c r="AH75"/>
  <c r="AH59"/>
  <c r="AH22"/>
  <c r="AH13"/>
  <c r="AH205"/>
  <c r="AH189"/>
  <c r="AH173"/>
  <c r="AH157"/>
  <c r="AH141"/>
  <c r="AH125"/>
  <c r="AH109"/>
  <c r="AH93"/>
  <c r="AH77"/>
  <c r="AH61"/>
  <c r="AH84"/>
  <c r="AH68"/>
  <c r="AH24"/>
  <c r="AH5"/>
  <c r="AI5"/>
  <c r="AH19"/>
  <c r="AI19"/>
  <c r="AH53"/>
  <c r="AI53"/>
  <c r="AH48"/>
  <c r="AI48"/>
  <c r="AH44"/>
  <c r="AI44"/>
  <c r="AH40"/>
  <c r="AI40"/>
  <c r="AH36"/>
  <c r="AI36"/>
  <c r="AI31"/>
  <c r="AH31"/>
  <c r="AH27"/>
  <c r="AI27"/>
  <c r="AH71"/>
  <c r="AH50"/>
  <c r="AH21"/>
  <c r="AH10"/>
  <c r="AH201"/>
  <c r="AH185"/>
  <c r="AH169"/>
  <c r="AH153"/>
  <c r="AH137"/>
  <c r="AH121"/>
  <c r="AH105"/>
  <c r="AH89"/>
  <c r="AH73"/>
  <c r="AH56"/>
  <c r="AH208"/>
  <c r="AH200"/>
  <c r="AH192"/>
  <c r="AH184"/>
  <c r="AH176"/>
  <c r="AH168"/>
  <c r="AH160"/>
  <c r="AH152"/>
  <c r="AH144"/>
  <c r="AH136"/>
  <c r="AH128"/>
  <c r="AH120"/>
  <c r="AH112"/>
  <c r="AH104"/>
  <c r="AH96"/>
  <c r="AH80"/>
  <c r="AH64"/>
  <c r="AH20"/>
  <c r="AH8"/>
  <c r="AH206"/>
  <c r="AH198"/>
  <c r="AH190"/>
  <c r="AH182"/>
  <c r="AH174"/>
  <c r="AH166"/>
  <c r="AH158"/>
  <c r="AH150"/>
  <c r="AH142"/>
  <c r="AH134"/>
  <c r="AH126"/>
  <c r="AH118"/>
  <c r="AH110"/>
  <c r="AH102"/>
  <c r="AH94"/>
  <c r="AH86"/>
  <c r="AH78"/>
  <c r="AH70"/>
  <c r="AH62"/>
  <c r="AH34"/>
  <c r="AI7"/>
  <c r="AH7"/>
  <c r="AI15"/>
  <c r="AH15"/>
  <c r="AH52"/>
  <c r="AI52"/>
  <c r="AH47"/>
  <c r="AI47"/>
  <c r="AH43"/>
  <c r="AI43"/>
  <c r="AI39"/>
  <c r="AH39"/>
  <c r="AH35"/>
  <c r="AI35"/>
  <c r="AH30"/>
  <c r="AI30"/>
  <c r="AH26"/>
  <c r="AI26"/>
  <c r="AH211"/>
  <c r="AH203"/>
  <c r="AH195"/>
  <c r="AH187"/>
  <c r="AH179"/>
  <c r="AH171"/>
  <c r="AH163"/>
  <c r="AH155"/>
  <c r="AH147"/>
  <c r="AH139"/>
  <c r="AH131"/>
  <c r="AH123"/>
  <c r="AH115"/>
  <c r="AH107"/>
  <c r="AH99"/>
  <c r="AH91"/>
  <c r="AH83"/>
  <c r="AH67"/>
  <c r="AH17"/>
  <c r="AH9"/>
  <c r="AH213"/>
  <c r="AH197"/>
  <c r="AH181"/>
  <c r="AH165"/>
  <c r="AH149"/>
  <c r="AH133"/>
  <c r="AH117"/>
  <c r="AH101"/>
  <c r="AH85"/>
  <c r="AH69"/>
  <c r="AH92"/>
  <c r="AH76"/>
  <c r="AH60"/>
  <c r="AH16"/>
  <c r="AH51"/>
  <c r="AI51"/>
  <c r="AH46"/>
  <c r="AI46"/>
  <c r="AH42"/>
  <c r="AI42"/>
  <c r="AH38"/>
  <c r="AI38"/>
  <c r="AH33"/>
  <c r="AI33"/>
  <c r="AH29"/>
  <c r="AI29"/>
  <c r="AH25"/>
  <c r="AI25"/>
  <c r="AH79"/>
  <c r="AH63"/>
  <c r="AH14"/>
  <c r="AH6"/>
  <c r="AH209"/>
  <c r="AH193"/>
  <c r="AH177"/>
  <c r="AH161"/>
  <c r="AH145"/>
  <c r="AH129"/>
  <c r="AH113"/>
  <c r="AH97"/>
  <c r="AH81"/>
  <c r="AH65"/>
  <c r="AH212"/>
  <c r="AH204"/>
  <c r="AH196"/>
  <c r="AH188"/>
  <c r="AH180"/>
  <c r="AH172"/>
  <c r="AH164"/>
  <c r="AH156"/>
  <c r="AH148"/>
  <c r="AH140"/>
  <c r="AH132"/>
  <c r="AH124"/>
  <c r="AH116"/>
  <c r="AH108"/>
  <c r="AH100"/>
  <c r="AH88"/>
  <c r="AH72"/>
  <c r="AH54"/>
  <c r="AH12"/>
  <c r="AH210"/>
  <c r="AH202"/>
  <c r="AH194"/>
  <c r="AH186"/>
  <c r="AH178"/>
  <c r="AH170"/>
  <c r="AH162"/>
  <c r="AH154"/>
  <c r="AH146"/>
  <c r="AH138"/>
  <c r="AH130"/>
  <c r="AH122"/>
  <c r="AH114"/>
  <c r="AH106"/>
  <c r="AH98"/>
  <c r="AH90"/>
  <c r="AH82"/>
  <c r="AH74"/>
  <c r="AH66"/>
  <c r="AH58"/>
  <c r="AH18"/>
  <c r="AG215"/>
  <c r="AG233" s="1"/>
  <c r="Q215"/>
  <c r="AG222" l="1"/>
  <c r="AG226" s="1"/>
  <c r="AI215"/>
  <c r="P47" i="45" l="1"/>
  <c r="P48" s="1"/>
  <c r="O47"/>
  <c r="O48" s="1"/>
  <c r="N47"/>
  <c r="N48" s="1"/>
  <c r="M47"/>
  <c r="M48" s="1"/>
  <c r="L47"/>
  <c r="L48" s="1"/>
  <c r="K47"/>
  <c r="K48" s="1"/>
  <c r="J47"/>
  <c r="J48" s="1"/>
  <c r="I47"/>
  <c r="I48" s="1"/>
  <c r="H47"/>
  <c r="H48" s="1"/>
  <c r="G47"/>
  <c r="G48" s="1"/>
  <c r="F47"/>
  <c r="F48" s="1"/>
  <c r="E47"/>
  <c r="E48" s="1"/>
  <c r="D47"/>
  <c r="D48" s="1"/>
  <c r="D50" s="1"/>
  <c r="P23"/>
  <c r="O23"/>
  <c r="N23"/>
  <c r="M23"/>
  <c r="L23"/>
  <c r="K23"/>
  <c r="J23"/>
  <c r="I23"/>
  <c r="H23"/>
  <c r="G23"/>
  <c r="F23"/>
  <c r="E23"/>
  <c r="D23"/>
  <c r="P22"/>
  <c r="O22"/>
  <c r="N22"/>
  <c r="M22"/>
  <c r="L22"/>
  <c r="K22"/>
  <c r="J22"/>
  <c r="I22"/>
  <c r="H22"/>
  <c r="G22"/>
  <c r="F22"/>
  <c r="E22"/>
  <c r="D22"/>
  <c r="P20"/>
  <c r="O20"/>
  <c r="N20"/>
  <c r="M20"/>
  <c r="L20"/>
  <c r="K20"/>
  <c r="J20"/>
  <c r="I20"/>
  <c r="H20"/>
  <c r="G20"/>
  <c r="F20"/>
  <c r="E20"/>
  <c r="D20"/>
  <c r="P19"/>
  <c r="O19"/>
  <c r="N19"/>
  <c r="M19"/>
  <c r="L19"/>
  <c r="K19"/>
  <c r="J19"/>
  <c r="I19"/>
  <c r="H19"/>
  <c r="G19"/>
  <c r="F19"/>
  <c r="E19"/>
  <c r="D19"/>
  <c r="P18"/>
  <c r="O18"/>
  <c r="N18"/>
  <c r="M18"/>
  <c r="L18"/>
  <c r="K18"/>
  <c r="J18"/>
  <c r="I18"/>
  <c r="H18"/>
  <c r="G18"/>
  <c r="F18"/>
  <c r="E18"/>
  <c r="D18"/>
  <c r="P17"/>
  <c r="O17"/>
  <c r="N17"/>
  <c r="M17"/>
  <c r="L17"/>
  <c r="K17"/>
  <c r="J17"/>
  <c r="I17"/>
  <c r="H17"/>
  <c r="G17"/>
  <c r="F17"/>
  <c r="E17"/>
  <c r="P16"/>
  <c r="O16"/>
  <c r="N16"/>
  <c r="M16"/>
  <c r="L16"/>
  <c r="K16"/>
  <c r="J16"/>
  <c r="I16"/>
  <c r="H16"/>
  <c r="G16"/>
  <c r="F16"/>
  <c r="E16"/>
  <c r="D17"/>
  <c r="D16"/>
  <c r="P30"/>
  <c r="O30"/>
  <c r="N30"/>
  <c r="M30"/>
  <c r="L30"/>
  <c r="K30"/>
  <c r="J30"/>
  <c r="I30"/>
  <c r="H30"/>
  <c r="G30"/>
  <c r="F30"/>
  <c r="E30"/>
  <c r="D30"/>
  <c r="J29"/>
  <c r="I29"/>
  <c r="H29"/>
  <c r="G29"/>
  <c r="F29"/>
  <c r="E29"/>
  <c r="D29"/>
  <c r="P29"/>
  <c r="O29"/>
  <c r="N29"/>
  <c r="M29"/>
  <c r="L29"/>
  <c r="L31" s="1"/>
  <c r="R37" i="1" s="1"/>
  <c r="K29" i="45"/>
  <c r="K31" s="1"/>
  <c r="Q37" i="1" s="1"/>
  <c r="P14" i="45"/>
  <c r="O14"/>
  <c r="N14"/>
  <c r="M14"/>
  <c r="L14"/>
  <c r="K14"/>
  <c r="J14"/>
  <c r="I14"/>
  <c r="H14"/>
  <c r="G14"/>
  <c r="F14"/>
  <c r="E14"/>
  <c r="D14"/>
  <c r="P31" l="1"/>
  <c r="V37" i="1" s="1"/>
  <c r="O31" i="45"/>
  <c r="U37" i="1" s="1"/>
  <c r="N31" i="45"/>
  <c r="T37" i="1" s="1"/>
  <c r="M31" i="45"/>
  <c r="S37" i="1" s="1"/>
  <c r="G24" i="45"/>
  <c r="K24"/>
  <c r="K36" s="1"/>
  <c r="O24"/>
  <c r="E24"/>
  <c r="I24"/>
  <c r="M24"/>
  <c r="G31"/>
  <c r="M37" i="1" s="1"/>
  <c r="E31" i="45"/>
  <c r="K37" i="1" s="1"/>
  <c r="I31" i="45"/>
  <c r="O37" i="1" s="1"/>
  <c r="D24" i="45"/>
  <c r="H24"/>
  <c r="L24"/>
  <c r="L36" s="1"/>
  <c r="P24"/>
  <c r="P36" s="1"/>
  <c r="H31"/>
  <c r="N37" i="1" s="1"/>
  <c r="D31" i="45"/>
  <c r="J37" i="1" s="1"/>
  <c r="F24" i="45"/>
  <c r="J24"/>
  <c r="N24"/>
  <c r="F31"/>
  <c r="L37" i="1" s="1"/>
  <c r="J31" i="45"/>
  <c r="P37" i="1" s="1"/>
  <c r="R27" i="41"/>
  <c r="Q27"/>
  <c r="P27"/>
  <c r="O27"/>
  <c r="N27"/>
  <c r="M27"/>
  <c r="L27"/>
  <c r="K27"/>
  <c r="J27"/>
  <c r="I27"/>
  <c r="H27"/>
  <c r="G27"/>
  <c r="F27"/>
  <c r="E27"/>
  <c r="D27"/>
  <c r="C27"/>
  <c r="G32" i="1"/>
  <c r="H32"/>
  <c r="I32"/>
  <c r="Y32"/>
  <c r="Z32"/>
  <c r="AA32"/>
  <c r="M36" i="45" l="1"/>
  <c r="N36"/>
  <c r="O36"/>
  <c r="G36"/>
  <c r="D36"/>
  <c r="I36"/>
  <c r="J36"/>
  <c r="F36"/>
  <c r="E36"/>
  <c r="H36"/>
  <c r="I42" i="34"/>
  <c r="J42" l="1"/>
  <c r="I42" i="65"/>
  <c r="Q21" i="50"/>
  <c r="R88" i="1" s="1"/>
  <c r="U20" i="50"/>
  <c r="U21" s="1"/>
  <c r="V88" i="1" s="1"/>
  <c r="T20" i="50"/>
  <c r="T21" s="1"/>
  <c r="U88" i="1" s="1"/>
  <c r="K20" i="50"/>
  <c r="K21" s="1"/>
  <c r="L88" i="1" s="1"/>
  <c r="S20" i="50"/>
  <c r="S21" s="1"/>
  <c r="T88" i="1" s="1"/>
  <c r="I20" i="50"/>
  <c r="I21" s="1"/>
  <c r="J88" i="1" s="1"/>
  <c r="R20" i="50"/>
  <c r="R21" s="1"/>
  <c r="S88" i="1" s="1"/>
  <c r="P20" i="50"/>
  <c r="P21" s="1"/>
  <c r="Q88" i="1" s="1"/>
  <c r="O20" i="50"/>
  <c r="O21" s="1"/>
  <c r="P88" i="1" s="1"/>
  <c r="N20" i="50"/>
  <c r="N21" s="1"/>
  <c r="O88" i="1" s="1"/>
  <c r="L20" i="50"/>
  <c r="L21" s="1"/>
  <c r="J20"/>
  <c r="J21" s="1"/>
  <c r="K88" i="1" s="1"/>
  <c r="M88" l="1"/>
  <c r="O25" i="50"/>
  <c r="K42" i="34"/>
  <c r="J42" i="65"/>
  <c r="M20" i="50"/>
  <c r="M21" s="1"/>
  <c r="N88" i="1" s="1"/>
  <c r="L42" i="34" l="1"/>
  <c r="M42" s="1"/>
  <c r="N42" s="1"/>
  <c r="O42" s="1"/>
  <c r="P42" s="1"/>
  <c r="Q42" s="1"/>
  <c r="R42" s="1"/>
  <c r="S42" s="1"/>
  <c r="T42" s="1"/>
  <c r="U42" s="1"/>
  <c r="V42" s="1"/>
  <c r="W42" s="1"/>
  <c r="X42" s="1"/>
  <c r="K42" i="65"/>
  <c r="L42" s="1"/>
  <c r="C105" i="41"/>
  <c r="L43" i="65" l="1"/>
  <c r="E63" i="41"/>
  <c r="D63"/>
  <c r="C63"/>
  <c r="E58"/>
  <c r="D58"/>
  <c r="C58"/>
  <c r="E66"/>
  <c r="D66"/>
  <c r="C45"/>
  <c r="C66" s="1"/>
  <c r="E65"/>
  <c r="D65"/>
  <c r="C44"/>
  <c r="C65" s="1"/>
  <c r="E64"/>
  <c r="D64"/>
  <c r="C43"/>
  <c r="C64" s="1"/>
  <c r="E62"/>
  <c r="D62"/>
  <c r="C41"/>
  <c r="C62" s="1"/>
  <c r="E61"/>
  <c r="D61"/>
  <c r="C40"/>
  <c r="C61" s="1"/>
  <c r="E59"/>
  <c r="D59"/>
  <c r="C38"/>
  <c r="C59" s="1"/>
  <c r="E57"/>
  <c r="D57"/>
  <c r="C36"/>
  <c r="C57" s="1"/>
  <c r="E56"/>
  <c r="D56"/>
  <c r="C35"/>
  <c r="C56" s="1"/>
  <c r="E55"/>
  <c r="D55"/>
  <c r="C34"/>
  <c r="C55" s="1"/>
  <c r="E54"/>
  <c r="D54"/>
  <c r="C33"/>
  <c r="C54" s="1"/>
  <c r="E53"/>
  <c r="D53"/>
  <c r="C32"/>
  <c r="C53" s="1"/>
  <c r="E52"/>
  <c r="D52"/>
  <c r="C31"/>
  <c r="C52" s="1"/>
  <c r="R68"/>
  <c r="J68"/>
  <c r="F68"/>
  <c r="E51"/>
  <c r="D51"/>
  <c r="D68" s="1"/>
  <c r="C30"/>
  <c r="C51" s="1"/>
  <c r="R25"/>
  <c r="R77" s="1"/>
  <c r="X17" i="1" s="1"/>
  <c r="X32" s="1"/>
  <c r="Q25" i="41"/>
  <c r="Q77" s="1"/>
  <c r="W17" i="1" s="1"/>
  <c r="W32" s="1"/>
  <c r="P25" i="41"/>
  <c r="P77" s="1"/>
  <c r="V17" i="1" s="1"/>
  <c r="V32" s="1"/>
  <c r="O25" i="41"/>
  <c r="O77" s="1"/>
  <c r="U17" i="1" s="1"/>
  <c r="U32" s="1"/>
  <c r="N25" i="41"/>
  <c r="N77" s="1"/>
  <c r="T17" i="1" s="1"/>
  <c r="T32" s="1"/>
  <c r="M25" i="41"/>
  <c r="M77" s="1"/>
  <c r="S17" i="1" s="1"/>
  <c r="S32" s="1"/>
  <c r="L25" i="41"/>
  <c r="L77" s="1"/>
  <c r="R17" i="1" s="1"/>
  <c r="R32" s="1"/>
  <c r="K25" i="41"/>
  <c r="K77" s="1"/>
  <c r="Q17" i="1" s="1"/>
  <c r="Q32" s="1"/>
  <c r="J25" i="41"/>
  <c r="J77" s="1"/>
  <c r="P17" i="1" s="1"/>
  <c r="P32" s="1"/>
  <c r="I25" i="41"/>
  <c r="I77" s="1"/>
  <c r="O17" i="1" s="1"/>
  <c r="O32" s="1"/>
  <c r="H25" i="41"/>
  <c r="H77" s="1"/>
  <c r="N17" i="1" s="1"/>
  <c r="N32" s="1"/>
  <c r="G25" i="41"/>
  <c r="G77" s="1"/>
  <c r="M17" i="1" s="1"/>
  <c r="M32" s="1"/>
  <c r="F25" i="41"/>
  <c r="F77" s="1"/>
  <c r="L17" i="1" s="1"/>
  <c r="L32" s="1"/>
  <c r="E25" i="41"/>
  <c r="D77"/>
  <c r="J17" i="1" s="1"/>
  <c r="J32" s="1"/>
  <c r="C25" i="41"/>
  <c r="C77" s="1"/>
  <c r="L48" i="65" l="1"/>
  <c r="H68" i="41"/>
  <c r="L68"/>
  <c r="N68"/>
  <c r="E77"/>
  <c r="K17" i="1" s="1"/>
  <c r="K32" s="1"/>
  <c r="C68" i="41"/>
  <c r="G68"/>
  <c r="K68"/>
  <c r="E68"/>
  <c r="I68"/>
  <c r="M68"/>
  <c r="Q68"/>
  <c r="P68"/>
  <c r="O68"/>
  <c r="C47"/>
  <c r="G47"/>
  <c r="K47"/>
  <c r="O47"/>
  <c r="D70"/>
  <c r="D47"/>
  <c r="H47"/>
  <c r="L47"/>
  <c r="P47"/>
  <c r="G70"/>
  <c r="E47"/>
  <c r="I47"/>
  <c r="M47"/>
  <c r="Q47"/>
  <c r="L70"/>
  <c r="F47"/>
  <c r="L75" i="1" s="1"/>
  <c r="J47" i="41"/>
  <c r="P75" i="1" s="1"/>
  <c r="N47" i="41"/>
  <c r="T75" i="1" s="1"/>
  <c r="R47" i="41"/>
  <c r="P70"/>
  <c r="R78" l="1"/>
  <c r="R80" s="1"/>
  <c r="X75" i="1"/>
  <c r="E78" i="41"/>
  <c r="E80" s="1"/>
  <c r="K75" i="1"/>
  <c r="H78" i="41"/>
  <c r="H80" s="1"/>
  <c r="N75" i="1"/>
  <c r="K78" i="41"/>
  <c r="K80" s="1"/>
  <c r="Q75" i="1"/>
  <c r="I78" i="41"/>
  <c r="I80" s="1"/>
  <c r="O75" i="1"/>
  <c r="Q78" i="41"/>
  <c r="Q80" s="1"/>
  <c r="W75" i="1"/>
  <c r="D78" i="41"/>
  <c r="D80" s="1"/>
  <c r="J75" i="1"/>
  <c r="G78" i="41"/>
  <c r="G80" s="1"/>
  <c r="M75" i="1"/>
  <c r="M78" i="41"/>
  <c r="M80" s="1"/>
  <c r="S75" i="1"/>
  <c r="P78" i="41"/>
  <c r="P80" s="1"/>
  <c r="V75" i="1"/>
  <c r="L78" i="41"/>
  <c r="L80" s="1"/>
  <c r="R75" i="1"/>
  <c r="O78" i="41"/>
  <c r="O80" s="1"/>
  <c r="U75" i="1"/>
  <c r="F78" i="41"/>
  <c r="F80" s="1"/>
  <c r="G71"/>
  <c r="G72" s="1"/>
  <c r="N78"/>
  <c r="N80" s="1"/>
  <c r="P71"/>
  <c r="P72" s="1"/>
  <c r="J78"/>
  <c r="J80" s="1"/>
  <c r="L71"/>
  <c r="L72" s="1"/>
  <c r="C78"/>
  <c r="C80" s="1"/>
  <c r="D71"/>
  <c r="D72" s="1"/>
  <c r="K27" i="37" l="1"/>
  <c r="S77" i="1" s="1"/>
  <c r="J27" i="37"/>
  <c r="R77" i="1" s="1"/>
  <c r="I27" i="37"/>
  <c r="Q77" i="1" s="1"/>
  <c r="G27" i="37"/>
  <c r="O77" i="1" s="1"/>
  <c r="G26" i="37"/>
  <c r="N22"/>
  <c r="N24" s="1"/>
  <c r="M22"/>
  <c r="M24" s="1"/>
  <c r="L22"/>
  <c r="L24" s="1"/>
  <c r="K22"/>
  <c r="K24" s="1"/>
  <c r="J22"/>
  <c r="J24" s="1"/>
  <c r="I22"/>
  <c r="I24" s="1"/>
  <c r="H22"/>
  <c r="H24" s="1"/>
  <c r="G22"/>
  <c r="G24" s="1"/>
  <c r="F22"/>
  <c r="F24" s="1"/>
  <c r="E22"/>
  <c r="E24" s="1"/>
  <c r="D22"/>
  <c r="D24" s="1"/>
  <c r="C22"/>
  <c r="C24" s="1"/>
  <c r="B22"/>
  <c r="B24" s="1"/>
  <c r="N19"/>
  <c r="M19"/>
  <c r="L19"/>
  <c r="E19"/>
  <c r="D19"/>
  <c r="C19"/>
  <c r="B19"/>
  <c r="N18"/>
  <c r="M18"/>
  <c r="L18"/>
  <c r="E18"/>
  <c r="D18"/>
  <c r="C18"/>
  <c r="B18"/>
  <c r="N17"/>
  <c r="M17"/>
  <c r="L17"/>
  <c r="F17"/>
  <c r="E17"/>
  <c r="D17"/>
  <c r="C17"/>
  <c r="B17"/>
  <c r="N16"/>
  <c r="M16"/>
  <c r="L16"/>
  <c r="H16"/>
  <c r="H27" s="1"/>
  <c r="P77" i="1" s="1"/>
  <c r="F16" i="37"/>
  <c r="E16"/>
  <c r="D16"/>
  <c r="C16"/>
  <c r="B16"/>
  <c r="N15"/>
  <c r="M15"/>
  <c r="L15"/>
  <c r="E15"/>
  <c r="D15"/>
  <c r="C15"/>
  <c r="B15"/>
  <c r="N14"/>
  <c r="M14"/>
  <c r="L14"/>
  <c r="F14"/>
  <c r="E14"/>
  <c r="D14"/>
  <c r="C14"/>
  <c r="B14"/>
  <c r="N13"/>
  <c r="M13"/>
  <c r="L13"/>
  <c r="F13"/>
  <c r="E13"/>
  <c r="D13"/>
  <c r="C13"/>
  <c r="B13"/>
  <c r="N10"/>
  <c r="M10"/>
  <c r="L10"/>
  <c r="E10"/>
  <c r="D10"/>
  <c r="C10"/>
  <c r="B10"/>
  <c r="N9"/>
  <c r="M9"/>
  <c r="L9"/>
  <c r="F9"/>
  <c r="E9"/>
  <c r="D9"/>
  <c r="C9"/>
  <c r="B9"/>
  <c r="N8"/>
  <c r="M8"/>
  <c r="L8"/>
  <c r="F8"/>
  <c r="E8"/>
  <c r="D8"/>
  <c r="C8"/>
  <c r="B8"/>
  <c r="N7"/>
  <c r="M7"/>
  <c r="L7"/>
  <c r="K7"/>
  <c r="K26" s="1"/>
  <c r="J7"/>
  <c r="J26" s="1"/>
  <c r="I7"/>
  <c r="I26" s="1"/>
  <c r="H7"/>
  <c r="H26" s="1"/>
  <c r="E7"/>
  <c r="D7"/>
  <c r="C7"/>
  <c r="B7"/>
  <c r="N6"/>
  <c r="M6"/>
  <c r="L6"/>
  <c r="E6"/>
  <c r="D6"/>
  <c r="C6"/>
  <c r="B6"/>
  <c r="N5"/>
  <c r="M5"/>
  <c r="L5"/>
  <c r="F5"/>
  <c r="E5"/>
  <c r="D5"/>
  <c r="C5"/>
  <c r="B5"/>
  <c r="N4"/>
  <c r="M4"/>
  <c r="L4"/>
  <c r="F4"/>
  <c r="F26" s="1"/>
  <c r="E4"/>
  <c r="D4"/>
  <c r="C4"/>
  <c r="B4"/>
  <c r="C26" l="1"/>
  <c r="K19" i="1" s="1"/>
  <c r="E26" i="37"/>
  <c r="B27"/>
  <c r="J77" i="1" s="1"/>
  <c r="D27" i="37"/>
  <c r="L77" i="1" s="1"/>
  <c r="F27" i="37"/>
  <c r="N77" i="1" s="1"/>
  <c r="M27" i="37"/>
  <c r="U77" i="1" s="1"/>
  <c r="D26" i="37"/>
  <c r="L19" i="1" s="1"/>
  <c r="M26" i="37"/>
  <c r="U19" i="1" s="1"/>
  <c r="C27" i="37"/>
  <c r="K77" i="1" s="1"/>
  <c r="L27" i="37"/>
  <c r="T77" i="1" s="1"/>
  <c r="N27" i="37"/>
  <c r="V77" i="1" s="1"/>
  <c r="M19"/>
  <c r="H29" i="37"/>
  <c r="H31" s="1"/>
  <c r="P19" i="1"/>
  <c r="B26" i="37"/>
  <c r="F29"/>
  <c r="F31" s="1"/>
  <c r="N19" i="1"/>
  <c r="I29" i="37"/>
  <c r="I31" s="1"/>
  <c r="Q19" i="1"/>
  <c r="E27" i="37"/>
  <c r="M77" i="1" s="1"/>
  <c r="G29" i="37"/>
  <c r="G31" s="1"/>
  <c r="O19" i="1"/>
  <c r="N26" i="37"/>
  <c r="L26"/>
  <c r="J29"/>
  <c r="J31" s="1"/>
  <c r="R19" i="1"/>
  <c r="K29" i="37"/>
  <c r="K31" s="1"/>
  <c r="S19" i="1"/>
  <c r="D29" i="37"/>
  <c r="D31" s="1"/>
  <c r="M29"/>
  <c r="M31" s="1"/>
  <c r="C29" l="1"/>
  <c r="C31" s="1"/>
  <c r="L29"/>
  <c r="L31" s="1"/>
  <c r="T19" i="1"/>
  <c r="N29" i="37"/>
  <c r="N31" s="1"/>
  <c r="V19" i="1"/>
  <c r="B29" i="37"/>
  <c r="B31" s="1"/>
  <c r="J19" i="1"/>
  <c r="E29" i="37"/>
  <c r="E31" s="1"/>
  <c r="W66" i="19" l="1"/>
  <c r="V66"/>
  <c r="U66"/>
  <c r="T66"/>
  <c r="X99" i="34" s="1"/>
  <c r="S66" i="19"/>
  <c r="W99" i="34" s="1"/>
  <c r="R66" i="19"/>
  <c r="V99" i="34" s="1"/>
  <c r="Q66" i="19"/>
  <c r="U99" i="34" s="1"/>
  <c r="P66" i="19"/>
  <c r="T99" i="34" s="1"/>
  <c r="O66" i="19"/>
  <c r="S99" i="34" s="1"/>
  <c r="N66" i="19"/>
  <c r="R99" i="34" s="1"/>
  <c r="M66" i="19"/>
  <c r="Q99" i="34" s="1"/>
  <c r="L66" i="19"/>
  <c r="P99" i="34" s="1"/>
  <c r="K66" i="19"/>
  <c r="O99" i="34" s="1"/>
  <c r="J66" i="19"/>
  <c r="N99" i="34" s="1"/>
  <c r="I66" i="19"/>
  <c r="M99" i="34" s="1"/>
  <c r="H66" i="19"/>
  <c r="L99" i="34" s="1"/>
  <c r="G66" i="19"/>
  <c r="F66"/>
  <c r="E66"/>
  <c r="D66"/>
  <c r="C66"/>
  <c r="F56"/>
  <c r="D206" i="33"/>
  <c r="D199"/>
  <c r="G195"/>
  <c r="G203" s="1"/>
  <c r="AB193"/>
  <c r="AB197" s="1"/>
  <c r="AA193"/>
  <c r="AA197" s="1"/>
  <c r="Z193"/>
  <c r="Z197" s="1"/>
  <c r="Y193"/>
  <c r="Y197" s="1"/>
  <c r="X193"/>
  <c r="X197" s="1"/>
  <c r="W193"/>
  <c r="W197" s="1"/>
  <c r="V193"/>
  <c r="V197" s="1"/>
  <c r="U193"/>
  <c r="U197" s="1"/>
  <c r="T193"/>
  <c r="T197" s="1"/>
  <c r="S193"/>
  <c r="S197" s="1"/>
  <c r="R193"/>
  <c r="R197" s="1"/>
  <c r="Q193"/>
  <c r="Q197" s="1"/>
  <c r="P193"/>
  <c r="P197" s="1"/>
  <c r="O193"/>
  <c r="O197" s="1"/>
  <c r="N193"/>
  <c r="N197" s="1"/>
  <c r="M193"/>
  <c r="M197" s="1"/>
  <c r="L193"/>
  <c r="L197" s="1"/>
  <c r="K193"/>
  <c r="K197" s="1"/>
  <c r="J193"/>
  <c r="J197" s="1"/>
  <c r="I193"/>
  <c r="I197" s="1"/>
  <c r="H193"/>
  <c r="H197" s="1"/>
  <c r="G193"/>
  <c r="G197" s="1"/>
  <c r="AB192"/>
  <c r="AA192"/>
  <c r="Z192"/>
  <c r="Y192"/>
  <c r="X192"/>
  <c r="W192"/>
  <c r="V192"/>
  <c r="U192"/>
  <c r="T192"/>
  <c r="S192"/>
  <c r="R192"/>
  <c r="Q192"/>
  <c r="P192"/>
  <c r="O192"/>
  <c r="N192"/>
  <c r="M192"/>
  <c r="L192"/>
  <c r="K192"/>
  <c r="J192"/>
  <c r="I192"/>
  <c r="H192"/>
  <c r="G192"/>
  <c r="G204" s="1"/>
  <c r="AD188"/>
  <c r="I188"/>
  <c r="H188"/>
  <c r="AD187"/>
  <c r="G187"/>
  <c r="AD181"/>
  <c r="I181"/>
  <c r="H181"/>
  <c r="E181"/>
  <c r="AD180"/>
  <c r="AB177"/>
  <c r="AB181" s="1"/>
  <c r="AA177"/>
  <c r="AA181" s="1"/>
  <c r="Z177"/>
  <c r="Z181" s="1"/>
  <c r="Y177"/>
  <c r="Y181" s="1"/>
  <c r="X177"/>
  <c r="X181" s="1"/>
  <c r="W177"/>
  <c r="W181" s="1"/>
  <c r="V177"/>
  <c r="V181" s="1"/>
  <c r="U177"/>
  <c r="U181" s="1"/>
  <c r="T177"/>
  <c r="T181" s="1"/>
  <c r="S177"/>
  <c r="S181" s="1"/>
  <c r="R177"/>
  <c r="R181" s="1"/>
  <c r="Q177"/>
  <c r="Q181" s="1"/>
  <c r="P177"/>
  <c r="P181" s="1"/>
  <c r="O177"/>
  <c r="O181" s="1"/>
  <c r="N177"/>
  <c r="N181" s="1"/>
  <c r="M177"/>
  <c r="M181" s="1"/>
  <c r="L177"/>
  <c r="L181" s="1"/>
  <c r="K177"/>
  <c r="K181" s="1"/>
  <c r="J177"/>
  <c r="J181" s="1"/>
  <c r="G177"/>
  <c r="G181" s="1"/>
  <c r="G183" s="1"/>
  <c r="H179" s="1"/>
  <c r="AB176"/>
  <c r="AA176"/>
  <c r="AA188" s="1"/>
  <c r="Z176"/>
  <c r="Z188" s="1"/>
  <c r="Y176"/>
  <c r="Y188" s="1"/>
  <c r="X176"/>
  <c r="X188" s="1"/>
  <c r="W176"/>
  <c r="V176"/>
  <c r="V188" s="1"/>
  <c r="U176"/>
  <c r="U188" s="1"/>
  <c r="T176"/>
  <c r="T188" s="1"/>
  <c r="S176"/>
  <c r="R176"/>
  <c r="R188" s="1"/>
  <c r="Q176"/>
  <c r="Q188" s="1"/>
  <c r="P176"/>
  <c r="P188" s="1"/>
  <c r="O176"/>
  <c r="N176"/>
  <c r="N188" s="1"/>
  <c r="M176"/>
  <c r="M188" s="1"/>
  <c r="L176"/>
  <c r="L188" s="1"/>
  <c r="K176"/>
  <c r="K188" s="1"/>
  <c r="J176"/>
  <c r="G176"/>
  <c r="G188" s="1"/>
  <c r="D174"/>
  <c r="AD172"/>
  <c r="I172"/>
  <c r="H172"/>
  <c r="AD171"/>
  <c r="G171"/>
  <c r="D167"/>
  <c r="AD165"/>
  <c r="I165"/>
  <c r="H165"/>
  <c r="E165"/>
  <c r="AD164"/>
  <c r="AB161"/>
  <c r="AB165" s="1"/>
  <c r="AA161"/>
  <c r="AA165" s="1"/>
  <c r="Z161"/>
  <c r="Z165" s="1"/>
  <c r="Y161"/>
  <c r="Y165" s="1"/>
  <c r="X161"/>
  <c r="X165" s="1"/>
  <c r="W161"/>
  <c r="W165" s="1"/>
  <c r="V161"/>
  <c r="V165" s="1"/>
  <c r="U161"/>
  <c r="U165" s="1"/>
  <c r="T161"/>
  <c r="T165" s="1"/>
  <c r="S161"/>
  <c r="S165" s="1"/>
  <c r="R161"/>
  <c r="R165" s="1"/>
  <c r="Q161"/>
  <c r="Q165" s="1"/>
  <c r="P161"/>
  <c r="P165" s="1"/>
  <c r="O161"/>
  <c r="O165" s="1"/>
  <c r="N161"/>
  <c r="N165" s="1"/>
  <c r="M161"/>
  <c r="M165" s="1"/>
  <c r="L161"/>
  <c r="L165" s="1"/>
  <c r="K161"/>
  <c r="K165" s="1"/>
  <c r="J161"/>
  <c r="J165" s="1"/>
  <c r="G161"/>
  <c r="G165" s="1"/>
  <c r="G167" s="1"/>
  <c r="H163" s="1"/>
  <c r="AB160"/>
  <c r="AA160"/>
  <c r="AA172" s="1"/>
  <c r="Z160"/>
  <c r="Z172" s="1"/>
  <c r="Y160"/>
  <c r="Y172" s="1"/>
  <c r="X160"/>
  <c r="X172" s="1"/>
  <c r="W160"/>
  <c r="V160"/>
  <c r="V172" s="1"/>
  <c r="U160"/>
  <c r="U172" s="1"/>
  <c r="T160"/>
  <c r="T172" s="1"/>
  <c r="S160"/>
  <c r="R160"/>
  <c r="R172" s="1"/>
  <c r="Q160"/>
  <c r="Q172" s="1"/>
  <c r="P160"/>
  <c r="P172" s="1"/>
  <c r="O160"/>
  <c r="N160"/>
  <c r="N172" s="1"/>
  <c r="M160"/>
  <c r="M172" s="1"/>
  <c r="L160"/>
  <c r="L172" s="1"/>
  <c r="K160"/>
  <c r="K172" s="1"/>
  <c r="J160"/>
  <c r="G160"/>
  <c r="G172" s="1"/>
  <c r="J178" i="35"/>
  <c r="G178"/>
  <c r="J177"/>
  <c r="G177"/>
  <c r="AB178"/>
  <c r="AA178"/>
  <c r="Z178"/>
  <c r="Y178"/>
  <c r="X178"/>
  <c r="W178"/>
  <c r="V178"/>
  <c r="U178"/>
  <c r="T178"/>
  <c r="S178"/>
  <c r="R178"/>
  <c r="Q178"/>
  <c r="P178"/>
  <c r="O178"/>
  <c r="N178"/>
  <c r="M178"/>
  <c r="L178"/>
  <c r="K178"/>
  <c r="AB177"/>
  <c r="AA177"/>
  <c r="Z177"/>
  <c r="Y177"/>
  <c r="X177"/>
  <c r="W177"/>
  <c r="V177"/>
  <c r="U177"/>
  <c r="T177"/>
  <c r="S177"/>
  <c r="R177"/>
  <c r="Q177"/>
  <c r="P177"/>
  <c r="O177"/>
  <c r="N177"/>
  <c r="M177"/>
  <c r="L177"/>
  <c r="K177"/>
  <c r="AA162"/>
  <c r="AA161"/>
  <c r="AB162"/>
  <c r="AB161"/>
  <c r="X162"/>
  <c r="X161"/>
  <c r="W162"/>
  <c r="W161"/>
  <c r="T162"/>
  <c r="T161"/>
  <c r="S162"/>
  <c r="S161"/>
  <c r="P162"/>
  <c r="P161"/>
  <c r="O162"/>
  <c r="O161"/>
  <c r="L162"/>
  <c r="L161"/>
  <c r="J162"/>
  <c r="J161"/>
  <c r="K99" i="34" l="1"/>
  <c r="K98" i="65" s="1"/>
  <c r="N98" s="1"/>
  <c r="AC99" i="34"/>
  <c r="G174" i="33"/>
  <c r="H170" s="1"/>
  <c r="H187"/>
  <c r="H183"/>
  <c r="I179" s="1"/>
  <c r="H171"/>
  <c r="H167"/>
  <c r="I163" s="1"/>
  <c r="G190"/>
  <c r="H186" s="1"/>
  <c r="H190" s="1"/>
  <c r="I186" s="1"/>
  <c r="G206"/>
  <c r="H202" s="1"/>
  <c r="E197"/>
  <c r="G199"/>
  <c r="H195" s="1"/>
  <c r="H203" l="1"/>
  <c r="H204" s="1"/>
  <c r="H199"/>
  <c r="I195" s="1"/>
  <c r="I187"/>
  <c r="I190" s="1"/>
  <c r="J186" s="1"/>
  <c r="I183"/>
  <c r="J179" s="1"/>
  <c r="I171"/>
  <c r="I167"/>
  <c r="J163" s="1"/>
  <c r="H174"/>
  <c r="I170" s="1"/>
  <c r="I174" l="1"/>
  <c r="J170" s="1"/>
  <c r="AD170" s="1"/>
  <c r="AD174" s="1"/>
  <c r="H206"/>
  <c r="I202" s="1"/>
  <c r="I199"/>
  <c r="J195" s="1"/>
  <c r="I203"/>
  <c r="AD186"/>
  <c r="AD190" s="1"/>
  <c r="J167"/>
  <c r="K163" s="1"/>
  <c r="AD163"/>
  <c r="AD167" s="1"/>
  <c r="J171"/>
  <c r="J172" s="1"/>
  <c r="J187"/>
  <c r="J183"/>
  <c r="K179" s="1"/>
  <c r="AD179"/>
  <c r="AD183" s="1"/>
  <c r="J174" l="1"/>
  <c r="K170" s="1"/>
  <c r="K171"/>
  <c r="K167"/>
  <c r="L163" s="1"/>
  <c r="J188"/>
  <c r="J190" s="1"/>
  <c r="K186" s="1"/>
  <c r="AD195"/>
  <c r="J203"/>
  <c r="J199"/>
  <c r="K195" s="1"/>
  <c r="K187"/>
  <c r="K183"/>
  <c r="L179" s="1"/>
  <c r="I204"/>
  <c r="I206" s="1"/>
  <c r="J202" s="1"/>
  <c r="K174" l="1"/>
  <c r="L170" s="1"/>
  <c r="K190"/>
  <c r="L186" s="1"/>
  <c r="L187"/>
  <c r="L183"/>
  <c r="M179" s="1"/>
  <c r="K203"/>
  <c r="K199"/>
  <c r="L195" s="1"/>
  <c r="L171"/>
  <c r="L167"/>
  <c r="M163" s="1"/>
  <c r="AD202"/>
  <c r="J204"/>
  <c r="J206" s="1"/>
  <c r="K202" s="1"/>
  <c r="L174" l="1"/>
  <c r="M170" s="1"/>
  <c r="L190"/>
  <c r="M186" s="1"/>
  <c r="K204"/>
  <c r="M171"/>
  <c r="M167"/>
  <c r="N163" s="1"/>
  <c r="M187"/>
  <c r="M190" s="1"/>
  <c r="N186" s="1"/>
  <c r="M183"/>
  <c r="N179" s="1"/>
  <c r="L203"/>
  <c r="L199"/>
  <c r="M195" s="1"/>
  <c r="M174" l="1"/>
  <c r="N170" s="1"/>
  <c r="M199"/>
  <c r="N195" s="1"/>
  <c r="M203"/>
  <c r="N167"/>
  <c r="O163" s="1"/>
  <c r="N171"/>
  <c r="N174" s="1"/>
  <c r="O170" s="1"/>
  <c r="K206"/>
  <c r="L202" s="1"/>
  <c r="N187"/>
  <c r="N190" s="1"/>
  <c r="O186" s="1"/>
  <c r="N183"/>
  <c r="O179" s="1"/>
  <c r="O187" l="1"/>
  <c r="O188" s="1"/>
  <c r="O190" s="1"/>
  <c r="P186" s="1"/>
  <c r="O183"/>
  <c r="P179" s="1"/>
  <c r="O171"/>
  <c r="O172" s="1"/>
  <c r="O167"/>
  <c r="P163" s="1"/>
  <c r="L204"/>
  <c r="L206" s="1"/>
  <c r="M202" s="1"/>
  <c r="N203"/>
  <c r="N199"/>
  <c r="O195" s="1"/>
  <c r="O174" l="1"/>
  <c r="P170" s="1"/>
  <c r="P174" s="1"/>
  <c r="Q170" s="1"/>
  <c r="O203"/>
  <c r="O199"/>
  <c r="P195" s="1"/>
  <c r="P171"/>
  <c r="P167"/>
  <c r="Q163" s="1"/>
  <c r="P187"/>
  <c r="P190" s="1"/>
  <c r="Q186" s="1"/>
  <c r="P183"/>
  <c r="Q179" s="1"/>
  <c r="M204"/>
  <c r="M206" s="1"/>
  <c r="N202" s="1"/>
  <c r="N204" l="1"/>
  <c r="N206" s="1"/>
  <c r="O202" s="1"/>
  <c r="P203"/>
  <c r="P199"/>
  <c r="Q195" s="1"/>
  <c r="Q187"/>
  <c r="Q190" s="1"/>
  <c r="R186" s="1"/>
  <c r="Q183"/>
  <c r="R179" s="1"/>
  <c r="Q171"/>
  <c r="Q174" s="1"/>
  <c r="R170" s="1"/>
  <c r="Q167"/>
  <c r="R163" s="1"/>
  <c r="O204" l="1"/>
  <c r="O206" s="1"/>
  <c r="P202" s="1"/>
  <c r="R167"/>
  <c r="S163" s="1"/>
  <c r="R171"/>
  <c r="R174" s="1"/>
  <c r="S170" s="1"/>
  <c r="Q199"/>
  <c r="R195" s="1"/>
  <c r="Q203"/>
  <c r="R187"/>
  <c r="R190" s="1"/>
  <c r="S186" s="1"/>
  <c r="R183"/>
  <c r="S179" s="1"/>
  <c r="P204" l="1"/>
  <c r="P206" s="1"/>
  <c r="Q202" s="1"/>
  <c r="S187"/>
  <c r="S188" s="1"/>
  <c r="S183"/>
  <c r="T179" s="1"/>
  <c r="R203"/>
  <c r="R199"/>
  <c r="S195" s="1"/>
  <c r="S171"/>
  <c r="S167"/>
  <c r="T163" s="1"/>
  <c r="S190" l="1"/>
  <c r="T186" s="1"/>
  <c r="T171"/>
  <c r="T167"/>
  <c r="U163" s="1"/>
  <c r="S203"/>
  <c r="S199"/>
  <c r="T195" s="1"/>
  <c r="S172"/>
  <c r="S174" s="1"/>
  <c r="T170" s="1"/>
  <c r="T174" s="1"/>
  <c r="U170" s="1"/>
  <c r="T183"/>
  <c r="U179" s="1"/>
  <c r="T187"/>
  <c r="Q204"/>
  <c r="Q206" s="1"/>
  <c r="R202" s="1"/>
  <c r="T190" l="1"/>
  <c r="U186" s="1"/>
  <c r="R204"/>
  <c r="R206" s="1"/>
  <c r="S202" s="1"/>
  <c r="U187"/>
  <c r="U183"/>
  <c r="V179" s="1"/>
  <c r="U171"/>
  <c r="U174" s="1"/>
  <c r="V170" s="1"/>
  <c r="U167"/>
  <c r="V163" s="1"/>
  <c r="T203"/>
  <c r="T199"/>
  <c r="U195" s="1"/>
  <c r="U190" l="1"/>
  <c r="V186" s="1"/>
  <c r="S204"/>
  <c r="S206" s="1"/>
  <c r="T202" s="1"/>
  <c r="U199"/>
  <c r="V195" s="1"/>
  <c r="U203"/>
  <c r="V187"/>
  <c r="V183"/>
  <c r="W179" s="1"/>
  <c r="V167"/>
  <c r="W163" s="1"/>
  <c r="V171"/>
  <c r="V174" s="1"/>
  <c r="W170" s="1"/>
  <c r="V190" l="1"/>
  <c r="W186" s="1"/>
  <c r="T204"/>
  <c r="T206" s="1"/>
  <c r="U202" s="1"/>
  <c r="W187"/>
  <c r="W188" s="1"/>
  <c r="W190" s="1"/>
  <c r="X186" s="1"/>
  <c r="W183"/>
  <c r="X179" s="1"/>
  <c r="W171"/>
  <c r="W167"/>
  <c r="X163" s="1"/>
  <c r="V203"/>
  <c r="V199"/>
  <c r="W195" s="1"/>
  <c r="Z4" i="31"/>
  <c r="Y4"/>
  <c r="X4"/>
  <c r="W4"/>
  <c r="V4"/>
  <c r="U4"/>
  <c r="G4"/>
  <c r="F4"/>
  <c r="E4"/>
  <c r="X4" i="27"/>
  <c r="W4"/>
  <c r="V4"/>
  <c r="U4"/>
  <c r="W11" i="50" s="1"/>
  <c r="T4" i="27"/>
  <c r="V11" i="50" s="1"/>
  <c r="S4" i="27"/>
  <c r="U11" i="50" s="1"/>
  <c r="X3" i="27"/>
  <c r="W3"/>
  <c r="V3"/>
  <c r="U3"/>
  <c r="W10" i="50" s="1"/>
  <c r="T3" i="27"/>
  <c r="V10" i="50" s="1"/>
  <c r="S3" i="27"/>
  <c r="U10" i="50" s="1"/>
  <c r="U204" i="33" l="1"/>
  <c r="U206" s="1"/>
  <c r="V202" s="1"/>
  <c r="W172"/>
  <c r="W174" s="1"/>
  <c r="X170" s="1"/>
  <c r="W203"/>
  <c r="W199"/>
  <c r="X195" s="1"/>
  <c r="X183"/>
  <c r="Y179" s="1"/>
  <c r="X187"/>
  <c r="X190" s="1"/>
  <c r="Y186" s="1"/>
  <c r="X171"/>
  <c r="X167"/>
  <c r="Y163" s="1"/>
  <c r="I4" i="31"/>
  <c r="J4"/>
  <c r="K4"/>
  <c r="L4"/>
  <c r="M4"/>
  <c r="N4"/>
  <c r="O4"/>
  <c r="P4"/>
  <c r="Q4"/>
  <c r="R4"/>
  <c r="S4"/>
  <c r="T4"/>
  <c r="H4"/>
  <c r="R27" i="1"/>
  <c r="O20" i="51" l="1"/>
  <c r="O43"/>
  <c r="V204" i="33"/>
  <c r="V206" s="1"/>
  <c r="W202" s="1"/>
  <c r="Y187"/>
  <c r="Y190" s="1"/>
  <c r="Z186" s="1"/>
  <c r="Y183"/>
  <c r="Z179" s="1"/>
  <c r="Y171"/>
  <c r="Y167"/>
  <c r="Z163" s="1"/>
  <c r="X203"/>
  <c r="X199"/>
  <c r="Y195" s="1"/>
  <c r="X174"/>
  <c r="Y170" s="1"/>
  <c r="Y174" s="1"/>
  <c r="Z170" s="1"/>
  <c r="W204" l="1"/>
  <c r="W206" s="1"/>
  <c r="X202" s="1"/>
  <c r="Y199"/>
  <c r="Z195" s="1"/>
  <c r="Y203"/>
  <c r="Z187"/>
  <c r="Z190" s="1"/>
  <c r="AA186" s="1"/>
  <c r="Z183"/>
  <c r="AA179" s="1"/>
  <c r="Z167"/>
  <c r="AA163" s="1"/>
  <c r="Z171"/>
  <c r="Z174" s="1"/>
  <c r="AA170" s="1"/>
  <c r="G25" i="1"/>
  <c r="H25"/>
  <c r="I25"/>
  <c r="D84"/>
  <c r="X204" i="33" l="1"/>
  <c r="X206" s="1"/>
  <c r="Y202" s="1"/>
  <c r="AA187"/>
  <c r="AA190" s="1"/>
  <c r="AB186" s="1"/>
  <c r="AA183"/>
  <c r="AB179" s="1"/>
  <c r="AA171"/>
  <c r="AA174" s="1"/>
  <c r="AB170" s="1"/>
  <c r="AA167"/>
  <c r="AB163" s="1"/>
  <c r="Z203"/>
  <c r="Z199"/>
  <c r="AA195" s="1"/>
  <c r="H84" i="1"/>
  <c r="G84"/>
  <c r="I84"/>
  <c r="Y204" i="33" l="1"/>
  <c r="Y206" s="1"/>
  <c r="Z202" s="1"/>
  <c r="AB183"/>
  <c r="AB187"/>
  <c r="AB171"/>
  <c r="AB167"/>
  <c r="AA203"/>
  <c r="AA199"/>
  <c r="AB195" s="1"/>
  <c r="R3" i="27"/>
  <c r="T10" i="50" s="1"/>
  <c r="Q3" i="27"/>
  <c r="S10" i="50" s="1"/>
  <c r="P3" i="27"/>
  <c r="R10" i="50" s="1"/>
  <c r="O3" i="27"/>
  <c r="Q10" i="50" s="1"/>
  <c r="N3" i="27"/>
  <c r="P10" i="50" s="1"/>
  <c r="M3" i="27"/>
  <c r="O10" i="50" s="1"/>
  <c r="L3" i="27"/>
  <c r="N10" i="50" s="1"/>
  <c r="K3" i="27"/>
  <c r="M10" i="50" s="1"/>
  <c r="J3" i="27"/>
  <c r="L10" i="50" s="1"/>
  <c r="I3" i="27"/>
  <c r="K10" i="50" s="1"/>
  <c r="H3" i="27"/>
  <c r="J10" i="50" s="1"/>
  <c r="I10"/>
  <c r="F3" i="27"/>
  <c r="Z204" i="33" l="1"/>
  <c r="Z206" s="1"/>
  <c r="AA202" s="1"/>
  <c r="AB203"/>
  <c r="AB199"/>
  <c r="AB188"/>
  <c r="AB190" s="1"/>
  <c r="AB172"/>
  <c r="AB174" s="1"/>
  <c r="G41" i="31"/>
  <c r="F42"/>
  <c r="G42"/>
  <c r="H42" s="1"/>
  <c r="I42" s="1"/>
  <c r="AA204" i="33" l="1"/>
  <c r="AA206" s="1"/>
  <c r="AB202" s="1"/>
  <c r="G43" i="31"/>
  <c r="J42"/>
  <c r="AB204" i="33" l="1"/>
  <c r="K42" i="31"/>
  <c r="AB206" i="33" l="1"/>
  <c r="L42" i="31"/>
  <c r="M42" l="1"/>
  <c r="N42" l="1"/>
  <c r="O42" l="1"/>
  <c r="P42" l="1"/>
  <c r="Q42" l="1"/>
  <c r="R42" l="1"/>
  <c r="S42" l="1"/>
  <c r="T42" l="1"/>
  <c r="U42" s="1"/>
  <c r="D221" i="35" l="1"/>
  <c r="G217"/>
  <c r="D214"/>
  <c r="AB211"/>
  <c r="AA211"/>
  <c r="Z211"/>
  <c r="Y211"/>
  <c r="X211"/>
  <c r="W211"/>
  <c r="V211"/>
  <c r="U211"/>
  <c r="T211"/>
  <c r="S211"/>
  <c r="R211"/>
  <c r="Q211"/>
  <c r="P211"/>
  <c r="O211"/>
  <c r="N211"/>
  <c r="M211"/>
  <c r="L211"/>
  <c r="K211"/>
  <c r="J211"/>
  <c r="I211"/>
  <c r="H211"/>
  <c r="G211"/>
  <c r="D207"/>
  <c r="D200"/>
  <c r="G196"/>
  <c r="G210" s="1"/>
  <c r="AB194"/>
  <c r="AB198" s="1"/>
  <c r="AA194"/>
  <c r="AA198" s="1"/>
  <c r="Z194"/>
  <c r="Z198" s="1"/>
  <c r="Y194"/>
  <c r="Y198" s="1"/>
  <c r="X194"/>
  <c r="X198" s="1"/>
  <c r="W194"/>
  <c r="W198" s="1"/>
  <c r="V194"/>
  <c r="V198" s="1"/>
  <c r="U194"/>
  <c r="U198" s="1"/>
  <c r="T194"/>
  <c r="T198" s="1"/>
  <c r="S194"/>
  <c r="S198" s="1"/>
  <c r="R194"/>
  <c r="R198" s="1"/>
  <c r="Q194"/>
  <c r="Q198" s="1"/>
  <c r="P194"/>
  <c r="P198" s="1"/>
  <c r="O194"/>
  <c r="O198" s="1"/>
  <c r="N194"/>
  <c r="N198" s="1"/>
  <c r="M194"/>
  <c r="M198" s="1"/>
  <c r="L198"/>
  <c r="K194"/>
  <c r="K198" s="1"/>
  <c r="J194"/>
  <c r="J198" s="1"/>
  <c r="I194"/>
  <c r="I198" s="1"/>
  <c r="H194"/>
  <c r="H198" s="1"/>
  <c r="G194"/>
  <c r="G198" s="1"/>
  <c r="AB193"/>
  <c r="AA193"/>
  <c r="Z193"/>
  <c r="Y193"/>
  <c r="X193"/>
  <c r="W193"/>
  <c r="V193"/>
  <c r="U193"/>
  <c r="T193"/>
  <c r="S193"/>
  <c r="R193"/>
  <c r="Q193"/>
  <c r="P193"/>
  <c r="O193"/>
  <c r="N193"/>
  <c r="M193"/>
  <c r="K193"/>
  <c r="J193"/>
  <c r="I193"/>
  <c r="H193"/>
  <c r="G193"/>
  <c r="H189"/>
  <c r="G188"/>
  <c r="H182"/>
  <c r="E182"/>
  <c r="AB182"/>
  <c r="AA182"/>
  <c r="Z182"/>
  <c r="Y182"/>
  <c r="X182"/>
  <c r="W182"/>
  <c r="V182"/>
  <c r="U182"/>
  <c r="T182"/>
  <c r="S182"/>
  <c r="R182"/>
  <c r="Q182"/>
  <c r="P182"/>
  <c r="O182"/>
  <c r="N182"/>
  <c r="M182"/>
  <c r="L182"/>
  <c r="K182"/>
  <c r="J182"/>
  <c r="I182"/>
  <c r="G182"/>
  <c r="G184" s="1"/>
  <c r="H180" s="1"/>
  <c r="AA189"/>
  <c r="Z189"/>
  <c r="Y189"/>
  <c r="V189"/>
  <c r="U189"/>
  <c r="R189"/>
  <c r="Q189"/>
  <c r="N189"/>
  <c r="M189"/>
  <c r="K189"/>
  <c r="G189"/>
  <c r="D175"/>
  <c r="H173"/>
  <c r="G172"/>
  <c r="D168"/>
  <c r="H166"/>
  <c r="E166"/>
  <c r="AB166"/>
  <c r="AA166"/>
  <c r="AA212" s="1"/>
  <c r="AA24" s="1"/>
  <c r="Z162"/>
  <c r="Z166" s="1"/>
  <c r="Y162"/>
  <c r="Y166" s="1"/>
  <c r="X166"/>
  <c r="W166"/>
  <c r="W212" s="1"/>
  <c r="W24" s="1"/>
  <c r="V162"/>
  <c r="V166" s="1"/>
  <c r="U162"/>
  <c r="U166" s="1"/>
  <c r="T166"/>
  <c r="S166"/>
  <c r="S212" s="1"/>
  <c r="S24" s="1"/>
  <c r="R162"/>
  <c r="R166" s="1"/>
  <c r="Q162"/>
  <c r="Q166" s="1"/>
  <c r="P166"/>
  <c r="O166"/>
  <c r="O212" s="1"/>
  <c r="N162"/>
  <c r="N166" s="1"/>
  <c r="M162"/>
  <c r="M166" s="1"/>
  <c r="L166"/>
  <c r="K162"/>
  <c r="K166" s="1"/>
  <c r="K212" s="1"/>
  <c r="K24" s="1"/>
  <c r="J166"/>
  <c r="I166"/>
  <c r="G162"/>
  <c r="G166" s="1"/>
  <c r="AA173"/>
  <c r="Z161"/>
  <c r="Z173" s="1"/>
  <c r="Y161"/>
  <c r="Y173" s="1"/>
  <c r="V161"/>
  <c r="V173" s="1"/>
  <c r="U161"/>
  <c r="U173" s="1"/>
  <c r="R161"/>
  <c r="R173" s="1"/>
  <c r="Q161"/>
  <c r="Q173" s="1"/>
  <c r="N161"/>
  <c r="N173" s="1"/>
  <c r="M161"/>
  <c r="M173" s="1"/>
  <c r="K161"/>
  <c r="K173" s="1"/>
  <c r="G161"/>
  <c r="G173" s="1"/>
  <c r="T160"/>
  <c r="S160"/>
  <c r="R160"/>
  <c r="Q160"/>
  <c r="P160"/>
  <c r="O160"/>
  <c r="N160"/>
  <c r="M160"/>
  <c r="L160"/>
  <c r="K160"/>
  <c r="J160"/>
  <c r="I160"/>
  <c r="H160"/>
  <c r="G160"/>
  <c r="D153"/>
  <c r="D146"/>
  <c r="G141"/>
  <c r="D138"/>
  <c r="AB136"/>
  <c r="AB36" s="1"/>
  <c r="AA136"/>
  <c r="AA36" s="1"/>
  <c r="Y136"/>
  <c r="Y36" s="1"/>
  <c r="X136"/>
  <c r="X36" s="1"/>
  <c r="W136"/>
  <c r="W36" s="1"/>
  <c r="V136"/>
  <c r="V36" s="1"/>
  <c r="U136"/>
  <c r="U36" s="1"/>
  <c r="T136"/>
  <c r="T36" s="1"/>
  <c r="P136"/>
  <c r="P36" s="1"/>
  <c r="L136"/>
  <c r="L36" s="1"/>
  <c r="H136"/>
  <c r="H36" s="1"/>
  <c r="G134"/>
  <c r="G149" s="1"/>
  <c r="S132"/>
  <c r="S136" s="1"/>
  <c r="S36" s="1"/>
  <c r="R132"/>
  <c r="R136" s="1"/>
  <c r="R36" s="1"/>
  <c r="Q132"/>
  <c r="Q136" s="1"/>
  <c r="Q36" s="1"/>
  <c r="O132"/>
  <c r="O136" s="1"/>
  <c r="O36" s="1"/>
  <c r="N132"/>
  <c r="N136" s="1"/>
  <c r="N36" s="1"/>
  <c r="K132"/>
  <c r="K136" s="1"/>
  <c r="K36" s="1"/>
  <c r="J132"/>
  <c r="J136" s="1"/>
  <c r="J36" s="1"/>
  <c r="I132"/>
  <c r="I136" s="1"/>
  <c r="I36" s="1"/>
  <c r="G132"/>
  <c r="G136" s="1"/>
  <c r="T131"/>
  <c r="S131"/>
  <c r="R131"/>
  <c r="Q131"/>
  <c r="P131"/>
  <c r="O131"/>
  <c r="N131"/>
  <c r="M131"/>
  <c r="L131"/>
  <c r="K131"/>
  <c r="J131"/>
  <c r="I131"/>
  <c r="H131"/>
  <c r="G131"/>
  <c r="D124"/>
  <c r="AC122"/>
  <c r="AC121"/>
  <c r="G121"/>
  <c r="D117"/>
  <c r="F115"/>
  <c r="AB111"/>
  <c r="AB115" s="1"/>
  <c r="AA111"/>
  <c r="AA115" s="1"/>
  <c r="Z111"/>
  <c r="Z115" s="1"/>
  <c r="Y115"/>
  <c r="X111"/>
  <c r="X115" s="1"/>
  <c r="W111"/>
  <c r="W115" s="1"/>
  <c r="V111"/>
  <c r="V115" s="1"/>
  <c r="U111"/>
  <c r="U115" s="1"/>
  <c r="T111"/>
  <c r="T115" s="1"/>
  <c r="S111"/>
  <c r="S115" s="1"/>
  <c r="R111"/>
  <c r="R115" s="1"/>
  <c r="Q111"/>
  <c r="Q115" s="1"/>
  <c r="P111"/>
  <c r="P115" s="1"/>
  <c r="O111"/>
  <c r="O115" s="1"/>
  <c r="N111"/>
  <c r="N115" s="1"/>
  <c r="M111"/>
  <c r="M115" s="1"/>
  <c r="K111"/>
  <c r="K115" s="1"/>
  <c r="J111"/>
  <c r="J115" s="1"/>
  <c r="I111"/>
  <c r="I115" s="1"/>
  <c r="H111"/>
  <c r="H115" s="1"/>
  <c r="G111"/>
  <c r="G115" s="1"/>
  <c r="G117" s="1"/>
  <c r="H113" s="1"/>
  <c r="AB110"/>
  <c r="AB122" s="1"/>
  <c r="AA110"/>
  <c r="AA122" s="1"/>
  <c r="Z110"/>
  <c r="Z122" s="1"/>
  <c r="Y110"/>
  <c r="X110"/>
  <c r="X122" s="1"/>
  <c r="W110"/>
  <c r="W122" s="1"/>
  <c r="V110"/>
  <c r="V122" s="1"/>
  <c r="U110"/>
  <c r="U122" s="1"/>
  <c r="T110"/>
  <c r="S110"/>
  <c r="S122" s="1"/>
  <c r="R110"/>
  <c r="R122" s="1"/>
  <c r="Q110"/>
  <c r="Q122" s="1"/>
  <c r="P110"/>
  <c r="O110"/>
  <c r="O122" s="1"/>
  <c r="N110"/>
  <c r="N122" s="1"/>
  <c r="M110"/>
  <c r="M122" s="1"/>
  <c r="K110"/>
  <c r="K122" s="1"/>
  <c r="J110"/>
  <c r="J122" s="1"/>
  <c r="I110"/>
  <c r="I122" s="1"/>
  <c r="H110"/>
  <c r="G110"/>
  <c r="G122" s="1"/>
  <c r="D108"/>
  <c r="G105"/>
  <c r="D101"/>
  <c r="F99"/>
  <c r="AB95"/>
  <c r="AB99" s="1"/>
  <c r="AA95"/>
  <c r="AA99" s="1"/>
  <c r="Z95"/>
  <c r="Z99" s="1"/>
  <c r="Y99"/>
  <c r="X95"/>
  <c r="X99" s="1"/>
  <c r="W95"/>
  <c r="W99" s="1"/>
  <c r="V95"/>
  <c r="V99" s="1"/>
  <c r="U95"/>
  <c r="U99" s="1"/>
  <c r="T95"/>
  <c r="T99" s="1"/>
  <c r="S95"/>
  <c r="S99" s="1"/>
  <c r="R95"/>
  <c r="R99" s="1"/>
  <c r="Q95"/>
  <c r="Q99" s="1"/>
  <c r="Q23" s="1"/>
  <c r="P95"/>
  <c r="P99" s="1"/>
  <c r="O95"/>
  <c r="O99" s="1"/>
  <c r="N95"/>
  <c r="N99" s="1"/>
  <c r="M95"/>
  <c r="M99" s="1"/>
  <c r="K95"/>
  <c r="K99" s="1"/>
  <c r="J95"/>
  <c r="J99" s="1"/>
  <c r="I95"/>
  <c r="I99" s="1"/>
  <c r="H95"/>
  <c r="H99" s="1"/>
  <c r="H23" s="1"/>
  <c r="G95"/>
  <c r="G99" s="1"/>
  <c r="AB94"/>
  <c r="AB106" s="1"/>
  <c r="AA94"/>
  <c r="AA106" s="1"/>
  <c r="Z94"/>
  <c r="Z106" s="1"/>
  <c r="Y94"/>
  <c r="X94"/>
  <c r="X106" s="1"/>
  <c r="W94"/>
  <c r="W106" s="1"/>
  <c r="V94"/>
  <c r="V106" s="1"/>
  <c r="V35" s="1"/>
  <c r="U94"/>
  <c r="U106" s="1"/>
  <c r="U35" s="1"/>
  <c r="T94"/>
  <c r="S94"/>
  <c r="S106" s="1"/>
  <c r="R94"/>
  <c r="R106" s="1"/>
  <c r="R35" s="1"/>
  <c r="Q94"/>
  <c r="Q106" s="1"/>
  <c r="P94"/>
  <c r="O94"/>
  <c r="O106" s="1"/>
  <c r="N94"/>
  <c r="N106" s="1"/>
  <c r="N35" s="1"/>
  <c r="M35"/>
  <c r="K94"/>
  <c r="K106" s="1"/>
  <c r="J94"/>
  <c r="J106" s="1"/>
  <c r="J35" s="1"/>
  <c r="I94"/>
  <c r="I106" s="1"/>
  <c r="I35" s="1"/>
  <c r="H94"/>
  <c r="G94"/>
  <c r="G106" s="1"/>
  <c r="G92"/>
  <c r="H89" s="1"/>
  <c r="H92" s="1"/>
  <c r="I89" s="1"/>
  <c r="I92" s="1"/>
  <c r="J89" s="1"/>
  <c r="J92" s="1"/>
  <c r="K89" s="1"/>
  <c r="K92" s="1"/>
  <c r="L89" s="1"/>
  <c r="L92" s="1"/>
  <c r="M89" s="1"/>
  <c r="M92" s="1"/>
  <c r="N89" s="1"/>
  <c r="N92" s="1"/>
  <c r="O89" s="1"/>
  <c r="O92" s="1"/>
  <c r="P89" s="1"/>
  <c r="P92" s="1"/>
  <c r="Q89" s="1"/>
  <c r="Q92" s="1"/>
  <c r="R89" s="1"/>
  <c r="R92" s="1"/>
  <c r="S89" s="1"/>
  <c r="S92" s="1"/>
  <c r="T89" s="1"/>
  <c r="T92" s="1"/>
  <c r="U89" s="1"/>
  <c r="U92" s="1"/>
  <c r="V89" s="1"/>
  <c r="V92" s="1"/>
  <c r="W89" s="1"/>
  <c r="W92" s="1"/>
  <c r="X89" s="1"/>
  <c r="X92" s="1"/>
  <c r="Y89" s="1"/>
  <c r="Y92" s="1"/>
  <c r="Z89" s="1"/>
  <c r="Z92" s="1"/>
  <c r="AA89" s="1"/>
  <c r="AA92" s="1"/>
  <c r="AB89" s="1"/>
  <c r="AB92" s="1"/>
  <c r="D92"/>
  <c r="G83"/>
  <c r="G82"/>
  <c r="G81"/>
  <c r="G75"/>
  <c r="G77" s="1"/>
  <c r="H74"/>
  <c r="G26" i="34" s="1"/>
  <c r="G26" i="65" s="1"/>
  <c r="AB71" i="35"/>
  <c r="AA71"/>
  <c r="AA85" s="1"/>
  <c r="AA34" s="1"/>
  <c r="Z71"/>
  <c r="Z85" s="1"/>
  <c r="Z34" s="1"/>
  <c r="Y71"/>
  <c r="Y85" s="1"/>
  <c r="Y34" s="1"/>
  <c r="X71"/>
  <c r="W71"/>
  <c r="W85" s="1"/>
  <c r="W34" s="1"/>
  <c r="V71"/>
  <c r="V85" s="1"/>
  <c r="V34" s="1"/>
  <c r="U71"/>
  <c r="U85" s="1"/>
  <c r="U34" s="1"/>
  <c r="T71"/>
  <c r="S71"/>
  <c r="S85" s="1"/>
  <c r="S34" s="1"/>
  <c r="R71"/>
  <c r="R85" s="1"/>
  <c r="R34" s="1"/>
  <c r="Q71"/>
  <c r="Q85" s="1"/>
  <c r="Q34" s="1"/>
  <c r="P71"/>
  <c r="O71"/>
  <c r="O85" s="1"/>
  <c r="O34" s="1"/>
  <c r="N71"/>
  <c r="N85" s="1"/>
  <c r="N34" s="1"/>
  <c r="K71"/>
  <c r="K85" s="1"/>
  <c r="K34" s="1"/>
  <c r="J71"/>
  <c r="J85" s="1"/>
  <c r="J34" s="1"/>
  <c r="I71"/>
  <c r="I85" s="1"/>
  <c r="I34" s="1"/>
  <c r="H71"/>
  <c r="G71"/>
  <c r="G85" s="1"/>
  <c r="G34" s="1"/>
  <c r="G69"/>
  <c r="H66" s="1"/>
  <c r="H69" s="1"/>
  <c r="I66" s="1"/>
  <c r="I69" s="1"/>
  <c r="J66" s="1"/>
  <c r="D69"/>
  <c r="G60"/>
  <c r="G59"/>
  <c r="G58"/>
  <c r="G52"/>
  <c r="G54" s="1"/>
  <c r="AC51"/>
  <c r="H51"/>
  <c r="H21" s="1"/>
  <c r="AB48"/>
  <c r="AA48"/>
  <c r="AA62" s="1"/>
  <c r="AA33" s="1"/>
  <c r="Z48"/>
  <c r="Z62" s="1"/>
  <c r="Z33" s="1"/>
  <c r="Y48"/>
  <c r="Y62" s="1"/>
  <c r="Y33" s="1"/>
  <c r="X48"/>
  <c r="W48"/>
  <c r="W62" s="1"/>
  <c r="W33" s="1"/>
  <c r="V48"/>
  <c r="V62" s="1"/>
  <c r="V33" s="1"/>
  <c r="U48"/>
  <c r="U62" s="1"/>
  <c r="U33" s="1"/>
  <c r="T48"/>
  <c r="S48"/>
  <c r="S62" s="1"/>
  <c r="S33" s="1"/>
  <c r="R48"/>
  <c r="R62" s="1"/>
  <c r="R33" s="1"/>
  <c r="Q48"/>
  <c r="Q62" s="1"/>
  <c r="Q33" s="1"/>
  <c r="P48"/>
  <c r="O48"/>
  <c r="O62" s="1"/>
  <c r="O33" s="1"/>
  <c r="N48"/>
  <c r="N62" s="1"/>
  <c r="N33" s="1"/>
  <c r="K48"/>
  <c r="K62" s="1"/>
  <c r="K33" s="1"/>
  <c r="J48"/>
  <c r="J62" s="1"/>
  <c r="J33" s="1"/>
  <c r="I48"/>
  <c r="I62" s="1"/>
  <c r="I33" s="1"/>
  <c r="H48"/>
  <c r="G48"/>
  <c r="G62" s="1"/>
  <c r="G33" s="1"/>
  <c r="T47"/>
  <c r="S47"/>
  <c r="R47"/>
  <c r="Q47"/>
  <c r="P47"/>
  <c r="O47"/>
  <c r="N47"/>
  <c r="M47"/>
  <c r="L47"/>
  <c r="K47"/>
  <c r="J47"/>
  <c r="I47"/>
  <c r="H47"/>
  <c r="G47"/>
  <c r="D40"/>
  <c r="G36"/>
  <c r="AB35"/>
  <c r="Z35"/>
  <c r="Q35"/>
  <c r="D31"/>
  <c r="D26"/>
  <c r="O24"/>
  <c r="AB23"/>
  <c r="X23"/>
  <c r="U23"/>
  <c r="T23"/>
  <c r="P23"/>
  <c r="I23"/>
  <c r="H22"/>
  <c r="G22"/>
  <c r="I21"/>
  <c r="G21"/>
  <c r="C19"/>
  <c r="D13"/>
  <c r="AB5"/>
  <c r="AB159" s="1"/>
  <c r="AA5"/>
  <c r="AA159" s="1"/>
  <c r="Z5"/>
  <c r="Z159" s="1"/>
  <c r="B44"/>
  <c r="G70" i="34"/>
  <c r="G67"/>
  <c r="W61"/>
  <c r="V61"/>
  <c r="U61"/>
  <c r="T61"/>
  <c r="S61"/>
  <c r="R61"/>
  <c r="Q61"/>
  <c r="P61"/>
  <c r="O61"/>
  <c r="N61"/>
  <c r="M61"/>
  <c r="I35"/>
  <c r="H34"/>
  <c r="H34" i="65" s="1"/>
  <c r="H25" i="34"/>
  <c r="F23"/>
  <c r="F14"/>
  <c r="F6"/>
  <c r="AA3"/>
  <c r="AA3" i="63" s="1"/>
  <c r="Z3" i="34"/>
  <c r="Z3" i="63" s="1"/>
  <c r="Y3" i="34"/>
  <c r="Y3" i="63" s="1"/>
  <c r="F40" i="31"/>
  <c r="F41" s="1"/>
  <c r="F43" s="1"/>
  <c r="F34"/>
  <c r="F35"/>
  <c r="F47"/>
  <c r="J35" i="34" l="1"/>
  <c r="I35" i="65"/>
  <c r="G71" i="34"/>
  <c r="G71" i="65" s="1"/>
  <c r="G70"/>
  <c r="H65" i="34"/>
  <c r="H65" i="65" s="1"/>
  <c r="G67"/>
  <c r="H62" i="34"/>
  <c r="H62" i="65" s="1"/>
  <c r="H25"/>
  <c r="X35" i="35"/>
  <c r="K35"/>
  <c r="O23"/>
  <c r="S23"/>
  <c r="W23"/>
  <c r="AA23"/>
  <c r="G35"/>
  <c r="V142"/>
  <c r="G25" i="34"/>
  <c r="T17"/>
  <c r="T89" s="1"/>
  <c r="S35" i="35"/>
  <c r="P17" i="34"/>
  <c r="P89" s="1"/>
  <c r="O35" i="35"/>
  <c r="N17" i="34" s="1"/>
  <c r="N89" s="1"/>
  <c r="W35" i="35"/>
  <c r="H144"/>
  <c r="I143"/>
  <c r="M23"/>
  <c r="Y23"/>
  <c r="N142"/>
  <c r="N23"/>
  <c r="M17" i="34" s="1"/>
  <c r="M89" s="1"/>
  <c r="H70"/>
  <c r="V23" i="35"/>
  <c r="U17" i="34" s="1"/>
  <c r="U89" s="1"/>
  <c r="G191" i="35"/>
  <c r="H187" s="1"/>
  <c r="G151"/>
  <c r="H142"/>
  <c r="P142"/>
  <c r="T142"/>
  <c r="X142"/>
  <c r="AA35"/>
  <c r="I142"/>
  <c r="M142"/>
  <c r="Q142"/>
  <c r="U142"/>
  <c r="Y142"/>
  <c r="K142"/>
  <c r="K23"/>
  <c r="G73" i="34"/>
  <c r="G73" i="65" s="1"/>
  <c r="AB142" i="35"/>
  <c r="J142"/>
  <c r="J23"/>
  <c r="R142"/>
  <c r="R23"/>
  <c r="Q17" i="34" s="1"/>
  <c r="Q89" s="1"/>
  <c r="Z142" i="35"/>
  <c r="Z23"/>
  <c r="H73"/>
  <c r="H82" s="1"/>
  <c r="G9"/>
  <c r="G101"/>
  <c r="G135" s="1"/>
  <c r="G23"/>
  <c r="L99"/>
  <c r="L212"/>
  <c r="L24" s="1"/>
  <c r="P212"/>
  <c r="P24" s="1"/>
  <c r="T212"/>
  <c r="T24" s="1"/>
  <c r="X212"/>
  <c r="X24" s="1"/>
  <c r="AB212"/>
  <c r="AB24" s="1"/>
  <c r="G28"/>
  <c r="L115"/>
  <c r="H36" i="34"/>
  <c r="H50" i="35"/>
  <c r="G8"/>
  <c r="AD66"/>
  <c r="J69"/>
  <c r="K66" s="1"/>
  <c r="K69" s="1"/>
  <c r="L66" s="1"/>
  <c r="L69" s="1"/>
  <c r="M66" s="1"/>
  <c r="M69" s="1"/>
  <c r="N66" s="1"/>
  <c r="N69" s="1"/>
  <c r="O66" s="1"/>
  <c r="O69" s="1"/>
  <c r="P66" s="1"/>
  <c r="P69" s="1"/>
  <c r="Q66" s="1"/>
  <c r="Q69" s="1"/>
  <c r="R66" s="1"/>
  <c r="R69" s="1"/>
  <c r="S66" s="1"/>
  <c r="S69" s="1"/>
  <c r="T66" s="1"/>
  <c r="T69" s="1"/>
  <c r="U66" s="1"/>
  <c r="U69" s="1"/>
  <c r="V66" s="1"/>
  <c r="V69" s="1"/>
  <c r="W66" s="1"/>
  <c r="W69" s="1"/>
  <c r="X66" s="1"/>
  <c r="X69" s="1"/>
  <c r="Y66" s="1"/>
  <c r="Y69" s="1"/>
  <c r="Z66" s="1"/>
  <c r="Z69" s="1"/>
  <c r="AA66" s="1"/>
  <c r="AA69" s="1"/>
  <c r="AB66" s="1"/>
  <c r="AB69" s="1"/>
  <c r="AA46"/>
  <c r="AA130" s="1"/>
  <c r="AB46"/>
  <c r="AB130" s="1"/>
  <c r="I50" i="34"/>
  <c r="I50" i="65" s="1"/>
  <c r="G87" i="35"/>
  <c r="G108"/>
  <c r="H104" s="1"/>
  <c r="H117"/>
  <c r="I113" s="1"/>
  <c r="H121"/>
  <c r="G124"/>
  <c r="H120" s="1"/>
  <c r="B157"/>
  <c r="B128"/>
  <c r="Z46"/>
  <c r="Z130" s="1"/>
  <c r="G64"/>
  <c r="AD89"/>
  <c r="G142"/>
  <c r="G146" s="1"/>
  <c r="H141" s="1"/>
  <c r="H184"/>
  <c r="I180" s="1"/>
  <c r="H188"/>
  <c r="G212"/>
  <c r="G24" s="1"/>
  <c r="G168"/>
  <c r="H164" s="1"/>
  <c r="G175"/>
  <c r="H171" s="1"/>
  <c r="O142"/>
  <c r="S142"/>
  <c r="W142"/>
  <c r="AA142"/>
  <c r="I212"/>
  <c r="I24" s="1"/>
  <c r="M212"/>
  <c r="M24" s="1"/>
  <c r="Q212"/>
  <c r="Q24" s="1"/>
  <c r="U212"/>
  <c r="U24" s="1"/>
  <c r="Y212"/>
  <c r="Y24" s="1"/>
  <c r="G214"/>
  <c r="G11" s="1"/>
  <c r="E198"/>
  <c r="J212"/>
  <c r="J24" s="1"/>
  <c r="N212"/>
  <c r="N24" s="1"/>
  <c r="R212"/>
  <c r="R24" s="1"/>
  <c r="V212"/>
  <c r="V24" s="1"/>
  <c r="Z212"/>
  <c r="Z24" s="1"/>
  <c r="G200"/>
  <c r="H196" s="1"/>
  <c r="G204"/>
  <c r="G218" s="1"/>
  <c r="G29" s="1"/>
  <c r="H212"/>
  <c r="H24" s="1"/>
  <c r="H47" i="34" l="1"/>
  <c r="H47" i="65" s="1"/>
  <c r="H36"/>
  <c r="H71" i="34"/>
  <c r="H71" i="65" s="1"/>
  <c r="H70"/>
  <c r="K35" i="34"/>
  <c r="J35" i="65"/>
  <c r="H143" i="35"/>
  <c r="H146" s="1"/>
  <c r="I141" s="1"/>
  <c r="G25" i="65"/>
  <c r="R17" i="34"/>
  <c r="R89" s="1"/>
  <c r="V17"/>
  <c r="V89" s="1"/>
  <c r="I70"/>
  <c r="H83" i="35"/>
  <c r="H81"/>
  <c r="H75"/>
  <c r="H77" s="1"/>
  <c r="I73" s="1"/>
  <c r="H122"/>
  <c r="G31"/>
  <c r="G26"/>
  <c r="H191"/>
  <c r="I187" s="1"/>
  <c r="G150"/>
  <c r="G153" s="1"/>
  <c r="G138"/>
  <c r="H134" s="1"/>
  <c r="L142"/>
  <c r="L23"/>
  <c r="H97"/>
  <c r="G10"/>
  <c r="G13" s="1"/>
  <c r="G15"/>
  <c r="H57"/>
  <c r="H80"/>
  <c r="G16"/>
  <c r="H26"/>
  <c r="H210"/>
  <c r="H214" s="1"/>
  <c r="H11" s="1"/>
  <c r="H168"/>
  <c r="I164" s="1"/>
  <c r="H172"/>
  <c r="H175" s="1"/>
  <c r="I171" s="1"/>
  <c r="G205"/>
  <c r="G219" s="1"/>
  <c r="H124"/>
  <c r="I120" s="1"/>
  <c r="H204"/>
  <c r="H200"/>
  <c r="I196" s="1"/>
  <c r="I188"/>
  <c r="I189" s="1"/>
  <c r="I184"/>
  <c r="J180" s="1"/>
  <c r="H58"/>
  <c r="H52"/>
  <c r="H54" s="1"/>
  <c r="H59"/>
  <c r="H60"/>
  <c r="I121"/>
  <c r="I117"/>
  <c r="J113" s="1"/>
  <c r="J50" i="34"/>
  <c r="J50" i="65" s="1"/>
  <c r="L35" i="34" l="1"/>
  <c r="M35" s="1"/>
  <c r="N35" s="1"/>
  <c r="O35" s="1"/>
  <c r="P35" s="1"/>
  <c r="Q35" s="1"/>
  <c r="R35" s="1"/>
  <c r="S35" s="1"/>
  <c r="T35" s="1"/>
  <c r="U35" s="1"/>
  <c r="V35" s="1"/>
  <c r="W35" s="1"/>
  <c r="X35" s="1"/>
  <c r="K35" i="65"/>
  <c r="L35" s="1"/>
  <c r="J70" i="34"/>
  <c r="J70" i="65" s="1"/>
  <c r="I70"/>
  <c r="I71" i="34"/>
  <c r="I71" i="65" s="1"/>
  <c r="H9" i="35"/>
  <c r="I191"/>
  <c r="J187" s="1"/>
  <c r="H105"/>
  <c r="H101"/>
  <c r="H135" s="1"/>
  <c r="H138" s="1"/>
  <c r="I134" s="1"/>
  <c r="I50"/>
  <c r="H8"/>
  <c r="K70" i="34"/>
  <c r="K70" i="65" s="1"/>
  <c r="L70" s="1"/>
  <c r="J188" i="35"/>
  <c r="J184"/>
  <c r="K180" s="1"/>
  <c r="AD180"/>
  <c r="G38"/>
  <c r="G40" s="1"/>
  <c r="G221"/>
  <c r="G17" s="1"/>
  <c r="G19" s="1"/>
  <c r="K50" i="34"/>
  <c r="K50" i="65" s="1"/>
  <c r="L50" s="1"/>
  <c r="N50" s="1"/>
  <c r="J121" i="35"/>
  <c r="AD113"/>
  <c r="J117"/>
  <c r="K113" s="1"/>
  <c r="H28"/>
  <c r="H218"/>
  <c r="H29" s="1"/>
  <c r="I82"/>
  <c r="I83"/>
  <c r="I81"/>
  <c r="I210"/>
  <c r="I214" s="1"/>
  <c r="I11" s="1"/>
  <c r="I172"/>
  <c r="I173" s="1"/>
  <c r="I175" s="1"/>
  <c r="J171" s="1"/>
  <c r="I168"/>
  <c r="J164" s="1"/>
  <c r="H85"/>
  <c r="H34" s="1"/>
  <c r="I200"/>
  <c r="J196" s="1"/>
  <c r="I204"/>
  <c r="I124"/>
  <c r="J120" s="1"/>
  <c r="G207"/>
  <c r="H203" s="1"/>
  <c r="H149"/>
  <c r="H62"/>
  <c r="H33" s="1"/>
  <c r="V258" i="11"/>
  <c r="U258"/>
  <c r="S258"/>
  <c r="R258"/>
  <c r="Q258"/>
  <c r="P258"/>
  <c r="O258"/>
  <c r="N258"/>
  <c r="M258"/>
  <c r="L258"/>
  <c r="J71" i="34" l="1"/>
  <c r="J71" i="65" s="1"/>
  <c r="L36"/>
  <c r="N70"/>
  <c r="L71"/>
  <c r="J189" i="35"/>
  <c r="AD187"/>
  <c r="H31"/>
  <c r="H150"/>
  <c r="H87"/>
  <c r="H16" s="1"/>
  <c r="I97"/>
  <c r="H10"/>
  <c r="H13" s="1"/>
  <c r="H106"/>
  <c r="H108" s="1"/>
  <c r="I104" s="1"/>
  <c r="K188"/>
  <c r="K184"/>
  <c r="L180" s="1"/>
  <c r="H64"/>
  <c r="AD196"/>
  <c r="J204"/>
  <c r="J200"/>
  <c r="K196" s="1"/>
  <c r="J210"/>
  <c r="AD164"/>
  <c r="J172"/>
  <c r="J168"/>
  <c r="K164" s="1"/>
  <c r="L50" i="34"/>
  <c r="H205" i="35"/>
  <c r="H219" s="1"/>
  <c r="H38" s="1"/>
  <c r="H217"/>
  <c r="I218"/>
  <c r="I29" s="1"/>
  <c r="K117"/>
  <c r="L113" s="1"/>
  <c r="K121"/>
  <c r="K71" i="34"/>
  <c r="K71" i="65" s="1"/>
  <c r="L70" i="34"/>
  <c r="AD120" i="35"/>
  <c r="J124"/>
  <c r="K120" s="1"/>
  <c r="K124" s="1"/>
  <c r="L120" s="1"/>
  <c r="AD171"/>
  <c r="I59"/>
  <c r="I151" s="1"/>
  <c r="I60"/>
  <c r="I58"/>
  <c r="I52"/>
  <c r="I54" s="1"/>
  <c r="Q4" i="27"/>
  <c r="S11" i="50" s="1"/>
  <c r="R4" i="27"/>
  <c r="T11" i="50" s="1"/>
  <c r="L47" i="65" l="1"/>
  <c r="L49"/>
  <c r="L45"/>
  <c r="N71"/>
  <c r="I80" i="35"/>
  <c r="I87" s="1"/>
  <c r="J80" s="1"/>
  <c r="J191"/>
  <c r="K187" s="1"/>
  <c r="K191" s="1"/>
  <c r="L187" s="1"/>
  <c r="J173"/>
  <c r="H221"/>
  <c r="H17" s="1"/>
  <c r="H207"/>
  <c r="I203" s="1"/>
  <c r="I205" s="1"/>
  <c r="I219" s="1"/>
  <c r="I38" s="1"/>
  <c r="I105"/>
  <c r="I108" s="1"/>
  <c r="J104" s="1"/>
  <c r="AD104" s="1"/>
  <c r="I101"/>
  <c r="H35"/>
  <c r="H151"/>
  <c r="H153" s="1"/>
  <c r="I8"/>
  <c r="J50"/>
  <c r="I28"/>
  <c r="I31" s="1"/>
  <c r="L117"/>
  <c r="M113" s="1"/>
  <c r="L121"/>
  <c r="L122" s="1"/>
  <c r="L124" s="1"/>
  <c r="M120" s="1"/>
  <c r="J218"/>
  <c r="H15"/>
  <c r="I57"/>
  <c r="L71" i="34"/>
  <c r="M70"/>
  <c r="K204" i="35"/>
  <c r="K200"/>
  <c r="L196" s="1"/>
  <c r="M50" i="34"/>
  <c r="AD210" i="35"/>
  <c r="J214"/>
  <c r="J11" s="1"/>
  <c r="F11"/>
  <c r="K210"/>
  <c r="K214" s="1"/>
  <c r="K11" s="1"/>
  <c r="K172"/>
  <c r="K168"/>
  <c r="L164" s="1"/>
  <c r="L184"/>
  <c r="M180" s="1"/>
  <c r="L188"/>
  <c r="T258" i="11"/>
  <c r="K218" i="35" l="1"/>
  <c r="K29" s="1"/>
  <c r="I217"/>
  <c r="I16"/>
  <c r="H40"/>
  <c r="H19"/>
  <c r="J175"/>
  <c r="K171" s="1"/>
  <c r="K175" s="1"/>
  <c r="L171" s="1"/>
  <c r="I221"/>
  <c r="I17" s="1"/>
  <c r="J97"/>
  <c r="I10"/>
  <c r="L189"/>
  <c r="L191" s="1"/>
  <c r="M187" s="1"/>
  <c r="M188"/>
  <c r="M184"/>
  <c r="N180" s="1"/>
  <c r="I207"/>
  <c r="J203" s="1"/>
  <c r="J29"/>
  <c r="J60"/>
  <c r="AD50"/>
  <c r="F8"/>
  <c r="J58"/>
  <c r="J59"/>
  <c r="N50" i="34"/>
  <c r="M71"/>
  <c r="N70"/>
  <c r="AD80" i="35"/>
  <c r="F16"/>
  <c r="M121"/>
  <c r="M124" s="1"/>
  <c r="N120" s="1"/>
  <c r="M117"/>
  <c r="N113" s="1"/>
  <c r="L210"/>
  <c r="L214" s="1"/>
  <c r="L11" s="1"/>
  <c r="L168"/>
  <c r="M164" s="1"/>
  <c r="L172"/>
  <c r="I149"/>
  <c r="I64"/>
  <c r="L204"/>
  <c r="L200"/>
  <c r="M196" s="1"/>
  <c r="I40"/>
  <c r="I20" i="31"/>
  <c r="I20" i="30"/>
  <c r="I20" i="25"/>
  <c r="M191" i="35" l="1"/>
  <c r="N187" s="1"/>
  <c r="L218"/>
  <c r="L29" s="1"/>
  <c r="J105"/>
  <c r="J108" s="1"/>
  <c r="K104" s="1"/>
  <c r="AD97"/>
  <c r="F10"/>
  <c r="J101"/>
  <c r="N121"/>
  <c r="N124" s="1"/>
  <c r="O120" s="1"/>
  <c r="N117"/>
  <c r="O113" s="1"/>
  <c r="N71" i="34"/>
  <c r="O70"/>
  <c r="O50"/>
  <c r="N188" i="35"/>
  <c r="N184"/>
  <c r="O180" s="1"/>
  <c r="AD203"/>
  <c r="J205"/>
  <c r="J217"/>
  <c r="L173"/>
  <c r="I15"/>
  <c r="I19" s="1"/>
  <c r="J57"/>
  <c r="M210"/>
  <c r="M214" s="1"/>
  <c r="M11" s="1"/>
  <c r="M172"/>
  <c r="M168"/>
  <c r="N164" s="1"/>
  <c r="M200"/>
  <c r="N196" s="1"/>
  <c r="M204"/>
  <c r="N191" l="1"/>
  <c r="O187" s="1"/>
  <c r="L175"/>
  <c r="M171" s="1"/>
  <c r="M175" s="1"/>
  <c r="N171" s="1"/>
  <c r="M218"/>
  <c r="M29" s="1"/>
  <c r="K97"/>
  <c r="J10"/>
  <c r="O71" i="34"/>
  <c r="P70"/>
  <c r="J219" i="35"/>
  <c r="J221" s="1"/>
  <c r="J17" s="1"/>
  <c r="N204"/>
  <c r="N200"/>
  <c r="O196" s="1"/>
  <c r="J64"/>
  <c r="AD57"/>
  <c r="F15"/>
  <c r="N210"/>
  <c r="N214" s="1"/>
  <c r="N11" s="1"/>
  <c r="N172"/>
  <c r="N168"/>
  <c r="O164" s="1"/>
  <c r="J207"/>
  <c r="K203" s="1"/>
  <c r="O188"/>
  <c r="O184"/>
  <c r="P180" s="1"/>
  <c r="P50" i="34"/>
  <c r="O117" i="35"/>
  <c r="P113" s="1"/>
  <c r="O121"/>
  <c r="O124" s="1"/>
  <c r="P120" s="1"/>
  <c r="AD217"/>
  <c r="F17"/>
  <c r="E39" i="31"/>
  <c r="N218" i="35" l="1"/>
  <c r="N29" s="1"/>
  <c r="O189"/>
  <c r="O191" s="1"/>
  <c r="P187" s="1"/>
  <c r="AD189"/>
  <c r="AD182"/>
  <c r="AD166"/>
  <c r="AD172"/>
  <c r="AD165"/>
  <c r="AD188"/>
  <c r="AD181"/>
  <c r="AD173"/>
  <c r="K101"/>
  <c r="K105"/>
  <c r="K108" s="1"/>
  <c r="L104" s="1"/>
  <c r="P117"/>
  <c r="Q113" s="1"/>
  <c r="P121"/>
  <c r="P122" s="1"/>
  <c r="Q50" i="34"/>
  <c r="K205" i="35"/>
  <c r="K217"/>
  <c r="P71" i="34"/>
  <c r="Q70"/>
  <c r="O210" i="35"/>
  <c r="O214" s="1"/>
  <c r="O11" s="1"/>
  <c r="O172"/>
  <c r="O168"/>
  <c r="P164" s="1"/>
  <c r="K57"/>
  <c r="J15"/>
  <c r="N175"/>
  <c r="O171" s="1"/>
  <c r="O173" s="1"/>
  <c r="P184"/>
  <c r="Q180" s="1"/>
  <c r="P188"/>
  <c r="O204"/>
  <c r="O200"/>
  <c r="P196" s="1"/>
  <c r="F19"/>
  <c r="J38"/>
  <c r="B3" i="33"/>
  <c r="B3" i="32"/>
  <c r="B3" i="26"/>
  <c r="B3" i="15"/>
  <c r="B127" s="1"/>
  <c r="AD191" i="35" l="1"/>
  <c r="AD184"/>
  <c r="AD168"/>
  <c r="AD175"/>
  <c r="L97"/>
  <c r="K10"/>
  <c r="P124"/>
  <c r="Q120" s="1"/>
  <c r="J40"/>
  <c r="P204"/>
  <c r="P200"/>
  <c r="Q196" s="1"/>
  <c r="Q188"/>
  <c r="Q184"/>
  <c r="R180" s="1"/>
  <c r="O175"/>
  <c r="P171" s="1"/>
  <c r="Q71" i="34"/>
  <c r="R70"/>
  <c r="K219" i="35"/>
  <c r="K221" s="1"/>
  <c r="K17" s="1"/>
  <c r="P210"/>
  <c r="P214" s="1"/>
  <c r="P11" s="1"/>
  <c r="P168"/>
  <c r="Q164" s="1"/>
  <c r="P172"/>
  <c r="K207"/>
  <c r="L203" s="1"/>
  <c r="P189"/>
  <c r="P191" s="1"/>
  <c r="Q187" s="1"/>
  <c r="O218"/>
  <c r="R50" i="34"/>
  <c r="Q121" i="35"/>
  <c r="Q117"/>
  <c r="R113" s="1"/>
  <c r="B43" i="15"/>
  <c r="B155"/>
  <c r="B127" i="33"/>
  <c r="B156"/>
  <c r="B43"/>
  <c r="B127" i="32"/>
  <c r="B43"/>
  <c r="B155"/>
  <c r="B156" i="26"/>
  <c r="B127"/>
  <c r="B43"/>
  <c r="Q191" i="35" l="1"/>
  <c r="R187" s="1"/>
  <c r="P218"/>
  <c r="P29" s="1"/>
  <c r="L105"/>
  <c r="L106" s="1"/>
  <c r="L101"/>
  <c r="R71" i="34"/>
  <c r="S70"/>
  <c r="S50"/>
  <c r="O29" i="35"/>
  <c r="L205"/>
  <c r="L207" s="1"/>
  <c r="M203" s="1"/>
  <c r="L217"/>
  <c r="P173"/>
  <c r="P175" s="1"/>
  <c r="Q171" s="1"/>
  <c r="R188"/>
  <c r="R184"/>
  <c r="S180" s="1"/>
  <c r="Q124"/>
  <c r="R120" s="1"/>
  <c r="R121"/>
  <c r="R117"/>
  <c r="S113" s="1"/>
  <c r="Q210"/>
  <c r="Q214" s="1"/>
  <c r="Q11" s="1"/>
  <c r="Q172"/>
  <c r="Q168"/>
  <c r="R164" s="1"/>
  <c r="K38"/>
  <c r="Q200"/>
  <c r="R196" s="1"/>
  <c r="Q204"/>
  <c r="H30" i="1"/>
  <c r="I30"/>
  <c r="J30"/>
  <c r="K30"/>
  <c r="L30"/>
  <c r="M30"/>
  <c r="N30"/>
  <c r="O30"/>
  <c r="P30"/>
  <c r="Q30"/>
  <c r="R30"/>
  <c r="S30"/>
  <c r="T30"/>
  <c r="U30"/>
  <c r="V30"/>
  <c r="W30"/>
  <c r="Y30"/>
  <c r="Z30"/>
  <c r="AA30"/>
  <c r="H31"/>
  <c r="I31"/>
  <c r="J31"/>
  <c r="K31"/>
  <c r="L31"/>
  <c r="M31"/>
  <c r="N31"/>
  <c r="O31"/>
  <c r="P31"/>
  <c r="Q31"/>
  <c r="R31"/>
  <c r="S31"/>
  <c r="T31"/>
  <c r="U31"/>
  <c r="V31"/>
  <c r="W31"/>
  <c r="Y31"/>
  <c r="Z31"/>
  <c r="AA31"/>
  <c r="H29"/>
  <c r="I29"/>
  <c r="J29"/>
  <c r="K29"/>
  <c r="L29"/>
  <c r="M29"/>
  <c r="N29"/>
  <c r="O29"/>
  <c r="P29"/>
  <c r="Q29"/>
  <c r="R29"/>
  <c r="S29"/>
  <c r="T29"/>
  <c r="U29"/>
  <c r="V29"/>
  <c r="W29"/>
  <c r="Y29"/>
  <c r="Z29"/>
  <c r="AA29"/>
  <c r="G31"/>
  <c r="G29"/>
  <c r="L108" i="35" l="1"/>
  <c r="M104" s="1"/>
  <c r="R191"/>
  <c r="S187" s="1"/>
  <c r="R124"/>
  <c r="S120" s="1"/>
  <c r="L10"/>
  <c r="M97"/>
  <c r="Q175"/>
  <c r="R171" s="1"/>
  <c r="Q218"/>
  <c r="Q29" s="1"/>
  <c r="S117"/>
  <c r="T113" s="1"/>
  <c r="S121"/>
  <c r="R204"/>
  <c r="R200"/>
  <c r="S196" s="1"/>
  <c r="S188"/>
  <c r="S184"/>
  <c r="T180" s="1"/>
  <c r="L219"/>
  <c r="T50" i="34"/>
  <c r="S71"/>
  <c r="T70"/>
  <c r="K40" i="35"/>
  <c r="R210"/>
  <c r="R214" s="1"/>
  <c r="R11" s="1"/>
  <c r="R172"/>
  <c r="R168"/>
  <c r="S164" s="1"/>
  <c r="M205"/>
  <c r="M219" s="1"/>
  <c r="M38" s="1"/>
  <c r="L90" i="34" s="1"/>
  <c r="M217" i="35"/>
  <c r="S124" l="1"/>
  <c r="T120" s="1"/>
  <c r="S189"/>
  <c r="S191" s="1"/>
  <c r="T187" s="1"/>
  <c r="M221"/>
  <c r="M17" s="1"/>
  <c r="M207"/>
  <c r="N203" s="1"/>
  <c r="N217" s="1"/>
  <c r="R218"/>
  <c r="R29" s="1"/>
  <c r="M105"/>
  <c r="M108" s="1"/>
  <c r="N104" s="1"/>
  <c r="M101"/>
  <c r="N205"/>
  <c r="N219" s="1"/>
  <c r="N38" s="1"/>
  <c r="L38"/>
  <c r="T117"/>
  <c r="U113" s="1"/>
  <c r="T121"/>
  <c r="S210"/>
  <c r="S214" s="1"/>
  <c r="S11" s="1"/>
  <c r="S172"/>
  <c r="S168"/>
  <c r="T164" s="1"/>
  <c r="U50" i="34"/>
  <c r="T184" i="35"/>
  <c r="U180" s="1"/>
  <c r="T188"/>
  <c r="S204"/>
  <c r="S200"/>
  <c r="T196" s="1"/>
  <c r="T71" i="34"/>
  <c r="U70"/>
  <c r="L221" i="35"/>
  <c r="L17" s="1"/>
  <c r="R175"/>
  <c r="S171" s="1"/>
  <c r="H74" i="1"/>
  <c r="V18" i="50"/>
  <c r="W18"/>
  <c r="Y67" i="1"/>
  <c r="Z67"/>
  <c r="AA67"/>
  <c r="G74"/>
  <c r="Y74"/>
  <c r="Z74"/>
  <c r="AA74"/>
  <c r="F74"/>
  <c r="T122" i="35" l="1"/>
  <c r="T124" s="1"/>
  <c r="U120" s="1"/>
  <c r="S173"/>
  <c r="S175" s="1"/>
  <c r="T171" s="1"/>
  <c r="M10"/>
  <c r="D51" i="57" s="1"/>
  <c r="N97" i="35"/>
  <c r="T210"/>
  <c r="T214" s="1"/>
  <c r="T11" s="1"/>
  <c r="T168"/>
  <c r="U164" s="1"/>
  <c r="T172"/>
  <c r="N221"/>
  <c r="N17" s="1"/>
  <c r="T204"/>
  <c r="T200"/>
  <c r="U196" s="1"/>
  <c r="U188"/>
  <c r="U184"/>
  <c r="V180" s="1"/>
  <c r="S218"/>
  <c r="S29" s="1"/>
  <c r="N40"/>
  <c r="T189"/>
  <c r="T191" s="1"/>
  <c r="U187" s="1"/>
  <c r="V50" i="34"/>
  <c r="U121" i="35"/>
  <c r="U117"/>
  <c r="V113" s="1"/>
  <c r="N207"/>
  <c r="O203" s="1"/>
  <c r="U71" i="34"/>
  <c r="V70"/>
  <c r="K18"/>
  <c r="K90" s="1"/>
  <c r="E5" i="6"/>
  <c r="H90" i="1" s="1"/>
  <c r="F5" i="6"/>
  <c r="I90" i="1" s="1"/>
  <c r="G5" i="6"/>
  <c r="H5"/>
  <c r="I5"/>
  <c r="J5"/>
  <c r="M90" i="1" s="1"/>
  <c r="K5" i="6"/>
  <c r="N90" i="1" s="1"/>
  <c r="L5" i="6"/>
  <c r="M5"/>
  <c r="P90" i="1" s="1"/>
  <c r="N5" i="6"/>
  <c r="O5"/>
  <c r="P5"/>
  <c r="Q5"/>
  <c r="T90" i="1" s="1"/>
  <c r="S5" i="6"/>
  <c r="V90" i="1" s="1"/>
  <c r="T5" i="6"/>
  <c r="W90" i="1" s="1"/>
  <c r="U5" i="6"/>
  <c r="X90" i="1" s="1"/>
  <c r="V5" i="6"/>
  <c r="W5"/>
  <c r="X5"/>
  <c r="D5"/>
  <c r="G90" i="1" s="1"/>
  <c r="R90" l="1"/>
  <c r="S90"/>
  <c r="L90"/>
  <c r="O90"/>
  <c r="Q90"/>
  <c r="E43" i="57"/>
  <c r="M90" i="34"/>
  <c r="K90" i="1"/>
  <c r="K90" i="65"/>
  <c r="N90" s="1"/>
  <c r="K18"/>
  <c r="N18" s="1"/>
  <c r="U191" i="35"/>
  <c r="V187" s="1"/>
  <c r="J90" i="1"/>
  <c r="U124" i="35"/>
  <c r="V120" s="1"/>
  <c r="N105"/>
  <c r="N108" s="1"/>
  <c r="O104" s="1"/>
  <c r="N101"/>
  <c r="U210"/>
  <c r="U214" s="1"/>
  <c r="U11" s="1"/>
  <c r="U172"/>
  <c r="U168"/>
  <c r="V164" s="1"/>
  <c r="V71" i="34"/>
  <c r="W70"/>
  <c r="X70" s="1"/>
  <c r="X71" s="1"/>
  <c r="V188" i="35"/>
  <c r="V184"/>
  <c r="W180" s="1"/>
  <c r="O205"/>
  <c r="O219" s="1"/>
  <c r="O217"/>
  <c r="W50" i="34"/>
  <c r="X50" s="1"/>
  <c r="T173" i="35"/>
  <c r="V121"/>
  <c r="V117"/>
  <c r="W113" s="1"/>
  <c r="U200"/>
  <c r="V196" s="1"/>
  <c r="U204"/>
  <c r="T218"/>
  <c r="T29" s="1"/>
  <c r="G71" i="1"/>
  <c r="G72"/>
  <c r="F72"/>
  <c r="F71"/>
  <c r="V191" i="35" l="1"/>
  <c r="W187" s="1"/>
  <c r="V124"/>
  <c r="W120" s="1"/>
  <c r="N10"/>
  <c r="E51" i="57" s="1"/>
  <c r="O97" i="35"/>
  <c r="O207"/>
  <c r="P203" s="1"/>
  <c r="V210"/>
  <c r="V214" s="1"/>
  <c r="V11" s="1"/>
  <c r="AD11" s="1"/>
  <c r="V172"/>
  <c r="V168"/>
  <c r="W164" s="1"/>
  <c r="W117"/>
  <c r="X113" s="1"/>
  <c r="W121"/>
  <c r="W71" i="34"/>
  <c r="U218" i="35"/>
  <c r="U29" s="1"/>
  <c r="V204"/>
  <c r="V200"/>
  <c r="W196" s="1"/>
  <c r="T175"/>
  <c r="U171" s="1"/>
  <c r="O221"/>
  <c r="O17" s="1"/>
  <c r="O38"/>
  <c r="W188"/>
  <c r="W184"/>
  <c r="X180" s="1"/>
  <c r="F66" i="31"/>
  <c r="F67" s="1"/>
  <c r="F66" i="25"/>
  <c r="G66" s="1"/>
  <c r="H66" s="1"/>
  <c r="I66" s="1"/>
  <c r="J66" s="1"/>
  <c r="K66" s="1"/>
  <c r="L66" s="1"/>
  <c r="M66" s="1"/>
  <c r="N66" s="1"/>
  <c r="O66" s="1"/>
  <c r="P66" s="1"/>
  <c r="Q66" s="1"/>
  <c r="R66" s="1"/>
  <c r="S66" s="1"/>
  <c r="T66" s="1"/>
  <c r="U66" s="1"/>
  <c r="V66" s="1"/>
  <c r="W66" s="1"/>
  <c r="X66" s="1"/>
  <c r="Y66" s="1"/>
  <c r="Z66" s="1"/>
  <c r="Z67" s="1"/>
  <c r="W189" i="35" l="1"/>
  <c r="W124"/>
  <c r="X120" s="1"/>
  <c r="W191"/>
  <c r="X187" s="1"/>
  <c r="O101"/>
  <c r="O105"/>
  <c r="O108" s="1"/>
  <c r="P104" s="1"/>
  <c r="X184"/>
  <c r="Y180" s="1"/>
  <c r="X188"/>
  <c r="N18" i="34"/>
  <c r="O40" i="35"/>
  <c r="U175"/>
  <c r="V171" s="1"/>
  <c r="P205"/>
  <c r="P219" s="1"/>
  <c r="P38" s="1"/>
  <c r="O18" i="34" s="1"/>
  <c r="O90" s="1"/>
  <c r="P217" i="35"/>
  <c r="X117"/>
  <c r="Y113" s="1"/>
  <c r="X121"/>
  <c r="X124" s="1"/>
  <c r="Y120" s="1"/>
  <c r="W204"/>
  <c r="W200"/>
  <c r="X196" s="1"/>
  <c r="W210"/>
  <c r="W214" s="1"/>
  <c r="W11" s="1"/>
  <c r="W172"/>
  <c r="W168"/>
  <c r="X164" s="1"/>
  <c r="V218"/>
  <c r="V29" s="1"/>
  <c r="Y67" i="25"/>
  <c r="G66" i="31"/>
  <c r="I67" i="25"/>
  <c r="M67"/>
  <c r="Q67"/>
  <c r="U67"/>
  <c r="F67"/>
  <c r="J67"/>
  <c r="N67"/>
  <c r="R67"/>
  <c r="V67"/>
  <c r="G67"/>
  <c r="K67"/>
  <c r="O67"/>
  <c r="S67"/>
  <c r="H67"/>
  <c r="L67"/>
  <c r="P67"/>
  <c r="T67"/>
  <c r="X67"/>
  <c r="W67"/>
  <c r="F43" i="57" l="1"/>
  <c r="N90" i="34"/>
  <c r="AE18"/>
  <c r="O10" i="35"/>
  <c r="F51" i="57" s="1"/>
  <c r="P97" i="35"/>
  <c r="X204"/>
  <c r="X200"/>
  <c r="Y196" s="1"/>
  <c r="P221"/>
  <c r="P17" s="1"/>
  <c r="Y188"/>
  <c r="Y184"/>
  <c r="Z180" s="1"/>
  <c r="X210"/>
  <c r="X214" s="1"/>
  <c r="X11" s="1"/>
  <c r="X168"/>
  <c r="Y164" s="1"/>
  <c r="X172"/>
  <c r="X218" s="1"/>
  <c r="X29" s="1"/>
  <c r="P207"/>
  <c r="Q203" s="1"/>
  <c r="X189"/>
  <c r="X191" s="1"/>
  <c r="Y187" s="1"/>
  <c r="W218"/>
  <c r="W29" s="1"/>
  <c r="Y121"/>
  <c r="Y117"/>
  <c r="Z113" s="1"/>
  <c r="V175"/>
  <c r="W171" s="1"/>
  <c r="W173" s="1"/>
  <c r="G67" i="31"/>
  <c r="H66"/>
  <c r="Y191" i="35" l="1"/>
  <c r="Z187" s="1"/>
  <c r="P105"/>
  <c r="P106" s="1"/>
  <c r="P35" s="1"/>
  <c r="P101"/>
  <c r="W175"/>
  <c r="X171" s="1"/>
  <c r="Y122"/>
  <c r="Y124" s="1"/>
  <c r="Z120" s="1"/>
  <c r="Z121"/>
  <c r="Z117"/>
  <c r="AA113" s="1"/>
  <c r="Q205"/>
  <c r="Q219" s="1"/>
  <c r="Q38" s="1"/>
  <c r="Q217"/>
  <c r="Z188"/>
  <c r="Z184"/>
  <c r="AA180" s="1"/>
  <c r="Y200"/>
  <c r="Z196" s="1"/>
  <c r="Y204"/>
  <c r="Y210"/>
  <c r="Y214" s="1"/>
  <c r="Y11" s="1"/>
  <c r="Y172"/>
  <c r="Y168"/>
  <c r="Z164" s="1"/>
  <c r="H67" i="31"/>
  <c r="I66"/>
  <c r="Z124" i="35" l="1"/>
  <c r="AA120" s="1"/>
  <c r="Z191"/>
  <c r="AA187" s="1"/>
  <c r="P108"/>
  <c r="Q104" s="1"/>
  <c r="Q221"/>
  <c r="Q17" s="1"/>
  <c r="Q207"/>
  <c r="R203" s="1"/>
  <c r="R205" s="1"/>
  <c r="R219" s="1"/>
  <c r="R38" s="1"/>
  <c r="P10"/>
  <c r="G51" i="57" s="1"/>
  <c r="Q97" i="35"/>
  <c r="Z204"/>
  <c r="Z200"/>
  <c r="AA196" s="1"/>
  <c r="AA188"/>
  <c r="AA191" s="1"/>
  <c r="AB187" s="1"/>
  <c r="AA184"/>
  <c r="AB180" s="1"/>
  <c r="Q40"/>
  <c r="P18" i="34"/>
  <c r="AA117" i="35"/>
  <c r="AB113" s="1"/>
  <c r="AA121"/>
  <c r="AA124" s="1"/>
  <c r="AB120" s="1"/>
  <c r="Z210"/>
  <c r="Z214" s="1"/>
  <c r="Z11" s="1"/>
  <c r="Z172"/>
  <c r="Z168"/>
  <c r="AA164" s="1"/>
  <c r="Y218"/>
  <c r="Y29" s="1"/>
  <c r="X173"/>
  <c r="I67" i="31"/>
  <c r="J66"/>
  <c r="H43" i="57" l="1"/>
  <c r="P90" i="34"/>
  <c r="Z218" i="35"/>
  <c r="Z29" s="1"/>
  <c r="R217"/>
  <c r="R221" s="1"/>
  <c r="R17" s="1"/>
  <c r="Q105"/>
  <c r="Q108" s="1"/>
  <c r="R104" s="1"/>
  <c r="Q101"/>
  <c r="AA210"/>
  <c r="AA214" s="1"/>
  <c r="AA11" s="1"/>
  <c r="AA172"/>
  <c r="AA168"/>
  <c r="AB164" s="1"/>
  <c r="AB184"/>
  <c r="AB188"/>
  <c r="AB117"/>
  <c r="AB121"/>
  <c r="R40"/>
  <c r="Q18" i="34"/>
  <c r="X175" i="35"/>
  <c r="Y171" s="1"/>
  <c r="AA204"/>
  <c r="AA200"/>
  <c r="AB196" s="1"/>
  <c r="R207"/>
  <c r="S203" s="1"/>
  <c r="J67" i="31"/>
  <c r="K66"/>
  <c r="I43" i="57" l="1"/>
  <c r="Q90" i="34"/>
  <c r="Q10" i="35"/>
  <c r="H51" i="57" s="1"/>
  <c r="R97" i="35"/>
  <c r="AA218"/>
  <c r="AA29" s="1"/>
  <c r="S205"/>
  <c r="S219" s="1"/>
  <c r="S38" s="1"/>
  <c r="S217"/>
  <c r="AB124"/>
  <c r="AC120" s="1"/>
  <c r="AC124" s="1"/>
  <c r="AB189"/>
  <c r="AB191" s="1"/>
  <c r="AB204"/>
  <c r="AB200"/>
  <c r="Y175"/>
  <c r="Z171" s="1"/>
  <c r="AB210"/>
  <c r="AB214" s="1"/>
  <c r="AB11" s="1"/>
  <c r="AB168"/>
  <c r="AB172"/>
  <c r="K67" i="31"/>
  <c r="L66"/>
  <c r="S221" i="35" l="1"/>
  <c r="S17" s="1"/>
  <c r="S207"/>
  <c r="T203" s="1"/>
  <c r="T217" s="1"/>
  <c r="AB218"/>
  <c r="AB29" s="1"/>
  <c r="R101"/>
  <c r="R105"/>
  <c r="R108" s="1"/>
  <c r="S104" s="1"/>
  <c r="R18" i="34"/>
  <c r="S40" i="35"/>
  <c r="Z175"/>
  <c r="AA171" s="1"/>
  <c r="L67" i="31"/>
  <c r="M66"/>
  <c r="J43" i="57" l="1"/>
  <c r="R90" i="34"/>
  <c r="T205" i="35"/>
  <c r="T219" s="1"/>
  <c r="T38" s="1"/>
  <c r="S18" i="34" s="1"/>
  <c r="S90" s="1"/>
  <c r="S97" i="35"/>
  <c r="R10"/>
  <c r="I51" i="57" s="1"/>
  <c r="AA175" i="35"/>
  <c r="AB171" s="1"/>
  <c r="M67" i="31"/>
  <c r="N66"/>
  <c r="T207" i="35" l="1"/>
  <c r="U203" s="1"/>
  <c r="T221"/>
  <c r="T17" s="1"/>
  <c r="S101"/>
  <c r="S105"/>
  <c r="S108" s="1"/>
  <c r="T104" s="1"/>
  <c r="AB173"/>
  <c r="AB175" s="1"/>
  <c r="N67" i="31"/>
  <c r="O66"/>
  <c r="H73" i="33"/>
  <c r="AC50"/>
  <c r="H50"/>
  <c r="AC50" i="32"/>
  <c r="H50"/>
  <c r="H73" i="26"/>
  <c r="AC50"/>
  <c r="H50"/>
  <c r="AC50" i="15"/>
  <c r="H50"/>
  <c r="D220" i="33"/>
  <c r="G216"/>
  <c r="D213"/>
  <c r="AB210"/>
  <c r="AA210"/>
  <c r="Z210"/>
  <c r="Y210"/>
  <c r="X210"/>
  <c r="W210"/>
  <c r="V210"/>
  <c r="U210"/>
  <c r="T210"/>
  <c r="S210"/>
  <c r="R210"/>
  <c r="Q210"/>
  <c r="P210"/>
  <c r="O210"/>
  <c r="N210"/>
  <c r="M210"/>
  <c r="L210"/>
  <c r="K210"/>
  <c r="J210"/>
  <c r="I210"/>
  <c r="H210"/>
  <c r="G210"/>
  <c r="T159"/>
  <c r="S159"/>
  <c r="R159"/>
  <c r="Q159"/>
  <c r="P159"/>
  <c r="O159"/>
  <c r="N159"/>
  <c r="M159"/>
  <c r="L159"/>
  <c r="K159"/>
  <c r="J159"/>
  <c r="I159"/>
  <c r="H159"/>
  <c r="G159"/>
  <c r="D152"/>
  <c r="D145"/>
  <c r="G140"/>
  <c r="D137"/>
  <c r="AB135"/>
  <c r="AA135"/>
  <c r="Y135"/>
  <c r="X135"/>
  <c r="W135"/>
  <c r="V135"/>
  <c r="U135"/>
  <c r="T135"/>
  <c r="P135"/>
  <c r="L135"/>
  <c r="H135"/>
  <c r="G133"/>
  <c r="G148" s="1"/>
  <c r="S131"/>
  <c r="S135" s="1"/>
  <c r="R131"/>
  <c r="R135" s="1"/>
  <c r="Q131"/>
  <c r="Q135" s="1"/>
  <c r="O131"/>
  <c r="O135" s="1"/>
  <c r="N131"/>
  <c r="N135" s="1"/>
  <c r="K131"/>
  <c r="K135" s="1"/>
  <c r="J131"/>
  <c r="J135" s="1"/>
  <c r="I131"/>
  <c r="I135" s="1"/>
  <c r="G131"/>
  <c r="G135" s="1"/>
  <c r="T130"/>
  <c r="S130"/>
  <c r="R130"/>
  <c r="Q130"/>
  <c r="P130"/>
  <c r="O130"/>
  <c r="N130"/>
  <c r="M130"/>
  <c r="L130"/>
  <c r="K130"/>
  <c r="J130"/>
  <c r="I130"/>
  <c r="H130"/>
  <c r="G130"/>
  <c r="D123"/>
  <c r="AC121"/>
  <c r="AC120"/>
  <c r="G120"/>
  <c r="D116"/>
  <c r="F114"/>
  <c r="AB110"/>
  <c r="AB114" s="1"/>
  <c r="AA110"/>
  <c r="AA114" s="1"/>
  <c r="Z110"/>
  <c r="Z114" s="1"/>
  <c r="Y110"/>
  <c r="X110"/>
  <c r="X114" s="1"/>
  <c r="W110"/>
  <c r="W114" s="1"/>
  <c r="V110"/>
  <c r="V114" s="1"/>
  <c r="U110"/>
  <c r="U114" s="1"/>
  <c r="T110"/>
  <c r="T114" s="1"/>
  <c r="S110"/>
  <c r="S114" s="1"/>
  <c r="R110"/>
  <c r="R114" s="1"/>
  <c r="Q110"/>
  <c r="Q114" s="1"/>
  <c r="P110"/>
  <c r="P114" s="1"/>
  <c r="O110"/>
  <c r="O114" s="1"/>
  <c r="N110"/>
  <c r="N114" s="1"/>
  <c r="M110"/>
  <c r="M114" s="1"/>
  <c r="L110"/>
  <c r="K110"/>
  <c r="K114" s="1"/>
  <c r="J110"/>
  <c r="J114" s="1"/>
  <c r="I110"/>
  <c r="I114" s="1"/>
  <c r="H110"/>
  <c r="H114" s="1"/>
  <c r="G110"/>
  <c r="G114" s="1"/>
  <c r="G116" s="1"/>
  <c r="H112" s="1"/>
  <c r="AB109"/>
  <c r="AB121" s="1"/>
  <c r="AA109"/>
  <c r="AA121" s="1"/>
  <c r="Z109"/>
  <c r="Z121" s="1"/>
  <c r="Y109"/>
  <c r="X109"/>
  <c r="X121" s="1"/>
  <c r="W109"/>
  <c r="W121" s="1"/>
  <c r="V109"/>
  <c r="V121" s="1"/>
  <c r="U109"/>
  <c r="U121" s="1"/>
  <c r="T109"/>
  <c r="S109"/>
  <c r="S121" s="1"/>
  <c r="R109"/>
  <c r="R121" s="1"/>
  <c r="Q109"/>
  <c r="Q121" s="1"/>
  <c r="P109"/>
  <c r="O109"/>
  <c r="O121" s="1"/>
  <c r="N109"/>
  <c r="N121" s="1"/>
  <c r="M109"/>
  <c r="M121" s="1"/>
  <c r="L109"/>
  <c r="K109"/>
  <c r="K121" s="1"/>
  <c r="J109"/>
  <c r="J121" s="1"/>
  <c r="I109"/>
  <c r="I121" s="1"/>
  <c r="H109"/>
  <c r="G109"/>
  <c r="G121" s="1"/>
  <c r="D107"/>
  <c r="G104"/>
  <c r="D100"/>
  <c r="F98"/>
  <c r="AB94"/>
  <c r="AB98" s="1"/>
  <c r="AA94"/>
  <c r="AA98" s="1"/>
  <c r="Z94"/>
  <c r="Z98" s="1"/>
  <c r="Y94"/>
  <c r="X94"/>
  <c r="X98" s="1"/>
  <c r="W94"/>
  <c r="W98" s="1"/>
  <c r="V94"/>
  <c r="V98" s="1"/>
  <c r="U94"/>
  <c r="U98" s="1"/>
  <c r="T94"/>
  <c r="T98" s="1"/>
  <c r="S94"/>
  <c r="S98" s="1"/>
  <c r="R94"/>
  <c r="R98" s="1"/>
  <c r="Q94"/>
  <c r="Q98" s="1"/>
  <c r="P94"/>
  <c r="P98" s="1"/>
  <c r="O94"/>
  <c r="O98" s="1"/>
  <c r="N94"/>
  <c r="N98" s="1"/>
  <c r="M94"/>
  <c r="M98" s="1"/>
  <c r="L94"/>
  <c r="K94"/>
  <c r="K98" s="1"/>
  <c r="J94"/>
  <c r="J98" s="1"/>
  <c r="I94"/>
  <c r="I98" s="1"/>
  <c r="H94"/>
  <c r="H98" s="1"/>
  <c r="G94"/>
  <c r="G98" s="1"/>
  <c r="AB93"/>
  <c r="AB105" s="1"/>
  <c r="AA93"/>
  <c r="AA105" s="1"/>
  <c r="Z93"/>
  <c r="Z105" s="1"/>
  <c r="Y93"/>
  <c r="X93"/>
  <c r="X105" s="1"/>
  <c r="W93"/>
  <c r="W105" s="1"/>
  <c r="V93"/>
  <c r="V105" s="1"/>
  <c r="U93"/>
  <c r="U105" s="1"/>
  <c r="T93"/>
  <c r="S93"/>
  <c r="S105" s="1"/>
  <c r="R93"/>
  <c r="R105" s="1"/>
  <c r="Q93"/>
  <c r="Q105" s="1"/>
  <c r="P93"/>
  <c r="O93"/>
  <c r="O105" s="1"/>
  <c r="N93"/>
  <c r="N105" s="1"/>
  <c r="M93"/>
  <c r="M105" s="1"/>
  <c r="L93"/>
  <c r="K93"/>
  <c r="K105" s="1"/>
  <c r="J93"/>
  <c r="J105" s="1"/>
  <c r="I93"/>
  <c r="I105" s="1"/>
  <c r="H93"/>
  <c r="G93"/>
  <c r="G105" s="1"/>
  <c r="G107" s="1"/>
  <c r="H103" s="1"/>
  <c r="G91"/>
  <c r="H88" s="1"/>
  <c r="H91" s="1"/>
  <c r="I88" s="1"/>
  <c r="I91" s="1"/>
  <c r="J88" s="1"/>
  <c r="J91" s="1"/>
  <c r="K88" s="1"/>
  <c r="K91" s="1"/>
  <c r="L88" s="1"/>
  <c r="L91" s="1"/>
  <c r="M88" s="1"/>
  <c r="M91" s="1"/>
  <c r="N88" s="1"/>
  <c r="N91" s="1"/>
  <c r="O88" s="1"/>
  <c r="O91" s="1"/>
  <c r="P88" s="1"/>
  <c r="P91" s="1"/>
  <c r="Q88" s="1"/>
  <c r="Q91" s="1"/>
  <c r="R88" s="1"/>
  <c r="R91" s="1"/>
  <c r="S88" s="1"/>
  <c r="S91" s="1"/>
  <c r="T88" s="1"/>
  <c r="T91" s="1"/>
  <c r="U88" s="1"/>
  <c r="U91" s="1"/>
  <c r="V88" s="1"/>
  <c r="V91" s="1"/>
  <c r="W88" s="1"/>
  <c r="W91" s="1"/>
  <c r="X88" s="1"/>
  <c r="X91" s="1"/>
  <c r="Y88" s="1"/>
  <c r="Y91" s="1"/>
  <c r="Z88" s="1"/>
  <c r="Z91" s="1"/>
  <c r="AA88" s="1"/>
  <c r="AA91" s="1"/>
  <c r="AB88" s="1"/>
  <c r="AB91" s="1"/>
  <c r="D91"/>
  <c r="G82"/>
  <c r="G81"/>
  <c r="G80"/>
  <c r="G74"/>
  <c r="G76" s="1"/>
  <c r="H72" s="1"/>
  <c r="AB70"/>
  <c r="AA70"/>
  <c r="AA84" s="1"/>
  <c r="Z70"/>
  <c r="Z84" s="1"/>
  <c r="Y70"/>
  <c r="Y84" s="1"/>
  <c r="X70"/>
  <c r="W70"/>
  <c r="W84" s="1"/>
  <c r="V70"/>
  <c r="V84" s="1"/>
  <c r="U70"/>
  <c r="U84" s="1"/>
  <c r="T70"/>
  <c r="S70"/>
  <c r="S84" s="1"/>
  <c r="R70"/>
  <c r="R84" s="1"/>
  <c r="Q70"/>
  <c r="Q84" s="1"/>
  <c r="P70"/>
  <c r="O70"/>
  <c r="O84" s="1"/>
  <c r="N70"/>
  <c r="N84" s="1"/>
  <c r="M70"/>
  <c r="M84" s="1"/>
  <c r="L70"/>
  <c r="K70"/>
  <c r="K84" s="1"/>
  <c r="J70"/>
  <c r="J84" s="1"/>
  <c r="I70"/>
  <c r="I84" s="1"/>
  <c r="H70"/>
  <c r="G70"/>
  <c r="G84" s="1"/>
  <c r="G68"/>
  <c r="H65" s="1"/>
  <c r="H68" s="1"/>
  <c r="I65" s="1"/>
  <c r="I68" s="1"/>
  <c r="J65" s="1"/>
  <c r="D68"/>
  <c r="G59"/>
  <c r="G58"/>
  <c r="G57"/>
  <c r="G51"/>
  <c r="G53" s="1"/>
  <c r="H49" s="1"/>
  <c r="F48" i="31" s="1"/>
  <c r="F49" s="1"/>
  <c r="F50" s="1"/>
  <c r="AB47" i="33"/>
  <c r="AA47"/>
  <c r="AA61" s="1"/>
  <c r="Z47"/>
  <c r="Z61" s="1"/>
  <c r="Y47"/>
  <c r="Y61" s="1"/>
  <c r="X47"/>
  <c r="W47"/>
  <c r="W61" s="1"/>
  <c r="V47"/>
  <c r="V61" s="1"/>
  <c r="U47"/>
  <c r="U61" s="1"/>
  <c r="T47"/>
  <c r="S47"/>
  <c r="S61" s="1"/>
  <c r="R47"/>
  <c r="R61" s="1"/>
  <c r="Q47"/>
  <c r="Q61" s="1"/>
  <c r="P47"/>
  <c r="O47"/>
  <c r="O61" s="1"/>
  <c r="N47"/>
  <c r="N61" s="1"/>
  <c r="M47"/>
  <c r="M61" s="1"/>
  <c r="L47"/>
  <c r="K47"/>
  <c r="K61" s="1"/>
  <c r="J47"/>
  <c r="J61" s="1"/>
  <c r="I47"/>
  <c r="I61" s="1"/>
  <c r="H47"/>
  <c r="G47"/>
  <c r="G61" s="1"/>
  <c r="T46"/>
  <c r="S46"/>
  <c r="R46"/>
  <c r="Q46"/>
  <c r="P46"/>
  <c r="O46"/>
  <c r="N46"/>
  <c r="M46"/>
  <c r="L46"/>
  <c r="K46"/>
  <c r="J46"/>
  <c r="I46"/>
  <c r="H46"/>
  <c r="G46"/>
  <c r="D219" i="32"/>
  <c r="G215"/>
  <c r="D212"/>
  <c r="AB209"/>
  <c r="AA209"/>
  <c r="Z209"/>
  <c r="Y209"/>
  <c r="X209"/>
  <c r="W209"/>
  <c r="V209"/>
  <c r="U209"/>
  <c r="T209"/>
  <c r="S209"/>
  <c r="R209"/>
  <c r="Q209"/>
  <c r="P209"/>
  <c r="O209"/>
  <c r="N209"/>
  <c r="M209"/>
  <c r="L209"/>
  <c r="K209"/>
  <c r="J209"/>
  <c r="I209"/>
  <c r="H209"/>
  <c r="G209"/>
  <c r="D205"/>
  <c r="D198"/>
  <c r="G194"/>
  <c r="AB192"/>
  <c r="AB196" s="1"/>
  <c r="AA192"/>
  <c r="AA196" s="1"/>
  <c r="Z192"/>
  <c r="Z196" s="1"/>
  <c r="Y192"/>
  <c r="Y196" s="1"/>
  <c r="X192"/>
  <c r="X196" s="1"/>
  <c r="W192"/>
  <c r="W196" s="1"/>
  <c r="V192"/>
  <c r="V196" s="1"/>
  <c r="U192"/>
  <c r="U196" s="1"/>
  <c r="T192"/>
  <c r="T196" s="1"/>
  <c r="S192"/>
  <c r="S196" s="1"/>
  <c r="R192"/>
  <c r="R196" s="1"/>
  <c r="Q192"/>
  <c r="Q196" s="1"/>
  <c r="P192"/>
  <c r="P196" s="1"/>
  <c r="O192"/>
  <c r="O196" s="1"/>
  <c r="N192"/>
  <c r="N196" s="1"/>
  <c r="M192"/>
  <c r="M196" s="1"/>
  <c r="L192"/>
  <c r="L196" s="1"/>
  <c r="K192"/>
  <c r="K196" s="1"/>
  <c r="J192"/>
  <c r="J196" s="1"/>
  <c r="I192"/>
  <c r="I196" s="1"/>
  <c r="H192"/>
  <c r="H196" s="1"/>
  <c r="G192"/>
  <c r="G196" s="1"/>
  <c r="G198" s="1"/>
  <c r="H194" s="1"/>
  <c r="AB191"/>
  <c r="AA191"/>
  <c r="Z191"/>
  <c r="Y191"/>
  <c r="X191"/>
  <c r="W191"/>
  <c r="V191"/>
  <c r="U191"/>
  <c r="T191"/>
  <c r="S191"/>
  <c r="R191"/>
  <c r="Q191"/>
  <c r="P191"/>
  <c r="O191"/>
  <c r="N191"/>
  <c r="M191"/>
  <c r="L191"/>
  <c r="K191"/>
  <c r="J191"/>
  <c r="I191"/>
  <c r="H191"/>
  <c r="G191"/>
  <c r="H187"/>
  <c r="G186"/>
  <c r="H180"/>
  <c r="E180"/>
  <c r="AB176"/>
  <c r="AB180" s="1"/>
  <c r="AA176"/>
  <c r="AA180" s="1"/>
  <c r="Z176"/>
  <c r="Z180" s="1"/>
  <c r="Y176"/>
  <c r="Y180" s="1"/>
  <c r="X176"/>
  <c r="X180" s="1"/>
  <c r="W176"/>
  <c r="W180" s="1"/>
  <c r="V176"/>
  <c r="V180" s="1"/>
  <c r="U176"/>
  <c r="U180" s="1"/>
  <c r="T176"/>
  <c r="T180" s="1"/>
  <c r="S176"/>
  <c r="S180" s="1"/>
  <c r="R176"/>
  <c r="R180" s="1"/>
  <c r="Q176"/>
  <c r="Q180" s="1"/>
  <c r="P176"/>
  <c r="P180" s="1"/>
  <c r="O176"/>
  <c r="O180" s="1"/>
  <c r="N176"/>
  <c r="N180" s="1"/>
  <c r="M176"/>
  <c r="M180" s="1"/>
  <c r="L176"/>
  <c r="L180" s="1"/>
  <c r="K176"/>
  <c r="K180" s="1"/>
  <c r="J176"/>
  <c r="J180" s="1"/>
  <c r="I176"/>
  <c r="I180" s="1"/>
  <c r="G176"/>
  <c r="G180" s="1"/>
  <c r="G182" s="1"/>
  <c r="H178" s="1"/>
  <c r="AB175"/>
  <c r="AA175"/>
  <c r="AA187" s="1"/>
  <c r="Z175"/>
  <c r="Z187" s="1"/>
  <c r="Y175"/>
  <c r="Y187" s="1"/>
  <c r="X175"/>
  <c r="W175"/>
  <c r="W187" s="1"/>
  <c r="V175"/>
  <c r="V187" s="1"/>
  <c r="U175"/>
  <c r="U187" s="1"/>
  <c r="T175"/>
  <c r="S175"/>
  <c r="S187" s="1"/>
  <c r="R175"/>
  <c r="R187" s="1"/>
  <c r="Q175"/>
  <c r="Q187" s="1"/>
  <c r="P175"/>
  <c r="O175"/>
  <c r="O187" s="1"/>
  <c r="N175"/>
  <c r="N187" s="1"/>
  <c r="M175"/>
  <c r="M187" s="1"/>
  <c r="L175"/>
  <c r="K175"/>
  <c r="K187" s="1"/>
  <c r="J175"/>
  <c r="J187" s="1"/>
  <c r="I175"/>
  <c r="G175"/>
  <c r="G187" s="1"/>
  <c r="D173"/>
  <c r="H171"/>
  <c r="G170"/>
  <c r="D166"/>
  <c r="H164"/>
  <c r="E164"/>
  <c r="AB160"/>
  <c r="AB164" s="1"/>
  <c r="AA160"/>
  <c r="AA164" s="1"/>
  <c r="Z160"/>
  <c r="Z164" s="1"/>
  <c r="Y160"/>
  <c r="Y164" s="1"/>
  <c r="X160"/>
  <c r="X164" s="1"/>
  <c r="W160"/>
  <c r="W164" s="1"/>
  <c r="V160"/>
  <c r="V164" s="1"/>
  <c r="U160"/>
  <c r="U164" s="1"/>
  <c r="T160"/>
  <c r="T164" s="1"/>
  <c r="S160"/>
  <c r="S164" s="1"/>
  <c r="R160"/>
  <c r="R164" s="1"/>
  <c r="Q160"/>
  <c r="Q164" s="1"/>
  <c r="P160"/>
  <c r="P164" s="1"/>
  <c r="O160"/>
  <c r="O164" s="1"/>
  <c r="N160"/>
  <c r="N164" s="1"/>
  <c r="M160"/>
  <c r="M164" s="1"/>
  <c r="L160"/>
  <c r="L164" s="1"/>
  <c r="K160"/>
  <c r="K164" s="1"/>
  <c r="J160"/>
  <c r="J164" s="1"/>
  <c r="I160"/>
  <c r="I164" s="1"/>
  <c r="G160"/>
  <c r="G164" s="1"/>
  <c r="AB159"/>
  <c r="AA159"/>
  <c r="AA171" s="1"/>
  <c r="Z159"/>
  <c r="Z171" s="1"/>
  <c r="Y159"/>
  <c r="Y171" s="1"/>
  <c r="X159"/>
  <c r="W159"/>
  <c r="W171" s="1"/>
  <c r="V159"/>
  <c r="V171" s="1"/>
  <c r="U159"/>
  <c r="U171" s="1"/>
  <c r="T159"/>
  <c r="S159"/>
  <c r="S171" s="1"/>
  <c r="R159"/>
  <c r="R171" s="1"/>
  <c r="Q159"/>
  <c r="Q171" s="1"/>
  <c r="P159"/>
  <c r="O159"/>
  <c r="O171" s="1"/>
  <c r="N159"/>
  <c r="N171" s="1"/>
  <c r="M159"/>
  <c r="M171" s="1"/>
  <c r="L159"/>
  <c r="K159"/>
  <c r="K171" s="1"/>
  <c r="J159"/>
  <c r="J171" s="1"/>
  <c r="I159"/>
  <c r="G159"/>
  <c r="G171" s="1"/>
  <c r="T158"/>
  <c r="S158"/>
  <c r="R158"/>
  <c r="Q158"/>
  <c r="P158"/>
  <c r="O158"/>
  <c r="N158"/>
  <c r="M158"/>
  <c r="L158"/>
  <c r="K158"/>
  <c r="J158"/>
  <c r="I158"/>
  <c r="H158"/>
  <c r="G158"/>
  <c r="D151"/>
  <c r="D144"/>
  <c r="G140"/>
  <c r="D137"/>
  <c r="W135"/>
  <c r="T135"/>
  <c r="P135"/>
  <c r="L135"/>
  <c r="H135"/>
  <c r="G133"/>
  <c r="G147" s="1"/>
  <c r="AB131"/>
  <c r="AB135" s="1"/>
  <c r="AA131"/>
  <c r="AA135" s="1"/>
  <c r="Y131"/>
  <c r="Y135" s="1"/>
  <c r="X131"/>
  <c r="X135" s="1"/>
  <c r="V131"/>
  <c r="V135" s="1"/>
  <c r="U131"/>
  <c r="U135" s="1"/>
  <c r="S131"/>
  <c r="S135" s="1"/>
  <c r="R131"/>
  <c r="R135" s="1"/>
  <c r="Q131"/>
  <c r="Q135" s="1"/>
  <c r="O131"/>
  <c r="O135" s="1"/>
  <c r="N131"/>
  <c r="N135" s="1"/>
  <c r="K131"/>
  <c r="K135" s="1"/>
  <c r="J131"/>
  <c r="J135" s="1"/>
  <c r="I131"/>
  <c r="I135" s="1"/>
  <c r="G131"/>
  <c r="G135" s="1"/>
  <c r="T130"/>
  <c r="S130"/>
  <c r="R130"/>
  <c r="Q130"/>
  <c r="P130"/>
  <c r="O130"/>
  <c r="N130"/>
  <c r="M130"/>
  <c r="L130"/>
  <c r="K130"/>
  <c r="J130"/>
  <c r="I130"/>
  <c r="H130"/>
  <c r="G130"/>
  <c r="D123"/>
  <c r="G120"/>
  <c r="D116"/>
  <c r="F114"/>
  <c r="AB110"/>
  <c r="AB114" s="1"/>
  <c r="AA110"/>
  <c r="AA114" s="1"/>
  <c r="Z110"/>
  <c r="Z114" s="1"/>
  <c r="Y110"/>
  <c r="Y114" s="1"/>
  <c r="X110"/>
  <c r="X114" s="1"/>
  <c r="W110"/>
  <c r="W114" s="1"/>
  <c r="V110"/>
  <c r="V114" s="1"/>
  <c r="U110"/>
  <c r="U114" s="1"/>
  <c r="T110"/>
  <c r="T114" s="1"/>
  <c r="S110"/>
  <c r="S114" s="1"/>
  <c r="R110"/>
  <c r="R114" s="1"/>
  <c r="Q110"/>
  <c r="Q114" s="1"/>
  <c r="P110"/>
  <c r="P114" s="1"/>
  <c r="O110"/>
  <c r="O114" s="1"/>
  <c r="N110"/>
  <c r="N114" s="1"/>
  <c r="M110"/>
  <c r="M114" s="1"/>
  <c r="L110"/>
  <c r="K110"/>
  <c r="K114" s="1"/>
  <c r="J110"/>
  <c r="J114" s="1"/>
  <c r="I110"/>
  <c r="I114" s="1"/>
  <c r="H110"/>
  <c r="H114" s="1"/>
  <c r="G110"/>
  <c r="G114" s="1"/>
  <c r="G116" s="1"/>
  <c r="H112" s="1"/>
  <c r="AB109"/>
  <c r="AB121" s="1"/>
  <c r="AA109"/>
  <c r="AA121" s="1"/>
  <c r="Z109"/>
  <c r="Z121" s="1"/>
  <c r="Y109"/>
  <c r="X109"/>
  <c r="X121" s="1"/>
  <c r="W109"/>
  <c r="W121" s="1"/>
  <c r="V109"/>
  <c r="V121" s="1"/>
  <c r="U109"/>
  <c r="U121" s="1"/>
  <c r="T109"/>
  <c r="S109"/>
  <c r="S121" s="1"/>
  <c r="R109"/>
  <c r="R121" s="1"/>
  <c r="Q109"/>
  <c r="Q121" s="1"/>
  <c r="P109"/>
  <c r="O109"/>
  <c r="O121" s="1"/>
  <c r="N109"/>
  <c r="N121" s="1"/>
  <c r="M109"/>
  <c r="M121" s="1"/>
  <c r="L109"/>
  <c r="K109"/>
  <c r="K121" s="1"/>
  <c r="J109"/>
  <c r="J121" s="1"/>
  <c r="I109"/>
  <c r="I121" s="1"/>
  <c r="H109"/>
  <c r="G109"/>
  <c r="G121" s="1"/>
  <c r="G123" s="1"/>
  <c r="H119" s="1"/>
  <c r="D107"/>
  <c r="G104"/>
  <c r="D100"/>
  <c r="F98"/>
  <c r="AB94"/>
  <c r="AB98" s="1"/>
  <c r="AB141" s="1"/>
  <c r="AA94"/>
  <c r="AA98" s="1"/>
  <c r="Z94"/>
  <c r="Z98" s="1"/>
  <c r="Y94"/>
  <c r="Y98" s="1"/>
  <c r="X94"/>
  <c r="X98" s="1"/>
  <c r="X141" s="1"/>
  <c r="W94"/>
  <c r="W98" s="1"/>
  <c r="V94"/>
  <c r="V98" s="1"/>
  <c r="U94"/>
  <c r="U98" s="1"/>
  <c r="T94"/>
  <c r="T98" s="1"/>
  <c r="T141" s="1"/>
  <c r="S94"/>
  <c r="S98" s="1"/>
  <c r="R94"/>
  <c r="R98" s="1"/>
  <c r="Q94"/>
  <c r="Q98" s="1"/>
  <c r="P94"/>
  <c r="P98" s="1"/>
  <c r="P141" s="1"/>
  <c r="O94"/>
  <c r="O98" s="1"/>
  <c r="N94"/>
  <c r="N98" s="1"/>
  <c r="M94"/>
  <c r="M98" s="1"/>
  <c r="L94"/>
  <c r="K94"/>
  <c r="K98" s="1"/>
  <c r="J94"/>
  <c r="J98" s="1"/>
  <c r="I94"/>
  <c r="I98" s="1"/>
  <c r="H94"/>
  <c r="H98" s="1"/>
  <c r="H141" s="1"/>
  <c r="G94"/>
  <c r="G98" s="1"/>
  <c r="G100" s="1"/>
  <c r="H96" s="1"/>
  <c r="AB93"/>
  <c r="AB105" s="1"/>
  <c r="AA93"/>
  <c r="AA105" s="1"/>
  <c r="Z93"/>
  <c r="Z105" s="1"/>
  <c r="Y93"/>
  <c r="X93"/>
  <c r="X105" s="1"/>
  <c r="W93"/>
  <c r="W105" s="1"/>
  <c r="V93"/>
  <c r="V105" s="1"/>
  <c r="U93"/>
  <c r="U105" s="1"/>
  <c r="T93"/>
  <c r="S93"/>
  <c r="S105" s="1"/>
  <c r="R93"/>
  <c r="R105" s="1"/>
  <c r="Q93"/>
  <c r="Q105" s="1"/>
  <c r="P93"/>
  <c r="O93"/>
  <c r="O105" s="1"/>
  <c r="N93"/>
  <c r="N105" s="1"/>
  <c r="M93"/>
  <c r="M105" s="1"/>
  <c r="L93"/>
  <c r="K93"/>
  <c r="K105" s="1"/>
  <c r="J93"/>
  <c r="J105" s="1"/>
  <c r="I93"/>
  <c r="I105" s="1"/>
  <c r="H93"/>
  <c r="G93"/>
  <c r="G105" s="1"/>
  <c r="G91"/>
  <c r="H88" s="1"/>
  <c r="H91" s="1"/>
  <c r="I88" s="1"/>
  <c r="I91" s="1"/>
  <c r="J88" s="1"/>
  <c r="D91"/>
  <c r="G82"/>
  <c r="G81"/>
  <c r="G80"/>
  <c r="G74"/>
  <c r="G76" s="1"/>
  <c r="H72" s="1"/>
  <c r="AB70"/>
  <c r="AA70"/>
  <c r="AA84" s="1"/>
  <c r="Z70"/>
  <c r="Z84" s="1"/>
  <c r="Y70"/>
  <c r="Y84" s="1"/>
  <c r="X70"/>
  <c r="W70"/>
  <c r="W84" s="1"/>
  <c r="V70"/>
  <c r="V84" s="1"/>
  <c r="U70"/>
  <c r="U84" s="1"/>
  <c r="T70"/>
  <c r="S70"/>
  <c r="S84" s="1"/>
  <c r="R70"/>
  <c r="R84" s="1"/>
  <c r="Q70"/>
  <c r="Q84" s="1"/>
  <c r="P70"/>
  <c r="O70"/>
  <c r="O84" s="1"/>
  <c r="N70"/>
  <c r="N84" s="1"/>
  <c r="M70"/>
  <c r="M84" s="1"/>
  <c r="L70"/>
  <c r="K70"/>
  <c r="K84" s="1"/>
  <c r="J70"/>
  <c r="J84" s="1"/>
  <c r="I70"/>
  <c r="I84" s="1"/>
  <c r="H70"/>
  <c r="G70"/>
  <c r="G84" s="1"/>
  <c r="G68"/>
  <c r="H65" s="1"/>
  <c r="H68" s="1"/>
  <c r="I65" s="1"/>
  <c r="I68" s="1"/>
  <c r="J65" s="1"/>
  <c r="D68"/>
  <c r="G59"/>
  <c r="G58"/>
  <c r="G57"/>
  <c r="G51"/>
  <c r="G53" s="1"/>
  <c r="AB47"/>
  <c r="AA47"/>
  <c r="AA61" s="1"/>
  <c r="Z47"/>
  <c r="Z61" s="1"/>
  <c r="Y47"/>
  <c r="Y61" s="1"/>
  <c r="X47"/>
  <c r="W47"/>
  <c r="W61" s="1"/>
  <c r="V47"/>
  <c r="V61" s="1"/>
  <c r="U47"/>
  <c r="U61" s="1"/>
  <c r="T47"/>
  <c r="S47"/>
  <c r="S61" s="1"/>
  <c r="R47"/>
  <c r="R61" s="1"/>
  <c r="Q47"/>
  <c r="Q61" s="1"/>
  <c r="P47"/>
  <c r="O47"/>
  <c r="O61" s="1"/>
  <c r="N47"/>
  <c r="N61" s="1"/>
  <c r="M47"/>
  <c r="M61" s="1"/>
  <c r="L47"/>
  <c r="K47"/>
  <c r="K61" s="1"/>
  <c r="J47"/>
  <c r="J61" s="1"/>
  <c r="I47"/>
  <c r="I61" s="1"/>
  <c r="H47"/>
  <c r="G47"/>
  <c r="G61" s="1"/>
  <c r="T46"/>
  <c r="S46"/>
  <c r="R46"/>
  <c r="Q46"/>
  <c r="P46"/>
  <c r="O46"/>
  <c r="N46"/>
  <c r="M46"/>
  <c r="L46"/>
  <c r="K46"/>
  <c r="J46"/>
  <c r="I46"/>
  <c r="H46"/>
  <c r="G46"/>
  <c r="D220" i="26"/>
  <c r="G216"/>
  <c r="D213"/>
  <c r="AB210"/>
  <c r="AA210"/>
  <c r="Z210"/>
  <c r="Y210"/>
  <c r="X210"/>
  <c r="W210"/>
  <c r="V210"/>
  <c r="U210"/>
  <c r="T210"/>
  <c r="S210"/>
  <c r="R210"/>
  <c r="Q210"/>
  <c r="P210"/>
  <c r="O210"/>
  <c r="N210"/>
  <c r="M210"/>
  <c r="L210"/>
  <c r="K210"/>
  <c r="J210"/>
  <c r="I210"/>
  <c r="H210"/>
  <c r="G210"/>
  <c r="D206"/>
  <c r="D199"/>
  <c r="G195"/>
  <c r="G203" s="1"/>
  <c r="AB193"/>
  <c r="AB197" s="1"/>
  <c r="AA193"/>
  <c r="AA197" s="1"/>
  <c r="Z193"/>
  <c r="Z197" s="1"/>
  <c r="Y193"/>
  <c r="Y197" s="1"/>
  <c r="X193"/>
  <c r="X197" s="1"/>
  <c r="W193"/>
  <c r="W197" s="1"/>
  <c r="V193"/>
  <c r="V197" s="1"/>
  <c r="U193"/>
  <c r="U197" s="1"/>
  <c r="T193"/>
  <c r="T197" s="1"/>
  <c r="S193"/>
  <c r="S197" s="1"/>
  <c r="R193"/>
  <c r="R197" s="1"/>
  <c r="Q193"/>
  <c r="Q197" s="1"/>
  <c r="P193"/>
  <c r="P197" s="1"/>
  <c r="O193"/>
  <c r="O197" s="1"/>
  <c r="N193"/>
  <c r="N197" s="1"/>
  <c r="M193"/>
  <c r="M197" s="1"/>
  <c r="L193"/>
  <c r="L197" s="1"/>
  <c r="K193"/>
  <c r="K197" s="1"/>
  <c r="J193"/>
  <c r="J197" s="1"/>
  <c r="I193"/>
  <c r="I197" s="1"/>
  <c r="H193"/>
  <c r="H197" s="1"/>
  <c r="G193"/>
  <c r="G197" s="1"/>
  <c r="AB192"/>
  <c r="AA192"/>
  <c r="Z192"/>
  <c r="Y192"/>
  <c r="X192"/>
  <c r="W192"/>
  <c r="V192"/>
  <c r="U192"/>
  <c r="T192"/>
  <c r="S192"/>
  <c r="R192"/>
  <c r="Q192"/>
  <c r="P192"/>
  <c r="O192"/>
  <c r="N192"/>
  <c r="M192"/>
  <c r="L192"/>
  <c r="K192"/>
  <c r="J192"/>
  <c r="I192"/>
  <c r="H192"/>
  <c r="G192"/>
  <c r="G204" s="1"/>
  <c r="AD188"/>
  <c r="H188"/>
  <c r="AD187"/>
  <c r="G187"/>
  <c r="AD181"/>
  <c r="H181"/>
  <c r="E181"/>
  <c r="AD180"/>
  <c r="AB177"/>
  <c r="AB181" s="1"/>
  <c r="AA177"/>
  <c r="AA181" s="1"/>
  <c r="Z177"/>
  <c r="Z181" s="1"/>
  <c r="Y177"/>
  <c r="Y181" s="1"/>
  <c r="X177"/>
  <c r="X181" s="1"/>
  <c r="W177"/>
  <c r="W181" s="1"/>
  <c r="V177"/>
  <c r="V181" s="1"/>
  <c r="U177"/>
  <c r="U181" s="1"/>
  <c r="T177"/>
  <c r="T181" s="1"/>
  <c r="S177"/>
  <c r="S181" s="1"/>
  <c r="R177"/>
  <c r="R181" s="1"/>
  <c r="Q177"/>
  <c r="Q181" s="1"/>
  <c r="P177"/>
  <c r="P181" s="1"/>
  <c r="O177"/>
  <c r="O181" s="1"/>
  <c r="N177"/>
  <c r="N181" s="1"/>
  <c r="M177"/>
  <c r="M181" s="1"/>
  <c r="L177"/>
  <c r="L181" s="1"/>
  <c r="K177"/>
  <c r="K181" s="1"/>
  <c r="J177"/>
  <c r="J181" s="1"/>
  <c r="I177"/>
  <c r="I181" s="1"/>
  <c r="G177"/>
  <c r="G181" s="1"/>
  <c r="G183" s="1"/>
  <c r="H179" s="1"/>
  <c r="AB176"/>
  <c r="AA176"/>
  <c r="AA188" s="1"/>
  <c r="Z176"/>
  <c r="Z188" s="1"/>
  <c r="Y176"/>
  <c r="Y188" s="1"/>
  <c r="X176"/>
  <c r="W176"/>
  <c r="W188" s="1"/>
  <c r="V176"/>
  <c r="V188" s="1"/>
  <c r="U176"/>
  <c r="U188" s="1"/>
  <c r="T176"/>
  <c r="S176"/>
  <c r="S188" s="1"/>
  <c r="R176"/>
  <c r="R188" s="1"/>
  <c r="Q176"/>
  <c r="Q188" s="1"/>
  <c r="P176"/>
  <c r="O176"/>
  <c r="O188" s="1"/>
  <c r="N176"/>
  <c r="N188" s="1"/>
  <c r="M176"/>
  <c r="M188" s="1"/>
  <c r="L176"/>
  <c r="K176"/>
  <c r="K188" s="1"/>
  <c r="J176"/>
  <c r="J188" s="1"/>
  <c r="I176"/>
  <c r="G176"/>
  <c r="G188" s="1"/>
  <c r="D174"/>
  <c r="AD172"/>
  <c r="H172"/>
  <c r="AD171"/>
  <c r="G171"/>
  <c r="G217" s="1"/>
  <c r="D167"/>
  <c r="AD165"/>
  <c r="H165"/>
  <c r="E165"/>
  <c r="AD164"/>
  <c r="AB161"/>
  <c r="AB165" s="1"/>
  <c r="AA161"/>
  <c r="AA165" s="1"/>
  <c r="Z161"/>
  <c r="Z165" s="1"/>
  <c r="Y161"/>
  <c r="Y165" s="1"/>
  <c r="X161"/>
  <c r="X165" s="1"/>
  <c r="W161"/>
  <c r="W165" s="1"/>
  <c r="V161"/>
  <c r="V165" s="1"/>
  <c r="U161"/>
  <c r="U165" s="1"/>
  <c r="T161"/>
  <c r="T165" s="1"/>
  <c r="S161"/>
  <c r="S165" s="1"/>
  <c r="R161"/>
  <c r="R165" s="1"/>
  <c r="Q161"/>
  <c r="Q165" s="1"/>
  <c r="P161"/>
  <c r="P165" s="1"/>
  <c r="O161"/>
  <c r="O165" s="1"/>
  <c r="N161"/>
  <c r="N165" s="1"/>
  <c r="M161"/>
  <c r="M165" s="1"/>
  <c r="L161"/>
  <c r="L165" s="1"/>
  <c r="K161"/>
  <c r="K165" s="1"/>
  <c r="J161"/>
  <c r="J165" s="1"/>
  <c r="I161"/>
  <c r="I165" s="1"/>
  <c r="G161"/>
  <c r="G165" s="1"/>
  <c r="AB160"/>
  <c r="AA160"/>
  <c r="AA172" s="1"/>
  <c r="Z160"/>
  <c r="Z172" s="1"/>
  <c r="Y160"/>
  <c r="Y172" s="1"/>
  <c r="X160"/>
  <c r="W160"/>
  <c r="W172" s="1"/>
  <c r="V160"/>
  <c r="V172" s="1"/>
  <c r="U160"/>
  <c r="U172" s="1"/>
  <c r="T160"/>
  <c r="S160"/>
  <c r="S172" s="1"/>
  <c r="R160"/>
  <c r="R172" s="1"/>
  <c r="Q160"/>
  <c r="Q172" s="1"/>
  <c r="P160"/>
  <c r="O160"/>
  <c r="O172" s="1"/>
  <c r="N160"/>
  <c r="N172" s="1"/>
  <c r="M160"/>
  <c r="M172" s="1"/>
  <c r="L160"/>
  <c r="K160"/>
  <c r="K172" s="1"/>
  <c r="J160"/>
  <c r="J172" s="1"/>
  <c r="I160"/>
  <c r="G160"/>
  <c r="G172" s="1"/>
  <c r="T159"/>
  <c r="S159"/>
  <c r="R159"/>
  <c r="Q159"/>
  <c r="P159"/>
  <c r="O159"/>
  <c r="N159"/>
  <c r="M159"/>
  <c r="L159"/>
  <c r="K159"/>
  <c r="J159"/>
  <c r="I159"/>
  <c r="H159"/>
  <c r="G159"/>
  <c r="D152"/>
  <c r="D145"/>
  <c r="G140"/>
  <c r="D137"/>
  <c r="P135"/>
  <c r="L135"/>
  <c r="H135"/>
  <c r="G133"/>
  <c r="G148" s="1"/>
  <c r="AB131"/>
  <c r="AB135" s="1"/>
  <c r="AA131"/>
  <c r="AA135" s="1"/>
  <c r="Y131"/>
  <c r="Y135" s="1"/>
  <c r="X131"/>
  <c r="X135" s="1"/>
  <c r="W131"/>
  <c r="W135" s="1"/>
  <c r="V131"/>
  <c r="V135" s="1"/>
  <c r="U131"/>
  <c r="U135" s="1"/>
  <c r="T131"/>
  <c r="T135" s="1"/>
  <c r="S131"/>
  <c r="S135" s="1"/>
  <c r="R131"/>
  <c r="R135" s="1"/>
  <c r="Q131"/>
  <c r="Q135" s="1"/>
  <c r="O131"/>
  <c r="O135" s="1"/>
  <c r="N131"/>
  <c r="N135" s="1"/>
  <c r="K131"/>
  <c r="K135" s="1"/>
  <c r="J131"/>
  <c r="J135" s="1"/>
  <c r="I131"/>
  <c r="I135" s="1"/>
  <c r="G131"/>
  <c r="G135" s="1"/>
  <c r="T130"/>
  <c r="S130"/>
  <c r="R130"/>
  <c r="Q130"/>
  <c r="P130"/>
  <c r="O130"/>
  <c r="N130"/>
  <c r="M130"/>
  <c r="L130"/>
  <c r="K130"/>
  <c r="J130"/>
  <c r="I130"/>
  <c r="H130"/>
  <c r="G130"/>
  <c r="D123"/>
  <c r="G120"/>
  <c r="D116"/>
  <c r="F114"/>
  <c r="AB110"/>
  <c r="AB114" s="1"/>
  <c r="AA110"/>
  <c r="AA114" s="1"/>
  <c r="Z110"/>
  <c r="Z114" s="1"/>
  <c r="Y110"/>
  <c r="X110"/>
  <c r="X114" s="1"/>
  <c r="W110"/>
  <c r="W114" s="1"/>
  <c r="V110"/>
  <c r="V114" s="1"/>
  <c r="U110"/>
  <c r="U114" s="1"/>
  <c r="T110"/>
  <c r="T114" s="1"/>
  <c r="S110"/>
  <c r="S114" s="1"/>
  <c r="R110"/>
  <c r="R114" s="1"/>
  <c r="Q110"/>
  <c r="Q114" s="1"/>
  <c r="P110"/>
  <c r="P114" s="1"/>
  <c r="O110"/>
  <c r="O114" s="1"/>
  <c r="N110"/>
  <c r="N114" s="1"/>
  <c r="M110"/>
  <c r="M114" s="1"/>
  <c r="L110"/>
  <c r="K110"/>
  <c r="K114" s="1"/>
  <c r="J110"/>
  <c r="J114" s="1"/>
  <c r="I110"/>
  <c r="I114" s="1"/>
  <c r="H110"/>
  <c r="H114" s="1"/>
  <c r="G110"/>
  <c r="G114" s="1"/>
  <c r="G116" s="1"/>
  <c r="H112" s="1"/>
  <c r="AB109"/>
  <c r="AB121" s="1"/>
  <c r="AA109"/>
  <c r="AA121" s="1"/>
  <c r="Z109"/>
  <c r="Z121" s="1"/>
  <c r="Y109"/>
  <c r="X109"/>
  <c r="X121" s="1"/>
  <c r="W109"/>
  <c r="W121" s="1"/>
  <c r="V109"/>
  <c r="V121" s="1"/>
  <c r="U109"/>
  <c r="U121" s="1"/>
  <c r="T109"/>
  <c r="S109"/>
  <c r="S121" s="1"/>
  <c r="R109"/>
  <c r="R121" s="1"/>
  <c r="Q109"/>
  <c r="Q121" s="1"/>
  <c r="P109"/>
  <c r="O109"/>
  <c r="O121" s="1"/>
  <c r="N109"/>
  <c r="N121" s="1"/>
  <c r="M109"/>
  <c r="M121" s="1"/>
  <c r="L109"/>
  <c r="K109"/>
  <c r="K121" s="1"/>
  <c r="J109"/>
  <c r="J121" s="1"/>
  <c r="I109"/>
  <c r="I121" s="1"/>
  <c r="H109"/>
  <c r="G109"/>
  <c r="G121" s="1"/>
  <c r="D107"/>
  <c r="G104"/>
  <c r="D100"/>
  <c r="F98"/>
  <c r="AB94"/>
  <c r="AB98" s="1"/>
  <c r="AB141" s="1"/>
  <c r="AA94"/>
  <c r="AA98" s="1"/>
  <c r="Z94"/>
  <c r="Z98" s="1"/>
  <c r="Z141" s="1"/>
  <c r="Y94"/>
  <c r="X94"/>
  <c r="X98" s="1"/>
  <c r="X141" s="1"/>
  <c r="W94"/>
  <c r="W98" s="1"/>
  <c r="W141" s="1"/>
  <c r="V94"/>
  <c r="V98" s="1"/>
  <c r="V141" s="1"/>
  <c r="U94"/>
  <c r="U98" s="1"/>
  <c r="T94"/>
  <c r="T98" s="1"/>
  <c r="T141" s="1"/>
  <c r="S94"/>
  <c r="S98" s="1"/>
  <c r="S141" s="1"/>
  <c r="R94"/>
  <c r="R98" s="1"/>
  <c r="R141" s="1"/>
  <c r="Q94"/>
  <c r="Q98" s="1"/>
  <c r="P94"/>
  <c r="P98" s="1"/>
  <c r="P141" s="1"/>
  <c r="O94"/>
  <c r="O98" s="1"/>
  <c r="O141" s="1"/>
  <c r="N94"/>
  <c r="N98" s="1"/>
  <c r="N141" s="1"/>
  <c r="M94"/>
  <c r="M98" s="1"/>
  <c r="L94"/>
  <c r="K94"/>
  <c r="K98" s="1"/>
  <c r="K141" s="1"/>
  <c r="J94"/>
  <c r="J98" s="1"/>
  <c r="J141" s="1"/>
  <c r="I94"/>
  <c r="I98" s="1"/>
  <c r="H94"/>
  <c r="H98" s="1"/>
  <c r="H141" s="1"/>
  <c r="G94"/>
  <c r="G98" s="1"/>
  <c r="G141" s="1"/>
  <c r="AB93"/>
  <c r="AB105" s="1"/>
  <c r="AA93"/>
  <c r="AA105" s="1"/>
  <c r="Z93"/>
  <c r="Z105" s="1"/>
  <c r="Y93"/>
  <c r="X93"/>
  <c r="X105" s="1"/>
  <c r="W93"/>
  <c r="W105" s="1"/>
  <c r="V93"/>
  <c r="V105" s="1"/>
  <c r="U93"/>
  <c r="U105" s="1"/>
  <c r="T93"/>
  <c r="S93"/>
  <c r="S105" s="1"/>
  <c r="R93"/>
  <c r="R105" s="1"/>
  <c r="Q93"/>
  <c r="Q105" s="1"/>
  <c r="P93"/>
  <c r="O93"/>
  <c r="O105" s="1"/>
  <c r="N93"/>
  <c r="N105" s="1"/>
  <c r="M93"/>
  <c r="M105" s="1"/>
  <c r="L93"/>
  <c r="K93"/>
  <c r="K105" s="1"/>
  <c r="J93"/>
  <c r="J105" s="1"/>
  <c r="I93"/>
  <c r="I105" s="1"/>
  <c r="H93"/>
  <c r="G93"/>
  <c r="G105" s="1"/>
  <c r="G91"/>
  <c r="H88" s="1"/>
  <c r="H91" s="1"/>
  <c r="I88" s="1"/>
  <c r="I91" s="1"/>
  <c r="J88" s="1"/>
  <c r="J91" s="1"/>
  <c r="K88" s="1"/>
  <c r="K91" s="1"/>
  <c r="L88" s="1"/>
  <c r="L91" s="1"/>
  <c r="M88" s="1"/>
  <c r="M91" s="1"/>
  <c r="N88" s="1"/>
  <c r="N91" s="1"/>
  <c r="O88" s="1"/>
  <c r="O91" s="1"/>
  <c r="P88" s="1"/>
  <c r="P91" s="1"/>
  <c r="Q88" s="1"/>
  <c r="Q91" s="1"/>
  <c r="R88" s="1"/>
  <c r="R91" s="1"/>
  <c r="S88" s="1"/>
  <c r="S91" s="1"/>
  <c r="T88" s="1"/>
  <c r="T91" s="1"/>
  <c r="U88" s="1"/>
  <c r="U91" s="1"/>
  <c r="V88" s="1"/>
  <c r="V91" s="1"/>
  <c r="W88" s="1"/>
  <c r="W91" s="1"/>
  <c r="X88" s="1"/>
  <c r="X91" s="1"/>
  <c r="Y88" s="1"/>
  <c r="Y91" s="1"/>
  <c r="Z88" s="1"/>
  <c r="Z91" s="1"/>
  <c r="AA88" s="1"/>
  <c r="AA91" s="1"/>
  <c r="AB88" s="1"/>
  <c r="AB91" s="1"/>
  <c r="D91"/>
  <c r="AD88"/>
  <c r="G82"/>
  <c r="G81"/>
  <c r="G80"/>
  <c r="G74"/>
  <c r="G76" s="1"/>
  <c r="H72" s="1"/>
  <c r="AB70"/>
  <c r="AA70"/>
  <c r="AA84" s="1"/>
  <c r="Z70"/>
  <c r="Z84" s="1"/>
  <c r="Y70"/>
  <c r="Y84" s="1"/>
  <c r="X70"/>
  <c r="W70"/>
  <c r="W84" s="1"/>
  <c r="V70"/>
  <c r="V84" s="1"/>
  <c r="U70"/>
  <c r="U84" s="1"/>
  <c r="T70"/>
  <c r="S70"/>
  <c r="S84" s="1"/>
  <c r="R70"/>
  <c r="R84" s="1"/>
  <c r="Q70"/>
  <c r="Q84" s="1"/>
  <c r="P70"/>
  <c r="O70"/>
  <c r="O84" s="1"/>
  <c r="N70"/>
  <c r="N84" s="1"/>
  <c r="M70"/>
  <c r="M84" s="1"/>
  <c r="L70"/>
  <c r="K70"/>
  <c r="K84" s="1"/>
  <c r="J70"/>
  <c r="J84" s="1"/>
  <c r="I70"/>
  <c r="I84" s="1"/>
  <c r="H70"/>
  <c r="G70"/>
  <c r="G84" s="1"/>
  <c r="G68"/>
  <c r="H65" s="1"/>
  <c r="H68" s="1"/>
  <c r="I65" s="1"/>
  <c r="I68" s="1"/>
  <c r="J65" s="1"/>
  <c r="D68"/>
  <c r="G59"/>
  <c r="G58"/>
  <c r="G57"/>
  <c r="G51"/>
  <c r="G53" s="1"/>
  <c r="H49" s="1"/>
  <c r="H57" s="1"/>
  <c r="AB47"/>
  <c r="AA47"/>
  <c r="AA61" s="1"/>
  <c r="Z47"/>
  <c r="Z61" s="1"/>
  <c r="Y47"/>
  <c r="Y61" s="1"/>
  <c r="X47"/>
  <c r="W47"/>
  <c r="W61" s="1"/>
  <c r="V47"/>
  <c r="V61" s="1"/>
  <c r="U47"/>
  <c r="U61" s="1"/>
  <c r="T47"/>
  <c r="S47"/>
  <c r="S61" s="1"/>
  <c r="R47"/>
  <c r="R61" s="1"/>
  <c r="Q47"/>
  <c r="Q61" s="1"/>
  <c r="P47"/>
  <c r="O47"/>
  <c r="O61" s="1"/>
  <c r="N47"/>
  <c r="N61" s="1"/>
  <c r="M47"/>
  <c r="M61" s="1"/>
  <c r="L47"/>
  <c r="K47"/>
  <c r="K61" s="1"/>
  <c r="J47"/>
  <c r="J61" s="1"/>
  <c r="I47"/>
  <c r="I61" s="1"/>
  <c r="H47"/>
  <c r="G47"/>
  <c r="G61" s="1"/>
  <c r="T46"/>
  <c r="S46"/>
  <c r="R46"/>
  <c r="Q46"/>
  <c r="P46"/>
  <c r="O46"/>
  <c r="N46"/>
  <c r="M46"/>
  <c r="L46"/>
  <c r="K46"/>
  <c r="J46"/>
  <c r="I46"/>
  <c r="H46"/>
  <c r="G46"/>
  <c r="D219" i="15"/>
  <c r="G215"/>
  <c r="D212"/>
  <c r="AB209"/>
  <c r="AA209"/>
  <c r="Z209"/>
  <c r="Y209"/>
  <c r="X209"/>
  <c r="W209"/>
  <c r="V209"/>
  <c r="U209"/>
  <c r="T209"/>
  <c r="S209"/>
  <c r="R209"/>
  <c r="Q209"/>
  <c r="P209"/>
  <c r="O209"/>
  <c r="N209"/>
  <c r="M209"/>
  <c r="L209"/>
  <c r="K209"/>
  <c r="J209"/>
  <c r="I209"/>
  <c r="H209"/>
  <c r="G209"/>
  <c r="D205"/>
  <c r="D198"/>
  <c r="G194"/>
  <c r="AB192"/>
  <c r="AB196" s="1"/>
  <c r="AA192"/>
  <c r="AA196" s="1"/>
  <c r="Z192"/>
  <c r="Z196" s="1"/>
  <c r="Y192"/>
  <c r="Y196" s="1"/>
  <c r="X192"/>
  <c r="X196" s="1"/>
  <c r="W192"/>
  <c r="W196" s="1"/>
  <c r="V192"/>
  <c r="V196" s="1"/>
  <c r="U192"/>
  <c r="U196" s="1"/>
  <c r="T192"/>
  <c r="T196" s="1"/>
  <c r="S192"/>
  <c r="S196" s="1"/>
  <c r="R192"/>
  <c r="R196" s="1"/>
  <c r="Q192"/>
  <c r="Q196" s="1"/>
  <c r="P192"/>
  <c r="P196" s="1"/>
  <c r="O192"/>
  <c r="O196" s="1"/>
  <c r="N192"/>
  <c r="N196" s="1"/>
  <c r="M192"/>
  <c r="M196" s="1"/>
  <c r="L192"/>
  <c r="L196" s="1"/>
  <c r="K192"/>
  <c r="K196" s="1"/>
  <c r="J192"/>
  <c r="J196" s="1"/>
  <c r="I192"/>
  <c r="I196" s="1"/>
  <c r="H192"/>
  <c r="H196" s="1"/>
  <c r="G192"/>
  <c r="G196" s="1"/>
  <c r="AB191"/>
  <c r="AA191"/>
  <c r="Z191"/>
  <c r="Y191"/>
  <c r="X191"/>
  <c r="W191"/>
  <c r="V191"/>
  <c r="U191"/>
  <c r="T191"/>
  <c r="S191"/>
  <c r="R191"/>
  <c r="Q191"/>
  <c r="P191"/>
  <c r="O191"/>
  <c r="N191"/>
  <c r="M191"/>
  <c r="L191"/>
  <c r="K191"/>
  <c r="J191"/>
  <c r="I191"/>
  <c r="H191"/>
  <c r="G191"/>
  <c r="H187"/>
  <c r="G186"/>
  <c r="H180"/>
  <c r="E180"/>
  <c r="AB176"/>
  <c r="AB180" s="1"/>
  <c r="AA176"/>
  <c r="AA180" s="1"/>
  <c r="Z176"/>
  <c r="Z180" s="1"/>
  <c r="Y176"/>
  <c r="Y180" s="1"/>
  <c r="X176"/>
  <c r="X180" s="1"/>
  <c r="W176"/>
  <c r="W180" s="1"/>
  <c r="V176"/>
  <c r="V180" s="1"/>
  <c r="U176"/>
  <c r="U180" s="1"/>
  <c r="T176"/>
  <c r="T180" s="1"/>
  <c r="S176"/>
  <c r="S180" s="1"/>
  <c r="R176"/>
  <c r="R180" s="1"/>
  <c r="Q176"/>
  <c r="Q180" s="1"/>
  <c r="P176"/>
  <c r="P180" s="1"/>
  <c r="O176"/>
  <c r="O180" s="1"/>
  <c r="N176"/>
  <c r="N180" s="1"/>
  <c r="M176"/>
  <c r="M180" s="1"/>
  <c r="L176"/>
  <c r="L180" s="1"/>
  <c r="K176"/>
  <c r="K180" s="1"/>
  <c r="J176"/>
  <c r="J180" s="1"/>
  <c r="I176"/>
  <c r="I180" s="1"/>
  <c r="G176"/>
  <c r="G180" s="1"/>
  <c r="G182" s="1"/>
  <c r="H178" s="1"/>
  <c r="AB175"/>
  <c r="AA175"/>
  <c r="AA187" s="1"/>
  <c r="Z175"/>
  <c r="Z187" s="1"/>
  <c r="Y175"/>
  <c r="Y187" s="1"/>
  <c r="X175"/>
  <c r="W175"/>
  <c r="W187" s="1"/>
  <c r="V175"/>
  <c r="V187" s="1"/>
  <c r="U175"/>
  <c r="U187" s="1"/>
  <c r="T175"/>
  <c r="S175"/>
  <c r="S187" s="1"/>
  <c r="R175"/>
  <c r="R187" s="1"/>
  <c r="Q175"/>
  <c r="Q187" s="1"/>
  <c r="P175"/>
  <c r="O175"/>
  <c r="O187" s="1"/>
  <c r="N175"/>
  <c r="N187" s="1"/>
  <c r="M175"/>
  <c r="M187" s="1"/>
  <c r="L175"/>
  <c r="K175"/>
  <c r="K187" s="1"/>
  <c r="J175"/>
  <c r="J187" s="1"/>
  <c r="I175"/>
  <c r="G175"/>
  <c r="G187" s="1"/>
  <c r="D173"/>
  <c r="H171"/>
  <c r="G170"/>
  <c r="D166"/>
  <c r="H164"/>
  <c r="E164"/>
  <c r="AB160"/>
  <c r="AB164" s="1"/>
  <c r="AA160"/>
  <c r="AA164" s="1"/>
  <c r="Z160"/>
  <c r="Z164" s="1"/>
  <c r="Z210" s="1"/>
  <c r="Y160"/>
  <c r="Y164" s="1"/>
  <c r="Y210" s="1"/>
  <c r="X160"/>
  <c r="X164" s="1"/>
  <c r="W160"/>
  <c r="W164" s="1"/>
  <c r="V160"/>
  <c r="V164" s="1"/>
  <c r="V210" s="1"/>
  <c r="U160"/>
  <c r="U164" s="1"/>
  <c r="U210" s="1"/>
  <c r="T160"/>
  <c r="T164" s="1"/>
  <c r="S160"/>
  <c r="S164" s="1"/>
  <c r="R160"/>
  <c r="R164" s="1"/>
  <c r="R210" s="1"/>
  <c r="Q160"/>
  <c r="Q164" s="1"/>
  <c r="Q210" s="1"/>
  <c r="P160"/>
  <c r="P164" s="1"/>
  <c r="O160"/>
  <c r="O164" s="1"/>
  <c r="N160"/>
  <c r="N164" s="1"/>
  <c r="N210" s="1"/>
  <c r="M160"/>
  <c r="M164" s="1"/>
  <c r="M210" s="1"/>
  <c r="L160"/>
  <c r="L164" s="1"/>
  <c r="K160"/>
  <c r="K164" s="1"/>
  <c r="J160"/>
  <c r="J164" s="1"/>
  <c r="J210" s="1"/>
  <c r="I160"/>
  <c r="I164" s="1"/>
  <c r="I210" s="1"/>
  <c r="G160"/>
  <c r="G164" s="1"/>
  <c r="AB159"/>
  <c r="AA159"/>
  <c r="AA171" s="1"/>
  <c r="Z159"/>
  <c r="Z171" s="1"/>
  <c r="Y159"/>
  <c r="Y171" s="1"/>
  <c r="X159"/>
  <c r="W159"/>
  <c r="W171" s="1"/>
  <c r="V159"/>
  <c r="V171" s="1"/>
  <c r="U159"/>
  <c r="U171" s="1"/>
  <c r="T159"/>
  <c r="S159"/>
  <c r="S171" s="1"/>
  <c r="R159"/>
  <c r="R171" s="1"/>
  <c r="Q159"/>
  <c r="Q171" s="1"/>
  <c r="P159"/>
  <c r="O159"/>
  <c r="O171" s="1"/>
  <c r="N159"/>
  <c r="N171" s="1"/>
  <c r="M159"/>
  <c r="M171" s="1"/>
  <c r="L159"/>
  <c r="K159"/>
  <c r="K171" s="1"/>
  <c r="J159"/>
  <c r="J171" s="1"/>
  <c r="I159"/>
  <c r="G159"/>
  <c r="G171" s="1"/>
  <c r="T158"/>
  <c r="S158"/>
  <c r="R158"/>
  <c r="Q158"/>
  <c r="P158"/>
  <c r="O158"/>
  <c r="N158"/>
  <c r="M158"/>
  <c r="L158"/>
  <c r="K158"/>
  <c r="J158"/>
  <c r="I158"/>
  <c r="H158"/>
  <c r="G158"/>
  <c r="D151"/>
  <c r="D144"/>
  <c r="G140"/>
  <c r="D137"/>
  <c r="AB135"/>
  <c r="AA135"/>
  <c r="Y135"/>
  <c r="X135"/>
  <c r="W135"/>
  <c r="V135"/>
  <c r="U135"/>
  <c r="T135"/>
  <c r="P135"/>
  <c r="L135"/>
  <c r="H135"/>
  <c r="G133"/>
  <c r="S131"/>
  <c r="S135" s="1"/>
  <c r="R131"/>
  <c r="R135" s="1"/>
  <c r="Q131"/>
  <c r="Q135" s="1"/>
  <c r="O131"/>
  <c r="O135" s="1"/>
  <c r="N131"/>
  <c r="N135" s="1"/>
  <c r="K131"/>
  <c r="K135" s="1"/>
  <c r="J131"/>
  <c r="J135" s="1"/>
  <c r="I131"/>
  <c r="I135" s="1"/>
  <c r="G131"/>
  <c r="G135" s="1"/>
  <c r="T130"/>
  <c r="S130"/>
  <c r="R130"/>
  <c r="Q130"/>
  <c r="P130"/>
  <c r="O130"/>
  <c r="N130"/>
  <c r="M130"/>
  <c r="L130"/>
  <c r="K130"/>
  <c r="J130"/>
  <c r="I130"/>
  <c r="H130"/>
  <c r="G130"/>
  <c r="D123"/>
  <c r="G120"/>
  <c r="D116"/>
  <c r="F114"/>
  <c r="AB110"/>
  <c r="AB114" s="1"/>
  <c r="AA110"/>
  <c r="AA114" s="1"/>
  <c r="Z110"/>
  <c r="Z114" s="1"/>
  <c r="Y110"/>
  <c r="Y114" s="1"/>
  <c r="X110"/>
  <c r="X114" s="1"/>
  <c r="W110"/>
  <c r="W114" s="1"/>
  <c r="V110"/>
  <c r="V114" s="1"/>
  <c r="U110"/>
  <c r="U114" s="1"/>
  <c r="T110"/>
  <c r="T114" s="1"/>
  <c r="S110"/>
  <c r="S114" s="1"/>
  <c r="R110"/>
  <c r="R114" s="1"/>
  <c r="Q110"/>
  <c r="Q114" s="1"/>
  <c r="P110"/>
  <c r="P114" s="1"/>
  <c r="O110"/>
  <c r="O114" s="1"/>
  <c r="N110"/>
  <c r="N114" s="1"/>
  <c r="M110"/>
  <c r="M114" s="1"/>
  <c r="L110"/>
  <c r="L114" s="1"/>
  <c r="K110"/>
  <c r="K114" s="1"/>
  <c r="J110"/>
  <c r="J114" s="1"/>
  <c r="I110"/>
  <c r="I114" s="1"/>
  <c r="H110"/>
  <c r="H114" s="1"/>
  <c r="G110"/>
  <c r="G114" s="1"/>
  <c r="G116" s="1"/>
  <c r="H112" s="1"/>
  <c r="AB109"/>
  <c r="AB121" s="1"/>
  <c r="AA109"/>
  <c r="AA121" s="1"/>
  <c r="Z109"/>
  <c r="Z121" s="1"/>
  <c r="Y109"/>
  <c r="X109"/>
  <c r="X121" s="1"/>
  <c r="W109"/>
  <c r="W121" s="1"/>
  <c r="V109"/>
  <c r="V121" s="1"/>
  <c r="U109"/>
  <c r="U121" s="1"/>
  <c r="T109"/>
  <c r="S109"/>
  <c r="S121" s="1"/>
  <c r="R109"/>
  <c r="R121" s="1"/>
  <c r="Q109"/>
  <c r="Q121" s="1"/>
  <c r="P109"/>
  <c r="O109"/>
  <c r="O121" s="1"/>
  <c r="N109"/>
  <c r="N121" s="1"/>
  <c r="M109"/>
  <c r="M121" s="1"/>
  <c r="L109"/>
  <c r="K109"/>
  <c r="K121" s="1"/>
  <c r="J109"/>
  <c r="J121" s="1"/>
  <c r="I109"/>
  <c r="I121" s="1"/>
  <c r="H109"/>
  <c r="G109"/>
  <c r="G121" s="1"/>
  <c r="D107"/>
  <c r="G104"/>
  <c r="D100"/>
  <c r="F98"/>
  <c r="AB94"/>
  <c r="AB98" s="1"/>
  <c r="AA94"/>
  <c r="AA98" s="1"/>
  <c r="Z94"/>
  <c r="Z98" s="1"/>
  <c r="Z141" s="1"/>
  <c r="Y94"/>
  <c r="X94"/>
  <c r="X98" s="1"/>
  <c r="W94"/>
  <c r="W98" s="1"/>
  <c r="V94"/>
  <c r="V98" s="1"/>
  <c r="V141" s="1"/>
  <c r="U94"/>
  <c r="U98" s="1"/>
  <c r="U141" s="1"/>
  <c r="T94"/>
  <c r="T98" s="1"/>
  <c r="S94"/>
  <c r="S98" s="1"/>
  <c r="R94"/>
  <c r="R98" s="1"/>
  <c r="R141" s="1"/>
  <c r="Q94"/>
  <c r="Q98" s="1"/>
  <c r="Q141" s="1"/>
  <c r="P94"/>
  <c r="P98" s="1"/>
  <c r="O94"/>
  <c r="O98" s="1"/>
  <c r="N94"/>
  <c r="N98" s="1"/>
  <c r="N141" s="1"/>
  <c r="M94"/>
  <c r="M98" s="1"/>
  <c r="M141" s="1"/>
  <c r="L94"/>
  <c r="K94"/>
  <c r="K98" s="1"/>
  <c r="J94"/>
  <c r="J98" s="1"/>
  <c r="J141" s="1"/>
  <c r="I94"/>
  <c r="I98" s="1"/>
  <c r="I141" s="1"/>
  <c r="H94"/>
  <c r="H98" s="1"/>
  <c r="G94"/>
  <c r="G98" s="1"/>
  <c r="G100" s="1"/>
  <c r="H96" s="1"/>
  <c r="AB93"/>
  <c r="AB105" s="1"/>
  <c r="AA93"/>
  <c r="AA105" s="1"/>
  <c r="Z93"/>
  <c r="Z105" s="1"/>
  <c r="Y93"/>
  <c r="X93"/>
  <c r="X105" s="1"/>
  <c r="W93"/>
  <c r="W105" s="1"/>
  <c r="V93"/>
  <c r="V105" s="1"/>
  <c r="U93"/>
  <c r="U105" s="1"/>
  <c r="T93"/>
  <c r="S93"/>
  <c r="S105" s="1"/>
  <c r="R93"/>
  <c r="R105" s="1"/>
  <c r="Q93"/>
  <c r="Q105" s="1"/>
  <c r="P93"/>
  <c r="O93"/>
  <c r="O105" s="1"/>
  <c r="N93"/>
  <c r="N105" s="1"/>
  <c r="M93"/>
  <c r="M105" s="1"/>
  <c r="L93"/>
  <c r="K93"/>
  <c r="K105" s="1"/>
  <c r="J93"/>
  <c r="J105" s="1"/>
  <c r="I93"/>
  <c r="I105" s="1"/>
  <c r="H93"/>
  <c r="G93"/>
  <c r="G105" s="1"/>
  <c r="G107" s="1"/>
  <c r="H103" s="1"/>
  <c r="G91"/>
  <c r="H88" s="1"/>
  <c r="H91" s="1"/>
  <c r="I88" s="1"/>
  <c r="I91" s="1"/>
  <c r="J88" s="1"/>
  <c r="J91" s="1"/>
  <c r="K88" s="1"/>
  <c r="K91" s="1"/>
  <c r="L88" s="1"/>
  <c r="L91" s="1"/>
  <c r="M88" s="1"/>
  <c r="M91" s="1"/>
  <c r="N88" s="1"/>
  <c r="N91" s="1"/>
  <c r="O88" s="1"/>
  <c r="O91" s="1"/>
  <c r="P88" s="1"/>
  <c r="P91" s="1"/>
  <c r="Q88" s="1"/>
  <c r="Q91" s="1"/>
  <c r="R88" s="1"/>
  <c r="R91" s="1"/>
  <c r="S88" s="1"/>
  <c r="S91" s="1"/>
  <c r="T88" s="1"/>
  <c r="T91" s="1"/>
  <c r="U88" s="1"/>
  <c r="U91" s="1"/>
  <c r="V88" s="1"/>
  <c r="V91" s="1"/>
  <c r="W88" s="1"/>
  <c r="W91" s="1"/>
  <c r="X88" s="1"/>
  <c r="X91" s="1"/>
  <c r="Y88" s="1"/>
  <c r="Y91" s="1"/>
  <c r="Z88" s="1"/>
  <c r="Z91" s="1"/>
  <c r="AA88" s="1"/>
  <c r="AA91" s="1"/>
  <c r="AB88" s="1"/>
  <c r="AB91" s="1"/>
  <c r="D91"/>
  <c r="G82"/>
  <c r="G81"/>
  <c r="G80"/>
  <c r="D76"/>
  <c r="G74"/>
  <c r="G76" s="1"/>
  <c r="H72" s="1"/>
  <c r="AB70"/>
  <c r="AA70"/>
  <c r="AA84" s="1"/>
  <c r="Z70"/>
  <c r="Z84" s="1"/>
  <c r="Y70"/>
  <c r="Y84" s="1"/>
  <c r="X70"/>
  <c r="W70"/>
  <c r="W84" s="1"/>
  <c r="V70"/>
  <c r="V84" s="1"/>
  <c r="U70"/>
  <c r="U84" s="1"/>
  <c r="T70"/>
  <c r="S70"/>
  <c r="S84" s="1"/>
  <c r="R70"/>
  <c r="R84" s="1"/>
  <c r="Q70"/>
  <c r="Q84" s="1"/>
  <c r="P70"/>
  <c r="O70"/>
  <c r="O84" s="1"/>
  <c r="N70"/>
  <c r="N84" s="1"/>
  <c r="M70"/>
  <c r="M84" s="1"/>
  <c r="L70"/>
  <c r="K70"/>
  <c r="K84" s="1"/>
  <c r="J70"/>
  <c r="J84" s="1"/>
  <c r="I70"/>
  <c r="I84" s="1"/>
  <c r="H70"/>
  <c r="G70"/>
  <c r="G84" s="1"/>
  <c r="G68"/>
  <c r="H65" s="1"/>
  <c r="H68" s="1"/>
  <c r="I65" s="1"/>
  <c r="I68" s="1"/>
  <c r="J65" s="1"/>
  <c r="D68"/>
  <c r="G59"/>
  <c r="G58"/>
  <c r="G57"/>
  <c r="D53"/>
  <c r="G51"/>
  <c r="G53" s="1"/>
  <c r="H49" s="1"/>
  <c r="AB47"/>
  <c r="AA47"/>
  <c r="AA61" s="1"/>
  <c r="Z47"/>
  <c r="Z61" s="1"/>
  <c r="Y47"/>
  <c r="Y61" s="1"/>
  <c r="X47"/>
  <c r="W47"/>
  <c r="W61" s="1"/>
  <c r="V47"/>
  <c r="V61" s="1"/>
  <c r="U47"/>
  <c r="U61" s="1"/>
  <c r="T47"/>
  <c r="S47"/>
  <c r="S61" s="1"/>
  <c r="R47"/>
  <c r="R61" s="1"/>
  <c r="Q47"/>
  <c r="Q61" s="1"/>
  <c r="P47"/>
  <c r="O47"/>
  <c r="O61" s="1"/>
  <c r="N47"/>
  <c r="N61" s="1"/>
  <c r="M47"/>
  <c r="M61" s="1"/>
  <c r="L47"/>
  <c r="K47"/>
  <c r="K61" s="1"/>
  <c r="J47"/>
  <c r="J61" s="1"/>
  <c r="I47"/>
  <c r="I61" s="1"/>
  <c r="H47"/>
  <c r="G47"/>
  <c r="G61" s="1"/>
  <c r="T46"/>
  <c r="S46"/>
  <c r="R46"/>
  <c r="Q46"/>
  <c r="P46"/>
  <c r="O46"/>
  <c r="N46"/>
  <c r="M46"/>
  <c r="L46"/>
  <c r="K46"/>
  <c r="J46"/>
  <c r="I46"/>
  <c r="H46"/>
  <c r="G46"/>
  <c r="D85" i="1"/>
  <c r="U217" i="35" l="1"/>
  <c r="U205"/>
  <c r="G123" i="26"/>
  <c r="H119" s="1"/>
  <c r="L98" i="32"/>
  <c r="T97" i="35"/>
  <c r="S10"/>
  <c r="J51" i="57" s="1"/>
  <c r="L98" i="15"/>
  <c r="L141" s="1"/>
  <c r="H141"/>
  <c r="P141"/>
  <c r="X141"/>
  <c r="J68" i="26"/>
  <c r="K65" s="1"/>
  <c r="K68" s="1"/>
  <c r="L65" s="1"/>
  <c r="L68" s="1"/>
  <c r="M65" s="1"/>
  <c r="M68" s="1"/>
  <c r="N65" s="1"/>
  <c r="N68" s="1"/>
  <c r="O65" s="1"/>
  <c r="O68" s="1"/>
  <c r="P65" s="1"/>
  <c r="P68" s="1"/>
  <c r="Q65" s="1"/>
  <c r="Q68" s="1"/>
  <c r="R65" s="1"/>
  <c r="R68" s="1"/>
  <c r="S65" s="1"/>
  <c r="S68" s="1"/>
  <c r="T65" s="1"/>
  <c r="T68" s="1"/>
  <c r="U65" s="1"/>
  <c r="U68" s="1"/>
  <c r="V65" s="1"/>
  <c r="V68" s="1"/>
  <c r="W65" s="1"/>
  <c r="W68" s="1"/>
  <c r="X65" s="1"/>
  <c r="X68" s="1"/>
  <c r="Y65" s="1"/>
  <c r="Y68" s="1"/>
  <c r="Z65" s="1"/>
  <c r="Z68" s="1"/>
  <c r="AA65" s="1"/>
  <c r="AA68" s="1"/>
  <c r="AB65" s="1"/>
  <c r="AB68" s="1"/>
  <c r="AD65"/>
  <c r="J68" i="15"/>
  <c r="K65" s="1"/>
  <c r="K68" s="1"/>
  <c r="L65" s="1"/>
  <c r="L68" s="1"/>
  <c r="M65" s="1"/>
  <c r="M68" s="1"/>
  <c r="N65" s="1"/>
  <c r="N68" s="1"/>
  <c r="O65" s="1"/>
  <c r="O68" s="1"/>
  <c r="P65" s="1"/>
  <c r="P68" s="1"/>
  <c r="Q65" s="1"/>
  <c r="Q68" s="1"/>
  <c r="R65" s="1"/>
  <c r="R68" s="1"/>
  <c r="S65" s="1"/>
  <c r="S68" s="1"/>
  <c r="T65" s="1"/>
  <c r="T68" s="1"/>
  <c r="U65" s="1"/>
  <c r="U68" s="1"/>
  <c r="V65" s="1"/>
  <c r="V68" s="1"/>
  <c r="W65" s="1"/>
  <c r="W68" s="1"/>
  <c r="X65" s="1"/>
  <c r="X68" s="1"/>
  <c r="Y65" s="1"/>
  <c r="Y68" s="1"/>
  <c r="Z65" s="1"/>
  <c r="Z68" s="1"/>
  <c r="AA65" s="1"/>
  <c r="AA68" s="1"/>
  <c r="AB65" s="1"/>
  <c r="AB68" s="1"/>
  <c r="AD65"/>
  <c r="U211" i="33"/>
  <c r="Q210" i="32"/>
  <c r="M211" i="33"/>
  <c r="K210" i="15"/>
  <c r="O210"/>
  <c r="S210"/>
  <c r="W210"/>
  <c r="AA210"/>
  <c r="J68" i="32"/>
  <c r="K65" s="1"/>
  <c r="K68" s="1"/>
  <c r="L65" s="1"/>
  <c r="L68" s="1"/>
  <c r="M65" s="1"/>
  <c r="M68" s="1"/>
  <c r="N65" s="1"/>
  <c r="N68" s="1"/>
  <c r="O65" s="1"/>
  <c r="O68" s="1"/>
  <c r="P65" s="1"/>
  <c r="P68" s="1"/>
  <c r="Q65" s="1"/>
  <c r="Q68" s="1"/>
  <c r="R65" s="1"/>
  <c r="R68" s="1"/>
  <c r="S65" s="1"/>
  <c r="S68" s="1"/>
  <c r="T65" s="1"/>
  <c r="T68" s="1"/>
  <c r="U65" s="1"/>
  <c r="U68" s="1"/>
  <c r="V65" s="1"/>
  <c r="V68" s="1"/>
  <c r="W65" s="1"/>
  <c r="W68" s="1"/>
  <c r="X65" s="1"/>
  <c r="X68" s="1"/>
  <c r="Y65" s="1"/>
  <c r="Y68" s="1"/>
  <c r="Z65" s="1"/>
  <c r="Z68" s="1"/>
  <c r="AA65" s="1"/>
  <c r="AA68" s="1"/>
  <c r="AB65" s="1"/>
  <c r="AB68" s="1"/>
  <c r="AD65"/>
  <c r="I141"/>
  <c r="M141"/>
  <c r="Q141"/>
  <c r="U141"/>
  <c r="Y141"/>
  <c r="H210"/>
  <c r="S141" i="33"/>
  <c r="I211"/>
  <c r="Q211"/>
  <c r="I210" i="32"/>
  <c r="Y210"/>
  <c r="K141" i="15"/>
  <c r="O141"/>
  <c r="S141"/>
  <c r="W141"/>
  <c r="AA141"/>
  <c r="P210"/>
  <c r="L98" i="26"/>
  <c r="R211"/>
  <c r="V211"/>
  <c r="H57" i="33"/>
  <c r="H141"/>
  <c r="L98"/>
  <c r="P141"/>
  <c r="T141"/>
  <c r="X141"/>
  <c r="AB141"/>
  <c r="AA141" i="26"/>
  <c r="J91" i="32"/>
  <c r="K88" s="1"/>
  <c r="K91" s="1"/>
  <c r="L88" s="1"/>
  <c r="L91" s="1"/>
  <c r="M88" s="1"/>
  <c r="M91" s="1"/>
  <c r="N88" s="1"/>
  <c r="N91" s="1"/>
  <c r="O88" s="1"/>
  <c r="O91" s="1"/>
  <c r="P88" s="1"/>
  <c r="P91" s="1"/>
  <c r="Q88" s="1"/>
  <c r="Q91" s="1"/>
  <c r="R88" s="1"/>
  <c r="R91" s="1"/>
  <c r="S88" s="1"/>
  <c r="S91" s="1"/>
  <c r="T88" s="1"/>
  <c r="T91" s="1"/>
  <c r="U88" s="1"/>
  <c r="U91" s="1"/>
  <c r="V88" s="1"/>
  <c r="V91" s="1"/>
  <c r="W88" s="1"/>
  <c r="W91" s="1"/>
  <c r="X88" s="1"/>
  <c r="X91" s="1"/>
  <c r="Y88" s="1"/>
  <c r="Y91" s="1"/>
  <c r="Z88" s="1"/>
  <c r="Z91" s="1"/>
  <c r="AA88" s="1"/>
  <c r="AA91" s="1"/>
  <c r="AB88" s="1"/>
  <c r="AB91" s="1"/>
  <c r="AD88"/>
  <c r="M210"/>
  <c r="U210"/>
  <c r="L114" i="26"/>
  <c r="G218"/>
  <c r="K211"/>
  <c r="O211"/>
  <c r="S211"/>
  <c r="W211"/>
  <c r="AA211"/>
  <c r="H211"/>
  <c r="K141" i="32"/>
  <c r="S141"/>
  <c r="AA141"/>
  <c r="L210"/>
  <c r="P210"/>
  <c r="T210"/>
  <c r="X210"/>
  <c r="AB210"/>
  <c r="J68" i="33"/>
  <c r="K65" s="1"/>
  <c r="K68" s="1"/>
  <c r="L65" s="1"/>
  <c r="L68" s="1"/>
  <c r="M65" s="1"/>
  <c r="M68" s="1"/>
  <c r="N65" s="1"/>
  <c r="N68" s="1"/>
  <c r="O65" s="1"/>
  <c r="O68" s="1"/>
  <c r="P65" s="1"/>
  <c r="P68" s="1"/>
  <c r="Q65" s="1"/>
  <c r="Q68" s="1"/>
  <c r="R65" s="1"/>
  <c r="R68" s="1"/>
  <c r="S65" s="1"/>
  <c r="S68" s="1"/>
  <c r="T65" s="1"/>
  <c r="T68" s="1"/>
  <c r="U65" s="1"/>
  <c r="U68" s="1"/>
  <c r="V65" s="1"/>
  <c r="V68" s="1"/>
  <c r="W65" s="1"/>
  <c r="W68" s="1"/>
  <c r="X65" s="1"/>
  <c r="X68" s="1"/>
  <c r="Y65" s="1"/>
  <c r="Y68" s="1"/>
  <c r="Z65" s="1"/>
  <c r="Z68" s="1"/>
  <c r="AA65" s="1"/>
  <c r="AA68" s="1"/>
  <c r="AB65" s="1"/>
  <c r="AB68" s="1"/>
  <c r="AD65"/>
  <c r="G86"/>
  <c r="H79" s="1"/>
  <c r="Y98"/>
  <c r="K211"/>
  <c r="O211"/>
  <c r="S211"/>
  <c r="W211"/>
  <c r="AA211"/>
  <c r="Y211"/>
  <c r="J210" i="32"/>
  <c r="N210"/>
  <c r="R210"/>
  <c r="H81"/>
  <c r="H82"/>
  <c r="K210"/>
  <c r="O210"/>
  <c r="S210"/>
  <c r="W210"/>
  <c r="Y98" i="15"/>
  <c r="Y141" s="1"/>
  <c r="G198"/>
  <c r="H194" s="1"/>
  <c r="H202" s="1"/>
  <c r="Y114" i="26"/>
  <c r="G149" i="32"/>
  <c r="L114"/>
  <c r="L141" s="1"/>
  <c r="AA210"/>
  <c r="G150" i="33"/>
  <c r="T141" i="15"/>
  <c r="AB141"/>
  <c r="L211" i="26"/>
  <c r="P211"/>
  <c r="T211"/>
  <c r="X211"/>
  <c r="AB211"/>
  <c r="O141" i="32"/>
  <c r="W141"/>
  <c r="K141" i="33"/>
  <c r="O141"/>
  <c r="W141"/>
  <c r="AA141"/>
  <c r="G123"/>
  <c r="H119" s="1"/>
  <c r="L211"/>
  <c r="P211"/>
  <c r="T211"/>
  <c r="X211"/>
  <c r="AB211"/>
  <c r="G63" i="26"/>
  <c r="H56" s="1"/>
  <c r="Y98"/>
  <c r="Y141" s="1"/>
  <c r="L114" i="33"/>
  <c r="G134" i="15"/>
  <c r="G148" s="1"/>
  <c r="L210"/>
  <c r="T210"/>
  <c r="X210"/>
  <c r="AB210"/>
  <c r="J211" i="26"/>
  <c r="N211"/>
  <c r="Z211"/>
  <c r="J141" i="32"/>
  <c r="N141"/>
  <c r="R141"/>
  <c r="V141"/>
  <c r="Z141"/>
  <c r="V210"/>
  <c r="Z210"/>
  <c r="Y114" i="33"/>
  <c r="P66" i="31"/>
  <c r="O67"/>
  <c r="G63" i="33"/>
  <c r="H56" s="1"/>
  <c r="H58"/>
  <c r="G141"/>
  <c r="G100"/>
  <c r="H96" s="1"/>
  <c r="H51"/>
  <c r="H81"/>
  <c r="H80"/>
  <c r="H82"/>
  <c r="AD88"/>
  <c r="H120"/>
  <c r="H116"/>
  <c r="I112" s="1"/>
  <c r="H74"/>
  <c r="H76" s="1"/>
  <c r="I72" s="1"/>
  <c r="H59"/>
  <c r="I141"/>
  <c r="M141"/>
  <c r="Q141"/>
  <c r="U141"/>
  <c r="Y141"/>
  <c r="G145"/>
  <c r="H140" s="1"/>
  <c r="J141"/>
  <c r="N141"/>
  <c r="R141"/>
  <c r="V141"/>
  <c r="Z141"/>
  <c r="G211"/>
  <c r="H211"/>
  <c r="J211"/>
  <c r="N211"/>
  <c r="R211"/>
  <c r="V211"/>
  <c r="Z211"/>
  <c r="G217"/>
  <c r="G209"/>
  <c r="G134" i="32"/>
  <c r="G148" s="1"/>
  <c r="H49"/>
  <c r="G86"/>
  <c r="H79" s="1"/>
  <c r="H116"/>
  <c r="I112" s="1"/>
  <c r="H120"/>
  <c r="G63"/>
  <c r="H56" s="1"/>
  <c r="H80"/>
  <c r="H74"/>
  <c r="H76" s="1"/>
  <c r="I72" s="1"/>
  <c r="H100"/>
  <c r="I96" s="1"/>
  <c r="H104"/>
  <c r="G107"/>
  <c r="H103" s="1"/>
  <c r="G141"/>
  <c r="G144" s="1"/>
  <c r="H140" s="1"/>
  <c r="G210"/>
  <c r="G166"/>
  <c r="H162" s="1"/>
  <c r="G173"/>
  <c r="H169" s="1"/>
  <c r="H186"/>
  <c r="H182"/>
  <c r="I178" s="1"/>
  <c r="H202"/>
  <c r="H198"/>
  <c r="I194" s="1"/>
  <c r="G189"/>
  <c r="H185" s="1"/>
  <c r="G208"/>
  <c r="G202"/>
  <c r="G216" s="1"/>
  <c r="E196"/>
  <c r="H80" i="26"/>
  <c r="H74"/>
  <c r="H76" s="1"/>
  <c r="I72" s="1"/>
  <c r="H82"/>
  <c r="H81"/>
  <c r="H116"/>
  <c r="I112" s="1"/>
  <c r="H120"/>
  <c r="H121" s="1"/>
  <c r="H123" s="1"/>
  <c r="I119" s="1"/>
  <c r="H58"/>
  <c r="I141"/>
  <c r="M141"/>
  <c r="Q141"/>
  <c r="U141"/>
  <c r="G86"/>
  <c r="H79" s="1"/>
  <c r="G107"/>
  <c r="H103" s="1"/>
  <c r="H51"/>
  <c r="G100"/>
  <c r="H96" s="1"/>
  <c r="G150"/>
  <c r="H59"/>
  <c r="G145"/>
  <c r="H140" s="1"/>
  <c r="H187"/>
  <c r="H183"/>
  <c r="I179" s="1"/>
  <c r="G190"/>
  <c r="H186" s="1"/>
  <c r="G211"/>
  <c r="G167"/>
  <c r="H163" s="1"/>
  <c r="G174"/>
  <c r="H170" s="1"/>
  <c r="I211"/>
  <c r="M211"/>
  <c r="Q211"/>
  <c r="U211"/>
  <c r="Y211"/>
  <c r="G206"/>
  <c r="H202" s="1"/>
  <c r="G220"/>
  <c r="E197"/>
  <c r="G199"/>
  <c r="H195" s="1"/>
  <c r="G209"/>
  <c r="H104" i="15"/>
  <c r="H105" s="1"/>
  <c r="H107" s="1"/>
  <c r="I103" s="1"/>
  <c r="H100"/>
  <c r="I96" s="1"/>
  <c r="H80"/>
  <c r="H74"/>
  <c r="H76" s="1"/>
  <c r="I72" s="1"/>
  <c r="H82"/>
  <c r="H81"/>
  <c r="H51"/>
  <c r="H53" s="1"/>
  <c r="H59"/>
  <c r="H58"/>
  <c r="H57"/>
  <c r="G86"/>
  <c r="H79" s="1"/>
  <c r="H120"/>
  <c r="H116"/>
  <c r="I112" s="1"/>
  <c r="G63"/>
  <c r="H56" s="1"/>
  <c r="G123"/>
  <c r="H119" s="1"/>
  <c r="G141"/>
  <c r="G144" s="1"/>
  <c r="H140" s="1"/>
  <c r="G149"/>
  <c r="G147"/>
  <c r="G210"/>
  <c r="G166"/>
  <c r="H162" s="1"/>
  <c r="H210"/>
  <c r="G173"/>
  <c r="H169" s="1"/>
  <c r="G189"/>
  <c r="H185" s="1"/>
  <c r="H186"/>
  <c r="H182"/>
  <c r="I178" s="1"/>
  <c r="G208"/>
  <c r="E196"/>
  <c r="G202"/>
  <c r="G203" s="1"/>
  <c r="G217" s="1"/>
  <c r="D77" i="1"/>
  <c r="U219" i="35" l="1"/>
  <c r="U38" s="1"/>
  <c r="U207"/>
  <c r="V203" s="1"/>
  <c r="G137" i="15"/>
  <c r="H133" s="1"/>
  <c r="H147" s="1"/>
  <c r="T105" i="35"/>
  <c r="T101"/>
  <c r="H198" i="15"/>
  <c r="I194" s="1"/>
  <c r="L141" i="33"/>
  <c r="H61" i="26"/>
  <c r="H63" s="1"/>
  <c r="I56" s="1"/>
  <c r="H84" i="33"/>
  <c r="H86" s="1"/>
  <c r="I79" s="1"/>
  <c r="H121" i="15"/>
  <c r="L141" i="26"/>
  <c r="G151" i="32"/>
  <c r="G134" i="33"/>
  <c r="G149" s="1"/>
  <c r="G152" s="1"/>
  <c r="H84" i="15"/>
  <c r="H86" s="1"/>
  <c r="I79" s="1"/>
  <c r="H190" i="26"/>
  <c r="I186" s="1"/>
  <c r="P67" i="31"/>
  <c r="Q66"/>
  <c r="I120" i="33"/>
  <c r="I116"/>
  <c r="J112" s="1"/>
  <c r="AD112" s="1"/>
  <c r="H53"/>
  <c r="I49" s="1"/>
  <c r="G218"/>
  <c r="G220" s="1"/>
  <c r="H121"/>
  <c r="G213"/>
  <c r="H209"/>
  <c r="H213" s="1"/>
  <c r="I80"/>
  <c r="I82"/>
  <c r="I81"/>
  <c r="H104"/>
  <c r="H100"/>
  <c r="I96" s="1"/>
  <c r="H61"/>
  <c r="H63" s="1"/>
  <c r="I56" s="1"/>
  <c r="G212" i="32"/>
  <c r="I81"/>
  <c r="I80"/>
  <c r="I74"/>
  <c r="I76" s="1"/>
  <c r="J72" s="1"/>
  <c r="I82"/>
  <c r="G203"/>
  <c r="G217" s="1"/>
  <c r="G219" s="1"/>
  <c r="H189"/>
  <c r="I185" s="1"/>
  <c r="H208"/>
  <c r="H212" s="1"/>
  <c r="H170"/>
  <c r="H173" s="1"/>
  <c r="I169" s="1"/>
  <c r="H166"/>
  <c r="I162" s="1"/>
  <c r="H121"/>
  <c r="H84"/>
  <c r="H86" s="1"/>
  <c r="I79" s="1"/>
  <c r="I202"/>
  <c r="I198"/>
  <c r="J194" s="1"/>
  <c r="AD194" s="1"/>
  <c r="I116"/>
  <c r="J112" s="1"/>
  <c r="AD112" s="1"/>
  <c r="I120"/>
  <c r="I182"/>
  <c r="J178" s="1"/>
  <c r="AD178" s="1"/>
  <c r="I186"/>
  <c r="G137"/>
  <c r="H133" s="1"/>
  <c r="H147" s="1"/>
  <c r="H105"/>
  <c r="H107" s="1"/>
  <c r="I103" s="1"/>
  <c r="I100"/>
  <c r="J96" s="1"/>
  <c r="I104"/>
  <c r="H57"/>
  <c r="H51"/>
  <c r="H58"/>
  <c r="H59"/>
  <c r="I80" i="26"/>
  <c r="I82"/>
  <c r="I81"/>
  <c r="H84"/>
  <c r="H86" s="1"/>
  <c r="I79" s="1"/>
  <c r="G213"/>
  <c r="I187"/>
  <c r="I183"/>
  <c r="J179" s="1"/>
  <c r="AD179" s="1"/>
  <c r="AD183" s="1"/>
  <c r="H216"/>
  <c r="H104"/>
  <c r="H105" s="1"/>
  <c r="H100"/>
  <c r="I96" s="1"/>
  <c r="H199"/>
  <c r="I195" s="1"/>
  <c r="H203"/>
  <c r="H204" s="1"/>
  <c r="H209"/>
  <c r="H213" s="1"/>
  <c r="H171"/>
  <c r="H167"/>
  <c r="I163" s="1"/>
  <c r="H53"/>
  <c r="I49" s="1"/>
  <c r="G134"/>
  <c r="I120"/>
  <c r="I116"/>
  <c r="J112" s="1"/>
  <c r="AD112" s="1"/>
  <c r="I49" i="15"/>
  <c r="H134"/>
  <c r="H148" s="1"/>
  <c r="G212"/>
  <c r="H123"/>
  <c r="I119" s="1"/>
  <c r="I104"/>
  <c r="I107" s="1"/>
  <c r="J103" s="1"/>
  <c r="AD103" s="1"/>
  <c r="I100"/>
  <c r="J96" s="1"/>
  <c r="I120"/>
  <c r="I116"/>
  <c r="J112" s="1"/>
  <c r="AD112" s="1"/>
  <c r="I182"/>
  <c r="J178" s="1"/>
  <c r="AD178" s="1"/>
  <c r="I186"/>
  <c r="H208"/>
  <c r="H212" s="1"/>
  <c r="H170"/>
  <c r="H166"/>
  <c r="I162" s="1"/>
  <c r="G151"/>
  <c r="I198"/>
  <c r="J194" s="1"/>
  <c r="AD194" s="1"/>
  <c r="I202"/>
  <c r="G205"/>
  <c r="H201" s="1"/>
  <c r="H189"/>
  <c r="I185" s="1"/>
  <c r="G216"/>
  <c r="G219" s="1"/>
  <c r="H61"/>
  <c r="H149"/>
  <c r="I80"/>
  <c r="I81"/>
  <c r="I74"/>
  <c r="I76" s="1"/>
  <c r="J72" s="1"/>
  <c r="I82"/>
  <c r="AA77" i="1"/>
  <c r="F77"/>
  <c r="H77"/>
  <c r="G77"/>
  <c r="Z77"/>
  <c r="Y77"/>
  <c r="D6" i="6"/>
  <c r="G91" i="1" s="1"/>
  <c r="D7" i="6"/>
  <c r="G92" i="1" s="1"/>
  <c r="D75"/>
  <c r="I188" i="26" l="1"/>
  <c r="U221" i="35"/>
  <c r="U17" s="1"/>
  <c r="V205"/>
  <c r="V217"/>
  <c r="U40"/>
  <c r="T18" i="34"/>
  <c r="T10" i="35"/>
  <c r="K51" i="57" s="1"/>
  <c r="U97" i="35"/>
  <c r="T106"/>
  <c r="T35" s="1"/>
  <c r="I107" i="32"/>
  <c r="J103" s="1"/>
  <c r="AD103" s="1"/>
  <c r="G137" i="33"/>
  <c r="H133" s="1"/>
  <c r="H148" s="1"/>
  <c r="H217" i="26"/>
  <c r="AD72" i="32"/>
  <c r="F9"/>
  <c r="AD72" i="15"/>
  <c r="F9"/>
  <c r="AD96"/>
  <c r="F10"/>
  <c r="H217" i="33"/>
  <c r="AD96" i="32"/>
  <c r="F10"/>
  <c r="H107" i="26"/>
  <c r="I103" s="1"/>
  <c r="H206"/>
  <c r="I202" s="1"/>
  <c r="H137" i="15"/>
  <c r="I133" s="1"/>
  <c r="D8" i="6"/>
  <c r="D12" s="1"/>
  <c r="Q67" i="31"/>
  <c r="R66"/>
  <c r="I86" i="26"/>
  <c r="J79" s="1"/>
  <c r="H151" i="15"/>
  <c r="I86" i="33"/>
  <c r="J79" s="1"/>
  <c r="I104"/>
  <c r="I100"/>
  <c r="J96" s="1"/>
  <c r="I209"/>
  <c r="I213" s="1"/>
  <c r="J120"/>
  <c r="J116"/>
  <c r="K112" s="1"/>
  <c r="H105"/>
  <c r="I57"/>
  <c r="I58"/>
  <c r="I59"/>
  <c r="H134"/>
  <c r="H149" s="1"/>
  <c r="H123"/>
  <c r="I119" s="1"/>
  <c r="I123" s="1"/>
  <c r="J119" s="1"/>
  <c r="G205" i="32"/>
  <c r="H201" s="1"/>
  <c r="H53"/>
  <c r="I86"/>
  <c r="J79" s="1"/>
  <c r="I187"/>
  <c r="H61"/>
  <c r="H63" s="1"/>
  <c r="I56" s="1"/>
  <c r="H149"/>
  <c r="J104"/>
  <c r="J100"/>
  <c r="K96" s="1"/>
  <c r="J120"/>
  <c r="J116"/>
  <c r="K112" s="1"/>
  <c r="J198"/>
  <c r="K194" s="1"/>
  <c r="J202"/>
  <c r="I208"/>
  <c r="I212" s="1"/>
  <c r="I166"/>
  <c r="J162" s="1"/>
  <c r="AD162" s="1"/>
  <c r="I170"/>
  <c r="I216" s="1"/>
  <c r="J186"/>
  <c r="J182"/>
  <c r="K178" s="1"/>
  <c r="H216"/>
  <c r="J82"/>
  <c r="J81"/>
  <c r="J80"/>
  <c r="J74"/>
  <c r="J76" s="1"/>
  <c r="K72" s="1"/>
  <c r="H123"/>
  <c r="I119" s="1"/>
  <c r="I123" s="1"/>
  <c r="J119" s="1"/>
  <c r="I203" i="26"/>
  <c r="I199"/>
  <c r="J195" s="1"/>
  <c r="AD195" s="1"/>
  <c r="H174"/>
  <c r="I170" s="1"/>
  <c r="I190"/>
  <c r="J186" s="1"/>
  <c r="AD186" s="1"/>
  <c r="AD190" s="1"/>
  <c r="H150"/>
  <c r="I104"/>
  <c r="I107" s="1"/>
  <c r="J103" s="1"/>
  <c r="AD103" s="1"/>
  <c r="I100"/>
  <c r="J96" s="1"/>
  <c r="I57"/>
  <c r="I58"/>
  <c r="I59"/>
  <c r="H218"/>
  <c r="H220" s="1"/>
  <c r="J183"/>
  <c r="K179" s="1"/>
  <c r="J187"/>
  <c r="H134"/>
  <c r="J116"/>
  <c r="K112" s="1"/>
  <c r="J120"/>
  <c r="G149"/>
  <c r="G152" s="1"/>
  <c r="G137"/>
  <c r="H133" s="1"/>
  <c r="I209"/>
  <c r="I213" s="1"/>
  <c r="I167"/>
  <c r="J163" s="1"/>
  <c r="AD163" s="1"/>
  <c r="AD167" s="1"/>
  <c r="I171"/>
  <c r="I123"/>
  <c r="J119" s="1"/>
  <c r="AD119" s="1"/>
  <c r="J202" i="15"/>
  <c r="J198"/>
  <c r="K194" s="1"/>
  <c r="J186"/>
  <c r="J182"/>
  <c r="K178" s="1"/>
  <c r="J81"/>
  <c r="J74"/>
  <c r="J82"/>
  <c r="J80"/>
  <c r="H216"/>
  <c r="I187"/>
  <c r="H173"/>
  <c r="I169" s="1"/>
  <c r="I57"/>
  <c r="I59"/>
  <c r="I58"/>
  <c r="I86"/>
  <c r="J79" s="1"/>
  <c r="H203"/>
  <c r="H205" s="1"/>
  <c r="I201" s="1"/>
  <c r="H63"/>
  <c r="I56" s="1"/>
  <c r="I208"/>
  <c r="I212" s="1"/>
  <c r="I170"/>
  <c r="I216" s="1"/>
  <c r="I166"/>
  <c r="J162" s="1"/>
  <c r="AD162" s="1"/>
  <c r="H215"/>
  <c r="J116"/>
  <c r="K112" s="1"/>
  <c r="J120"/>
  <c r="J100"/>
  <c r="K96" s="1"/>
  <c r="J104"/>
  <c r="J107" s="1"/>
  <c r="K103" s="1"/>
  <c r="I123"/>
  <c r="J119" s="1"/>
  <c r="AD119" s="1"/>
  <c r="G75" i="1"/>
  <c r="F75"/>
  <c r="L43" i="57" l="1"/>
  <c r="T90" i="34"/>
  <c r="T108" i="35"/>
  <c r="U104" s="1"/>
  <c r="V219"/>
  <c r="V38" s="1"/>
  <c r="V207"/>
  <c r="W203" s="1"/>
  <c r="J107" i="32"/>
  <c r="K103" s="1"/>
  <c r="U101" i="35"/>
  <c r="U105"/>
  <c r="H216" i="33"/>
  <c r="J123" i="32"/>
  <c r="K119" s="1"/>
  <c r="AD119"/>
  <c r="AD79"/>
  <c r="F16"/>
  <c r="AD79" i="33"/>
  <c r="F16"/>
  <c r="AD96" i="26"/>
  <c r="F10"/>
  <c r="J123" i="33"/>
  <c r="K119" s="1"/>
  <c r="AD119"/>
  <c r="AD79" i="15"/>
  <c r="F16"/>
  <c r="I217" i="26"/>
  <c r="AD96" i="33"/>
  <c r="F10"/>
  <c r="AD79" i="26"/>
  <c r="F16"/>
  <c r="J123"/>
  <c r="K119" s="1"/>
  <c r="J86" i="15"/>
  <c r="K79" s="1"/>
  <c r="I63" i="33"/>
  <c r="J56" s="1"/>
  <c r="J190" i="26"/>
  <c r="K186" s="1"/>
  <c r="I204"/>
  <c r="I206" s="1"/>
  <c r="J202" s="1"/>
  <c r="AD202" s="1"/>
  <c r="I63"/>
  <c r="J56" s="1"/>
  <c r="R67" i="31"/>
  <c r="S66"/>
  <c r="H137" i="33"/>
  <c r="I133" s="1"/>
  <c r="I150"/>
  <c r="H150"/>
  <c r="H152" s="1"/>
  <c r="J104"/>
  <c r="J100"/>
  <c r="K96" s="1"/>
  <c r="H218"/>
  <c r="J209"/>
  <c r="H107"/>
  <c r="I103" s="1"/>
  <c r="I216"/>
  <c r="I217"/>
  <c r="K116"/>
  <c r="L112" s="1"/>
  <c r="K120"/>
  <c r="K123" s="1"/>
  <c r="L119" s="1"/>
  <c r="K186" i="32"/>
  <c r="K182"/>
  <c r="L178" s="1"/>
  <c r="K202"/>
  <c r="K198"/>
  <c r="L194" s="1"/>
  <c r="J86"/>
  <c r="K79" s="1"/>
  <c r="J208"/>
  <c r="J170"/>
  <c r="J216" s="1"/>
  <c r="J166"/>
  <c r="K162" s="1"/>
  <c r="K120"/>
  <c r="K116"/>
  <c r="L112" s="1"/>
  <c r="I49"/>
  <c r="H134"/>
  <c r="K100"/>
  <c r="L96" s="1"/>
  <c r="K104"/>
  <c r="K107" s="1"/>
  <c r="L103" s="1"/>
  <c r="I189"/>
  <c r="J185" s="1"/>
  <c r="H203"/>
  <c r="H215"/>
  <c r="K82"/>
  <c r="K80"/>
  <c r="K81"/>
  <c r="K74"/>
  <c r="K76" s="1"/>
  <c r="L72" s="1"/>
  <c r="I171"/>
  <c r="I150" i="26"/>
  <c r="I216"/>
  <c r="I172"/>
  <c r="K120"/>
  <c r="K116"/>
  <c r="L112" s="1"/>
  <c r="J100"/>
  <c r="K96" s="1"/>
  <c r="J104"/>
  <c r="J107" s="1"/>
  <c r="K103" s="1"/>
  <c r="J203"/>
  <c r="J199"/>
  <c r="K195" s="1"/>
  <c r="H137"/>
  <c r="I133" s="1"/>
  <c r="H148"/>
  <c r="K187"/>
  <c r="K183"/>
  <c r="L179" s="1"/>
  <c r="J209"/>
  <c r="J171"/>
  <c r="J167"/>
  <c r="K163" s="1"/>
  <c r="H149"/>
  <c r="K104" i="15"/>
  <c r="K107" s="1"/>
  <c r="L103" s="1"/>
  <c r="K100"/>
  <c r="L96" s="1"/>
  <c r="J208"/>
  <c r="J166"/>
  <c r="K162" s="1"/>
  <c r="J170"/>
  <c r="J216" s="1"/>
  <c r="H217"/>
  <c r="I149"/>
  <c r="I189"/>
  <c r="J185" s="1"/>
  <c r="J76"/>
  <c r="K72" s="1"/>
  <c r="I147"/>
  <c r="I63"/>
  <c r="J56" s="1"/>
  <c r="I203"/>
  <c r="I205" s="1"/>
  <c r="J201" s="1"/>
  <c r="AD201" s="1"/>
  <c r="K198"/>
  <c r="L194" s="1"/>
  <c r="K202"/>
  <c r="J123"/>
  <c r="K119" s="1"/>
  <c r="K116"/>
  <c r="L112" s="1"/>
  <c r="K120"/>
  <c r="I215"/>
  <c r="I171"/>
  <c r="I173" s="1"/>
  <c r="J169" s="1"/>
  <c r="AD169" s="1"/>
  <c r="K186"/>
  <c r="K182"/>
  <c r="L178" s="1"/>
  <c r="U108" i="35" l="1"/>
  <c r="V104" s="1"/>
  <c r="V221"/>
  <c r="V17" s="1"/>
  <c r="AD17" s="1"/>
  <c r="W205"/>
  <c r="W217"/>
  <c r="V40"/>
  <c r="U18" i="34"/>
  <c r="K123" i="26"/>
  <c r="L119" s="1"/>
  <c r="V97" i="35"/>
  <c r="U10"/>
  <c r="L51" i="57" s="1"/>
  <c r="H220" i="33"/>
  <c r="I218" i="26"/>
  <c r="I220" s="1"/>
  <c r="K123" i="32"/>
  <c r="L119" s="1"/>
  <c r="J189" i="15"/>
  <c r="K185" s="1"/>
  <c r="K189" s="1"/>
  <c r="L185" s="1"/>
  <c r="AD185"/>
  <c r="J213" i="26"/>
  <c r="AD209"/>
  <c r="F11"/>
  <c r="I174"/>
  <c r="J170" s="1"/>
  <c r="AD170" s="1"/>
  <c r="AD174" s="1"/>
  <c r="AD56" i="15"/>
  <c r="F15"/>
  <c r="J212"/>
  <c r="F11"/>
  <c r="AD208"/>
  <c r="J189" i="32"/>
  <c r="K185" s="1"/>
  <c r="K189" s="1"/>
  <c r="L185" s="1"/>
  <c r="AD185"/>
  <c r="F15" i="26"/>
  <c r="AD56"/>
  <c r="AD56" i="33"/>
  <c r="F15"/>
  <c r="J217" i="26"/>
  <c r="J212" i="32"/>
  <c r="AD208"/>
  <c r="F11"/>
  <c r="J213" i="33"/>
  <c r="AD209"/>
  <c r="F11"/>
  <c r="J204" i="26"/>
  <c r="J218" s="1"/>
  <c r="K190"/>
  <c r="L186" s="1"/>
  <c r="J217" i="33"/>
  <c r="S67" i="31"/>
  <c r="T66"/>
  <c r="H152" i="26"/>
  <c r="L120" i="33"/>
  <c r="L121" s="1"/>
  <c r="L116"/>
  <c r="M112" s="1"/>
  <c r="K209"/>
  <c r="K213" s="1"/>
  <c r="I218"/>
  <c r="I107"/>
  <c r="J103" s="1"/>
  <c r="AD103" s="1"/>
  <c r="I148"/>
  <c r="K100"/>
  <c r="L96" s="1"/>
  <c r="K104"/>
  <c r="I58" i="32"/>
  <c r="I59"/>
  <c r="I57"/>
  <c r="K208"/>
  <c r="K212" s="1"/>
  <c r="K170"/>
  <c r="K166"/>
  <c r="L162" s="1"/>
  <c r="K86"/>
  <c r="L79" s="1"/>
  <c r="L80"/>
  <c r="L74"/>
  <c r="L76" s="1"/>
  <c r="M72" s="1"/>
  <c r="L82"/>
  <c r="L81"/>
  <c r="L202"/>
  <c r="L198"/>
  <c r="M194" s="1"/>
  <c r="H217"/>
  <c r="H219" s="1"/>
  <c r="L104"/>
  <c r="L105" s="1"/>
  <c r="L100"/>
  <c r="M96" s="1"/>
  <c r="L116"/>
  <c r="M112" s="1"/>
  <c r="L120"/>
  <c r="L121" s="1"/>
  <c r="H205"/>
  <c r="I201" s="1"/>
  <c r="H148"/>
  <c r="H137"/>
  <c r="I133" s="1"/>
  <c r="I173"/>
  <c r="J169" s="1"/>
  <c r="AD169" s="1"/>
  <c r="L186"/>
  <c r="L182"/>
  <c r="M178" s="1"/>
  <c r="L187" i="26"/>
  <c r="L188" s="1"/>
  <c r="L183"/>
  <c r="M179" s="1"/>
  <c r="K203"/>
  <c r="K199"/>
  <c r="L195" s="1"/>
  <c r="J174"/>
  <c r="K170" s="1"/>
  <c r="L116"/>
  <c r="M112" s="1"/>
  <c r="L120"/>
  <c r="L121" s="1"/>
  <c r="L123" s="1"/>
  <c r="M119" s="1"/>
  <c r="K209"/>
  <c r="K213" s="1"/>
  <c r="K171"/>
  <c r="K167"/>
  <c r="L163" s="1"/>
  <c r="I148"/>
  <c r="K104"/>
  <c r="K107" s="1"/>
  <c r="L103" s="1"/>
  <c r="K100"/>
  <c r="L96" s="1"/>
  <c r="L186" i="15"/>
  <c r="L182"/>
  <c r="M178" s="1"/>
  <c r="J203"/>
  <c r="J205" s="1"/>
  <c r="K201" s="1"/>
  <c r="K208"/>
  <c r="K212" s="1"/>
  <c r="K170"/>
  <c r="K166"/>
  <c r="L162" s="1"/>
  <c r="L120"/>
  <c r="L116"/>
  <c r="M112" s="1"/>
  <c r="K123"/>
  <c r="L119" s="1"/>
  <c r="L104"/>
  <c r="L105" s="1"/>
  <c r="L107" s="1"/>
  <c r="M103" s="1"/>
  <c r="L100"/>
  <c r="M96" s="1"/>
  <c r="H219"/>
  <c r="J215"/>
  <c r="J173"/>
  <c r="K169" s="1"/>
  <c r="L202"/>
  <c r="L198"/>
  <c r="M194" s="1"/>
  <c r="I217"/>
  <c r="I219" s="1"/>
  <c r="K82"/>
  <c r="K80"/>
  <c r="K74"/>
  <c r="K76" s="1"/>
  <c r="L72" s="1"/>
  <c r="K81"/>
  <c r="G6" i="1"/>
  <c r="G6" i="65" s="1"/>
  <c r="E6" i="31"/>
  <c r="E6" i="30"/>
  <c r="E6" i="25"/>
  <c r="E6" i="3"/>
  <c r="M43" i="57" l="1"/>
  <c r="U90" i="34"/>
  <c r="J206" i="26"/>
  <c r="K202" s="1"/>
  <c r="K204" s="1"/>
  <c r="K218" s="1"/>
  <c r="W219" i="35"/>
  <c r="W38" s="1"/>
  <c r="W207"/>
  <c r="X203" s="1"/>
  <c r="G6" i="34"/>
  <c r="V101" i="35"/>
  <c r="V105"/>
  <c r="V108" s="1"/>
  <c r="W104" s="1"/>
  <c r="J216" i="26"/>
  <c r="F17" s="1"/>
  <c r="L187" i="15"/>
  <c r="L189" s="1"/>
  <c r="M185" s="1"/>
  <c r="AD215"/>
  <c r="F17"/>
  <c r="J220" i="26"/>
  <c r="F6" i="30"/>
  <c r="L190" i="26"/>
  <c r="M186" s="1"/>
  <c r="T67" i="31"/>
  <c r="U66"/>
  <c r="I220" i="33"/>
  <c r="J107"/>
  <c r="K103" s="1"/>
  <c r="K107" s="1"/>
  <c r="L103" s="1"/>
  <c r="L104"/>
  <c r="L100"/>
  <c r="M96" s="1"/>
  <c r="K217"/>
  <c r="L209"/>
  <c r="L213" s="1"/>
  <c r="L123"/>
  <c r="M119" s="1"/>
  <c r="M120"/>
  <c r="M116"/>
  <c r="N112" s="1"/>
  <c r="M81" i="32"/>
  <c r="M80"/>
  <c r="M74"/>
  <c r="M76" s="1"/>
  <c r="N72" s="1"/>
  <c r="M82"/>
  <c r="I147"/>
  <c r="M202"/>
  <c r="M198"/>
  <c r="N194" s="1"/>
  <c r="L84"/>
  <c r="I63"/>
  <c r="J56" s="1"/>
  <c r="I149"/>
  <c r="L187"/>
  <c r="L107"/>
  <c r="M103" s="1"/>
  <c r="J173"/>
  <c r="K169" s="1"/>
  <c r="I203"/>
  <c r="I205" s="1"/>
  <c r="J201" s="1"/>
  <c r="AD201" s="1"/>
  <c r="I215"/>
  <c r="L208"/>
  <c r="L212" s="1"/>
  <c r="L170"/>
  <c r="L216" s="1"/>
  <c r="L166"/>
  <c r="M162" s="1"/>
  <c r="M116"/>
  <c r="N112" s="1"/>
  <c r="M120"/>
  <c r="K216"/>
  <c r="M182"/>
  <c r="N178" s="1"/>
  <c r="M186"/>
  <c r="H151"/>
  <c r="M100"/>
  <c r="N96" s="1"/>
  <c r="M104"/>
  <c r="L123"/>
  <c r="M119" s="1"/>
  <c r="L104" i="26"/>
  <c r="L100"/>
  <c r="M96" s="1"/>
  <c r="L199"/>
  <c r="M195" s="1"/>
  <c r="L203"/>
  <c r="L209"/>
  <c r="L213" s="1"/>
  <c r="L171"/>
  <c r="L167"/>
  <c r="M163" s="1"/>
  <c r="M120"/>
  <c r="M123" s="1"/>
  <c r="N119" s="1"/>
  <c r="M116"/>
  <c r="N112" s="1"/>
  <c r="K217"/>
  <c r="K174"/>
  <c r="L170" s="1"/>
  <c r="M187"/>
  <c r="M183"/>
  <c r="N179" s="1"/>
  <c r="L80" i="15"/>
  <c r="L74"/>
  <c r="L76" s="1"/>
  <c r="M72" s="1"/>
  <c r="L82"/>
  <c r="L81"/>
  <c r="M198"/>
  <c r="N194" s="1"/>
  <c r="M202"/>
  <c r="L208"/>
  <c r="L212" s="1"/>
  <c r="L170"/>
  <c r="L216" s="1"/>
  <c r="L166"/>
  <c r="M162" s="1"/>
  <c r="J217"/>
  <c r="J219" s="1"/>
  <c r="M104"/>
  <c r="M107" s="1"/>
  <c r="N103" s="1"/>
  <c r="M100"/>
  <c r="N96" s="1"/>
  <c r="L121"/>
  <c r="M120"/>
  <c r="M116"/>
  <c r="N112" s="1"/>
  <c r="K216"/>
  <c r="K203"/>
  <c r="K217" s="1"/>
  <c r="K86"/>
  <c r="L79" s="1"/>
  <c r="K215"/>
  <c r="K173"/>
  <c r="L169" s="1"/>
  <c r="M182"/>
  <c r="N178" s="1"/>
  <c r="M186"/>
  <c r="F6" i="25"/>
  <c r="F6" i="31"/>
  <c r="F6" i="3"/>
  <c r="S63" i="12"/>
  <c r="T63"/>
  <c r="U63"/>
  <c r="V63"/>
  <c r="W24"/>
  <c r="W63" s="1"/>
  <c r="X24"/>
  <c r="X63" s="1"/>
  <c r="Y24"/>
  <c r="Y63" s="1"/>
  <c r="Z24"/>
  <c r="Z63" s="1"/>
  <c r="K216" i="26" l="1"/>
  <c r="K220" s="1"/>
  <c r="W221" i="35"/>
  <c r="W17" s="1"/>
  <c r="X217"/>
  <c r="X205"/>
  <c r="X219" s="1"/>
  <c r="X38" s="1"/>
  <c r="W18" i="34" s="1"/>
  <c r="W90" s="1"/>
  <c r="V18"/>
  <c r="W40" i="35"/>
  <c r="AD216" i="26"/>
  <c r="V10" i="35"/>
  <c r="W97"/>
  <c r="M189" i="15"/>
  <c r="N185" s="1"/>
  <c r="AD56" i="32"/>
  <c r="F15"/>
  <c r="K206" i="26"/>
  <c r="L202" s="1"/>
  <c r="L217"/>
  <c r="M123" i="32"/>
  <c r="N119" s="1"/>
  <c r="M190" i="26"/>
  <c r="N186" s="1"/>
  <c r="K205" i="15"/>
  <c r="L201" s="1"/>
  <c r="K219"/>
  <c r="L217" i="33"/>
  <c r="U67" i="31"/>
  <c r="V66"/>
  <c r="N120" i="33"/>
  <c r="N116"/>
  <c r="O112" s="1"/>
  <c r="J216"/>
  <c r="M209"/>
  <c r="M213" s="1"/>
  <c r="M104"/>
  <c r="M100"/>
  <c r="N96" s="1"/>
  <c r="M123"/>
  <c r="N119" s="1"/>
  <c r="L105"/>
  <c r="N120" i="32"/>
  <c r="N116"/>
  <c r="O112" s="1"/>
  <c r="I217"/>
  <c r="M107"/>
  <c r="N103" s="1"/>
  <c r="L86"/>
  <c r="M79" s="1"/>
  <c r="M86" s="1"/>
  <c r="N79" s="1"/>
  <c r="J203"/>
  <c r="J217" s="1"/>
  <c r="N202"/>
  <c r="N198"/>
  <c r="O194" s="1"/>
  <c r="N104"/>
  <c r="N100"/>
  <c r="O96" s="1"/>
  <c r="N186"/>
  <c r="N182"/>
  <c r="O178" s="1"/>
  <c r="M208"/>
  <c r="M212" s="1"/>
  <c r="M166"/>
  <c r="N162" s="1"/>
  <c r="M170"/>
  <c r="K173"/>
  <c r="L169" s="1"/>
  <c r="L189"/>
  <c r="M185" s="1"/>
  <c r="M189" s="1"/>
  <c r="N185" s="1"/>
  <c r="N82"/>
  <c r="N81"/>
  <c r="N74"/>
  <c r="N76" s="1"/>
  <c r="O72" s="1"/>
  <c r="N80"/>
  <c r="J215"/>
  <c r="N183" i="26"/>
  <c r="O179" s="1"/>
  <c r="N187"/>
  <c r="L216"/>
  <c r="L172"/>
  <c r="L174" s="1"/>
  <c r="M170" s="1"/>
  <c r="M209"/>
  <c r="M213" s="1"/>
  <c r="M167"/>
  <c r="N163" s="1"/>
  <c r="M171"/>
  <c r="M203"/>
  <c r="M199"/>
  <c r="N195" s="1"/>
  <c r="L105"/>
  <c r="L107" s="1"/>
  <c r="M103" s="1"/>
  <c r="N116"/>
  <c r="O112" s="1"/>
  <c r="N120"/>
  <c r="N123" s="1"/>
  <c r="O119" s="1"/>
  <c r="M104"/>
  <c r="M100"/>
  <c r="N96" s="1"/>
  <c r="L204"/>
  <c r="L206" s="1"/>
  <c r="M202" s="1"/>
  <c r="M80" i="15"/>
  <c r="M81"/>
  <c r="M74"/>
  <c r="M76" s="1"/>
  <c r="N72" s="1"/>
  <c r="M82"/>
  <c r="L203"/>
  <c r="L205" s="1"/>
  <c r="M201" s="1"/>
  <c r="N186"/>
  <c r="N182"/>
  <c r="O178" s="1"/>
  <c r="M208"/>
  <c r="M212" s="1"/>
  <c r="M170"/>
  <c r="M166"/>
  <c r="N162" s="1"/>
  <c r="N202"/>
  <c r="N198"/>
  <c r="O194" s="1"/>
  <c r="L215"/>
  <c r="L171"/>
  <c r="N116"/>
  <c r="O112" s="1"/>
  <c r="N120"/>
  <c r="N104"/>
  <c r="N107" s="1"/>
  <c r="O103" s="1"/>
  <c r="N100"/>
  <c r="O96" s="1"/>
  <c r="L84"/>
  <c r="L86" s="1"/>
  <c r="M79" s="1"/>
  <c r="L123"/>
  <c r="M119" s="1"/>
  <c r="M123" s="1"/>
  <c r="N119" s="1"/>
  <c r="W258" i="11"/>
  <c r="X258"/>
  <c r="Y258"/>
  <c r="Z258"/>
  <c r="AA258"/>
  <c r="AB258"/>
  <c r="Y23" i="1"/>
  <c r="Z23"/>
  <c r="AA23"/>
  <c r="N43" i="57" l="1"/>
  <c r="V90" i="34"/>
  <c r="AD10" i="35"/>
  <c r="M51" i="57"/>
  <c r="X207" i="35"/>
  <c r="Y203" s="1"/>
  <c r="Y217" s="1"/>
  <c r="X221"/>
  <c r="X17" s="1"/>
  <c r="Y205"/>
  <c r="Y219" s="1"/>
  <c r="Y38" s="1"/>
  <c r="X18" i="34" s="1"/>
  <c r="N189" i="15"/>
  <c r="O185" s="1"/>
  <c r="W101" i="35"/>
  <c r="W105"/>
  <c r="W108" s="1"/>
  <c r="X104" s="1"/>
  <c r="Y221"/>
  <c r="Y17" s="1"/>
  <c r="N190" i="26"/>
  <c r="O186" s="1"/>
  <c r="N123" i="15"/>
  <c r="O119" s="1"/>
  <c r="J219" i="32"/>
  <c r="AD215"/>
  <c r="F17"/>
  <c r="N123"/>
  <c r="O119" s="1"/>
  <c r="AD216" i="33"/>
  <c r="F17"/>
  <c r="M86" i="15"/>
  <c r="N79" s="1"/>
  <c r="N189" i="32"/>
  <c r="O185" s="1"/>
  <c r="J205"/>
  <c r="K201" s="1"/>
  <c r="K215" s="1"/>
  <c r="M217" i="26"/>
  <c r="AA81" i="1"/>
  <c r="N123" i="33"/>
  <c r="O119" s="1"/>
  <c r="Z81" i="1"/>
  <c r="N107" i="32"/>
  <c r="O103" s="1"/>
  <c r="Y81" i="1"/>
  <c r="M107" i="26"/>
  <c r="N103" s="1"/>
  <c r="V67" i="31"/>
  <c r="W66"/>
  <c r="L107" i="33"/>
  <c r="M103" s="1"/>
  <c r="M107" s="1"/>
  <c r="N103" s="1"/>
  <c r="N104"/>
  <c r="N100"/>
  <c r="O96" s="1"/>
  <c r="N209"/>
  <c r="N213" s="1"/>
  <c r="O120"/>
  <c r="O116"/>
  <c r="P112" s="1"/>
  <c r="M217"/>
  <c r="J218"/>
  <c r="K218"/>
  <c r="K216"/>
  <c r="O82" i="32"/>
  <c r="O74"/>
  <c r="O76" s="1"/>
  <c r="P72" s="1"/>
  <c r="O80"/>
  <c r="O81"/>
  <c r="L171"/>
  <c r="L173" s="1"/>
  <c r="M169" s="1"/>
  <c r="O100"/>
  <c r="P96" s="1"/>
  <c r="O104"/>
  <c r="O107" s="1"/>
  <c r="P103" s="1"/>
  <c r="I219"/>
  <c r="O120"/>
  <c r="O123" s="1"/>
  <c r="P119" s="1"/>
  <c r="O116"/>
  <c r="P112" s="1"/>
  <c r="M216"/>
  <c r="O186"/>
  <c r="O189" s="1"/>
  <c r="P185" s="1"/>
  <c r="O182"/>
  <c r="P178" s="1"/>
  <c r="N208"/>
  <c r="N212" s="1"/>
  <c r="N170"/>
  <c r="N216" s="1"/>
  <c r="N166"/>
  <c r="O162" s="1"/>
  <c r="O202"/>
  <c r="O198"/>
  <c r="P194" s="1"/>
  <c r="N86"/>
  <c r="O79" s="1"/>
  <c r="M204" i="26"/>
  <c r="M218" s="1"/>
  <c r="N100"/>
  <c r="O96" s="1"/>
  <c r="N104"/>
  <c r="N203"/>
  <c r="N199"/>
  <c r="O195" s="1"/>
  <c r="L218"/>
  <c r="L220" s="1"/>
  <c r="O187"/>
  <c r="O183"/>
  <c r="P179" s="1"/>
  <c r="O120"/>
  <c r="O123" s="1"/>
  <c r="P119" s="1"/>
  <c r="O116"/>
  <c r="P112" s="1"/>
  <c r="M216"/>
  <c r="M174"/>
  <c r="N170" s="1"/>
  <c r="N209"/>
  <c r="N213" s="1"/>
  <c r="N171"/>
  <c r="N167"/>
  <c r="O163" s="1"/>
  <c r="N81" i="15"/>
  <c r="N74"/>
  <c r="N76" s="1"/>
  <c r="O72" s="1"/>
  <c r="N82"/>
  <c r="N80"/>
  <c r="M203"/>
  <c r="M205" s="1"/>
  <c r="N201" s="1"/>
  <c r="O116"/>
  <c r="P112" s="1"/>
  <c r="O120"/>
  <c r="O198"/>
  <c r="P194" s="1"/>
  <c r="O202"/>
  <c r="O104"/>
  <c r="O107" s="1"/>
  <c r="P103" s="1"/>
  <c r="O100"/>
  <c r="P96" s="1"/>
  <c r="L217"/>
  <c r="L219" s="1"/>
  <c r="N208"/>
  <c r="N212" s="1"/>
  <c r="N166"/>
  <c r="O162" s="1"/>
  <c r="N170"/>
  <c r="N216" s="1"/>
  <c r="L173"/>
  <c r="M169" s="1"/>
  <c r="M216"/>
  <c r="O186"/>
  <c r="O189" s="1"/>
  <c r="P185" s="1"/>
  <c r="O182"/>
  <c r="P178" s="1"/>
  <c r="AC18" i="34" l="1"/>
  <c r="X90"/>
  <c r="AC90" s="1"/>
  <c r="Y207" i="35"/>
  <c r="Z203" s="1"/>
  <c r="Z205" s="1"/>
  <c r="Z219" s="1"/>
  <c r="Z38" s="1"/>
  <c r="O123" i="33"/>
  <c r="P119" s="1"/>
  <c r="M220" i="26"/>
  <c r="X97" i="35"/>
  <c r="W10"/>
  <c r="N51" i="57" s="1"/>
  <c r="O190" i="26"/>
  <c r="P186" s="1"/>
  <c r="N107"/>
  <c r="O103" s="1"/>
  <c r="O123" i="15"/>
  <c r="P119" s="1"/>
  <c r="N86"/>
  <c r="O79" s="1"/>
  <c r="K203" i="32"/>
  <c r="K205" s="1"/>
  <c r="L201" s="1"/>
  <c r="L215" s="1"/>
  <c r="N107" i="33"/>
  <c r="O103" s="1"/>
  <c r="K220"/>
  <c r="L218"/>
  <c r="O86" i="32"/>
  <c r="P79" s="1"/>
  <c r="M206" i="26"/>
  <c r="N202" s="1"/>
  <c r="N217"/>
  <c r="W67" i="31"/>
  <c r="X66"/>
  <c r="O100" i="33"/>
  <c r="P96" s="1"/>
  <c r="O104"/>
  <c r="O107" s="1"/>
  <c r="P103" s="1"/>
  <c r="P120"/>
  <c r="P116"/>
  <c r="Q112" s="1"/>
  <c r="O209"/>
  <c r="O213" s="1"/>
  <c r="N217"/>
  <c r="J220"/>
  <c r="O208" i="32"/>
  <c r="O212" s="1"/>
  <c r="O170"/>
  <c r="O216" s="1"/>
  <c r="O166"/>
  <c r="P162" s="1"/>
  <c r="M173"/>
  <c r="N169" s="1"/>
  <c r="P80"/>
  <c r="P74"/>
  <c r="P76" s="1"/>
  <c r="Q72" s="1"/>
  <c r="P82"/>
  <c r="P81"/>
  <c r="P202"/>
  <c r="P198"/>
  <c r="Q194" s="1"/>
  <c r="P100"/>
  <c r="Q96" s="1"/>
  <c r="P104"/>
  <c r="P105" s="1"/>
  <c r="P186"/>
  <c r="P182"/>
  <c r="Q178" s="1"/>
  <c r="P116"/>
  <c r="Q112" s="1"/>
  <c r="P120"/>
  <c r="O209" i="26"/>
  <c r="O213" s="1"/>
  <c r="O171"/>
  <c r="O167"/>
  <c r="P163" s="1"/>
  <c r="N216"/>
  <c r="N174"/>
  <c r="O170" s="1"/>
  <c r="P187"/>
  <c r="P183"/>
  <c r="Q179" s="1"/>
  <c r="O100"/>
  <c r="P96" s="1"/>
  <c r="O104"/>
  <c r="O107" s="1"/>
  <c r="P103" s="1"/>
  <c r="N204"/>
  <c r="N218" s="1"/>
  <c r="P116"/>
  <c r="Q112" s="1"/>
  <c r="P120"/>
  <c r="O203"/>
  <c r="O199"/>
  <c r="P195" s="1"/>
  <c r="P120" i="15"/>
  <c r="P116"/>
  <c r="Q112" s="1"/>
  <c r="P104"/>
  <c r="P105" s="1"/>
  <c r="P100"/>
  <c r="Q96" s="1"/>
  <c r="O82"/>
  <c r="O81"/>
  <c r="O80"/>
  <c r="O74"/>
  <c r="O76" s="1"/>
  <c r="P72" s="1"/>
  <c r="O208"/>
  <c r="O212" s="1"/>
  <c r="O170"/>
  <c r="O216" s="1"/>
  <c r="O166"/>
  <c r="P162" s="1"/>
  <c r="P186"/>
  <c r="P182"/>
  <c r="Q178" s="1"/>
  <c r="M215"/>
  <c r="M173"/>
  <c r="N169" s="1"/>
  <c r="P202"/>
  <c r="P198"/>
  <c r="Q194" s="1"/>
  <c r="M217"/>
  <c r="N203"/>
  <c r="N217" s="1"/>
  <c r="S57" i="31"/>
  <c r="T57"/>
  <c r="U57"/>
  <c r="V57"/>
  <c r="W57"/>
  <c r="X57"/>
  <c r="Y57"/>
  <c r="Z57"/>
  <c r="Y24" i="33"/>
  <c r="AA23"/>
  <c r="Z23"/>
  <c r="W23"/>
  <c r="AA35"/>
  <c r="V35"/>
  <c r="U35"/>
  <c r="Z34"/>
  <c r="V34"/>
  <c r="U34"/>
  <c r="W34"/>
  <c r="Y34"/>
  <c r="AA34"/>
  <c r="AA33"/>
  <c r="Z33"/>
  <c r="Y33"/>
  <c r="W33"/>
  <c r="V33"/>
  <c r="U33"/>
  <c r="U36"/>
  <c r="V36"/>
  <c r="W36"/>
  <c r="X36"/>
  <c r="Y36"/>
  <c r="AA36"/>
  <c r="AB36"/>
  <c r="Z217" i="35" l="1"/>
  <c r="Z221" s="1"/>
  <c r="Z17" s="1"/>
  <c r="K217" i="32"/>
  <c r="K219" s="1"/>
  <c r="P188" i="26"/>
  <c r="Z207" i="35"/>
  <c r="AA203" s="1"/>
  <c r="AA205" s="1"/>
  <c r="AA219" s="1"/>
  <c r="AA38" s="1"/>
  <c r="X105"/>
  <c r="X108" s="1"/>
  <c r="Y104" s="1"/>
  <c r="X101"/>
  <c r="AA217"/>
  <c r="L203" i="32"/>
  <c r="L205" s="1"/>
  <c r="M201" s="1"/>
  <c r="M215" s="1"/>
  <c r="P121" i="15"/>
  <c r="P123" s="1"/>
  <c r="Q119" s="1"/>
  <c r="L216" i="33"/>
  <c r="L220" s="1"/>
  <c r="O86" i="15"/>
  <c r="P79" s="1"/>
  <c r="L217" i="32"/>
  <c r="L219" s="1"/>
  <c r="P107"/>
  <c r="Q103" s="1"/>
  <c r="P84"/>
  <c r="P86" s="1"/>
  <c r="Q79" s="1"/>
  <c r="N205" i="15"/>
  <c r="O201" s="1"/>
  <c r="P107"/>
  <c r="Q103" s="1"/>
  <c r="P121" i="32"/>
  <c r="P123" s="1"/>
  <c r="Q119" s="1"/>
  <c r="M218" i="33"/>
  <c r="X67" i="31"/>
  <c r="Y66"/>
  <c r="Q120" i="33"/>
  <c r="Q116"/>
  <c r="R112" s="1"/>
  <c r="P121"/>
  <c r="P123" s="1"/>
  <c r="Q119" s="1"/>
  <c r="O217"/>
  <c r="Y17" i="31"/>
  <c r="P209" i="33"/>
  <c r="P213" s="1"/>
  <c r="P104"/>
  <c r="P100"/>
  <c r="Q96" s="1"/>
  <c r="Q104" i="32"/>
  <c r="Q100"/>
  <c r="R96" s="1"/>
  <c r="Q81"/>
  <c r="Q80"/>
  <c r="Q74"/>
  <c r="Q76" s="1"/>
  <c r="R72" s="1"/>
  <c r="Q82"/>
  <c r="P187"/>
  <c r="P189" s="1"/>
  <c r="Q185" s="1"/>
  <c r="Q202"/>
  <c r="Q198"/>
  <c r="R194" s="1"/>
  <c r="P208"/>
  <c r="P212" s="1"/>
  <c r="P170"/>
  <c r="P216" s="1"/>
  <c r="P166"/>
  <c r="Q162" s="1"/>
  <c r="Q116"/>
  <c r="R112" s="1"/>
  <c r="Q120"/>
  <c r="Q182"/>
  <c r="R178" s="1"/>
  <c r="Q186"/>
  <c r="N173"/>
  <c r="O169" s="1"/>
  <c r="Q187" i="26"/>
  <c r="Q183"/>
  <c r="R179" s="1"/>
  <c r="O174"/>
  <c r="P170" s="1"/>
  <c r="P190"/>
  <c r="Q186" s="1"/>
  <c r="Q120"/>
  <c r="Q116"/>
  <c r="R112" s="1"/>
  <c r="N206"/>
  <c r="O202" s="1"/>
  <c r="N220"/>
  <c r="P209"/>
  <c r="P213" s="1"/>
  <c r="P171"/>
  <c r="P167"/>
  <c r="Q163" s="1"/>
  <c r="P121"/>
  <c r="P123" s="1"/>
  <c r="Q119" s="1"/>
  <c r="P199"/>
  <c r="Q195" s="1"/>
  <c r="P203"/>
  <c r="P104"/>
  <c r="P105" s="1"/>
  <c r="P107" s="1"/>
  <c r="Q103" s="1"/>
  <c r="P100"/>
  <c r="Q96" s="1"/>
  <c r="O217"/>
  <c r="P80" i="15"/>
  <c r="P74"/>
  <c r="P76" s="1"/>
  <c r="Q72" s="1"/>
  <c r="P82"/>
  <c r="P81"/>
  <c r="Q182"/>
  <c r="R178" s="1"/>
  <c r="Q186"/>
  <c r="P187"/>
  <c r="P189" s="1"/>
  <c r="Q185" s="1"/>
  <c r="Q198"/>
  <c r="R194" s="1"/>
  <c r="Q202"/>
  <c r="O203"/>
  <c r="O217" s="1"/>
  <c r="N215"/>
  <c r="N219" s="1"/>
  <c r="N173"/>
  <c r="O169" s="1"/>
  <c r="P208"/>
  <c r="P212" s="1"/>
  <c r="P170"/>
  <c r="P216" s="1"/>
  <c r="P166"/>
  <c r="Q162" s="1"/>
  <c r="Q104"/>
  <c r="Q100"/>
  <c r="R96" s="1"/>
  <c r="Q120"/>
  <c r="Q123" s="1"/>
  <c r="R119" s="1"/>
  <c r="Q116"/>
  <c r="R112" s="1"/>
  <c r="M219"/>
  <c r="W24" i="33"/>
  <c r="AA24"/>
  <c r="X24"/>
  <c r="AB24"/>
  <c r="U24"/>
  <c r="V24"/>
  <c r="Z24"/>
  <c r="AB23"/>
  <c r="X23"/>
  <c r="W35"/>
  <c r="U17" i="31" s="1"/>
  <c r="U23" i="33"/>
  <c r="S17" i="31" s="1"/>
  <c r="Z35" i="33"/>
  <c r="V23"/>
  <c r="T17" i="31" s="1"/>
  <c r="S56" i="30"/>
  <c r="T56"/>
  <c r="U56"/>
  <c r="V56"/>
  <c r="W56"/>
  <c r="X56"/>
  <c r="Y56"/>
  <c r="Z56"/>
  <c r="AA24" i="32"/>
  <c r="Y24"/>
  <c r="W24"/>
  <c r="U24"/>
  <c r="AA36"/>
  <c r="AB36"/>
  <c r="Y36"/>
  <c r="V36"/>
  <c r="U36"/>
  <c r="Z23"/>
  <c r="V23"/>
  <c r="Y34"/>
  <c r="AA34"/>
  <c r="Z34"/>
  <c r="W34"/>
  <c r="V34"/>
  <c r="U34"/>
  <c r="AA33"/>
  <c r="Y33"/>
  <c r="W33"/>
  <c r="V33"/>
  <c r="U22"/>
  <c r="V22"/>
  <c r="W22"/>
  <c r="X22"/>
  <c r="Y22"/>
  <c r="Z22"/>
  <c r="AA22"/>
  <c r="AB22"/>
  <c r="U33"/>
  <c r="Z33"/>
  <c r="U35"/>
  <c r="W36"/>
  <c r="X36"/>
  <c r="Q6" i="6"/>
  <c r="T91" i="1" s="1"/>
  <c r="R6" i="6"/>
  <c r="U91" i="1" s="1"/>
  <c r="S6" i="6"/>
  <c r="V91" i="1" s="1"/>
  <c r="T6" i="6"/>
  <c r="W91" i="1" s="1"/>
  <c r="U6" i="6"/>
  <c r="X91" i="1" s="1"/>
  <c r="V6" i="6"/>
  <c r="W6"/>
  <c r="X6"/>
  <c r="Q7"/>
  <c r="T92" i="1" s="1"/>
  <c r="R7" i="6"/>
  <c r="S7"/>
  <c r="T7"/>
  <c r="W92" i="1" s="1"/>
  <c r="U7" i="6"/>
  <c r="X92" i="1" s="1"/>
  <c r="V7" i="6"/>
  <c r="W7"/>
  <c r="X7"/>
  <c r="X8" s="1"/>
  <c r="AA24" i="26"/>
  <c r="Y24"/>
  <c r="W24"/>
  <c r="U24"/>
  <c r="U36"/>
  <c r="V36"/>
  <c r="X36"/>
  <c r="Y36"/>
  <c r="AA36"/>
  <c r="AB23"/>
  <c r="AA23"/>
  <c r="Z23"/>
  <c r="X23"/>
  <c r="W23"/>
  <c r="V23"/>
  <c r="U23"/>
  <c r="V35"/>
  <c r="U35"/>
  <c r="U34"/>
  <c r="AA34"/>
  <c r="Z34"/>
  <c r="Y34"/>
  <c r="W34"/>
  <c r="V34"/>
  <c r="W33"/>
  <c r="AA33"/>
  <c r="Z33"/>
  <c r="Y33"/>
  <c r="V33"/>
  <c r="U33"/>
  <c r="W36"/>
  <c r="AB36"/>
  <c r="S57" i="25"/>
  <c r="T57"/>
  <c r="U57"/>
  <c r="V57"/>
  <c r="W57"/>
  <c r="X57"/>
  <c r="Y57"/>
  <c r="Z57"/>
  <c r="T66" i="1"/>
  <c r="U66"/>
  <c r="V66"/>
  <c r="W66"/>
  <c r="X66"/>
  <c r="Y66"/>
  <c r="Z66"/>
  <c r="AA66"/>
  <c r="Y79"/>
  <c r="Z79"/>
  <c r="AA79"/>
  <c r="V20" i="50"/>
  <c r="V21" s="1"/>
  <c r="W88" i="1" s="1"/>
  <c r="W20" i="50"/>
  <c r="W21" s="1"/>
  <c r="Y80" i="1"/>
  <c r="Z80"/>
  <c r="AA80"/>
  <c r="T26"/>
  <c r="Q42" i="51" s="1"/>
  <c r="U26" i="1"/>
  <c r="R42" i="51" s="1"/>
  <c r="V26" i="1"/>
  <c r="S42" i="51" s="1"/>
  <c r="W26" i="1"/>
  <c r="T42" i="51" s="1"/>
  <c r="X26" i="1"/>
  <c r="Y26"/>
  <c r="Y85" s="1"/>
  <c r="Z26"/>
  <c r="Z85" s="1"/>
  <c r="AA26"/>
  <c r="AA85" s="1"/>
  <c r="Y28"/>
  <c r="Z28"/>
  <c r="AA28"/>
  <c r="S56" i="3"/>
  <c r="T56"/>
  <c r="U56"/>
  <c r="V56"/>
  <c r="W56"/>
  <c r="X56"/>
  <c r="Y56"/>
  <c r="Z56"/>
  <c r="Z35" i="15"/>
  <c r="AB23"/>
  <c r="X23"/>
  <c r="G21"/>
  <c r="U34"/>
  <c r="U36"/>
  <c r="V36"/>
  <c r="W36"/>
  <c r="X36"/>
  <c r="Y36"/>
  <c r="AA36"/>
  <c r="AB36"/>
  <c r="U22"/>
  <c r="V22"/>
  <c r="W22"/>
  <c r="X22"/>
  <c r="Y22"/>
  <c r="Z22"/>
  <c r="AA22"/>
  <c r="AB22"/>
  <c r="U33"/>
  <c r="V33"/>
  <c r="W33"/>
  <c r="Y33"/>
  <c r="Z33"/>
  <c r="AA33"/>
  <c r="AC6"/>
  <c r="T56" i="19"/>
  <c r="U56"/>
  <c r="V56"/>
  <c r="W56"/>
  <c r="P38"/>
  <c r="Q38"/>
  <c r="R38"/>
  <c r="S38"/>
  <c r="T38"/>
  <c r="U38"/>
  <c r="V38"/>
  <c r="W38"/>
  <c r="P24"/>
  <c r="Q24"/>
  <c r="R24"/>
  <c r="S24"/>
  <c r="T24"/>
  <c r="U24"/>
  <c r="V24"/>
  <c r="W24"/>
  <c r="P18"/>
  <c r="P68" s="1"/>
  <c r="T22" i="63" s="1"/>
  <c r="Q18" i="19"/>
  <c r="Q68" s="1"/>
  <c r="U22" i="63" s="1"/>
  <c r="R18" i="19"/>
  <c r="R68" s="1"/>
  <c r="V22" i="63" s="1"/>
  <c r="S18" i="19"/>
  <c r="S68" s="1"/>
  <c r="W22" i="63" s="1"/>
  <c r="T18" i="19"/>
  <c r="U18"/>
  <c r="V18"/>
  <c r="W18"/>
  <c r="P12" i="20"/>
  <c r="Q12"/>
  <c r="R12"/>
  <c r="S12"/>
  <c r="T12"/>
  <c r="U12"/>
  <c r="V12"/>
  <c r="W12"/>
  <c r="X85" i="1" l="1"/>
  <c r="U42" i="51"/>
  <c r="U19"/>
  <c r="Z82" i="1"/>
  <c r="Z86" s="1"/>
  <c r="AA82"/>
  <c r="AA86" s="1"/>
  <c r="Y82"/>
  <c r="Y86" s="1"/>
  <c r="X88"/>
  <c r="T85"/>
  <c r="Q19" i="51"/>
  <c r="W85" i="1"/>
  <c r="T19" i="51"/>
  <c r="V85" i="1"/>
  <c r="S19" i="51"/>
  <c r="U85" i="1"/>
  <c r="R19" i="51"/>
  <c r="U92" i="1"/>
  <c r="S8" i="6"/>
  <c r="S12" s="1"/>
  <c r="V19" i="63" s="1"/>
  <c r="V92" i="1"/>
  <c r="AA207" i="35"/>
  <c r="AB203" s="1"/>
  <c r="AB217" s="1"/>
  <c r="AA221"/>
  <c r="AA17" s="1"/>
  <c r="Y97"/>
  <c r="X10"/>
  <c r="O51" i="57" s="1"/>
  <c r="AA40" i="35"/>
  <c r="Q123" i="26"/>
  <c r="R119" s="1"/>
  <c r="M203" i="32"/>
  <c r="M216" i="33"/>
  <c r="M220" s="1"/>
  <c r="Q107" i="32"/>
  <c r="R103" s="1"/>
  <c r="Q190" i="26"/>
  <c r="R186" s="1"/>
  <c r="T8" i="6"/>
  <c r="T12" s="1"/>
  <c r="Q189" i="15"/>
  <c r="R185" s="1"/>
  <c r="Q123" i="33"/>
  <c r="R119" s="1"/>
  <c r="P217"/>
  <c r="Q107" i="15"/>
  <c r="R103" s="1"/>
  <c r="N218" i="33"/>
  <c r="O205" i="15"/>
  <c r="P201" s="1"/>
  <c r="P203" s="1"/>
  <c r="P205" s="1"/>
  <c r="Q201" s="1"/>
  <c r="Q189" i="32"/>
  <c r="R185" s="1"/>
  <c r="Q123"/>
  <c r="R119" s="1"/>
  <c r="Y93" i="1"/>
  <c r="U20" i="20" s="1"/>
  <c r="Q8" i="6"/>
  <c r="Q12" s="1"/>
  <c r="AA93" i="1"/>
  <c r="W20" i="20" s="1"/>
  <c r="U8" i="6"/>
  <c r="U12" s="1"/>
  <c r="Z93" i="1"/>
  <c r="V20" i="20" s="1"/>
  <c r="W8" i="6"/>
  <c r="W12" s="1"/>
  <c r="Z19" i="63" s="1"/>
  <c r="V8" i="6"/>
  <c r="V12" s="1"/>
  <c r="Y19" i="63" s="1"/>
  <c r="Z33" i="1"/>
  <c r="Y33"/>
  <c r="AA33"/>
  <c r="X12" i="6"/>
  <c r="AA19" i="63" s="1"/>
  <c r="Z66" i="31"/>
  <c r="Z67" s="1"/>
  <c r="Y67"/>
  <c r="Q104" i="33"/>
  <c r="Q100"/>
  <c r="R96" s="1"/>
  <c r="R120"/>
  <c r="R116"/>
  <c r="S112" s="1"/>
  <c r="Q209"/>
  <c r="Q213" s="1"/>
  <c r="P105"/>
  <c r="N216"/>
  <c r="R186" i="32"/>
  <c r="R182"/>
  <c r="S178" s="1"/>
  <c r="Q208"/>
  <c r="Q212" s="1"/>
  <c r="Q166"/>
  <c r="R162" s="1"/>
  <c r="Q170"/>
  <c r="Q216" s="1"/>
  <c r="R104"/>
  <c r="R107" s="1"/>
  <c r="S103" s="1"/>
  <c r="R100"/>
  <c r="S96" s="1"/>
  <c r="M217"/>
  <c r="M219" s="1"/>
  <c r="R202"/>
  <c r="R198"/>
  <c r="S194" s="1"/>
  <c r="M205"/>
  <c r="N201" s="1"/>
  <c r="R120"/>
  <c r="R123" s="1"/>
  <c r="S119" s="1"/>
  <c r="R116"/>
  <c r="S112" s="1"/>
  <c r="R82"/>
  <c r="R81"/>
  <c r="R80"/>
  <c r="R74"/>
  <c r="R76" s="1"/>
  <c r="S72" s="1"/>
  <c r="Q86"/>
  <c r="R79" s="1"/>
  <c r="O173"/>
  <c r="P169" s="1"/>
  <c r="R183" i="26"/>
  <c r="S179" s="1"/>
  <c r="R187"/>
  <c r="Q104"/>
  <c r="Q107" s="1"/>
  <c r="R103" s="1"/>
  <c r="Q100"/>
  <c r="R96" s="1"/>
  <c r="P217"/>
  <c r="O204"/>
  <c r="O218" s="1"/>
  <c r="P172"/>
  <c r="P174" s="1"/>
  <c r="Q170" s="1"/>
  <c r="Q209"/>
  <c r="Q213" s="1"/>
  <c r="Q167"/>
  <c r="R163" s="1"/>
  <c r="Q171"/>
  <c r="Q203"/>
  <c r="Q199"/>
  <c r="R195" s="1"/>
  <c r="R116"/>
  <c r="S112" s="1"/>
  <c r="R120"/>
  <c r="R123" s="1"/>
  <c r="S119" s="1"/>
  <c r="O216"/>
  <c r="R186" i="15"/>
  <c r="R189" s="1"/>
  <c r="S185" s="1"/>
  <c r="R182"/>
  <c r="S178" s="1"/>
  <c r="R100"/>
  <c r="S96" s="1"/>
  <c r="R104"/>
  <c r="R107" s="1"/>
  <c r="S103" s="1"/>
  <c r="R202"/>
  <c r="R198"/>
  <c r="S194" s="1"/>
  <c r="Q80"/>
  <c r="Q81"/>
  <c r="Q74"/>
  <c r="Q76" s="1"/>
  <c r="R72" s="1"/>
  <c r="Q82"/>
  <c r="O215"/>
  <c r="O219" s="1"/>
  <c r="O173"/>
  <c r="P169" s="1"/>
  <c r="P84"/>
  <c r="P86" s="1"/>
  <c r="Q79" s="1"/>
  <c r="R116"/>
  <c r="S112" s="1"/>
  <c r="R120"/>
  <c r="R123" s="1"/>
  <c r="S119" s="1"/>
  <c r="Q208"/>
  <c r="Q212" s="1"/>
  <c r="Q170"/>
  <c r="Q216" s="1"/>
  <c r="Q166"/>
  <c r="R162" s="1"/>
  <c r="T68" i="19"/>
  <c r="X22" i="63" s="1"/>
  <c r="V68" i="19"/>
  <c r="Z22" i="63" s="1"/>
  <c r="U68" i="19"/>
  <c r="Y22" i="63" s="1"/>
  <c r="X24" i="32"/>
  <c r="AB24"/>
  <c r="X35" i="33"/>
  <c r="W68" i="19"/>
  <c r="AA22" i="63" s="1"/>
  <c r="W22" i="34"/>
  <c r="X24" i="26"/>
  <c r="AB24"/>
  <c r="V24" i="32"/>
  <c r="Z24"/>
  <c r="V24" i="26"/>
  <c r="Z24"/>
  <c r="AA23" i="15"/>
  <c r="X23" i="32"/>
  <c r="U23" i="15"/>
  <c r="W23"/>
  <c r="AB23" i="32"/>
  <c r="AA23"/>
  <c r="W23"/>
  <c r="V35" i="15"/>
  <c r="U35"/>
  <c r="V35" i="32"/>
  <c r="T17" i="30" s="1"/>
  <c r="U23" i="32"/>
  <c r="S17" i="30" s="1"/>
  <c r="T17" i="25"/>
  <c r="S17"/>
  <c r="Z35" i="32"/>
  <c r="AA35"/>
  <c r="W35"/>
  <c r="Z35" i="26"/>
  <c r="W35"/>
  <c r="U17" i="25" s="1"/>
  <c r="AA35" i="26"/>
  <c r="Y17" i="25" s="1"/>
  <c r="AA24" i="15"/>
  <c r="AB24"/>
  <c r="X24"/>
  <c r="V24"/>
  <c r="Z24"/>
  <c r="W24"/>
  <c r="Y24"/>
  <c r="U24"/>
  <c r="Z23"/>
  <c r="V23"/>
  <c r="AA35"/>
  <c r="W35"/>
  <c r="Q10" i="57" l="1"/>
  <c r="S10"/>
  <c r="R10"/>
  <c r="U38" i="20"/>
  <c r="U26"/>
  <c r="W38"/>
  <c r="W26"/>
  <c r="V26"/>
  <c r="V38"/>
  <c r="T19" i="34"/>
  <c r="T91" s="1"/>
  <c r="T19" i="63"/>
  <c r="W19" i="25"/>
  <c r="X19" i="63"/>
  <c r="W19" i="34"/>
  <c r="W19" i="63"/>
  <c r="O10" i="57" s="1"/>
  <c r="N10"/>
  <c r="AB205" i="35"/>
  <c r="AB207" s="1"/>
  <c r="U17" i="30"/>
  <c r="S19"/>
  <c r="V22" i="25"/>
  <c r="Y22"/>
  <c r="T22" i="3"/>
  <c r="U22" i="34"/>
  <c r="S22" i="3"/>
  <c r="T22" i="34"/>
  <c r="W19" i="31"/>
  <c r="X19" i="34"/>
  <c r="X91" s="1"/>
  <c r="Z22" i="3"/>
  <c r="X22" i="31"/>
  <c r="W22"/>
  <c r="X22" i="34"/>
  <c r="R190" i="26"/>
  <c r="S186" s="1"/>
  <c r="U22" i="30"/>
  <c r="V22" i="34"/>
  <c r="U19" i="31"/>
  <c r="V19" i="34"/>
  <c r="Y105" i="35"/>
  <c r="Y106" s="1"/>
  <c r="Y35" s="1"/>
  <c r="Y40" s="1"/>
  <c r="Y101"/>
  <c r="AB219"/>
  <c r="AB221" s="1"/>
  <c r="AB17" s="1"/>
  <c r="S17" i="3"/>
  <c r="X19" i="31"/>
  <c r="V19" i="25"/>
  <c r="X19" i="30"/>
  <c r="V19"/>
  <c r="X19" i="25"/>
  <c r="X19" i="3"/>
  <c r="V19"/>
  <c r="V19" i="31"/>
  <c r="Z19" i="30"/>
  <c r="W19" i="3"/>
  <c r="U19"/>
  <c r="S19" i="25"/>
  <c r="R123" i="33"/>
  <c r="S119" s="1"/>
  <c r="R189" i="32"/>
  <c r="S185" s="1"/>
  <c r="Q217" i="26"/>
  <c r="Q86" i="15"/>
  <c r="R79" s="1"/>
  <c r="U19" i="30"/>
  <c r="U19" i="25"/>
  <c r="O220" i="26"/>
  <c r="N220" i="33"/>
  <c r="O218"/>
  <c r="S19" i="31"/>
  <c r="S19" i="3"/>
  <c r="W19" i="30"/>
  <c r="Z19" i="31"/>
  <c r="Y19" i="30"/>
  <c r="Y19" i="3"/>
  <c r="Z19" i="25"/>
  <c r="Z19" i="3"/>
  <c r="Y19" i="31"/>
  <c r="Y19" i="25"/>
  <c r="R209" i="33"/>
  <c r="R213" s="1"/>
  <c r="R104"/>
  <c r="R100"/>
  <c r="S96" s="1"/>
  <c r="Q217"/>
  <c r="S116"/>
  <c r="T112" s="1"/>
  <c r="S120"/>
  <c r="S123" s="1"/>
  <c r="T119" s="1"/>
  <c r="O216"/>
  <c r="P107"/>
  <c r="Q103" s="1"/>
  <c r="Q107" s="1"/>
  <c r="R103" s="1"/>
  <c r="S82" i="32"/>
  <c r="S80"/>
  <c r="S81"/>
  <c r="S74"/>
  <c r="S76" s="1"/>
  <c r="T72" s="1"/>
  <c r="N203"/>
  <c r="N217" s="1"/>
  <c r="N215"/>
  <c r="P171"/>
  <c r="S120"/>
  <c r="S123" s="1"/>
  <c r="T119" s="1"/>
  <c r="S116"/>
  <c r="T112" s="1"/>
  <c r="S202"/>
  <c r="S198"/>
  <c r="T194" s="1"/>
  <c r="S186"/>
  <c r="S182"/>
  <c r="T178" s="1"/>
  <c r="S100"/>
  <c r="T96" s="1"/>
  <c r="S104"/>
  <c r="S107" s="1"/>
  <c r="T103" s="1"/>
  <c r="R86"/>
  <c r="S79" s="1"/>
  <c r="R208"/>
  <c r="R212" s="1"/>
  <c r="R170"/>
  <c r="R216" s="1"/>
  <c r="R166"/>
  <c r="S162" s="1"/>
  <c r="S120" i="26"/>
  <c r="S123" s="1"/>
  <c r="T119" s="1"/>
  <c r="S116"/>
  <c r="T112" s="1"/>
  <c r="O206"/>
  <c r="P202" s="1"/>
  <c r="S187"/>
  <c r="S190" s="1"/>
  <c r="T186" s="1"/>
  <c r="S183"/>
  <c r="T179" s="1"/>
  <c r="Q174"/>
  <c r="R170" s="1"/>
  <c r="R203"/>
  <c r="R199"/>
  <c r="S195" s="1"/>
  <c r="R209"/>
  <c r="R213" s="1"/>
  <c r="R171"/>
  <c r="R167"/>
  <c r="S163" s="1"/>
  <c r="R100"/>
  <c r="S96" s="1"/>
  <c r="R104"/>
  <c r="R107" s="1"/>
  <c r="S103" s="1"/>
  <c r="Q203" i="15"/>
  <c r="Q217" s="1"/>
  <c r="S198"/>
  <c r="T194" s="1"/>
  <c r="S202"/>
  <c r="P215"/>
  <c r="P171"/>
  <c r="P173" s="1"/>
  <c r="Q169" s="1"/>
  <c r="R81"/>
  <c r="R74"/>
  <c r="R76" s="1"/>
  <c r="S72" s="1"/>
  <c r="R82"/>
  <c r="R80"/>
  <c r="S104"/>
  <c r="S107" s="1"/>
  <c r="T103" s="1"/>
  <c r="S100"/>
  <c r="T96" s="1"/>
  <c r="S186"/>
  <c r="S189" s="1"/>
  <c r="T185" s="1"/>
  <c r="S182"/>
  <c r="T178" s="1"/>
  <c r="R208"/>
  <c r="R212" s="1"/>
  <c r="R166"/>
  <c r="S162" s="1"/>
  <c r="R170"/>
  <c r="R216" s="1"/>
  <c r="S116"/>
  <c r="T112" s="1"/>
  <c r="S120"/>
  <c r="S123" s="1"/>
  <c r="T119" s="1"/>
  <c r="Y17" i="30"/>
  <c r="Z22" i="31"/>
  <c r="X22" i="3"/>
  <c r="T22" i="30"/>
  <c r="T22" i="31"/>
  <c r="X22" i="25"/>
  <c r="X22" i="30"/>
  <c r="V22"/>
  <c r="V22" i="31"/>
  <c r="T22" i="25"/>
  <c r="W22" i="30"/>
  <c r="W22" i="25"/>
  <c r="U22" i="3"/>
  <c r="U22" i="31"/>
  <c r="Z22" i="25"/>
  <c r="Z22" i="30"/>
  <c r="V22" i="3"/>
  <c r="U22" i="25"/>
  <c r="S22" i="30"/>
  <c r="S22" i="31"/>
  <c r="W22" i="3"/>
  <c r="S22" i="25"/>
  <c r="Y22" i="30"/>
  <c r="Y22" i="3"/>
  <c r="Y22" i="31"/>
  <c r="AB35" i="33"/>
  <c r="V34" i="15"/>
  <c r="T17" i="3" s="1"/>
  <c r="N42" i="57" l="1"/>
  <c r="V91" i="34"/>
  <c r="O42" i="57"/>
  <c r="W91" i="34"/>
  <c r="S189" i="32"/>
  <c r="T185" s="1"/>
  <c r="L42" i="57"/>
  <c r="P42"/>
  <c r="L10"/>
  <c r="P10"/>
  <c r="X17" i="34"/>
  <c r="Y108" i="35"/>
  <c r="Z104" s="1"/>
  <c r="Z97"/>
  <c r="Y10"/>
  <c r="P51" i="57" s="1"/>
  <c r="AB38" i="35"/>
  <c r="R217" i="26"/>
  <c r="S86" i="32"/>
  <c r="T79" s="1"/>
  <c r="N219"/>
  <c r="R86" i="15"/>
  <c r="S79" s="1"/>
  <c r="R107" i="33"/>
  <c r="S103" s="1"/>
  <c r="S209"/>
  <c r="S213" s="1"/>
  <c r="R217"/>
  <c r="O220"/>
  <c r="T120"/>
  <c r="T121" s="1"/>
  <c r="T116"/>
  <c r="U112" s="1"/>
  <c r="S100"/>
  <c r="T96" s="1"/>
  <c r="S104"/>
  <c r="T186" i="32"/>
  <c r="T182"/>
  <c r="U178" s="1"/>
  <c r="T116"/>
  <c r="U112" s="1"/>
  <c r="T120"/>
  <c r="T121" s="1"/>
  <c r="T123" s="1"/>
  <c r="U119" s="1"/>
  <c r="S208"/>
  <c r="S212" s="1"/>
  <c r="S170"/>
  <c r="S216" s="1"/>
  <c r="S166"/>
  <c r="T162" s="1"/>
  <c r="T80"/>
  <c r="T74"/>
  <c r="T76" s="1"/>
  <c r="U72" s="1"/>
  <c r="T82"/>
  <c r="T81"/>
  <c r="T100"/>
  <c r="U96" s="1"/>
  <c r="T104"/>
  <c r="T202"/>
  <c r="T198"/>
  <c r="U194" s="1"/>
  <c r="P173"/>
  <c r="Q169" s="1"/>
  <c r="N205"/>
  <c r="O201" s="1"/>
  <c r="S104" i="26"/>
  <c r="S107" s="1"/>
  <c r="T103" s="1"/>
  <c r="S100"/>
  <c r="T96" s="1"/>
  <c r="S209"/>
  <c r="S213" s="1"/>
  <c r="S171"/>
  <c r="S167"/>
  <c r="T163" s="1"/>
  <c r="T116"/>
  <c r="U112" s="1"/>
  <c r="T120"/>
  <c r="P204"/>
  <c r="P218" s="1"/>
  <c r="P216"/>
  <c r="R174"/>
  <c r="S170" s="1"/>
  <c r="S203"/>
  <c r="S199"/>
  <c r="T195" s="1"/>
  <c r="T187"/>
  <c r="T188" s="1"/>
  <c r="T190" s="1"/>
  <c r="U186" s="1"/>
  <c r="T183"/>
  <c r="U179" s="1"/>
  <c r="Q215" i="15"/>
  <c r="Q219" s="1"/>
  <c r="Q173"/>
  <c r="R169" s="1"/>
  <c r="T120"/>
  <c r="T116"/>
  <c r="U112" s="1"/>
  <c r="T104"/>
  <c r="T105" s="1"/>
  <c r="T100"/>
  <c r="U96" s="1"/>
  <c r="T186"/>
  <c r="T182"/>
  <c r="U178" s="1"/>
  <c r="S82"/>
  <c r="S80"/>
  <c r="S74"/>
  <c r="S76" s="1"/>
  <c r="T72" s="1"/>
  <c r="S81"/>
  <c r="S208"/>
  <c r="S212" s="1"/>
  <c r="S170"/>
  <c r="S216" s="1"/>
  <c r="S166"/>
  <c r="T162" s="1"/>
  <c r="P217"/>
  <c r="P219" s="1"/>
  <c r="T202"/>
  <c r="T198"/>
  <c r="U194" s="1"/>
  <c r="Q205"/>
  <c r="R201" s="1"/>
  <c r="T36" i="32"/>
  <c r="P36"/>
  <c r="L36"/>
  <c r="H36"/>
  <c r="S36"/>
  <c r="R36"/>
  <c r="Q36"/>
  <c r="O36"/>
  <c r="N36"/>
  <c r="K36"/>
  <c r="J36"/>
  <c r="I36"/>
  <c r="G36"/>
  <c r="T36" i="33"/>
  <c r="P36"/>
  <c r="L36"/>
  <c r="H36"/>
  <c r="S36"/>
  <c r="R36"/>
  <c r="Q36"/>
  <c r="O36"/>
  <c r="N36"/>
  <c r="K36"/>
  <c r="J36"/>
  <c r="I36"/>
  <c r="G36"/>
  <c r="T36" i="26"/>
  <c r="P36"/>
  <c r="L36"/>
  <c r="H36"/>
  <c r="S36"/>
  <c r="R36"/>
  <c r="Q36"/>
  <c r="O36"/>
  <c r="N36"/>
  <c r="K36"/>
  <c r="J36"/>
  <c r="I36"/>
  <c r="G36"/>
  <c r="P43" i="57" l="1"/>
  <c r="X89" i="34"/>
  <c r="Z105" i="35"/>
  <c r="Z108" s="1"/>
  <c r="AA104" s="1"/>
  <c r="Z101"/>
  <c r="P206" i="26"/>
  <c r="Q202" s="1"/>
  <c r="Q216" s="1"/>
  <c r="S86" i="15"/>
  <c r="T79" s="1"/>
  <c r="T107"/>
  <c r="U103" s="1"/>
  <c r="S217" i="33"/>
  <c r="S107"/>
  <c r="T103" s="1"/>
  <c r="T123"/>
  <c r="U119" s="1"/>
  <c r="T104"/>
  <c r="T100"/>
  <c r="U96" s="1"/>
  <c r="T209"/>
  <c r="T213" s="1"/>
  <c r="U120"/>
  <c r="U116"/>
  <c r="V112" s="1"/>
  <c r="P218"/>
  <c r="P216"/>
  <c r="U81" i="32"/>
  <c r="U80"/>
  <c r="U74"/>
  <c r="U76" s="1"/>
  <c r="V72" s="1"/>
  <c r="U82"/>
  <c r="O203"/>
  <c r="O217" s="1"/>
  <c r="O215"/>
  <c r="U100"/>
  <c r="V96" s="1"/>
  <c r="U104"/>
  <c r="T208"/>
  <c r="T212" s="1"/>
  <c r="T170"/>
  <c r="T216" s="1"/>
  <c r="T166"/>
  <c r="U162" s="1"/>
  <c r="T84"/>
  <c r="T86" s="1"/>
  <c r="U79" s="1"/>
  <c r="T187"/>
  <c r="T189" s="1"/>
  <c r="U185" s="1"/>
  <c r="Q173"/>
  <c r="R169" s="1"/>
  <c r="U202"/>
  <c r="U198"/>
  <c r="V194" s="1"/>
  <c r="U116"/>
  <c r="V112" s="1"/>
  <c r="U120"/>
  <c r="U123" s="1"/>
  <c r="V119" s="1"/>
  <c r="U182"/>
  <c r="V178" s="1"/>
  <c r="U186"/>
  <c r="T105"/>
  <c r="T107" s="1"/>
  <c r="U103" s="1"/>
  <c r="P220" i="26"/>
  <c r="U120"/>
  <c r="U116"/>
  <c r="V112" s="1"/>
  <c r="T121"/>
  <c r="T123" s="1"/>
  <c r="U119" s="1"/>
  <c r="S174"/>
  <c r="T170" s="1"/>
  <c r="T104"/>
  <c r="T105" s="1"/>
  <c r="T100"/>
  <c r="U96" s="1"/>
  <c r="T209"/>
  <c r="T213" s="1"/>
  <c r="T171"/>
  <c r="T167"/>
  <c r="U163" s="1"/>
  <c r="U187"/>
  <c r="U190" s="1"/>
  <c r="V186" s="1"/>
  <c r="U183"/>
  <c r="V179" s="1"/>
  <c r="T199"/>
  <c r="U195" s="1"/>
  <c r="T203"/>
  <c r="S217"/>
  <c r="T80" i="15"/>
  <c r="T82"/>
  <c r="T81"/>
  <c r="T74"/>
  <c r="T76" s="1"/>
  <c r="U72" s="1"/>
  <c r="U198"/>
  <c r="V194" s="1"/>
  <c r="U202"/>
  <c r="T208"/>
  <c r="T212" s="1"/>
  <c r="T170"/>
  <c r="T216" s="1"/>
  <c r="T166"/>
  <c r="U162" s="1"/>
  <c r="T187"/>
  <c r="T189" s="1"/>
  <c r="U185" s="1"/>
  <c r="U182"/>
  <c r="V178" s="1"/>
  <c r="U186"/>
  <c r="U120"/>
  <c r="U116"/>
  <c r="V112" s="1"/>
  <c r="T121"/>
  <c r="T123" s="1"/>
  <c r="U119" s="1"/>
  <c r="R203"/>
  <c r="R217" s="1"/>
  <c r="U104"/>
  <c r="U107" s="1"/>
  <c r="V103" s="1"/>
  <c r="U100"/>
  <c r="V96" s="1"/>
  <c r="R215"/>
  <c r="R173"/>
  <c r="S169" s="1"/>
  <c r="Q204" i="26" l="1"/>
  <c r="Q218" s="1"/>
  <c r="U107" i="32"/>
  <c r="V103" s="1"/>
  <c r="Z10" i="35"/>
  <c r="Q51" i="57" s="1"/>
  <c r="AA97" i="35"/>
  <c r="T84" i="15"/>
  <c r="T86" s="1"/>
  <c r="U79" s="1"/>
  <c r="U123"/>
  <c r="V119" s="1"/>
  <c r="U86" i="32"/>
  <c r="V79" s="1"/>
  <c r="U189"/>
  <c r="V185" s="1"/>
  <c r="U123" i="26"/>
  <c r="V119" s="1"/>
  <c r="Q206"/>
  <c r="R202" s="1"/>
  <c r="R216" s="1"/>
  <c r="Q220"/>
  <c r="T107"/>
  <c r="U103" s="1"/>
  <c r="T217" i="33"/>
  <c r="T105"/>
  <c r="T107" s="1"/>
  <c r="U103" s="1"/>
  <c r="U104"/>
  <c r="U100"/>
  <c r="V96" s="1"/>
  <c r="P220"/>
  <c r="V120"/>
  <c r="V116"/>
  <c r="W112" s="1"/>
  <c r="U209"/>
  <c r="U213" s="1"/>
  <c r="U123"/>
  <c r="V119" s="1"/>
  <c r="V202" i="32"/>
  <c r="V198"/>
  <c r="W194" s="1"/>
  <c r="V120"/>
  <c r="V123" s="1"/>
  <c r="W119" s="1"/>
  <c r="V116"/>
  <c r="W112" s="1"/>
  <c r="O219"/>
  <c r="V82"/>
  <c r="V81"/>
  <c r="V74"/>
  <c r="V76" s="1"/>
  <c r="W72" s="1"/>
  <c r="V80"/>
  <c r="V186"/>
  <c r="V182"/>
  <c r="W178" s="1"/>
  <c r="O205"/>
  <c r="P201" s="1"/>
  <c r="R173"/>
  <c r="S169" s="1"/>
  <c r="U208"/>
  <c r="U212" s="1"/>
  <c r="U166"/>
  <c r="V162" s="1"/>
  <c r="U170"/>
  <c r="U216" s="1"/>
  <c r="V104"/>
  <c r="V100"/>
  <c r="W96" s="1"/>
  <c r="U203" i="26"/>
  <c r="U199"/>
  <c r="V195" s="1"/>
  <c r="U209"/>
  <c r="U213" s="1"/>
  <c r="U167"/>
  <c r="V163" s="1"/>
  <c r="U171"/>
  <c r="U217" s="1"/>
  <c r="V116"/>
  <c r="W112" s="1"/>
  <c r="V120"/>
  <c r="V183"/>
  <c r="W179" s="1"/>
  <c r="V187"/>
  <c r="V190" s="1"/>
  <c r="W186" s="1"/>
  <c r="T217"/>
  <c r="R204"/>
  <c r="R218" s="1"/>
  <c r="T172"/>
  <c r="T174" s="1"/>
  <c r="U170" s="1"/>
  <c r="U104"/>
  <c r="U100"/>
  <c r="V96" s="1"/>
  <c r="U80" i="15"/>
  <c r="U81"/>
  <c r="U74"/>
  <c r="U76" s="1"/>
  <c r="V72" s="1"/>
  <c r="U82"/>
  <c r="V104"/>
  <c r="V107" s="1"/>
  <c r="W103" s="1"/>
  <c r="V100"/>
  <c r="W96" s="1"/>
  <c r="V186"/>
  <c r="V182"/>
  <c r="W178" s="1"/>
  <c r="V116"/>
  <c r="W112" s="1"/>
  <c r="V120"/>
  <c r="U208"/>
  <c r="U212" s="1"/>
  <c r="U170"/>
  <c r="U216" s="1"/>
  <c r="U166"/>
  <c r="V162" s="1"/>
  <c r="V202"/>
  <c r="V198"/>
  <c r="W194" s="1"/>
  <c r="S173"/>
  <c r="T169" s="1"/>
  <c r="R205"/>
  <c r="S201" s="1"/>
  <c r="S215" s="1"/>
  <c r="U189"/>
  <c r="V185" s="1"/>
  <c r="R219"/>
  <c r="U107" i="26" l="1"/>
  <c r="V103" s="1"/>
  <c r="V123" i="15"/>
  <c r="W119" s="1"/>
  <c r="V189" i="32"/>
  <c r="W185" s="1"/>
  <c r="V123" i="26"/>
  <c r="W119" s="1"/>
  <c r="V107" i="32"/>
  <c r="W103" s="1"/>
  <c r="AA105" i="35"/>
  <c r="AA108" s="1"/>
  <c r="AB104" s="1"/>
  <c r="AA101"/>
  <c r="U107" i="33"/>
  <c r="V103" s="1"/>
  <c r="R220" i="26"/>
  <c r="V123" i="33"/>
  <c r="W119" s="1"/>
  <c r="R206" i="26"/>
  <c r="S202" s="1"/>
  <c r="S216" s="1"/>
  <c r="V189" i="15"/>
  <c r="W185" s="1"/>
  <c r="U86"/>
  <c r="V79" s="1"/>
  <c r="V86" i="32"/>
  <c r="W79" s="1"/>
  <c r="U217" i="33"/>
  <c r="V104"/>
  <c r="V100"/>
  <c r="W96" s="1"/>
  <c r="W120"/>
  <c r="W123" s="1"/>
  <c r="X119" s="1"/>
  <c r="W116"/>
  <c r="X112" s="1"/>
  <c r="V209"/>
  <c r="V213" s="1"/>
  <c r="Q218"/>
  <c r="Q216"/>
  <c r="W82" i="32"/>
  <c r="W74"/>
  <c r="W76" s="1"/>
  <c r="X72" s="1"/>
  <c r="W81"/>
  <c r="W80"/>
  <c r="W202"/>
  <c r="W198"/>
  <c r="X194" s="1"/>
  <c r="P203"/>
  <c r="P217" s="1"/>
  <c r="P215"/>
  <c r="W100"/>
  <c r="X96" s="1"/>
  <c r="W104"/>
  <c r="W186"/>
  <c r="W189" s="1"/>
  <c r="X185" s="1"/>
  <c r="W182"/>
  <c r="X178" s="1"/>
  <c r="W120"/>
  <c r="W123" s="1"/>
  <c r="X119" s="1"/>
  <c r="W116"/>
  <c r="X112" s="1"/>
  <c r="V208"/>
  <c r="V212" s="1"/>
  <c r="V170"/>
  <c r="V216" s="1"/>
  <c r="V166"/>
  <c r="W162" s="1"/>
  <c r="S173"/>
  <c r="T169" s="1"/>
  <c r="W187" i="26"/>
  <c r="W190" s="1"/>
  <c r="X186" s="1"/>
  <c r="W183"/>
  <c r="X179" s="1"/>
  <c r="V209"/>
  <c r="V213" s="1"/>
  <c r="V171"/>
  <c r="V167"/>
  <c r="W163" s="1"/>
  <c r="U174"/>
  <c r="V170" s="1"/>
  <c r="V100"/>
  <c r="W96" s="1"/>
  <c r="V104"/>
  <c r="S204"/>
  <c r="S218" s="1"/>
  <c r="W120"/>
  <c r="W116"/>
  <c r="X112" s="1"/>
  <c r="V203"/>
  <c r="V199"/>
  <c r="W195" s="1"/>
  <c r="W198" i="15"/>
  <c r="X194" s="1"/>
  <c r="W202"/>
  <c r="T171"/>
  <c r="T173" s="1"/>
  <c r="U169" s="1"/>
  <c r="V208"/>
  <c r="V212" s="1"/>
  <c r="V166"/>
  <c r="W162" s="1"/>
  <c r="V170"/>
  <c r="V216" s="1"/>
  <c r="W116"/>
  <c r="X112" s="1"/>
  <c r="W120"/>
  <c r="W123" s="1"/>
  <c r="X119" s="1"/>
  <c r="V81"/>
  <c r="V74"/>
  <c r="V76" s="1"/>
  <c r="W72" s="1"/>
  <c r="V82"/>
  <c r="V80"/>
  <c r="W186"/>
  <c r="W182"/>
  <c r="X178" s="1"/>
  <c r="S203"/>
  <c r="S217" s="1"/>
  <c r="S219" s="1"/>
  <c r="W104"/>
  <c r="W107" s="1"/>
  <c r="X103" s="1"/>
  <c r="W100"/>
  <c r="X96" s="1"/>
  <c r="X35" i="26"/>
  <c r="T36" i="15"/>
  <c r="P36"/>
  <c r="L36"/>
  <c r="H36"/>
  <c r="S36"/>
  <c r="R36"/>
  <c r="Q36"/>
  <c r="O36"/>
  <c r="N36"/>
  <c r="K36"/>
  <c r="J36"/>
  <c r="I36"/>
  <c r="G36"/>
  <c r="V107" i="26" l="1"/>
  <c r="W103" s="1"/>
  <c r="W107" i="32"/>
  <c r="X103" s="1"/>
  <c r="W123" i="26"/>
  <c r="X119" s="1"/>
  <c r="AA10" i="35"/>
  <c r="R51" i="57" s="1"/>
  <c r="AB97" i="35"/>
  <c r="V107" i="33"/>
  <c r="W103" s="1"/>
  <c r="V86" i="15"/>
  <c r="W79" s="1"/>
  <c r="P205" i="32"/>
  <c r="Q201" s="1"/>
  <c r="Q215" s="1"/>
  <c r="V217" i="33"/>
  <c r="W189" i="15"/>
  <c r="X185" s="1"/>
  <c r="S205"/>
  <c r="T201" s="1"/>
  <c r="W86" i="32"/>
  <c r="X79" s="1"/>
  <c r="Q220" i="33"/>
  <c r="S220" i="26"/>
  <c r="P219" i="32"/>
  <c r="W100" i="33"/>
  <c r="X96" s="1"/>
  <c r="W104"/>
  <c r="W209"/>
  <c r="W213" s="1"/>
  <c r="X120"/>
  <c r="X123" s="1"/>
  <c r="Y119" s="1"/>
  <c r="X116"/>
  <c r="Y112" s="1"/>
  <c r="X80" i="32"/>
  <c r="X74"/>
  <c r="X76" s="1"/>
  <c r="Y72" s="1"/>
  <c r="X81"/>
  <c r="X82"/>
  <c r="X116"/>
  <c r="Y112" s="1"/>
  <c r="X120"/>
  <c r="X123" s="1"/>
  <c r="Y119" s="1"/>
  <c r="W208"/>
  <c r="W212" s="1"/>
  <c r="W166"/>
  <c r="X162" s="1"/>
  <c r="W170"/>
  <c r="W216" s="1"/>
  <c r="X100"/>
  <c r="Y96" s="1"/>
  <c r="X104"/>
  <c r="X107" s="1"/>
  <c r="Y103" s="1"/>
  <c r="Q203"/>
  <c r="Q217" s="1"/>
  <c r="X186"/>
  <c r="X182"/>
  <c r="Y178" s="1"/>
  <c r="X202"/>
  <c r="X198"/>
  <c r="Y194" s="1"/>
  <c r="T171"/>
  <c r="T173" s="1"/>
  <c r="U169" s="1"/>
  <c r="W203" i="26"/>
  <c r="W199"/>
  <c r="X195" s="1"/>
  <c r="X116"/>
  <c r="Y112" s="1"/>
  <c r="X120"/>
  <c r="X123" s="1"/>
  <c r="Y119" s="1"/>
  <c r="S206"/>
  <c r="T202" s="1"/>
  <c r="X187"/>
  <c r="X188" s="1"/>
  <c r="X190" s="1"/>
  <c r="Y186" s="1"/>
  <c r="X183"/>
  <c r="Y179" s="1"/>
  <c r="W209"/>
  <c r="W213" s="1"/>
  <c r="W171"/>
  <c r="W217" s="1"/>
  <c r="W167"/>
  <c r="X163" s="1"/>
  <c r="W100"/>
  <c r="X96" s="1"/>
  <c r="W104"/>
  <c r="W107" s="1"/>
  <c r="X103" s="1"/>
  <c r="V217"/>
  <c r="V174"/>
  <c r="W170" s="1"/>
  <c r="U173" i="15"/>
  <c r="V169" s="1"/>
  <c r="T203"/>
  <c r="T205" s="1"/>
  <c r="U201" s="1"/>
  <c r="U215" s="1"/>
  <c r="W208"/>
  <c r="W212" s="1"/>
  <c r="W170"/>
  <c r="W216" s="1"/>
  <c r="W166"/>
  <c r="X162" s="1"/>
  <c r="W82"/>
  <c r="W81"/>
  <c r="W80"/>
  <c r="W74"/>
  <c r="W76" s="1"/>
  <c r="X72" s="1"/>
  <c r="X104"/>
  <c r="X107" s="1"/>
  <c r="Y103" s="1"/>
  <c r="X100"/>
  <c r="Y96" s="1"/>
  <c r="X186"/>
  <c r="X182"/>
  <c r="Y178" s="1"/>
  <c r="X120"/>
  <c r="X123" s="1"/>
  <c r="Y119" s="1"/>
  <c r="X116"/>
  <c r="Y112" s="1"/>
  <c r="T217"/>
  <c r="X202"/>
  <c r="X198"/>
  <c r="Y194" s="1"/>
  <c r="T215"/>
  <c r="H22" i="33"/>
  <c r="S34"/>
  <c r="R34"/>
  <c r="Q34"/>
  <c r="O34"/>
  <c r="N34"/>
  <c r="M34"/>
  <c r="K34"/>
  <c r="I34"/>
  <c r="G34"/>
  <c r="H21"/>
  <c r="S33"/>
  <c r="R33"/>
  <c r="Q33"/>
  <c r="O33"/>
  <c r="N33"/>
  <c r="M33"/>
  <c r="K33"/>
  <c r="J33"/>
  <c r="I33"/>
  <c r="D39"/>
  <c r="D31"/>
  <c r="D26"/>
  <c r="G22"/>
  <c r="G21"/>
  <c r="C19"/>
  <c r="D13"/>
  <c r="Y23" i="32"/>
  <c r="Q23"/>
  <c r="M23"/>
  <c r="I23"/>
  <c r="G9"/>
  <c r="R34"/>
  <c r="Q34"/>
  <c r="J34"/>
  <c r="G34"/>
  <c r="H21"/>
  <c r="D39"/>
  <c r="N34"/>
  <c r="D31"/>
  <c r="D26"/>
  <c r="T22"/>
  <c r="S22"/>
  <c r="R22"/>
  <c r="Q22"/>
  <c r="P22"/>
  <c r="O22"/>
  <c r="N22"/>
  <c r="M22"/>
  <c r="L22"/>
  <c r="K22"/>
  <c r="J22"/>
  <c r="I22"/>
  <c r="H22"/>
  <c r="G22"/>
  <c r="G21"/>
  <c r="C19"/>
  <c r="D13"/>
  <c r="F63" i="31"/>
  <c r="R57"/>
  <c r="Q57"/>
  <c r="P57"/>
  <c r="O57"/>
  <c r="N57"/>
  <c r="M57"/>
  <c r="L57"/>
  <c r="K57"/>
  <c r="J57"/>
  <c r="I57"/>
  <c r="H57"/>
  <c r="G35"/>
  <c r="H35" s="1"/>
  <c r="I35" s="1"/>
  <c r="J35" s="1"/>
  <c r="K35" s="1"/>
  <c r="L35" s="1"/>
  <c r="M35" s="1"/>
  <c r="N35" s="1"/>
  <c r="O35" s="1"/>
  <c r="P35" s="1"/>
  <c r="Q35" s="1"/>
  <c r="R35" s="1"/>
  <c r="S35" s="1"/>
  <c r="T35" s="1"/>
  <c r="U35" s="1"/>
  <c r="V35" s="1"/>
  <c r="W35" s="1"/>
  <c r="X35" s="1"/>
  <c r="Y35" s="1"/>
  <c r="Z35" s="1"/>
  <c r="E23"/>
  <c r="E14"/>
  <c r="F8"/>
  <c r="R56" i="30"/>
  <c r="Q56"/>
  <c r="P56"/>
  <c r="O56"/>
  <c r="N56"/>
  <c r="M56"/>
  <c r="L56"/>
  <c r="K56"/>
  <c r="J56"/>
  <c r="I56"/>
  <c r="H56"/>
  <c r="F46"/>
  <c r="G46" s="1"/>
  <c r="E38"/>
  <c r="F34"/>
  <c r="G34" s="1"/>
  <c r="H34" s="1"/>
  <c r="I34" s="1"/>
  <c r="J34" s="1"/>
  <c r="K34" s="1"/>
  <c r="L34" s="1"/>
  <c r="M34" s="1"/>
  <c r="N34" s="1"/>
  <c r="O34" s="1"/>
  <c r="P34" s="1"/>
  <c r="Q34" s="1"/>
  <c r="R34" s="1"/>
  <c r="S34" s="1"/>
  <c r="T34" s="1"/>
  <c r="U34" s="1"/>
  <c r="V34" s="1"/>
  <c r="W34" s="1"/>
  <c r="X34" s="1"/>
  <c r="Y34" s="1"/>
  <c r="Z34" s="1"/>
  <c r="E23"/>
  <c r="E14"/>
  <c r="F8"/>
  <c r="W107" i="33" l="1"/>
  <c r="X103" s="1"/>
  <c r="AB105" i="35"/>
  <c r="AB108" s="1"/>
  <c r="AB101"/>
  <c r="AB10" s="1"/>
  <c r="S51" i="57" s="1"/>
  <c r="U51" s="1"/>
  <c r="Q219" i="32"/>
  <c r="T219" i="15"/>
  <c r="Q205" i="32"/>
  <c r="R201" s="1"/>
  <c r="X84"/>
  <c r="G61" i="31"/>
  <c r="F69"/>
  <c r="W86" i="15"/>
  <c r="X79" s="1"/>
  <c r="W217" i="33"/>
  <c r="X209"/>
  <c r="X213" s="1"/>
  <c r="R218"/>
  <c r="R216"/>
  <c r="Y120"/>
  <c r="Y116"/>
  <c r="Z112" s="1"/>
  <c r="X104"/>
  <c r="X107" s="1"/>
  <c r="Y103" s="1"/>
  <c r="X100"/>
  <c r="Y96" s="1"/>
  <c r="Y81" i="32"/>
  <c r="Y80"/>
  <c r="Y74"/>
  <c r="Y76" s="1"/>
  <c r="Z72" s="1"/>
  <c r="Y82"/>
  <c r="X86"/>
  <c r="Y79" s="1"/>
  <c r="Y116"/>
  <c r="Z112" s="1"/>
  <c r="Y120"/>
  <c r="U173"/>
  <c r="V169" s="1"/>
  <c r="Y182"/>
  <c r="Z178" s="1"/>
  <c r="Y186"/>
  <c r="R203"/>
  <c r="R217" s="1"/>
  <c r="R215"/>
  <c r="X208"/>
  <c r="X212" s="1"/>
  <c r="X170"/>
  <c r="X216" s="1"/>
  <c r="X166"/>
  <c r="Y162" s="1"/>
  <c r="X187"/>
  <c r="X189" s="1"/>
  <c r="Y185" s="1"/>
  <c r="Y202"/>
  <c r="Y198"/>
  <c r="Z194" s="1"/>
  <c r="Y100"/>
  <c r="Z96" s="1"/>
  <c r="Y104"/>
  <c r="Y105" s="1"/>
  <c r="T204" i="26"/>
  <c r="T218" s="1"/>
  <c r="T216"/>
  <c r="W174"/>
  <c r="X170" s="1"/>
  <c r="X104"/>
  <c r="X107" s="1"/>
  <c r="Y103" s="1"/>
  <c r="X100"/>
  <c r="Y96" s="1"/>
  <c r="Y187"/>
  <c r="Y190" s="1"/>
  <c r="Z186" s="1"/>
  <c r="Y183"/>
  <c r="Z179" s="1"/>
  <c r="Y120"/>
  <c r="Y121" s="1"/>
  <c r="Y116"/>
  <c r="Z112" s="1"/>
  <c r="X209"/>
  <c r="X213" s="1"/>
  <c r="X171"/>
  <c r="X167"/>
  <c r="Y163" s="1"/>
  <c r="X199"/>
  <c r="Y195" s="1"/>
  <c r="X203"/>
  <c r="Y198" i="15"/>
  <c r="Z194" s="1"/>
  <c r="Y202"/>
  <c r="Y120"/>
  <c r="Y116"/>
  <c r="Z112" s="1"/>
  <c r="Y104"/>
  <c r="Y105" s="1"/>
  <c r="Y100"/>
  <c r="Z96" s="1"/>
  <c r="X80"/>
  <c r="X74"/>
  <c r="X76" s="1"/>
  <c r="Y72" s="1"/>
  <c r="X82"/>
  <c r="X81"/>
  <c r="X208"/>
  <c r="X212" s="1"/>
  <c r="X170"/>
  <c r="X216" s="1"/>
  <c r="X166"/>
  <c r="Y162" s="1"/>
  <c r="U203"/>
  <c r="U217" s="1"/>
  <c r="U219" s="1"/>
  <c r="X187"/>
  <c r="X189" s="1"/>
  <c r="Y185" s="1"/>
  <c r="Y182"/>
  <c r="Z178" s="1"/>
  <c r="Y186"/>
  <c r="V173"/>
  <c r="W169" s="1"/>
  <c r="Y23" i="33"/>
  <c r="J34"/>
  <c r="Y34" i="15"/>
  <c r="H23" i="33"/>
  <c r="P23"/>
  <c r="T23"/>
  <c r="I23"/>
  <c r="M23"/>
  <c r="Q23"/>
  <c r="J23"/>
  <c r="N23"/>
  <c r="R23"/>
  <c r="G23"/>
  <c r="K23"/>
  <c r="O23"/>
  <c r="S23"/>
  <c r="G23" i="32"/>
  <c r="K23"/>
  <c r="O23"/>
  <c r="S23"/>
  <c r="J23"/>
  <c r="N23"/>
  <c r="R23"/>
  <c r="H23"/>
  <c r="P23"/>
  <c r="T23"/>
  <c r="K35" i="33"/>
  <c r="O35"/>
  <c r="S35"/>
  <c r="I35"/>
  <c r="M35"/>
  <c r="Q35"/>
  <c r="J35"/>
  <c r="N35"/>
  <c r="R35"/>
  <c r="S35" i="32"/>
  <c r="F26" i="31"/>
  <c r="H143" i="33" s="1"/>
  <c r="F25" i="30"/>
  <c r="H142" i="32" s="1"/>
  <c r="H144" s="1"/>
  <c r="I140" s="1"/>
  <c r="F25" i="31"/>
  <c r="H142" i="33" s="1"/>
  <c r="G9"/>
  <c r="G8"/>
  <c r="I34" i="32"/>
  <c r="M34"/>
  <c r="G28"/>
  <c r="G8"/>
  <c r="I33"/>
  <c r="R33"/>
  <c r="K33"/>
  <c r="O33"/>
  <c r="S33"/>
  <c r="J33"/>
  <c r="N33"/>
  <c r="M33"/>
  <c r="O34"/>
  <c r="S34"/>
  <c r="Q33"/>
  <c r="K34"/>
  <c r="F19"/>
  <c r="F19" i="33"/>
  <c r="H46" i="30"/>
  <c r="G33" i="32"/>
  <c r="G47" i="31"/>
  <c r="N24" i="32"/>
  <c r="K24"/>
  <c r="O24"/>
  <c r="S24"/>
  <c r="H24"/>
  <c r="P24"/>
  <c r="J24"/>
  <c r="R24"/>
  <c r="I24"/>
  <c r="M24"/>
  <c r="Q24"/>
  <c r="T24"/>
  <c r="G28" i="33"/>
  <c r="H24"/>
  <c r="P24"/>
  <c r="T24"/>
  <c r="G33"/>
  <c r="J24"/>
  <c r="N24"/>
  <c r="R24"/>
  <c r="M24"/>
  <c r="S24"/>
  <c r="I24"/>
  <c r="O24"/>
  <c r="K24"/>
  <c r="Q24"/>
  <c r="F26" i="25"/>
  <c r="H143" i="26" s="1"/>
  <c r="F63" i="25"/>
  <c r="F69" s="1"/>
  <c r="O17" i="31" l="1"/>
  <c r="X217" i="33"/>
  <c r="Y86" i="32"/>
  <c r="Z79" s="1"/>
  <c r="T220" i="26"/>
  <c r="Y189" i="15"/>
  <c r="Z185" s="1"/>
  <c r="U205"/>
  <c r="V201" s="1"/>
  <c r="V215" s="1"/>
  <c r="Y123" i="26"/>
  <c r="Z119" s="1"/>
  <c r="T206"/>
  <c r="U202" s="1"/>
  <c r="U216" s="1"/>
  <c r="Y189" i="32"/>
  <c r="Z185" s="1"/>
  <c r="I17" i="31"/>
  <c r="X217" i="26"/>
  <c r="H145" i="33"/>
  <c r="I140" s="1"/>
  <c r="Q17" i="31"/>
  <c r="P17"/>
  <c r="Y209" i="33"/>
  <c r="Y213" s="1"/>
  <c r="M17" i="31"/>
  <c r="L17"/>
  <c r="Z120" i="33"/>
  <c r="Z116"/>
  <c r="AA112" s="1"/>
  <c r="R220"/>
  <c r="Y121"/>
  <c r="Y104"/>
  <c r="Y100"/>
  <c r="Z96" s="1"/>
  <c r="Z82" i="32"/>
  <c r="Z81"/>
  <c r="Z80"/>
  <c r="Z74"/>
  <c r="Z76" s="1"/>
  <c r="AA72" s="1"/>
  <c r="Z202"/>
  <c r="Z198"/>
  <c r="AA194" s="1"/>
  <c r="R205"/>
  <c r="S201" s="1"/>
  <c r="R219"/>
  <c r="Z186"/>
  <c r="Z182"/>
  <c r="AA178" s="1"/>
  <c r="Z120"/>
  <c r="Z116"/>
  <c r="AA112" s="1"/>
  <c r="Y107"/>
  <c r="Z103" s="1"/>
  <c r="Y121"/>
  <c r="Z104"/>
  <c r="Z100"/>
  <c r="AA96" s="1"/>
  <c r="Y208"/>
  <c r="Y212" s="1"/>
  <c r="Y166"/>
  <c r="Z162" s="1"/>
  <c r="Y170"/>
  <c r="Y216" s="1"/>
  <c r="V173"/>
  <c r="W169" s="1"/>
  <c r="Y203" i="26"/>
  <c r="Y199"/>
  <c r="Z195" s="1"/>
  <c r="Z116"/>
  <c r="AA112" s="1"/>
  <c r="Z120"/>
  <c r="Z123" s="1"/>
  <c r="AA119" s="1"/>
  <c r="Y209"/>
  <c r="Y213" s="1"/>
  <c r="Y167"/>
  <c r="Z163" s="1"/>
  <c r="Y171"/>
  <c r="Y104"/>
  <c r="Y105" s="1"/>
  <c r="Y100"/>
  <c r="Z96" s="1"/>
  <c r="Z183"/>
  <c r="AA179" s="1"/>
  <c r="Z187"/>
  <c r="Z190" s="1"/>
  <c r="AA186" s="1"/>
  <c r="X172"/>
  <c r="X174" s="1"/>
  <c r="Y170" s="1"/>
  <c r="U204"/>
  <c r="U218" s="1"/>
  <c r="Y80" i="15"/>
  <c r="Y81"/>
  <c r="Y74"/>
  <c r="Y76" s="1"/>
  <c r="Z72" s="1"/>
  <c r="Y82"/>
  <c r="Y107"/>
  <c r="Z103" s="1"/>
  <c r="Z116"/>
  <c r="AA112" s="1"/>
  <c r="Z120"/>
  <c r="V203"/>
  <c r="V217" s="1"/>
  <c r="V219" s="1"/>
  <c r="Z186"/>
  <c r="Z189" s="1"/>
  <c r="AA185" s="1"/>
  <c r="Z182"/>
  <c r="AA178" s="1"/>
  <c r="Y208"/>
  <c r="Y212" s="1"/>
  <c r="Y170"/>
  <c r="Y216" s="1"/>
  <c r="Y166"/>
  <c r="Z162" s="1"/>
  <c r="Z100"/>
  <c r="AA96" s="1"/>
  <c r="Z104"/>
  <c r="X84"/>
  <c r="X86" s="1"/>
  <c r="Y79" s="1"/>
  <c r="Y121"/>
  <c r="W173"/>
  <c r="X169" s="1"/>
  <c r="Z202"/>
  <c r="Z198"/>
  <c r="AA194" s="1"/>
  <c r="H17" i="31"/>
  <c r="G17"/>
  <c r="L23" i="33"/>
  <c r="L23" i="32"/>
  <c r="Q17" i="30"/>
  <c r="H26" i="33"/>
  <c r="G37"/>
  <c r="G35"/>
  <c r="H11"/>
  <c r="G10"/>
  <c r="J35" i="32"/>
  <c r="H17" i="30" s="1"/>
  <c r="O35" i="32"/>
  <c r="M17" i="30" s="1"/>
  <c r="N35" i="32"/>
  <c r="L17" i="30" s="1"/>
  <c r="M35" i="32"/>
  <c r="K35"/>
  <c r="I17" i="30" s="1"/>
  <c r="R35" i="32"/>
  <c r="P17" i="30" s="1"/>
  <c r="Q35" i="32"/>
  <c r="O17" i="30" s="1"/>
  <c r="I35" i="32"/>
  <c r="G17" i="30" s="1"/>
  <c r="G35" i="32"/>
  <c r="G10"/>
  <c r="F47" i="30"/>
  <c r="F48" s="1"/>
  <c r="G11" i="33"/>
  <c r="L24" i="32"/>
  <c r="G17" i="33"/>
  <c r="L24"/>
  <c r="G15"/>
  <c r="G24"/>
  <c r="G29"/>
  <c r="G31" s="1"/>
  <c r="G16"/>
  <c r="H47" i="31"/>
  <c r="G24" i="32"/>
  <c r="G16"/>
  <c r="I46" i="30"/>
  <c r="G11" i="32"/>
  <c r="H8"/>
  <c r="G15"/>
  <c r="H26"/>
  <c r="Y217" i="26" l="1"/>
  <c r="Y86" i="15"/>
  <c r="Z79" s="1"/>
  <c r="Z86" i="32"/>
  <c r="AA79" s="1"/>
  <c r="Z189"/>
  <c r="AA185" s="1"/>
  <c r="V205" i="15"/>
  <c r="W201" s="1"/>
  <c r="W215" s="1"/>
  <c r="Z107" i="32"/>
  <c r="AA103" s="1"/>
  <c r="Z104" i="33"/>
  <c r="Z100"/>
  <c r="AA96" s="1"/>
  <c r="Y105"/>
  <c r="AA120"/>
  <c r="AA116"/>
  <c r="AB112" s="1"/>
  <c r="Z209"/>
  <c r="Z213" s="1"/>
  <c r="Y217"/>
  <c r="Y123"/>
  <c r="Z119" s="1"/>
  <c r="Z123" s="1"/>
  <c r="AA119" s="1"/>
  <c r="S218"/>
  <c r="S216"/>
  <c r="AA82" i="32"/>
  <c r="AA80"/>
  <c r="AA81"/>
  <c r="AA74"/>
  <c r="AA76" s="1"/>
  <c r="AB72" s="1"/>
  <c r="AA100"/>
  <c r="AB96" s="1"/>
  <c r="AA104"/>
  <c r="AA120"/>
  <c r="AA116"/>
  <c r="AB112" s="1"/>
  <c r="Z208"/>
  <c r="Z212" s="1"/>
  <c r="Z170"/>
  <c r="Z216" s="1"/>
  <c r="Z166"/>
  <c r="AA162" s="1"/>
  <c r="AA186"/>
  <c r="AA189" s="1"/>
  <c r="AB185" s="1"/>
  <c r="AA182"/>
  <c r="AB178" s="1"/>
  <c r="S203"/>
  <c r="S217" s="1"/>
  <c r="S215"/>
  <c r="Y123"/>
  <c r="Z119" s="1"/>
  <c r="Z123" s="1"/>
  <c r="AA119" s="1"/>
  <c r="W173"/>
  <c r="X169" s="1"/>
  <c r="AA202"/>
  <c r="AA198"/>
  <c r="AB194" s="1"/>
  <c r="Y174" i="26"/>
  <c r="Z170" s="1"/>
  <c r="U220"/>
  <c r="Z100"/>
  <c r="AA96" s="1"/>
  <c r="Z104"/>
  <c r="AA120"/>
  <c r="AA123" s="1"/>
  <c r="AB119" s="1"/>
  <c r="AA116"/>
  <c r="AB112" s="1"/>
  <c r="Z203"/>
  <c r="Z199"/>
  <c r="AA195" s="1"/>
  <c r="U206"/>
  <c r="V202" s="1"/>
  <c r="Y107"/>
  <c r="Z103" s="1"/>
  <c r="AA187"/>
  <c r="AA190" s="1"/>
  <c r="AB186" s="1"/>
  <c r="AA183"/>
  <c r="AB179" s="1"/>
  <c r="Z209"/>
  <c r="Z213" s="1"/>
  <c r="Z171"/>
  <c r="Z167"/>
  <c r="AA163" s="1"/>
  <c r="Z81" i="15"/>
  <c r="Z74"/>
  <c r="Z76" s="1"/>
  <c r="AA72" s="1"/>
  <c r="Z82"/>
  <c r="Z80"/>
  <c r="AA198"/>
  <c r="AB194" s="1"/>
  <c r="AA202"/>
  <c r="Z208"/>
  <c r="Z212" s="1"/>
  <c r="Z166"/>
  <c r="AA162" s="1"/>
  <c r="Z170"/>
  <c r="Z216" s="1"/>
  <c r="AA116"/>
  <c r="AB112" s="1"/>
  <c r="AA120"/>
  <c r="Y123"/>
  <c r="Z119" s="1"/>
  <c r="Z123" s="1"/>
  <c r="AA119" s="1"/>
  <c r="Z107"/>
  <c r="AA103" s="1"/>
  <c r="X171"/>
  <c r="W203"/>
  <c r="W217" s="1"/>
  <c r="AA104"/>
  <c r="AA100"/>
  <c r="AB96" s="1"/>
  <c r="AA186"/>
  <c r="AA189" s="1"/>
  <c r="AB185" s="1"/>
  <c r="AA182"/>
  <c r="AB178" s="1"/>
  <c r="G13" i="32"/>
  <c r="H15" i="33"/>
  <c r="I11"/>
  <c r="G13"/>
  <c r="G39"/>
  <c r="H10"/>
  <c r="H11" i="32"/>
  <c r="H10"/>
  <c r="H29"/>
  <c r="G19" i="33"/>
  <c r="H9" i="32"/>
  <c r="J46" i="30"/>
  <c r="G29" i="32"/>
  <c r="G26"/>
  <c r="H28"/>
  <c r="H33" i="33"/>
  <c r="I47" i="31"/>
  <c r="H28" i="33"/>
  <c r="G26"/>
  <c r="H8"/>
  <c r="Z217" l="1"/>
  <c r="Z217" i="26"/>
  <c r="AA123" i="15"/>
  <c r="AB119" s="1"/>
  <c r="Z86"/>
  <c r="AA79" s="1"/>
  <c r="AA107" i="32"/>
  <c r="AB103" s="1"/>
  <c r="AA86"/>
  <c r="AB79" s="1"/>
  <c r="AA123" i="33"/>
  <c r="AB119" s="1"/>
  <c r="Z107" i="26"/>
  <c r="AA103" s="1"/>
  <c r="S220" i="33"/>
  <c r="AA100"/>
  <c r="AB96" s="1"/>
  <c r="AA104"/>
  <c r="AB120"/>
  <c r="AB116"/>
  <c r="AA209"/>
  <c r="AA213" s="1"/>
  <c r="AA217"/>
  <c r="Y107"/>
  <c r="Z103" s="1"/>
  <c r="Z107" s="1"/>
  <c r="AA103" s="1"/>
  <c r="AB80" i="32"/>
  <c r="AB74"/>
  <c r="AB76" s="1"/>
  <c r="AB82"/>
  <c r="AB81"/>
  <c r="X171"/>
  <c r="X173" s="1"/>
  <c r="Y169" s="1"/>
  <c r="AA208"/>
  <c r="AA212" s="1"/>
  <c r="AA170"/>
  <c r="AA216" s="1"/>
  <c r="AA166"/>
  <c r="AB162" s="1"/>
  <c r="AB202"/>
  <c r="AB198"/>
  <c r="AA123"/>
  <c r="AB119" s="1"/>
  <c r="AB186"/>
  <c r="AB182"/>
  <c r="AB104"/>
  <c r="AB100"/>
  <c r="S205"/>
  <c r="T201" s="1"/>
  <c r="S219"/>
  <c r="AB116"/>
  <c r="AB120"/>
  <c r="AA203" i="26"/>
  <c r="AA199"/>
  <c r="AB195" s="1"/>
  <c r="AA104"/>
  <c r="AA100"/>
  <c r="AB96" s="1"/>
  <c r="AB187"/>
  <c r="AB183"/>
  <c r="V204"/>
  <c r="V218" s="1"/>
  <c r="V216"/>
  <c r="AB116"/>
  <c r="AB120"/>
  <c r="Z174"/>
  <c r="AA170" s="1"/>
  <c r="AA209"/>
  <c r="AA213" s="1"/>
  <c r="AA171"/>
  <c r="AA217" s="1"/>
  <c r="AA167"/>
  <c r="AB163" s="1"/>
  <c r="AB104" i="15"/>
  <c r="AB100"/>
  <c r="W205"/>
  <c r="X201" s="1"/>
  <c r="AA107"/>
  <c r="AB103" s="1"/>
  <c r="AB202"/>
  <c r="AB198"/>
  <c r="AA208"/>
  <c r="AA212" s="1"/>
  <c r="AA170"/>
  <c r="AA216" s="1"/>
  <c r="AA166"/>
  <c r="AB162" s="1"/>
  <c r="AA82"/>
  <c r="AA80"/>
  <c r="AA74"/>
  <c r="AA76" s="1"/>
  <c r="AB72" s="1"/>
  <c r="AA81"/>
  <c r="AB186"/>
  <c r="AB182"/>
  <c r="W219"/>
  <c r="X173"/>
  <c r="Y169" s="1"/>
  <c r="AB120"/>
  <c r="AB116"/>
  <c r="H35" i="32"/>
  <c r="Z34" i="15"/>
  <c r="H35" i="33"/>
  <c r="H13" i="32"/>
  <c r="I11"/>
  <c r="I10"/>
  <c r="I29"/>
  <c r="H15"/>
  <c r="H16" i="33"/>
  <c r="H34" i="32"/>
  <c r="J47" i="31"/>
  <c r="G37" i="32"/>
  <c r="H29" i="33"/>
  <c r="G17" i="32"/>
  <c r="G19" s="1"/>
  <c r="H33"/>
  <c r="H31"/>
  <c r="G31"/>
  <c r="H34" i="33"/>
  <c r="K46" i="30"/>
  <c r="H9" i="33"/>
  <c r="H13" s="1"/>
  <c r="E14" i="25"/>
  <c r="F17" i="30" l="1"/>
  <c r="AB107" i="15"/>
  <c r="AA86"/>
  <c r="AB79" s="1"/>
  <c r="F17" i="31"/>
  <c r="AA107" i="33"/>
  <c r="AB103" s="1"/>
  <c r="AA107" i="26"/>
  <c r="AB103" s="1"/>
  <c r="T218" i="33"/>
  <c r="T216"/>
  <c r="AB209"/>
  <c r="AB213" s="1"/>
  <c r="AB104"/>
  <c r="AB100"/>
  <c r="AB123"/>
  <c r="AC119" s="1"/>
  <c r="AC123" s="1"/>
  <c r="Y173" i="32"/>
  <c r="Z169" s="1"/>
  <c r="T203"/>
  <c r="T217" s="1"/>
  <c r="T215"/>
  <c r="AB208"/>
  <c r="AB212" s="1"/>
  <c r="AB170"/>
  <c r="AB166"/>
  <c r="AB187"/>
  <c r="AB123"/>
  <c r="AB107"/>
  <c r="AB84"/>
  <c r="AB209" i="26"/>
  <c r="AB213" s="1"/>
  <c r="AB171"/>
  <c r="AB167"/>
  <c r="AA174"/>
  <c r="AB170" s="1"/>
  <c r="V220"/>
  <c r="AB104"/>
  <c r="AB100"/>
  <c r="AB123"/>
  <c r="V206"/>
  <c r="W202" s="1"/>
  <c r="AB188"/>
  <c r="AB190" s="1"/>
  <c r="AB199"/>
  <c r="AB203"/>
  <c r="Y173" i="15"/>
  <c r="Z169" s="1"/>
  <c r="AB80"/>
  <c r="AB74"/>
  <c r="AB76" s="1"/>
  <c r="AB82"/>
  <c r="AB81"/>
  <c r="AB123"/>
  <c r="AB208"/>
  <c r="AB212" s="1"/>
  <c r="AB170"/>
  <c r="AB166"/>
  <c r="X203"/>
  <c r="X217" s="1"/>
  <c r="X215"/>
  <c r="AB187"/>
  <c r="H31" i="33"/>
  <c r="I10"/>
  <c r="H17" i="32"/>
  <c r="J11" i="33"/>
  <c r="I29"/>
  <c r="K11" i="32"/>
  <c r="J10"/>
  <c r="J11"/>
  <c r="J29" i="33"/>
  <c r="I28" i="32"/>
  <c r="I31" s="1"/>
  <c r="I9"/>
  <c r="H37" i="33"/>
  <c r="F18" i="31" s="1"/>
  <c r="G39" i="32"/>
  <c r="L46" i="30"/>
  <c r="K47" i="31"/>
  <c r="H16" i="32"/>
  <c r="H17" i="33"/>
  <c r="H19" s="1"/>
  <c r="I20" i="3"/>
  <c r="AB107" i="33" l="1"/>
  <c r="AB217"/>
  <c r="T219" i="32"/>
  <c r="T205"/>
  <c r="U201" s="1"/>
  <c r="U203" s="1"/>
  <c r="U217" s="1"/>
  <c r="T220" i="33"/>
  <c r="AB189" i="32"/>
  <c r="AB216"/>
  <c r="Z173"/>
  <c r="AA169" s="1"/>
  <c r="AB86"/>
  <c r="W204" i="26"/>
  <c r="W218" s="1"/>
  <c r="W216"/>
  <c r="AB217"/>
  <c r="AB172"/>
  <c r="AB107"/>
  <c r="AB189" i="15"/>
  <c r="X205"/>
  <c r="Y201" s="1"/>
  <c r="X219"/>
  <c r="AB216"/>
  <c r="AB84"/>
  <c r="Z173"/>
  <c r="AA169" s="1"/>
  <c r="H39" i="33"/>
  <c r="J17"/>
  <c r="I37"/>
  <c r="I17"/>
  <c r="K10"/>
  <c r="K11"/>
  <c r="J10"/>
  <c r="L11"/>
  <c r="I15" i="32"/>
  <c r="K10"/>
  <c r="I28" i="33"/>
  <c r="I31" s="1"/>
  <c r="H19" i="32"/>
  <c r="H37"/>
  <c r="I15" i="33"/>
  <c r="M46" i="30"/>
  <c r="I16" i="32"/>
  <c r="J29"/>
  <c r="K29"/>
  <c r="L47" i="31"/>
  <c r="U215" i="32" l="1"/>
  <c r="U219" s="1"/>
  <c r="W206" i="26"/>
  <c r="X202" s="1"/>
  <c r="X216" s="1"/>
  <c r="W220"/>
  <c r="U218" i="33"/>
  <c r="U216"/>
  <c r="AA173" i="32"/>
  <c r="AB169" s="1"/>
  <c r="U205"/>
  <c r="V201" s="1"/>
  <c r="AB174" i="26"/>
  <c r="X204"/>
  <c r="X218" s="1"/>
  <c r="AB86" i="15"/>
  <c r="Y203"/>
  <c r="Y217" s="1"/>
  <c r="Y215"/>
  <c r="AA173"/>
  <c r="AB169" s="1"/>
  <c r="L11" i="32"/>
  <c r="I39" i="33"/>
  <c r="G18" i="31"/>
  <c r="F18" i="30"/>
  <c r="K37" i="33"/>
  <c r="K17"/>
  <c r="I17" i="32"/>
  <c r="I19" s="1"/>
  <c r="M11"/>
  <c r="AA34" i="15"/>
  <c r="Y17" i="3" s="1"/>
  <c r="L10" i="32"/>
  <c r="I16" i="33"/>
  <c r="I19" s="1"/>
  <c r="L29" i="32"/>
  <c r="J9"/>
  <c r="M47" i="31"/>
  <c r="N46" i="30"/>
  <c r="J37" i="33"/>
  <c r="H18" i="31" s="1"/>
  <c r="L29" i="33"/>
  <c r="H39" i="32"/>
  <c r="Y219" i="15" l="1"/>
  <c r="Y205"/>
  <c r="Z201" s="1"/>
  <c r="Z203" s="1"/>
  <c r="Z217" s="1"/>
  <c r="X206" i="26"/>
  <c r="Y202" s="1"/>
  <c r="Y204" s="1"/>
  <c r="Y218" s="1"/>
  <c r="U220" i="33"/>
  <c r="V203" i="32"/>
  <c r="V217" s="1"/>
  <c r="V215"/>
  <c r="AB171"/>
  <c r="X220" i="26"/>
  <c r="AB171" i="15"/>
  <c r="K39" i="33"/>
  <c r="I18" i="31"/>
  <c r="L35" i="33"/>
  <c r="M29" i="32"/>
  <c r="K29" i="33"/>
  <c r="M11"/>
  <c r="L10"/>
  <c r="L35" i="32"/>
  <c r="M10"/>
  <c r="J16"/>
  <c r="J39" i="33"/>
  <c r="I37" i="32"/>
  <c r="M29" i="33"/>
  <c r="O46" i="30"/>
  <c r="N47" i="31"/>
  <c r="F263" i="11"/>
  <c r="V219" i="32" l="1"/>
  <c r="Y216" i="26"/>
  <c r="Y220" s="1"/>
  <c r="Z215" i="15"/>
  <c r="Z219" s="1"/>
  <c r="V218" i="33"/>
  <c r="V216"/>
  <c r="AB173" i="32"/>
  <c r="V205"/>
  <c r="W201" s="1"/>
  <c r="Y206" i="26"/>
  <c r="Z202" s="1"/>
  <c r="Z205" i="15"/>
  <c r="AA201" s="1"/>
  <c r="AB173"/>
  <c r="N11" i="32"/>
  <c r="G18" i="30"/>
  <c r="M37" i="33"/>
  <c r="K18" i="31" s="1"/>
  <c r="N29" i="33"/>
  <c r="L17"/>
  <c r="N29" i="32"/>
  <c r="M10" i="33"/>
  <c r="N11"/>
  <c r="N10"/>
  <c r="N10" i="32"/>
  <c r="P46" i="30"/>
  <c r="L37" i="33"/>
  <c r="J18" i="31" s="1"/>
  <c r="I39" i="32"/>
  <c r="O47" i="31"/>
  <c r="K9" i="32"/>
  <c r="H56" i="3"/>
  <c r="I56"/>
  <c r="J56"/>
  <c r="K56"/>
  <c r="L56"/>
  <c r="M56"/>
  <c r="N56"/>
  <c r="O56"/>
  <c r="P56"/>
  <c r="Q56"/>
  <c r="R56"/>
  <c r="V220" i="33" l="1"/>
  <c r="W203" i="32"/>
  <c r="W217" s="1"/>
  <c r="W215"/>
  <c r="Z204" i="26"/>
  <c r="Z218" s="1"/>
  <c r="Z216"/>
  <c r="AA203" i="15"/>
  <c r="AA217" s="1"/>
  <c r="AA215"/>
  <c r="M17" i="33"/>
  <c r="O29" i="32"/>
  <c r="O11"/>
  <c r="K16"/>
  <c r="P47" i="31"/>
  <c r="Q46" i="30"/>
  <c r="W219" i="32" l="1"/>
  <c r="W218" i="33"/>
  <c r="W216"/>
  <c r="W205" i="32"/>
  <c r="X201" s="1"/>
  <c r="Z220" i="26"/>
  <c r="Z206"/>
  <c r="AA202" s="1"/>
  <c r="AA219" i="15"/>
  <c r="AA205"/>
  <c r="AB201" s="1"/>
  <c r="O11" i="33"/>
  <c r="P11" i="32"/>
  <c r="P10"/>
  <c r="O10"/>
  <c r="P29"/>
  <c r="R46" i="30"/>
  <c r="S46" s="1"/>
  <c r="T46" s="1"/>
  <c r="U46" s="1"/>
  <c r="V46" s="1"/>
  <c r="W46" s="1"/>
  <c r="X46" s="1"/>
  <c r="Y46" s="1"/>
  <c r="Z46" s="1"/>
  <c r="Q47" i="31"/>
  <c r="L9" i="32"/>
  <c r="N37" i="33"/>
  <c r="N17"/>
  <c r="D13" i="26"/>
  <c r="C19"/>
  <c r="G21"/>
  <c r="G22"/>
  <c r="H22"/>
  <c r="D26"/>
  <c r="D31"/>
  <c r="D39"/>
  <c r="G33"/>
  <c r="I33"/>
  <c r="J33"/>
  <c r="K33"/>
  <c r="M33"/>
  <c r="N33"/>
  <c r="O33"/>
  <c r="Q33"/>
  <c r="R33"/>
  <c r="S33"/>
  <c r="H21"/>
  <c r="G34"/>
  <c r="I34"/>
  <c r="J34"/>
  <c r="K34"/>
  <c r="M34"/>
  <c r="N34"/>
  <c r="O34"/>
  <c r="Q34"/>
  <c r="R34"/>
  <c r="S34"/>
  <c r="W220" i="33" l="1"/>
  <c r="X203" i="32"/>
  <c r="X217" s="1"/>
  <c r="X215"/>
  <c r="AA204" i="26"/>
  <c r="AA218" s="1"/>
  <c r="AA216"/>
  <c r="AB203" i="15"/>
  <c r="AB215"/>
  <c r="N39" i="33"/>
  <c r="L18" i="31"/>
  <c r="Y23" i="26"/>
  <c r="Q63" i="12"/>
  <c r="H23" i="26"/>
  <c r="T23"/>
  <c r="P23"/>
  <c r="I24"/>
  <c r="S23"/>
  <c r="O23"/>
  <c r="K23"/>
  <c r="G23"/>
  <c r="R23"/>
  <c r="N23"/>
  <c r="J23"/>
  <c r="S24"/>
  <c r="Q23"/>
  <c r="M23"/>
  <c r="I23"/>
  <c r="O10" i="33"/>
  <c r="O29"/>
  <c r="P35" i="32"/>
  <c r="Q11"/>
  <c r="S35" i="26"/>
  <c r="O35"/>
  <c r="K35"/>
  <c r="G8"/>
  <c r="R35"/>
  <c r="N35"/>
  <c r="J35"/>
  <c r="Q35"/>
  <c r="M35"/>
  <c r="I35"/>
  <c r="L34" i="32"/>
  <c r="R47" i="31"/>
  <c r="S47" s="1"/>
  <c r="T47" s="1"/>
  <c r="U47" s="1"/>
  <c r="V47" s="1"/>
  <c r="W47" s="1"/>
  <c r="X47" s="1"/>
  <c r="Y47" s="1"/>
  <c r="Z47" s="1"/>
  <c r="L16" i="32"/>
  <c r="K24" i="26"/>
  <c r="M24"/>
  <c r="N24"/>
  <c r="R24"/>
  <c r="J24"/>
  <c r="Q24"/>
  <c r="G28"/>
  <c r="O24"/>
  <c r="T24"/>
  <c r="H24"/>
  <c r="P24"/>
  <c r="L24"/>
  <c r="G9"/>
  <c r="F19"/>
  <c r="M17" i="25" l="1"/>
  <c r="L17"/>
  <c r="Q17"/>
  <c r="AA220" i="26"/>
  <c r="X219" i="32"/>
  <c r="X218" i="33"/>
  <c r="X216"/>
  <c r="X205" i="32"/>
  <c r="Y201" s="1"/>
  <c r="AA206" i="26"/>
  <c r="AB202" s="1"/>
  <c r="AB217" i="15"/>
  <c r="AB205"/>
  <c r="I17" i="25"/>
  <c r="P17"/>
  <c r="G17"/>
  <c r="H17"/>
  <c r="O17"/>
  <c r="H26" i="26"/>
  <c r="L23"/>
  <c r="G10"/>
  <c r="G35"/>
  <c r="P29" i="33"/>
  <c r="P11"/>
  <c r="Q29" i="32"/>
  <c r="R11"/>
  <c r="R10"/>
  <c r="Q10"/>
  <c r="M9"/>
  <c r="O17" i="33"/>
  <c r="G24" i="26"/>
  <c r="G26" s="1"/>
  <c r="G15"/>
  <c r="G16"/>
  <c r="H11"/>
  <c r="G11"/>
  <c r="X220" i="33" l="1"/>
  <c r="Y203" i="32"/>
  <c r="Y217" s="1"/>
  <c r="Y215"/>
  <c r="AB204" i="26"/>
  <c r="AB216"/>
  <c r="AB219" i="15"/>
  <c r="I11" i="26"/>
  <c r="H29"/>
  <c r="O37" i="33"/>
  <c r="G13" i="26"/>
  <c r="P10" i="33"/>
  <c r="M16" i="32"/>
  <c r="H34" i="26"/>
  <c r="H28"/>
  <c r="H8"/>
  <c r="G29"/>
  <c r="H9"/>
  <c r="Y219" i="32" l="1"/>
  <c r="Y218" i="33"/>
  <c r="Y216"/>
  <c r="Y205" i="32"/>
  <c r="Z201" s="1"/>
  <c r="AB218" i="26"/>
  <c r="AB206"/>
  <c r="O39" i="33"/>
  <c r="M18" i="31"/>
  <c r="P35" i="33"/>
  <c r="U11"/>
  <c r="U11" i="32"/>
  <c r="P17" i="33"/>
  <c r="H10" i="26"/>
  <c r="H13" s="1"/>
  <c r="I29"/>
  <c r="Q29" i="33"/>
  <c r="Q11"/>
  <c r="R29" i="32"/>
  <c r="S11"/>
  <c r="H16" i="26"/>
  <c r="N9" i="32"/>
  <c r="N16"/>
  <c r="H33" i="26"/>
  <c r="H15"/>
  <c r="G37"/>
  <c r="G17"/>
  <c r="G19" s="1"/>
  <c r="J11"/>
  <c r="G31"/>
  <c r="H31"/>
  <c r="Y220" i="33" l="1"/>
  <c r="Z203" i="32"/>
  <c r="Z217" s="1"/>
  <c r="Z215"/>
  <c r="AB220" i="26"/>
  <c r="U29" i="32"/>
  <c r="V11"/>
  <c r="AD11" s="1"/>
  <c r="V11" i="33"/>
  <c r="AD11" s="1"/>
  <c r="H35" i="26"/>
  <c r="F17" i="25" s="1"/>
  <c r="U29" i="33"/>
  <c r="P37"/>
  <c r="N18" i="31" s="1"/>
  <c r="Q10" i="33"/>
  <c r="S29" i="32"/>
  <c r="S10"/>
  <c r="H17" i="26"/>
  <c r="H19" s="1"/>
  <c r="L11"/>
  <c r="I28"/>
  <c r="J29"/>
  <c r="K11"/>
  <c r="G39"/>
  <c r="Z219" i="32" l="1"/>
  <c r="Z218" i="33"/>
  <c r="Z216"/>
  <c r="Z205" i="32"/>
  <c r="AA201" s="1"/>
  <c r="W11"/>
  <c r="W11" i="33"/>
  <c r="V29" i="32"/>
  <c r="V29" i="33"/>
  <c r="Q17"/>
  <c r="I10" i="26"/>
  <c r="R11" i="33"/>
  <c r="T11" i="32"/>
  <c r="O16"/>
  <c r="O9"/>
  <c r="K29" i="26"/>
  <c r="I15"/>
  <c r="I16"/>
  <c r="H37"/>
  <c r="I31"/>
  <c r="Z220" i="33" l="1"/>
  <c r="AA203" i="32"/>
  <c r="AA217" s="1"/>
  <c r="AA215"/>
  <c r="T10"/>
  <c r="X11"/>
  <c r="W29" i="33"/>
  <c r="X11"/>
  <c r="W29" i="32"/>
  <c r="X29" i="33"/>
  <c r="Q37"/>
  <c r="F18" i="25"/>
  <c r="R10" i="33"/>
  <c r="R29"/>
  <c r="T35" i="32"/>
  <c r="I17" i="26"/>
  <c r="I19" s="1"/>
  <c r="H39"/>
  <c r="M29"/>
  <c r="M11"/>
  <c r="AA218" i="33" l="1"/>
  <c r="AA216"/>
  <c r="AA219" i="32"/>
  <c r="AA205"/>
  <c r="AB201" s="1"/>
  <c r="Q39" i="33"/>
  <c r="O18" i="31"/>
  <c r="N11" i="26"/>
  <c r="Y29" i="33"/>
  <c r="Y11"/>
  <c r="X29" i="32"/>
  <c r="Y11"/>
  <c r="R17" i="33"/>
  <c r="R37"/>
  <c r="J10" i="26"/>
  <c r="J37"/>
  <c r="S11" i="33"/>
  <c r="T29" i="32"/>
  <c r="P9"/>
  <c r="J17" i="26"/>
  <c r="I37"/>
  <c r="L29"/>
  <c r="O11"/>
  <c r="AA220" i="33" l="1"/>
  <c r="AB203" i="32"/>
  <c r="AB205" s="1"/>
  <c r="AB215"/>
  <c r="R39" i="33"/>
  <c r="P18" i="31"/>
  <c r="P34" i="32"/>
  <c r="Z11" i="33"/>
  <c r="Z11" i="32"/>
  <c r="U10"/>
  <c r="Y29"/>
  <c r="Z29" i="33"/>
  <c r="J39" i="26"/>
  <c r="H18" i="25"/>
  <c r="G18"/>
  <c r="S10" i="33"/>
  <c r="N29" i="26"/>
  <c r="I39"/>
  <c r="P11"/>
  <c r="P4" i="27"/>
  <c r="R11" i="50" s="1"/>
  <c r="O4" i="27"/>
  <c r="Q11" i="50" s="1"/>
  <c r="N4" i="27"/>
  <c r="P11" i="50" s="1"/>
  <c r="M4" i="27"/>
  <c r="O11" i="50" s="1"/>
  <c r="L4" i="27"/>
  <c r="N11" i="50" s="1"/>
  <c r="K4" i="27"/>
  <c r="M11" i="50" s="1"/>
  <c r="J4" i="27"/>
  <c r="L11" i="50" s="1"/>
  <c r="I4" i="27"/>
  <c r="K11" i="50" s="1"/>
  <c r="H4" i="27"/>
  <c r="J11" i="50" s="1"/>
  <c r="I11"/>
  <c r="F4" i="27"/>
  <c r="E4"/>
  <c r="E39" i="25"/>
  <c r="Q23" i="15"/>
  <c r="O23"/>
  <c r="M23"/>
  <c r="G23"/>
  <c r="S34"/>
  <c r="R34"/>
  <c r="Q34"/>
  <c r="O34"/>
  <c r="N34"/>
  <c r="M34"/>
  <c r="K34"/>
  <c r="J34"/>
  <c r="I34"/>
  <c r="G33"/>
  <c r="T22"/>
  <c r="S22"/>
  <c r="R22"/>
  <c r="Q22"/>
  <c r="P22"/>
  <c r="O22"/>
  <c r="N22"/>
  <c r="M22"/>
  <c r="L22"/>
  <c r="K22"/>
  <c r="J22"/>
  <c r="I22"/>
  <c r="H22"/>
  <c r="G22"/>
  <c r="N35"/>
  <c r="K35"/>
  <c r="D39"/>
  <c r="D31"/>
  <c r="D26"/>
  <c r="C19"/>
  <c r="D13"/>
  <c r="F25" i="25"/>
  <c r="H142" i="26" s="1"/>
  <c r="H145" s="1"/>
  <c r="I140" s="1"/>
  <c r="D53" i="16"/>
  <c r="D47"/>
  <c r="D55" s="1"/>
  <c r="C36"/>
  <c r="E40" i="31" s="1"/>
  <c r="C20" i="16"/>
  <c r="D22" s="1"/>
  <c r="D24" s="1"/>
  <c r="P63" i="12"/>
  <c r="O63"/>
  <c r="N63"/>
  <c r="M63"/>
  <c r="L63"/>
  <c r="K63"/>
  <c r="AM11"/>
  <c r="AL11"/>
  <c r="AK11"/>
  <c r="AJ11"/>
  <c r="AI11"/>
  <c r="AH11"/>
  <c r="AG11"/>
  <c r="AF11"/>
  <c r="AE11"/>
  <c r="O38" i="19"/>
  <c r="N38"/>
  <c r="M38"/>
  <c r="L38"/>
  <c r="K38"/>
  <c r="J38"/>
  <c r="I38"/>
  <c r="H38"/>
  <c r="L97" i="34" s="1"/>
  <c r="AC97" s="1"/>
  <c r="G38" i="19"/>
  <c r="K96" i="65" s="1"/>
  <c r="N96" s="1"/>
  <c r="F38" i="19"/>
  <c r="E38"/>
  <c r="D38"/>
  <c r="C38"/>
  <c r="O24"/>
  <c r="N24"/>
  <c r="M24"/>
  <c r="L24"/>
  <c r="K24"/>
  <c r="J24"/>
  <c r="I24"/>
  <c r="M96" i="34" s="1"/>
  <c r="H24" i="19"/>
  <c r="L96" i="34" s="1"/>
  <c r="G24" i="19"/>
  <c r="F24"/>
  <c r="E24"/>
  <c r="D24"/>
  <c r="C24"/>
  <c r="O18"/>
  <c r="O68" s="1"/>
  <c r="S22" i="63" s="1"/>
  <c r="N18" i="19"/>
  <c r="M18"/>
  <c r="M68" s="1"/>
  <c r="Q22" i="63" s="1"/>
  <c r="L18" i="19"/>
  <c r="K18"/>
  <c r="K68" s="1"/>
  <c r="O22" i="63" s="1"/>
  <c r="J18" i="19"/>
  <c r="I18"/>
  <c r="M95" i="34" s="1"/>
  <c r="H18" i="19"/>
  <c r="L95" i="34" s="1"/>
  <c r="G18" i="19"/>
  <c r="K94" i="65" s="1"/>
  <c r="N94" s="1"/>
  <c r="F18" i="19"/>
  <c r="E18"/>
  <c r="E68" s="1"/>
  <c r="D18"/>
  <c r="C18"/>
  <c r="C68" s="1"/>
  <c r="R108" i="1"/>
  <c r="O107"/>
  <c r="O108" s="1"/>
  <c r="K106"/>
  <c r="K105"/>
  <c r="K104"/>
  <c r="S26"/>
  <c r="P42" i="51" s="1"/>
  <c r="Q26" i="1"/>
  <c r="N42" i="51" s="1"/>
  <c r="M26" i="1"/>
  <c r="J42" i="51" s="1"/>
  <c r="H81" i="1"/>
  <c r="G30"/>
  <c r="G80"/>
  <c r="H80"/>
  <c r="G20" i="50" s="1"/>
  <c r="G21" s="1"/>
  <c r="G67" i="1"/>
  <c r="F18"/>
  <c r="F81" s="1"/>
  <c r="F80"/>
  <c r="H79"/>
  <c r="G79"/>
  <c r="F79"/>
  <c r="F67"/>
  <c r="S66"/>
  <c r="R66"/>
  <c r="Q66"/>
  <c r="P66"/>
  <c r="O66"/>
  <c r="N66"/>
  <c r="M66"/>
  <c r="L66"/>
  <c r="K66"/>
  <c r="J66"/>
  <c r="I66"/>
  <c r="H66"/>
  <c r="G66"/>
  <c r="F66"/>
  <c r="H6"/>
  <c r="H6" i="65" s="1"/>
  <c r="E39" i="3"/>
  <c r="E38"/>
  <c r="F41"/>
  <c r="G41" s="1"/>
  <c r="H41" s="1"/>
  <c r="I41" s="1"/>
  <c r="J41" s="1"/>
  <c r="K41" s="1"/>
  <c r="L41" s="1"/>
  <c r="M41" s="1"/>
  <c r="N41" s="1"/>
  <c r="O41" s="1"/>
  <c r="P41" s="1"/>
  <c r="Q41" s="1"/>
  <c r="R41" s="1"/>
  <c r="S41" s="1"/>
  <c r="T41" s="1"/>
  <c r="U41" s="1"/>
  <c r="V41" s="1"/>
  <c r="W41" s="1"/>
  <c r="X41" s="1"/>
  <c r="Y41" s="1"/>
  <c r="Z41" s="1"/>
  <c r="F34"/>
  <c r="G34" s="1"/>
  <c r="H34" s="1"/>
  <c r="I34" s="1"/>
  <c r="J34" s="1"/>
  <c r="K34" s="1"/>
  <c r="L34" s="1"/>
  <c r="M34" s="1"/>
  <c r="N34" s="1"/>
  <c r="O34" s="1"/>
  <c r="P34" s="1"/>
  <c r="Q34" s="1"/>
  <c r="R34" s="1"/>
  <c r="S34" s="1"/>
  <c r="T34" s="1"/>
  <c r="U34" s="1"/>
  <c r="V34" s="1"/>
  <c r="W34" s="1"/>
  <c r="X34" s="1"/>
  <c r="Y34" s="1"/>
  <c r="Z34" s="1"/>
  <c r="F46"/>
  <c r="G46" s="1"/>
  <c r="H46" s="1"/>
  <c r="I46" s="1"/>
  <c r="E23"/>
  <c r="E14"/>
  <c r="F8"/>
  <c r="H57" i="25"/>
  <c r="I57"/>
  <c r="J57"/>
  <c r="K57"/>
  <c r="L57"/>
  <c r="M57"/>
  <c r="N57"/>
  <c r="O57"/>
  <c r="P57"/>
  <c r="Q57"/>
  <c r="R57"/>
  <c r="F47"/>
  <c r="G47" s="1"/>
  <c r="H47" s="1"/>
  <c r="F42"/>
  <c r="G42" s="1"/>
  <c r="H42" s="1"/>
  <c r="I42" s="1"/>
  <c r="J42" s="1"/>
  <c r="K42" s="1"/>
  <c r="L42" s="1"/>
  <c r="M42" s="1"/>
  <c r="N42" s="1"/>
  <c r="O42" s="1"/>
  <c r="P42" s="1"/>
  <c r="Q42" s="1"/>
  <c r="R42" s="1"/>
  <c r="S42" s="1"/>
  <c r="T42" s="1"/>
  <c r="U42" s="1"/>
  <c r="V42" s="1"/>
  <c r="W42" s="1"/>
  <c r="X42" s="1"/>
  <c r="Y42" s="1"/>
  <c r="Z42" s="1"/>
  <c r="E40"/>
  <c r="F35"/>
  <c r="G35" s="1"/>
  <c r="H35" s="1"/>
  <c r="I35" s="1"/>
  <c r="J35" s="1"/>
  <c r="K35" s="1"/>
  <c r="L35" s="1"/>
  <c r="M35" s="1"/>
  <c r="N35" s="1"/>
  <c r="O35" s="1"/>
  <c r="P35" s="1"/>
  <c r="Q35" s="1"/>
  <c r="R35" s="1"/>
  <c r="S35" s="1"/>
  <c r="T35" s="1"/>
  <c r="U35" s="1"/>
  <c r="V35" s="1"/>
  <c r="W35" s="1"/>
  <c r="X35" s="1"/>
  <c r="Y35" s="1"/>
  <c r="Z35" s="1"/>
  <c r="E23"/>
  <c r="F8"/>
  <c r="D12" i="20"/>
  <c r="E12"/>
  <c r="F12"/>
  <c r="G12"/>
  <c r="H12"/>
  <c r="I12"/>
  <c r="J12"/>
  <c r="K12"/>
  <c r="L12"/>
  <c r="M12"/>
  <c r="N12"/>
  <c r="O12"/>
  <c r="C12"/>
  <c r="L3"/>
  <c r="M3" s="1"/>
  <c r="N3" s="1"/>
  <c r="O3" s="1"/>
  <c r="P3" s="1"/>
  <c r="Q3" s="1"/>
  <c r="R3" s="1"/>
  <c r="S3" s="1"/>
  <c r="T3" s="1"/>
  <c r="U3" s="1"/>
  <c r="V3" s="1"/>
  <c r="W3" s="1"/>
  <c r="P7" i="6"/>
  <c r="S92" i="1" s="1"/>
  <c r="O7" i="6"/>
  <c r="R92" i="1" s="1"/>
  <c r="N7" i="6"/>
  <c r="Q92" i="1" s="1"/>
  <c r="M7" i="6"/>
  <c r="P92" i="1" s="1"/>
  <c r="L7" i="6"/>
  <c r="O92" i="1" s="1"/>
  <c r="K7" i="6"/>
  <c r="N92" i="1" s="1"/>
  <c r="J7" i="6"/>
  <c r="M92" i="1" s="1"/>
  <c r="I7" i="6"/>
  <c r="L92" i="1" s="1"/>
  <c r="H7" i="6"/>
  <c r="K92" i="1" s="1"/>
  <c r="G7" i="6"/>
  <c r="J92" i="1" s="1"/>
  <c r="F7" i="6"/>
  <c r="I92" i="1" s="1"/>
  <c r="E7" i="6"/>
  <c r="H92" i="1" s="1"/>
  <c r="P6" i="6"/>
  <c r="O6"/>
  <c r="N6"/>
  <c r="M6"/>
  <c r="P91" i="1" s="1"/>
  <c r="L6" i="6"/>
  <c r="K6"/>
  <c r="N91" i="1" s="1"/>
  <c r="J6" i="6"/>
  <c r="M91" i="1" s="1"/>
  <c r="I6" i="6"/>
  <c r="H6"/>
  <c r="G6"/>
  <c r="G8" s="1"/>
  <c r="F6"/>
  <c r="E6"/>
  <c r="M3"/>
  <c r="N3" s="1"/>
  <c r="O3" s="1"/>
  <c r="P3" s="1"/>
  <c r="Q3" s="1"/>
  <c r="R3" s="1"/>
  <c r="S3" s="1"/>
  <c r="T3" s="1"/>
  <c r="U3" s="1"/>
  <c r="V3" s="1"/>
  <c r="W3" s="1"/>
  <c r="X3" s="1"/>
  <c r="AC96" i="34" l="1"/>
  <c r="Q91" i="1"/>
  <c r="N8" i="6"/>
  <c r="S91" i="1"/>
  <c r="P8" i="6"/>
  <c r="P12" s="1"/>
  <c r="R19" i="31" s="1"/>
  <c r="R91" i="1"/>
  <c r="O8" i="6"/>
  <c r="L91" i="1"/>
  <c r="I8" i="6"/>
  <c r="O91" i="1"/>
  <c r="L8" i="6"/>
  <c r="L12" s="1"/>
  <c r="K96" i="34"/>
  <c r="K95" i="65" s="1"/>
  <c r="N95" s="1"/>
  <c r="AC95" i="34"/>
  <c r="I68" i="19"/>
  <c r="M22" i="63" s="1"/>
  <c r="K91" i="1"/>
  <c r="H8" i="6"/>
  <c r="G68" i="19"/>
  <c r="D68"/>
  <c r="H68"/>
  <c r="L22" i="34" s="1"/>
  <c r="J68" i="19"/>
  <c r="M22" i="30" s="1"/>
  <c r="L68" i="19"/>
  <c r="P22" i="63" s="1"/>
  <c r="N68" i="19"/>
  <c r="R22" i="63" s="1"/>
  <c r="M85" i="1"/>
  <c r="J19" i="51"/>
  <c r="Q85" i="1"/>
  <c r="N19" i="51"/>
  <c r="S85" i="1"/>
  <c r="P19" i="51"/>
  <c r="F68" i="19"/>
  <c r="F8" i="6"/>
  <c r="F12" s="1"/>
  <c r="I91" i="1"/>
  <c r="H88"/>
  <c r="J91"/>
  <c r="E8" i="6"/>
  <c r="E12" s="1"/>
  <c r="H91" i="1"/>
  <c r="H82"/>
  <c r="F82"/>
  <c r="F86" s="1"/>
  <c r="F93" s="1"/>
  <c r="H6" i="34"/>
  <c r="H12" i="6"/>
  <c r="M8"/>
  <c r="M12" s="1"/>
  <c r="P19" i="63" s="1"/>
  <c r="J8" i="6"/>
  <c r="J12" s="1"/>
  <c r="N12"/>
  <c r="I81" i="1"/>
  <c r="I82" s="1"/>
  <c r="K8" i="6"/>
  <c r="K12" s="1"/>
  <c r="G26" i="1"/>
  <c r="G81"/>
  <c r="G82" s="1"/>
  <c r="O12" i="6"/>
  <c r="J103" i="1"/>
  <c r="K103" s="1"/>
  <c r="AB216" i="33"/>
  <c r="AB217" i="32"/>
  <c r="O22" i="34"/>
  <c r="R22" i="31"/>
  <c r="P22" i="30"/>
  <c r="N23" i="15"/>
  <c r="S23"/>
  <c r="F23" i="1"/>
  <c r="I26"/>
  <c r="I85" s="1"/>
  <c r="H26"/>
  <c r="H85" s="1"/>
  <c r="L26"/>
  <c r="I42" i="51" s="1"/>
  <c r="N26" i="1"/>
  <c r="K42" i="51" s="1"/>
  <c r="P26" i="1"/>
  <c r="M42" i="51" s="1"/>
  <c r="R26" i="1"/>
  <c r="O42" i="51" s="1"/>
  <c r="K26" i="1"/>
  <c r="H42" i="51" s="1"/>
  <c r="O26" i="1"/>
  <c r="L42" i="51" s="1"/>
  <c r="G6" i="31"/>
  <c r="G6" i="25"/>
  <c r="G6" i="30"/>
  <c r="G6" i="3"/>
  <c r="E5" i="27" s="1"/>
  <c r="G12" i="50" s="1"/>
  <c r="Z29" i="32"/>
  <c r="AA11" i="33"/>
  <c r="R63" i="12"/>
  <c r="AA29" i="33"/>
  <c r="AA11" i="32"/>
  <c r="P23" i="15"/>
  <c r="S37" i="33"/>
  <c r="O29" i="26"/>
  <c r="K10"/>
  <c r="K17"/>
  <c r="I23" i="1"/>
  <c r="I23" i="15"/>
  <c r="R23"/>
  <c r="J23"/>
  <c r="T23"/>
  <c r="K23"/>
  <c r="H23"/>
  <c r="T11" i="33"/>
  <c r="S29"/>
  <c r="S17"/>
  <c r="P16" i="32"/>
  <c r="I35" i="15"/>
  <c r="M35"/>
  <c r="Q35"/>
  <c r="J35"/>
  <c r="R35"/>
  <c r="G8"/>
  <c r="O35"/>
  <c r="S35"/>
  <c r="P22" i="31"/>
  <c r="E39" i="30"/>
  <c r="F38"/>
  <c r="G23" i="1"/>
  <c r="Q16" i="32"/>
  <c r="D37" i="16"/>
  <c r="D39" s="1"/>
  <c r="D41" s="1"/>
  <c r="Q9" i="32"/>
  <c r="I33" i="15"/>
  <c r="M33"/>
  <c r="Q33"/>
  <c r="N33"/>
  <c r="L17" i="3" s="1"/>
  <c r="R33" i="15"/>
  <c r="J33"/>
  <c r="K33"/>
  <c r="O33"/>
  <c r="M17" i="3" s="1"/>
  <c r="S33" i="15"/>
  <c r="F38" i="3"/>
  <c r="G38" s="1"/>
  <c r="H38" s="1"/>
  <c r="H23" i="1"/>
  <c r="J63" i="12"/>
  <c r="I24" i="15"/>
  <c r="S24"/>
  <c r="R24"/>
  <c r="N24"/>
  <c r="O24"/>
  <c r="F25" i="3"/>
  <c r="H142" i="15" s="1"/>
  <c r="H144" s="1"/>
  <c r="I140" s="1"/>
  <c r="G34"/>
  <c r="H24"/>
  <c r="P24"/>
  <c r="T24"/>
  <c r="J24"/>
  <c r="K24"/>
  <c r="G24"/>
  <c r="G26" s="1"/>
  <c r="M24"/>
  <c r="Q24"/>
  <c r="H21"/>
  <c r="I6" i="1"/>
  <c r="I6" i="65" s="1"/>
  <c r="F39" i="25"/>
  <c r="G39" s="1"/>
  <c r="H39" s="1"/>
  <c r="I39" s="1"/>
  <c r="J39" s="1"/>
  <c r="K39" s="1"/>
  <c r="L39" s="1"/>
  <c r="M39" s="1"/>
  <c r="N39" s="1"/>
  <c r="O39" s="1"/>
  <c r="P39" s="1"/>
  <c r="Q39" s="1"/>
  <c r="R39" s="1"/>
  <c r="S39" s="1"/>
  <c r="G12" i="6"/>
  <c r="I47" i="25"/>
  <c r="J46" i="3"/>
  <c r="K107" i="1"/>
  <c r="K108" s="1"/>
  <c r="J26"/>
  <c r="J85" s="1"/>
  <c r="F19" i="15"/>
  <c r="G9"/>
  <c r="G28"/>
  <c r="Q22" i="31" l="1"/>
  <c r="Q22" i="3"/>
  <c r="O22" i="31"/>
  <c r="M22" i="3"/>
  <c r="N22" i="63"/>
  <c r="K22" i="3"/>
  <c r="L22" i="63"/>
  <c r="AC22" s="1"/>
  <c r="K22" i="34"/>
  <c r="K22" i="65" s="1"/>
  <c r="N22" s="1"/>
  <c r="K22" i="63"/>
  <c r="N19" i="34"/>
  <c r="N91" s="1"/>
  <c r="N19" i="63"/>
  <c r="O19" i="34"/>
  <c r="O19" i="63"/>
  <c r="G10" i="57" s="1"/>
  <c r="K19" i="34"/>
  <c r="K91" s="1"/>
  <c r="K19" i="63"/>
  <c r="H10" i="57"/>
  <c r="M19" i="34"/>
  <c r="M91" s="1"/>
  <c r="M19" i="63"/>
  <c r="S19" i="34"/>
  <c r="S91" s="1"/>
  <c r="S19" i="63"/>
  <c r="K10" i="57" s="1"/>
  <c r="R19" i="3"/>
  <c r="R19" i="34"/>
  <c r="R91" s="1"/>
  <c r="R19" i="63"/>
  <c r="Q19" i="34"/>
  <c r="Q91" s="1"/>
  <c r="Q19" i="63"/>
  <c r="M22" i="25"/>
  <c r="N22" i="34"/>
  <c r="Q19" i="31"/>
  <c r="R19" i="30"/>
  <c r="Q19" i="3"/>
  <c r="J19" i="30"/>
  <c r="R85" i="1"/>
  <c r="O19" i="51"/>
  <c r="P85" i="1"/>
  <c r="M19" i="51"/>
  <c r="O85" i="1"/>
  <c r="L19" i="51"/>
  <c r="N85" i="1"/>
  <c r="K19" i="51"/>
  <c r="K85" i="1"/>
  <c r="L85"/>
  <c r="I19" i="51"/>
  <c r="J19" i="3"/>
  <c r="J19" i="31"/>
  <c r="I22"/>
  <c r="M22"/>
  <c r="K22" i="25"/>
  <c r="O22" i="3"/>
  <c r="G22" i="30"/>
  <c r="Q17" i="3"/>
  <c r="R22" i="25"/>
  <c r="G22" i="3"/>
  <c r="G22" i="25"/>
  <c r="H17" i="3"/>
  <c r="N19" i="25"/>
  <c r="N19" i="30"/>
  <c r="J19" i="25"/>
  <c r="R19"/>
  <c r="N19" i="3"/>
  <c r="N19" i="31"/>
  <c r="O22" i="30"/>
  <c r="P22" i="34"/>
  <c r="Q22" i="25"/>
  <c r="R22" i="34"/>
  <c r="L22" i="25"/>
  <c r="M22" i="34"/>
  <c r="G22" i="31"/>
  <c r="I22" i="30"/>
  <c r="R22"/>
  <c r="S22" i="34"/>
  <c r="H6" i="31"/>
  <c r="I6" i="34"/>
  <c r="P22" i="25"/>
  <c r="Q22" i="34"/>
  <c r="O19" i="3"/>
  <c r="P19" i="34"/>
  <c r="I17" i="3"/>
  <c r="L22" i="30"/>
  <c r="O22" i="25"/>
  <c r="R22" i="3"/>
  <c r="I22"/>
  <c r="G17"/>
  <c r="Q22" i="30"/>
  <c r="O19" i="31"/>
  <c r="Q19" i="30"/>
  <c r="O17" i="3"/>
  <c r="H19" i="31"/>
  <c r="H19" i="25"/>
  <c r="H19" i="30"/>
  <c r="H19" i="3"/>
  <c r="L19" i="25"/>
  <c r="L19" i="31"/>
  <c r="L19" i="3"/>
  <c r="P19" i="31"/>
  <c r="P19" i="25"/>
  <c r="P19" i="3"/>
  <c r="P19" i="30"/>
  <c r="G33" i="1"/>
  <c r="G85"/>
  <c r="L19" i="30"/>
  <c r="Q19" i="25"/>
  <c r="H33" i="1"/>
  <c r="I33"/>
  <c r="O19" i="30"/>
  <c r="O19" i="25"/>
  <c r="AB218" i="33"/>
  <c r="AB219" i="32"/>
  <c r="S39" i="33"/>
  <c r="Q18" i="31"/>
  <c r="AA29" i="32"/>
  <c r="I86" i="1"/>
  <c r="I93" s="1"/>
  <c r="I22" i="25"/>
  <c r="L22" i="31"/>
  <c r="P22" i="3"/>
  <c r="L22"/>
  <c r="H6" i="30"/>
  <c r="H6" i="3"/>
  <c r="H6" i="25"/>
  <c r="AB11" i="33"/>
  <c r="U37"/>
  <c r="K37" i="26"/>
  <c r="I18" i="25" s="1"/>
  <c r="V10" i="32"/>
  <c r="AD10" s="1"/>
  <c r="Y23" i="15"/>
  <c r="L23"/>
  <c r="T10" i="33"/>
  <c r="AB11" i="32"/>
  <c r="X35"/>
  <c r="T39" i="25"/>
  <c r="S40"/>
  <c r="S41" s="1"/>
  <c r="S43" s="1"/>
  <c r="P29" i="26"/>
  <c r="P17" i="3"/>
  <c r="G35" i="15"/>
  <c r="G10"/>
  <c r="F39" i="3"/>
  <c r="F40" s="1"/>
  <c r="F42" s="1"/>
  <c r="D54" i="16"/>
  <c r="D48"/>
  <c r="J22" i="3"/>
  <c r="J22" i="31"/>
  <c r="J22" i="30"/>
  <c r="J22" i="25"/>
  <c r="F22" i="3"/>
  <c r="F22" i="31"/>
  <c r="F22" i="30"/>
  <c r="F22" i="25"/>
  <c r="K22" i="31"/>
  <c r="K22" i="30"/>
  <c r="F39"/>
  <c r="F40" s="1"/>
  <c r="G38"/>
  <c r="I19" i="31"/>
  <c r="I19" i="30"/>
  <c r="M19" i="31"/>
  <c r="M19" i="30"/>
  <c r="H22" i="3"/>
  <c r="H22" i="31"/>
  <c r="H22" i="30"/>
  <c r="H22" i="25"/>
  <c r="F19" i="31"/>
  <c r="F19" i="30"/>
  <c r="G19" i="31"/>
  <c r="G19" i="30"/>
  <c r="N22" i="3"/>
  <c r="N22" i="31"/>
  <c r="N22" i="30"/>
  <c r="N22" i="25"/>
  <c r="F5" i="27"/>
  <c r="H12" i="50" s="1"/>
  <c r="G39" i="3"/>
  <c r="G40" s="1"/>
  <c r="G42" s="1"/>
  <c r="H86" i="1"/>
  <c r="H93" s="1"/>
  <c r="G19" i="3"/>
  <c r="M19" i="25"/>
  <c r="M19" i="3"/>
  <c r="G19" i="25"/>
  <c r="R11" i="26"/>
  <c r="Q11"/>
  <c r="Q29"/>
  <c r="L37"/>
  <c r="L17"/>
  <c r="F47" i="3"/>
  <c r="F48" s="1"/>
  <c r="H26" i="15"/>
  <c r="G11"/>
  <c r="H11"/>
  <c r="G16"/>
  <c r="J6" i="1"/>
  <c r="J6" i="65" s="1"/>
  <c r="G15" i="15"/>
  <c r="H39" i="3"/>
  <c r="H40" s="1"/>
  <c r="H42" s="1"/>
  <c r="I38"/>
  <c r="K46"/>
  <c r="I12" i="6"/>
  <c r="J47" i="25"/>
  <c r="F19"/>
  <c r="F19" i="3"/>
  <c r="F48" i="25"/>
  <c r="F49" s="1"/>
  <c r="I19" i="3"/>
  <c r="I19" i="25"/>
  <c r="F40"/>
  <c r="F41" s="1"/>
  <c r="F43" s="1"/>
  <c r="AE22" i="63" l="1"/>
  <c r="H42" i="57"/>
  <c r="P91" i="34"/>
  <c r="G42" i="57"/>
  <c r="O91" i="34"/>
  <c r="AC22"/>
  <c r="K42" i="57"/>
  <c r="J42"/>
  <c r="K91" i="65"/>
  <c r="N91" s="1"/>
  <c r="K19"/>
  <c r="N19" s="1"/>
  <c r="E32" i="20"/>
  <c r="E20"/>
  <c r="E42" i="57"/>
  <c r="F10"/>
  <c r="E10"/>
  <c r="E12" s="1"/>
  <c r="M23" i="63"/>
  <c r="M98" s="1"/>
  <c r="M99" s="1"/>
  <c r="M67"/>
  <c r="I42" i="57"/>
  <c r="F42"/>
  <c r="L19" i="34"/>
  <c r="L19" i="63"/>
  <c r="J10" i="57"/>
  <c r="I10"/>
  <c r="AE22" i="34"/>
  <c r="I6" i="31"/>
  <c r="J6" i="34"/>
  <c r="K39" i="26"/>
  <c r="G86" i="1"/>
  <c r="G93" s="1"/>
  <c r="AB220" i="33"/>
  <c r="U39"/>
  <c r="S18" i="31"/>
  <c r="I6" i="30"/>
  <c r="I6" i="3"/>
  <c r="I6" i="25"/>
  <c r="U17" i="33"/>
  <c r="V37"/>
  <c r="V17"/>
  <c r="AD17" s="1"/>
  <c r="T40" i="25"/>
  <c r="T41" s="1"/>
  <c r="T43" s="1"/>
  <c r="U39"/>
  <c r="J18"/>
  <c r="L35" i="26"/>
  <c r="L10"/>
  <c r="G13" i="15"/>
  <c r="H10"/>
  <c r="T35" i="33"/>
  <c r="T29"/>
  <c r="G37" i="15"/>
  <c r="G39" s="1"/>
  <c r="L24"/>
  <c r="G39" i="30"/>
  <c r="G40" s="1"/>
  <c r="H38"/>
  <c r="K19" i="31"/>
  <c r="K19" i="30"/>
  <c r="H39" i="31"/>
  <c r="R9" i="32"/>
  <c r="R29" i="26"/>
  <c r="S11"/>
  <c r="G29" i="15"/>
  <c r="G31" s="1"/>
  <c r="K6" i="1"/>
  <c r="K6" i="65" s="1"/>
  <c r="L6" s="1"/>
  <c r="H9" i="15"/>
  <c r="G40" i="25"/>
  <c r="G41" s="1"/>
  <c r="G43" s="1"/>
  <c r="K47"/>
  <c r="K19" i="3"/>
  <c r="K19" i="25"/>
  <c r="L46" i="3"/>
  <c r="I39"/>
  <c r="I40" s="1"/>
  <c r="I42" s="1"/>
  <c r="J38"/>
  <c r="H28" i="15"/>
  <c r="AE19" i="34" l="1"/>
  <c r="L91"/>
  <c r="M100" i="63"/>
  <c r="M104"/>
  <c r="D42" i="57"/>
  <c r="D10"/>
  <c r="AE19" i="63"/>
  <c r="K98" i="1"/>
  <c r="K54"/>
  <c r="K44"/>
  <c r="K47" s="1"/>
  <c r="K53"/>
  <c r="K60" s="1"/>
  <c r="K43"/>
  <c r="K46" s="1"/>
  <c r="K52"/>
  <c r="K59" s="1"/>
  <c r="K55"/>
  <c r="K62" s="1"/>
  <c r="K51"/>
  <c r="K58" s="1"/>
  <c r="G44"/>
  <c r="G47" s="1"/>
  <c r="G98"/>
  <c r="G100" s="1"/>
  <c r="C14" i="20" s="1"/>
  <c r="C16" s="1"/>
  <c r="G43" i="1"/>
  <c r="G46" s="1"/>
  <c r="G52"/>
  <c r="G54"/>
  <c r="G61" s="1"/>
  <c r="G55"/>
  <c r="G62" s="1"/>
  <c r="G53"/>
  <c r="G60" s="1"/>
  <c r="G51"/>
  <c r="G58" s="1"/>
  <c r="H53"/>
  <c r="H60" s="1"/>
  <c r="H51"/>
  <c r="H58" s="1"/>
  <c r="H98"/>
  <c r="H44"/>
  <c r="H47" s="1"/>
  <c r="H52"/>
  <c r="H59" s="1"/>
  <c r="H43"/>
  <c r="H46" s="1"/>
  <c r="H55"/>
  <c r="H62" s="1"/>
  <c r="H54"/>
  <c r="H61" s="1"/>
  <c r="I98"/>
  <c r="I44"/>
  <c r="I47" s="1"/>
  <c r="I52"/>
  <c r="I59" s="1"/>
  <c r="I43"/>
  <c r="I46" s="1"/>
  <c r="I55"/>
  <c r="I62" s="1"/>
  <c r="I54"/>
  <c r="I61" s="1"/>
  <c r="I51"/>
  <c r="I58" s="1"/>
  <c r="I53"/>
  <c r="I60" s="1"/>
  <c r="J52"/>
  <c r="J59" s="1"/>
  <c r="J43"/>
  <c r="J46" s="1"/>
  <c r="J98"/>
  <c r="J100" s="1"/>
  <c r="F14" i="20" s="1"/>
  <c r="F16" s="1"/>
  <c r="J44" i="1"/>
  <c r="J47" s="1"/>
  <c r="J53"/>
  <c r="J60" s="1"/>
  <c r="J51"/>
  <c r="J58" s="1"/>
  <c r="J54"/>
  <c r="J61" s="1"/>
  <c r="J55"/>
  <c r="J62" s="1"/>
  <c r="G5" i="27"/>
  <c r="I12" i="50" s="1"/>
  <c r="G59" i="1"/>
  <c r="I100"/>
  <c r="E14" i="20" s="1"/>
  <c r="E16" s="1"/>
  <c r="H100" i="1"/>
  <c r="D14" i="20" s="1"/>
  <c r="D16" s="1"/>
  <c r="K100" i="1"/>
  <c r="K61"/>
  <c r="K6" i="34"/>
  <c r="J6" i="31"/>
  <c r="G17" i="15"/>
  <c r="G19" s="1"/>
  <c r="V39" i="33"/>
  <c r="T18" i="31"/>
  <c r="J6" i="25"/>
  <c r="J6" i="30"/>
  <c r="J6" i="3"/>
  <c r="H5" i="27" s="1"/>
  <c r="U10" i="33"/>
  <c r="AB29"/>
  <c r="AB29" i="32"/>
  <c r="W10"/>
  <c r="W37" i="33"/>
  <c r="U40" i="25"/>
  <c r="U41" s="1"/>
  <c r="U43" s="1"/>
  <c r="V39"/>
  <c r="M17" i="26"/>
  <c r="H29" i="15"/>
  <c r="H31" s="1"/>
  <c r="H35"/>
  <c r="T37" i="33"/>
  <c r="R18" i="31" s="1"/>
  <c r="T17" i="33"/>
  <c r="R16" i="32"/>
  <c r="H8" i="15"/>
  <c r="H13" s="1"/>
  <c r="I11"/>
  <c r="I39" i="31"/>
  <c r="H40"/>
  <c r="H41" s="1"/>
  <c r="H43" s="1"/>
  <c r="I38" i="30"/>
  <c r="H39"/>
  <c r="H40" s="1"/>
  <c r="G61" i="25"/>
  <c r="L6" i="1"/>
  <c r="J39" i="3"/>
  <c r="J40" s="1"/>
  <c r="J42" s="1"/>
  <c r="K38"/>
  <c r="H34" i="15"/>
  <c r="L47" i="25"/>
  <c r="H33" i="15"/>
  <c r="H16"/>
  <c r="M46" i="3"/>
  <c r="H40" i="25"/>
  <c r="H41" s="1"/>
  <c r="H43" s="1"/>
  <c r="H15" i="15"/>
  <c r="I29"/>
  <c r="L43" i="1" l="1"/>
  <c r="L98"/>
  <c r="L55"/>
  <c r="L62" s="1"/>
  <c r="L54"/>
  <c r="L61" s="1"/>
  <c r="L53"/>
  <c r="L60" s="1"/>
  <c r="L52"/>
  <c r="L51"/>
  <c r="L58" s="1"/>
  <c r="L44"/>
  <c r="E33" i="20"/>
  <c r="E34" s="1"/>
  <c r="F31" s="1"/>
  <c r="E21"/>
  <c r="E22" s="1"/>
  <c r="F33"/>
  <c r="F21"/>
  <c r="G48" i="1"/>
  <c r="F67" i="12" s="1"/>
  <c r="F69" s="1"/>
  <c r="I48" i="1"/>
  <c r="H67" i="12" s="1"/>
  <c r="H69" s="1"/>
  <c r="H48" i="1"/>
  <c r="G67" i="12" s="1"/>
  <c r="G69" s="1"/>
  <c r="H12" i="63" s="1"/>
  <c r="J48" i="1"/>
  <c r="I67" i="12" s="1"/>
  <c r="I69" s="1"/>
  <c r="G12" i="31"/>
  <c r="G62" s="1"/>
  <c r="G63" s="1"/>
  <c r="H61" s="1"/>
  <c r="J12" i="50"/>
  <c r="I63" i="1"/>
  <c r="H63"/>
  <c r="J63"/>
  <c r="L47"/>
  <c r="G63"/>
  <c r="H21" i="31"/>
  <c r="H23" s="1"/>
  <c r="H21" i="30"/>
  <c r="H21" i="3"/>
  <c r="H21" i="25"/>
  <c r="G21" i="3"/>
  <c r="G21" i="30"/>
  <c r="G23" s="1"/>
  <c r="G21" i="31"/>
  <c r="G21" i="25"/>
  <c r="F21"/>
  <c r="F23" s="1"/>
  <c r="F21" i="30"/>
  <c r="F23" s="1"/>
  <c r="F21" i="31"/>
  <c r="F23" s="1"/>
  <c r="G23" i="34"/>
  <c r="G23" i="65" s="1"/>
  <c r="F21" i="3"/>
  <c r="L59" i="1"/>
  <c r="K63"/>
  <c r="H12" i="30"/>
  <c r="K6" i="31"/>
  <c r="L6" i="34"/>
  <c r="J58"/>
  <c r="J58" i="65" s="1"/>
  <c r="J23" i="34"/>
  <c r="J23" i="65" s="1"/>
  <c r="H12" i="3"/>
  <c r="H12" i="31"/>
  <c r="H62" s="1"/>
  <c r="J73" i="33" s="1"/>
  <c r="H12" i="25"/>
  <c r="H62" s="1"/>
  <c r="W39" i="33"/>
  <c r="U18" i="31"/>
  <c r="I21" i="3"/>
  <c r="I21" i="25"/>
  <c r="I21" i="31"/>
  <c r="I54" s="1"/>
  <c r="I21" i="30"/>
  <c r="G14" i="20"/>
  <c r="G16" s="1"/>
  <c r="K6" i="25"/>
  <c r="K6" i="30"/>
  <c r="K6" i="3"/>
  <c r="I5" i="27" s="1"/>
  <c r="K12" i="50" s="1"/>
  <c r="U11" i="26"/>
  <c r="F17" i="3"/>
  <c r="W17" i="33"/>
  <c r="W39" i="25"/>
  <c r="V40"/>
  <c r="V41" s="1"/>
  <c r="V43" s="1"/>
  <c r="M37" i="26"/>
  <c r="M10"/>
  <c r="G33" i="3"/>
  <c r="G35" s="1"/>
  <c r="G44" s="1"/>
  <c r="I10" i="15"/>
  <c r="G34" i="25"/>
  <c r="G36" s="1"/>
  <c r="G45" s="1"/>
  <c r="S16" i="32"/>
  <c r="I51" i="33"/>
  <c r="I53" s="1"/>
  <c r="J38" i="30"/>
  <c r="I39"/>
  <c r="I40" s="1"/>
  <c r="G34" i="31"/>
  <c r="G36" s="1"/>
  <c r="G45" s="1"/>
  <c r="I40"/>
  <c r="I41" s="1"/>
  <c r="I43" s="1"/>
  <c r="J39"/>
  <c r="S9" i="32"/>
  <c r="I15" i="15"/>
  <c r="T11" i="26"/>
  <c r="S29"/>
  <c r="H17" i="15"/>
  <c r="H19" s="1"/>
  <c r="H37"/>
  <c r="F18" i="3" s="1"/>
  <c r="M6" i="1"/>
  <c r="I9" i="15"/>
  <c r="I40" i="25"/>
  <c r="I41" s="1"/>
  <c r="I43" s="1"/>
  <c r="N46" i="3"/>
  <c r="M47" i="25"/>
  <c r="I28" i="15"/>
  <c r="K39" i="3"/>
  <c r="K40" s="1"/>
  <c r="K42" s="1"/>
  <c r="L38"/>
  <c r="G12" i="34" l="1"/>
  <c r="G12" i="65" s="1"/>
  <c r="G12" i="63"/>
  <c r="J12" i="34"/>
  <c r="J12" i="65" s="1"/>
  <c r="J12" i="63"/>
  <c r="I12" i="34"/>
  <c r="I12" i="65" s="1"/>
  <c r="I12" i="63"/>
  <c r="H66"/>
  <c r="H12" i="34"/>
  <c r="H12" i="65" s="1"/>
  <c r="G71" i="12"/>
  <c r="M43" i="1"/>
  <c r="M98"/>
  <c r="M55"/>
  <c r="M62" s="1"/>
  <c r="M54"/>
  <c r="M61" s="1"/>
  <c r="M53"/>
  <c r="M52"/>
  <c r="M51"/>
  <c r="M44"/>
  <c r="L261" i="11"/>
  <c r="L263" s="1"/>
  <c r="K261"/>
  <c r="K263" s="1"/>
  <c r="J261"/>
  <c r="J263" s="1"/>
  <c r="G33" i="20"/>
  <c r="G21"/>
  <c r="H261" i="11"/>
  <c r="H263" s="1"/>
  <c r="I261"/>
  <c r="I263" s="1"/>
  <c r="F19" i="20"/>
  <c r="K21" i="34"/>
  <c r="K93" s="1"/>
  <c r="K21" i="63"/>
  <c r="K74" i="35"/>
  <c r="J26" i="34" s="1"/>
  <c r="J26" i="65" s="1"/>
  <c r="G12" i="3"/>
  <c r="F12" i="31"/>
  <c r="G12" i="25"/>
  <c r="G62" s="1"/>
  <c r="I73" i="26" s="1"/>
  <c r="I74" s="1"/>
  <c r="I76" s="1"/>
  <c r="J72" s="1"/>
  <c r="J82" s="1"/>
  <c r="F12" i="30"/>
  <c r="F12" i="3"/>
  <c r="F12" i="25"/>
  <c r="G12" i="30"/>
  <c r="I11"/>
  <c r="H11" i="31"/>
  <c r="H14" s="1"/>
  <c r="H54"/>
  <c r="I11" i="25"/>
  <c r="H11"/>
  <c r="H53" s="1"/>
  <c r="H11" i="3"/>
  <c r="H14" s="1"/>
  <c r="H52" s="1"/>
  <c r="G11" i="30"/>
  <c r="G14" s="1"/>
  <c r="I11" i="31"/>
  <c r="G11" i="25"/>
  <c r="G14" s="1"/>
  <c r="G11" i="31"/>
  <c r="G53" s="1"/>
  <c r="I11" i="3"/>
  <c r="H11" i="30"/>
  <c r="H14" s="1"/>
  <c r="H52" s="1"/>
  <c r="G11" i="3"/>
  <c r="M60" i="1"/>
  <c r="F11" i="25"/>
  <c r="F11" i="30"/>
  <c r="F11" i="31"/>
  <c r="F11" i="3"/>
  <c r="F14" s="1"/>
  <c r="I73" i="33"/>
  <c r="I74" s="1"/>
  <c r="I76" s="1"/>
  <c r="J72" s="1"/>
  <c r="F9" s="1"/>
  <c r="L46" i="1"/>
  <c r="I23" i="34"/>
  <c r="I23" i="65" s="1"/>
  <c r="I58" i="34"/>
  <c r="I58" i="65" s="1"/>
  <c r="G54" i="31"/>
  <c r="G23"/>
  <c r="H58" i="34"/>
  <c r="H58" i="65" s="1"/>
  <c r="H23" i="34"/>
  <c r="H23" i="65" s="1"/>
  <c r="M59" i="1"/>
  <c r="M47"/>
  <c r="L63"/>
  <c r="L6" i="31"/>
  <c r="M6" i="34"/>
  <c r="J74" i="35"/>
  <c r="I12" i="3"/>
  <c r="H63" i="31"/>
  <c r="I61" s="1"/>
  <c r="G69"/>
  <c r="J73" i="26"/>
  <c r="H26" i="25" s="1"/>
  <c r="J143" i="26" s="1"/>
  <c r="H26" i="31"/>
  <c r="J143" i="33" s="1"/>
  <c r="J22"/>
  <c r="J49"/>
  <c r="I51" i="32"/>
  <c r="I53" s="1"/>
  <c r="I23" i="31"/>
  <c r="J21"/>
  <c r="J21" i="30"/>
  <c r="J21" i="25"/>
  <c r="J21" i="3"/>
  <c r="H14" i="20"/>
  <c r="H16" s="1"/>
  <c r="L6" i="30"/>
  <c r="L6" i="3"/>
  <c r="J5" i="27" s="1"/>
  <c r="L12" i="50" s="1"/>
  <c r="L6" i="25"/>
  <c r="V10" i="33"/>
  <c r="AD10" s="1"/>
  <c r="U29" i="26"/>
  <c r="V11"/>
  <c r="AD11" s="1"/>
  <c r="X10" i="32"/>
  <c r="X37" i="33"/>
  <c r="V18" i="31" s="1"/>
  <c r="X39" i="25"/>
  <c r="W40"/>
  <c r="W41" s="1"/>
  <c r="W43" s="1"/>
  <c r="N37" i="26"/>
  <c r="K18" i="25"/>
  <c r="H39" i="15"/>
  <c r="J11"/>
  <c r="J39" i="30"/>
  <c r="J40" s="1"/>
  <c r="K38"/>
  <c r="G33"/>
  <c r="G35" s="1"/>
  <c r="G41" s="1"/>
  <c r="G42" s="1"/>
  <c r="G44" s="1"/>
  <c r="G47"/>
  <c r="G48" s="1"/>
  <c r="I12" i="31"/>
  <c r="I62" s="1"/>
  <c r="I12" i="30"/>
  <c r="J40" i="31"/>
  <c r="J41" s="1"/>
  <c r="J43" s="1"/>
  <c r="K39"/>
  <c r="I37" i="15"/>
  <c r="I12" i="25"/>
  <c r="I62" s="1"/>
  <c r="T29" i="26"/>
  <c r="N6" i="1"/>
  <c r="N47" i="25"/>
  <c r="J40"/>
  <c r="J41" s="1"/>
  <c r="J43" s="1"/>
  <c r="M38" i="3"/>
  <c r="L39"/>
  <c r="L40" s="1"/>
  <c r="L42" s="1"/>
  <c r="I31" i="15"/>
  <c r="O46" i="3"/>
  <c r="I16" i="15"/>
  <c r="I51" i="26"/>
  <c r="I53" s="1"/>
  <c r="G23" i="25"/>
  <c r="I57" i="34" l="1"/>
  <c r="I57" i="65" s="1"/>
  <c r="G11" i="34"/>
  <c r="G11" i="65" s="1"/>
  <c r="G11" i="63"/>
  <c r="G14" s="1"/>
  <c r="G37" s="1"/>
  <c r="H8" s="1"/>
  <c r="H69" s="1"/>
  <c r="H11" i="34"/>
  <c r="H11" i="65" s="1"/>
  <c r="H11" i="63"/>
  <c r="J11" i="34"/>
  <c r="J11" i="65" s="1"/>
  <c r="J11" i="63"/>
  <c r="J65" s="1"/>
  <c r="J57" i="34"/>
  <c r="J57" i="65" s="1"/>
  <c r="I11" i="34"/>
  <c r="I11" i="65" s="1"/>
  <c r="I11" i="63"/>
  <c r="I65" s="1"/>
  <c r="I66"/>
  <c r="J66"/>
  <c r="H71" i="12"/>
  <c r="I71" s="1"/>
  <c r="G73"/>
  <c r="N98" i="1"/>
  <c r="N55"/>
  <c r="N54"/>
  <c r="N61" s="1"/>
  <c r="N53"/>
  <c r="N60" s="1"/>
  <c r="N52"/>
  <c r="N44"/>
  <c r="N47" s="1"/>
  <c r="N43"/>
  <c r="K93" i="65"/>
  <c r="N93" s="1"/>
  <c r="K21"/>
  <c r="N21" s="1"/>
  <c r="M261" i="11"/>
  <c r="M263" s="1"/>
  <c r="L21" i="34"/>
  <c r="L93" s="1"/>
  <c r="H21" i="20"/>
  <c r="L268" i="11"/>
  <c r="K11" i="63"/>
  <c r="K23"/>
  <c r="K67"/>
  <c r="K22" i="35"/>
  <c r="K144"/>
  <c r="H53" i="31"/>
  <c r="H55" s="1"/>
  <c r="AD72" i="26"/>
  <c r="F14" i="30"/>
  <c r="F27" s="1"/>
  <c r="G8" s="1"/>
  <c r="G14" i="3"/>
  <c r="G26" i="25"/>
  <c r="I143" i="26" s="1"/>
  <c r="J81"/>
  <c r="J80"/>
  <c r="J86" s="1"/>
  <c r="K79" s="1"/>
  <c r="F9"/>
  <c r="I22"/>
  <c r="I9"/>
  <c r="F14" i="25"/>
  <c r="F28" s="1"/>
  <c r="G8" s="1"/>
  <c r="I14" i="34"/>
  <c r="I14" i="65" s="1"/>
  <c r="F14" i="31"/>
  <c r="F28" s="1"/>
  <c r="G8" s="1"/>
  <c r="G56" s="1"/>
  <c r="K11" i="34"/>
  <c r="K11" i="65" s="1"/>
  <c r="N11" s="1"/>
  <c r="H14" i="25"/>
  <c r="I53"/>
  <c r="I53" i="31"/>
  <c r="I55" s="1"/>
  <c r="G14"/>
  <c r="N46" i="1"/>
  <c r="G55" i="31"/>
  <c r="G26"/>
  <c r="I143" i="33" s="1"/>
  <c r="I22"/>
  <c r="M46" i="1"/>
  <c r="M6" i="31"/>
  <c r="N6" i="34"/>
  <c r="J22" i="35"/>
  <c r="I26" i="34"/>
  <c r="I26" i="65" s="1"/>
  <c r="I9" i="33"/>
  <c r="I134"/>
  <c r="I149" s="1"/>
  <c r="I152" s="1"/>
  <c r="AD72"/>
  <c r="J81"/>
  <c r="J82"/>
  <c r="J74"/>
  <c r="J76" s="1"/>
  <c r="K72" s="1"/>
  <c r="K80" s="1"/>
  <c r="J80"/>
  <c r="J11" i="3"/>
  <c r="J11" i="30"/>
  <c r="H69" i="31"/>
  <c r="J11"/>
  <c r="J11" i="25"/>
  <c r="AD49" i="33"/>
  <c r="F8"/>
  <c r="F13" s="1"/>
  <c r="J74" i="26"/>
  <c r="J76" s="1"/>
  <c r="K72" s="1"/>
  <c r="K81" s="1"/>
  <c r="J22"/>
  <c r="J58" i="33"/>
  <c r="J57"/>
  <c r="J59"/>
  <c r="I134" i="32"/>
  <c r="J49"/>
  <c r="J49" i="26"/>
  <c r="I134"/>
  <c r="K21" i="31"/>
  <c r="K21" i="30"/>
  <c r="K21" i="25"/>
  <c r="K21" i="3"/>
  <c r="M6" i="30"/>
  <c r="M6" i="3"/>
  <c r="K5" i="27" s="1"/>
  <c r="M12" i="50" s="1"/>
  <c r="M6" i="25"/>
  <c r="I14" i="20"/>
  <c r="I16" s="1"/>
  <c r="W11" i="26"/>
  <c r="X17" i="33"/>
  <c r="V29" i="26"/>
  <c r="Y37" i="33"/>
  <c r="W18" i="31" s="1"/>
  <c r="X40" i="25"/>
  <c r="X41" s="1"/>
  <c r="X43" s="1"/>
  <c r="Y39"/>
  <c r="N39" i="26"/>
  <c r="L18" i="25"/>
  <c r="N17" i="26"/>
  <c r="P37"/>
  <c r="N10"/>
  <c r="O37"/>
  <c r="J29" i="15"/>
  <c r="I39"/>
  <c r="G18" i="3"/>
  <c r="J10" i="15"/>
  <c r="K40" i="31"/>
  <c r="K41" s="1"/>
  <c r="K43" s="1"/>
  <c r="L39"/>
  <c r="G25" i="30"/>
  <c r="I142" i="32" s="1"/>
  <c r="I144" s="1"/>
  <c r="J140" s="1"/>
  <c r="AD140" s="1"/>
  <c r="I21"/>
  <c r="I26" s="1"/>
  <c r="I21" i="33"/>
  <c r="G25" i="31"/>
  <c r="I142" i="33" s="1"/>
  <c r="K39" i="30"/>
  <c r="K40" s="1"/>
  <c r="L38"/>
  <c r="I14"/>
  <c r="I52" s="1"/>
  <c r="K73" i="33"/>
  <c r="I14" i="31"/>
  <c r="G49" i="30"/>
  <c r="T9" i="32"/>
  <c r="I17" i="15"/>
  <c r="I19" s="1"/>
  <c r="I14" i="25"/>
  <c r="I14" i="3"/>
  <c r="I52" s="1"/>
  <c r="I21" i="26"/>
  <c r="P17"/>
  <c r="O6" i="1"/>
  <c r="J9" i="15"/>
  <c r="P46" i="3"/>
  <c r="F23"/>
  <c r="F27" s="1"/>
  <c r="G8" s="1"/>
  <c r="K40" i="25"/>
  <c r="K41" s="1"/>
  <c r="K43" s="1"/>
  <c r="G48"/>
  <c r="G49" s="1"/>
  <c r="G50" s="1"/>
  <c r="M39" i="3"/>
  <c r="M40" s="1"/>
  <c r="M42" s="1"/>
  <c r="N38"/>
  <c r="O47" i="25"/>
  <c r="J68" i="63" l="1"/>
  <c r="J14"/>
  <c r="I56" i="34"/>
  <c r="I56" i="65" s="1"/>
  <c r="H56" i="34"/>
  <c r="H56" i="65" s="1"/>
  <c r="H14" i="34"/>
  <c r="H14" i="65" s="1"/>
  <c r="G14" i="34"/>
  <c r="G14" i="65" s="1"/>
  <c r="I68" i="63"/>
  <c r="J14" i="34"/>
  <c r="J14" i="65" s="1"/>
  <c r="J56" i="34"/>
  <c r="J56" i="65" s="1"/>
  <c r="H65" i="63"/>
  <c r="H68" s="1"/>
  <c r="H70" s="1"/>
  <c r="H14"/>
  <c r="H37" s="1"/>
  <c r="I8" s="1"/>
  <c r="I14"/>
  <c r="D41" i="57"/>
  <c r="H73" i="12"/>
  <c r="G74"/>
  <c r="O43" i="1"/>
  <c r="O46" s="1"/>
  <c r="O98"/>
  <c r="O55"/>
  <c r="O62" s="1"/>
  <c r="O54"/>
  <c r="O53"/>
  <c r="O52"/>
  <c r="O44"/>
  <c r="K65" i="63"/>
  <c r="M21" i="34"/>
  <c r="M93" s="1"/>
  <c r="I43" i="20"/>
  <c r="I21"/>
  <c r="L11" i="34"/>
  <c r="L11" i="63"/>
  <c r="K98"/>
  <c r="K99" s="1"/>
  <c r="K56" i="34"/>
  <c r="K56" i="65" s="1"/>
  <c r="N56" s="1"/>
  <c r="H67" i="34"/>
  <c r="I74" i="35"/>
  <c r="I75" s="1"/>
  <c r="I77" s="1"/>
  <c r="I135" s="1"/>
  <c r="I138" s="1"/>
  <c r="J134" s="1"/>
  <c r="I26" i="33"/>
  <c r="H57" i="34"/>
  <c r="G58" i="31"/>
  <c r="G48" s="1"/>
  <c r="G49" s="1"/>
  <c r="G50" s="1"/>
  <c r="E7" i="27" s="1"/>
  <c r="I145" i="33"/>
  <c r="J140" s="1"/>
  <c r="AD140" s="1"/>
  <c r="O47" i="1"/>
  <c r="N62"/>
  <c r="N59"/>
  <c r="O61"/>
  <c r="I137" i="33"/>
  <c r="J133" s="1"/>
  <c r="AD133" s="1"/>
  <c r="J150"/>
  <c r="O6" i="34"/>
  <c r="N6" i="31"/>
  <c r="J144" i="35"/>
  <c r="K81" i="33"/>
  <c r="K82"/>
  <c r="J86"/>
  <c r="K79" s="1"/>
  <c r="K74"/>
  <c r="K76" s="1"/>
  <c r="L72" s="1"/>
  <c r="L80" s="1"/>
  <c r="AD49" i="26"/>
  <c r="F8"/>
  <c r="F13" s="1"/>
  <c r="AD49" i="32"/>
  <c r="F8"/>
  <c r="F13" s="1"/>
  <c r="K80" i="26"/>
  <c r="K82"/>
  <c r="K73"/>
  <c r="K74" s="1"/>
  <c r="K76" s="1"/>
  <c r="L72" s="1"/>
  <c r="J63" i="33"/>
  <c r="K56" s="1"/>
  <c r="J57" i="32"/>
  <c r="J59"/>
  <c r="J58"/>
  <c r="J149" s="1"/>
  <c r="I148"/>
  <c r="I151" s="1"/>
  <c r="I137"/>
  <c r="J133" s="1"/>
  <c r="I149" i="26"/>
  <c r="I152" s="1"/>
  <c r="I137"/>
  <c r="J133" s="1"/>
  <c r="AD133" s="1"/>
  <c r="J58"/>
  <c r="J150" s="1"/>
  <c r="J59"/>
  <c r="J57"/>
  <c r="G23" i="3"/>
  <c r="L21" i="30"/>
  <c r="L21" i="31"/>
  <c r="L23" s="1"/>
  <c r="L21" i="25"/>
  <c r="L21" i="3"/>
  <c r="N6" i="25"/>
  <c r="N6" i="30"/>
  <c r="N6" i="3"/>
  <c r="L5" i="27" s="1"/>
  <c r="N12" i="50" s="1"/>
  <c r="J14" i="20"/>
  <c r="J16" s="1"/>
  <c r="J9" i="26"/>
  <c r="W10" i="33"/>
  <c r="U37" i="32"/>
  <c r="X11" i="26"/>
  <c r="Y10" i="32"/>
  <c r="Y17" i="33"/>
  <c r="W29" i="26"/>
  <c r="Z39" i="25"/>
  <c r="Z40" s="1"/>
  <c r="Z41" s="1"/>
  <c r="Z43" s="1"/>
  <c r="Y40"/>
  <c r="Y41" s="1"/>
  <c r="Y43" s="1"/>
  <c r="M18"/>
  <c r="O39" i="26"/>
  <c r="N18" i="25"/>
  <c r="O17" i="26"/>
  <c r="G28" i="31"/>
  <c r="H8" s="1"/>
  <c r="G27" i="30"/>
  <c r="H8" s="1"/>
  <c r="K11" i="15"/>
  <c r="I8" i="32"/>
  <c r="I13" s="1"/>
  <c r="J16" i="26"/>
  <c r="I8" i="33"/>
  <c r="I13" s="1"/>
  <c r="I63" i="31"/>
  <c r="L39" i="30"/>
  <c r="L40" s="1"/>
  <c r="M38"/>
  <c r="M39" i="31"/>
  <c r="L40"/>
  <c r="L41" s="1"/>
  <c r="L43" s="1"/>
  <c r="T34" i="32"/>
  <c r="I8" i="26"/>
  <c r="I13" s="1"/>
  <c r="I26"/>
  <c r="P6" i="1"/>
  <c r="O38" i="3"/>
  <c r="N39"/>
  <c r="N40" s="1"/>
  <c r="N42" s="1"/>
  <c r="Q46"/>
  <c r="L40" i="25"/>
  <c r="L41" s="1"/>
  <c r="L43" s="1"/>
  <c r="J16" i="15"/>
  <c r="G25" i="25"/>
  <c r="I142" i="26" s="1"/>
  <c r="I145" s="1"/>
  <c r="J140" s="1"/>
  <c r="AD140" s="1"/>
  <c r="P47" i="25"/>
  <c r="I59" i="34" l="1"/>
  <c r="I59" i="65" s="1"/>
  <c r="G28" i="34"/>
  <c r="G28" i="65" s="1"/>
  <c r="I37" i="63"/>
  <c r="J8" s="1"/>
  <c r="J69" s="1"/>
  <c r="J70" s="1"/>
  <c r="J59" i="34"/>
  <c r="J59" i="65" s="1"/>
  <c r="I69" i="63"/>
  <c r="I70" s="1"/>
  <c r="M23" i="34"/>
  <c r="M100" s="1"/>
  <c r="M124" s="1"/>
  <c r="G75" i="12"/>
  <c r="I73"/>
  <c r="H74"/>
  <c r="H75" s="1"/>
  <c r="P98" i="1"/>
  <c r="P44"/>
  <c r="P47" s="1"/>
  <c r="P43"/>
  <c r="H73" i="34"/>
  <c r="H73" i="65" s="1"/>
  <c r="H67"/>
  <c r="H59" i="34"/>
  <c r="H59" i="65" s="1"/>
  <c r="H57"/>
  <c r="N21" i="34"/>
  <c r="N93" s="1"/>
  <c r="J21" i="20"/>
  <c r="M101" i="34"/>
  <c r="M106" s="1"/>
  <c r="E41" i="57"/>
  <c r="M58" i="34"/>
  <c r="L65" i="63"/>
  <c r="I44" i="20"/>
  <c r="K100" i="63"/>
  <c r="K101" s="1"/>
  <c r="K104"/>
  <c r="K109"/>
  <c r="H51" i="34"/>
  <c r="I65"/>
  <c r="J73" i="35"/>
  <c r="J82" s="1"/>
  <c r="J151" s="1"/>
  <c r="I150"/>
  <c r="I153" s="1"/>
  <c r="I9"/>
  <c r="I13" s="1"/>
  <c r="I22"/>
  <c r="I26" s="1"/>
  <c r="H26" i="34"/>
  <c r="H26" i="65" s="1"/>
  <c r="P62" i="1"/>
  <c r="P46"/>
  <c r="J148" i="33"/>
  <c r="AD148" s="1"/>
  <c r="O60" i="1"/>
  <c r="P61"/>
  <c r="K14" i="20"/>
  <c r="K16" s="1"/>
  <c r="L82" i="33"/>
  <c r="L81"/>
  <c r="O6" i="31"/>
  <c r="P6" i="34"/>
  <c r="AD134" i="35"/>
  <c r="J149"/>
  <c r="K86" i="33"/>
  <c r="L79" s="1"/>
  <c r="AB8" i="31"/>
  <c r="J147" i="32"/>
  <c r="AD147" s="1"/>
  <c r="AD133"/>
  <c r="AB8" i="30"/>
  <c r="K86" i="26"/>
  <c r="L79" s="1"/>
  <c r="I26" i="25"/>
  <c r="K143" i="26" s="1"/>
  <c r="L81"/>
  <c r="L82"/>
  <c r="L80"/>
  <c r="K22"/>
  <c r="J61" i="31"/>
  <c r="I69"/>
  <c r="J63" i="32"/>
  <c r="K56" s="1"/>
  <c r="J63" i="26"/>
  <c r="K56" s="1"/>
  <c r="J148"/>
  <c r="AD148" s="1"/>
  <c r="L54" i="31"/>
  <c r="M21" i="25"/>
  <c r="M21" i="31"/>
  <c r="M54" s="1"/>
  <c r="M21" i="30"/>
  <c r="M21" i="3"/>
  <c r="O6" i="25"/>
  <c r="O6" i="30"/>
  <c r="O6" i="3"/>
  <c r="J11" i="45" s="1"/>
  <c r="J9" i="33"/>
  <c r="U17" i="32"/>
  <c r="S18" i="30"/>
  <c r="U39" i="32"/>
  <c r="Z37" i="33"/>
  <c r="X18" i="31" s="1"/>
  <c r="T16" i="32"/>
  <c r="X29" i="26"/>
  <c r="Y35" i="32"/>
  <c r="V37"/>
  <c r="U9"/>
  <c r="Y11" i="26"/>
  <c r="O10"/>
  <c r="Q37"/>
  <c r="K29" i="15"/>
  <c r="K10"/>
  <c r="G28" i="25"/>
  <c r="J16" i="33"/>
  <c r="M39" i="30"/>
  <c r="M40" s="1"/>
  <c r="N38"/>
  <c r="M40" i="31"/>
  <c r="M41" s="1"/>
  <c r="M43" s="1"/>
  <c r="N39"/>
  <c r="K22" i="33"/>
  <c r="I26" i="31"/>
  <c r="K143" i="33" s="1"/>
  <c r="Q17" i="26"/>
  <c r="J17" i="15"/>
  <c r="J37"/>
  <c r="Q6" i="1"/>
  <c r="O39" i="3"/>
  <c r="O40" s="1"/>
  <c r="O42" s="1"/>
  <c r="P38"/>
  <c r="Q47" i="25"/>
  <c r="M40"/>
  <c r="M41" s="1"/>
  <c r="M43" s="1"/>
  <c r="R46" i="3"/>
  <c r="S46" s="1"/>
  <c r="T46" s="1"/>
  <c r="U46" s="1"/>
  <c r="V46" s="1"/>
  <c r="W46" s="1"/>
  <c r="X46" s="1"/>
  <c r="Y46" s="1"/>
  <c r="Z46" s="1"/>
  <c r="I54" i="25"/>
  <c r="I55" s="1"/>
  <c r="I23"/>
  <c r="K9" i="15"/>
  <c r="H8" i="34" l="1"/>
  <c r="H28" s="1"/>
  <c r="J37" i="63"/>
  <c r="K8" s="1"/>
  <c r="K69" s="1"/>
  <c r="F41" i="57"/>
  <c r="F44" s="1"/>
  <c r="I74" i="12"/>
  <c r="Q43" i="1"/>
  <c r="Q98"/>
  <c r="Q44"/>
  <c r="I67" i="34"/>
  <c r="I65" i="65"/>
  <c r="H52" i="34"/>
  <c r="H52" i="65" s="1"/>
  <c r="H51"/>
  <c r="N58" i="34"/>
  <c r="AE21"/>
  <c r="N23"/>
  <c r="N100" s="1"/>
  <c r="N124" s="1"/>
  <c r="O21"/>
  <c r="O93" s="1"/>
  <c r="K21" i="20"/>
  <c r="E44" i="57"/>
  <c r="M121" i="34"/>
  <c r="M102"/>
  <c r="J75" i="35"/>
  <c r="J77" s="1"/>
  <c r="J9" s="1"/>
  <c r="J65" i="34"/>
  <c r="J83" i="35"/>
  <c r="AD73"/>
  <c r="F9"/>
  <c r="F13" s="1"/>
  <c r="J81"/>
  <c r="I144"/>
  <c r="I146" s="1"/>
  <c r="J141" s="1"/>
  <c r="AD141" s="1"/>
  <c r="Q46" i="1"/>
  <c r="L14" i="20"/>
  <c r="L16" s="1"/>
  <c r="Q62" i="1"/>
  <c r="L84" i="33"/>
  <c r="L86" s="1"/>
  <c r="M79" s="1"/>
  <c r="AD149" i="35"/>
  <c r="P6" i="31"/>
  <c r="Q6" i="34"/>
  <c r="H8" i="25"/>
  <c r="AB8" s="1"/>
  <c r="H55" i="30"/>
  <c r="H56" i="31"/>
  <c r="H58" s="1"/>
  <c r="G47" i="3"/>
  <c r="G48" s="1"/>
  <c r="G49" s="1"/>
  <c r="L84" i="26"/>
  <c r="L86" s="1"/>
  <c r="M79" s="1"/>
  <c r="I51" i="15"/>
  <c r="I53" s="1"/>
  <c r="M23" i="31"/>
  <c r="N21" i="25"/>
  <c r="N21" i="3"/>
  <c r="N21" i="31"/>
  <c r="N21" i="30"/>
  <c r="M5" i="27"/>
  <c r="O12" i="50" s="1"/>
  <c r="O11" i="12"/>
  <c r="AN11" s="1"/>
  <c r="Q11" i="11"/>
  <c r="P6" i="30"/>
  <c r="P6" i="3"/>
  <c r="K11" i="45" s="1"/>
  <c r="P6" i="25"/>
  <c r="V17" i="32"/>
  <c r="AD17" s="1"/>
  <c r="Z10"/>
  <c r="Y29" i="26"/>
  <c r="U16" i="32"/>
  <c r="Z17" i="33"/>
  <c r="X10"/>
  <c r="Z11" i="26"/>
  <c r="V39" i="32"/>
  <c r="T18" i="30"/>
  <c r="AA37" i="33"/>
  <c r="AA17"/>
  <c r="AB35" i="32"/>
  <c r="W17" i="30"/>
  <c r="K9" i="26"/>
  <c r="K9" i="33"/>
  <c r="Q39" i="26"/>
  <c r="O18" i="25"/>
  <c r="J39" i="15"/>
  <c r="H18" i="3"/>
  <c r="L11" i="15"/>
  <c r="J28" i="33"/>
  <c r="J31" s="1"/>
  <c r="K16" i="26"/>
  <c r="N39" i="30"/>
  <c r="N40" s="1"/>
  <c r="O38"/>
  <c r="N40" i="31"/>
  <c r="N41" s="1"/>
  <c r="N43" s="1"/>
  <c r="O39"/>
  <c r="J28" i="32"/>
  <c r="J31" s="1"/>
  <c r="G63" i="25"/>
  <c r="K37" i="15"/>
  <c r="J28" i="26"/>
  <c r="K16" i="15"/>
  <c r="R6" i="1"/>
  <c r="I21" i="15"/>
  <c r="G25" i="3"/>
  <c r="I142" i="15" s="1"/>
  <c r="I144" s="1"/>
  <c r="J140" s="1"/>
  <c r="AD140" s="1"/>
  <c r="N40" i="25"/>
  <c r="N41" s="1"/>
  <c r="N43" s="1"/>
  <c r="R47"/>
  <c r="S47" s="1"/>
  <c r="T47" s="1"/>
  <c r="U47" s="1"/>
  <c r="V47" s="1"/>
  <c r="W47" s="1"/>
  <c r="X47" s="1"/>
  <c r="Y47" s="1"/>
  <c r="Z47" s="1"/>
  <c r="P39" i="3"/>
  <c r="P40" s="1"/>
  <c r="P42" s="1"/>
  <c r="Q38"/>
  <c r="H8" i="65" l="1"/>
  <c r="H60" i="34"/>
  <c r="H61" s="1"/>
  <c r="H61" i="65" s="1"/>
  <c r="AE8" i="63"/>
  <c r="G41" i="57"/>
  <c r="I75" i="12"/>
  <c r="R43" i="1"/>
  <c r="R46" s="1"/>
  <c r="J67" i="34"/>
  <c r="J67" i="65" s="1"/>
  <c r="J65"/>
  <c r="I73" i="34"/>
  <c r="I73" i="65" s="1"/>
  <c r="I67"/>
  <c r="R44" i="1"/>
  <c r="R98"/>
  <c r="I8" i="34"/>
  <c r="I8" i="65" s="1"/>
  <c r="H28"/>
  <c r="P21" i="34"/>
  <c r="P93" s="1"/>
  <c r="L21" i="20"/>
  <c r="K73" i="35"/>
  <c r="K83" s="1"/>
  <c r="K65" i="34"/>
  <c r="K65" i="65" s="1"/>
  <c r="J73" i="34"/>
  <c r="J73" i="65" s="1"/>
  <c r="J87" i="35"/>
  <c r="J16" s="1"/>
  <c r="J19" s="1"/>
  <c r="J28"/>
  <c r="J31" s="1"/>
  <c r="Q61" i="1"/>
  <c r="Q47"/>
  <c r="Q6" i="31"/>
  <c r="R6" i="34"/>
  <c r="H56" i="25"/>
  <c r="J50" i="33"/>
  <c r="H48" i="31"/>
  <c r="H49" s="1"/>
  <c r="H61" i="25"/>
  <c r="G69"/>
  <c r="J49" i="15"/>
  <c r="I134"/>
  <c r="AA39" i="33"/>
  <c r="Y18" i="31"/>
  <c r="O21" i="3"/>
  <c r="O21" i="31"/>
  <c r="O23" s="1"/>
  <c r="O21" i="30"/>
  <c r="O21" i="25"/>
  <c r="Q6" i="30"/>
  <c r="Q6" i="3"/>
  <c r="L11" i="45" s="1"/>
  <c r="Q6" i="25"/>
  <c r="N5" i="27"/>
  <c r="P12" i="50" s="1"/>
  <c r="P11" i="12"/>
  <c r="AO11" s="1"/>
  <c r="R11" i="11"/>
  <c r="V9" i="32"/>
  <c r="AD9" s="1"/>
  <c r="W37"/>
  <c r="V16"/>
  <c r="AD16" s="1"/>
  <c r="Z29" i="26"/>
  <c r="AA11"/>
  <c r="P10"/>
  <c r="R37"/>
  <c r="P35"/>
  <c r="K39" i="15"/>
  <c r="I18" i="3"/>
  <c r="L10" i="15"/>
  <c r="J37" i="32"/>
  <c r="J17"/>
  <c r="K17" i="15"/>
  <c r="L29"/>
  <c r="J15" i="32"/>
  <c r="O39" i="30"/>
  <c r="O40" s="1"/>
  <c r="P38"/>
  <c r="O40" i="31"/>
  <c r="O41" s="1"/>
  <c r="O43" s="1"/>
  <c r="P39"/>
  <c r="J15" i="33"/>
  <c r="J19" s="1"/>
  <c r="R17" i="26"/>
  <c r="J31"/>
  <c r="S6" i="1"/>
  <c r="O40" i="25"/>
  <c r="O41" s="1"/>
  <c r="O43" s="1"/>
  <c r="Q39" i="3"/>
  <c r="Q40" s="1"/>
  <c r="Q42" s="1"/>
  <c r="R38"/>
  <c r="S38" s="1"/>
  <c r="H54" i="25"/>
  <c r="H55" s="1"/>
  <c r="H23"/>
  <c r="L9" i="15"/>
  <c r="G27" i="3"/>
  <c r="H8" s="1"/>
  <c r="AB8" s="1"/>
  <c r="I26" i="15"/>
  <c r="H60" i="65" l="1"/>
  <c r="H41" i="57"/>
  <c r="H44" s="1"/>
  <c r="S44" i="1"/>
  <c r="S43"/>
  <c r="S98"/>
  <c r="P23" i="34"/>
  <c r="P100" s="1"/>
  <c r="P124" s="1"/>
  <c r="I60"/>
  <c r="I60" i="65" s="1"/>
  <c r="P58" i="34"/>
  <c r="K75" i="35"/>
  <c r="K77" s="1"/>
  <c r="K81"/>
  <c r="K82"/>
  <c r="K80"/>
  <c r="R47" i="1"/>
  <c r="R62"/>
  <c r="S6" i="34"/>
  <c r="R6" i="31"/>
  <c r="P40"/>
  <c r="P41" s="1"/>
  <c r="P43" s="1"/>
  <c r="H58" i="25"/>
  <c r="J50" i="26" s="1"/>
  <c r="J51" s="1"/>
  <c r="J53" s="1"/>
  <c r="F8" i="15"/>
  <c r="F13" s="1"/>
  <c r="AD49"/>
  <c r="H25" i="31"/>
  <c r="J51" i="33"/>
  <c r="J53" s="1"/>
  <c r="J21"/>
  <c r="J26" s="1"/>
  <c r="I148" i="15"/>
  <c r="I151" s="1"/>
  <c r="I137"/>
  <c r="J133" s="1"/>
  <c r="AD133" s="1"/>
  <c r="J58"/>
  <c r="J149" s="1"/>
  <c r="J57"/>
  <c r="J59"/>
  <c r="J15" i="26"/>
  <c r="J19" s="1"/>
  <c r="W17" i="32"/>
  <c r="O54" i="31"/>
  <c r="K16" i="33"/>
  <c r="O5" i="27"/>
  <c r="Q12" i="50" s="1"/>
  <c r="Q11" i="12"/>
  <c r="AP11" s="1"/>
  <c r="S11" i="11"/>
  <c r="R6" i="25"/>
  <c r="R6" i="30"/>
  <c r="R6" i="3"/>
  <c r="M11" i="45" s="1"/>
  <c r="Y35" i="33"/>
  <c r="AB11" i="26"/>
  <c r="S39" i="3"/>
  <c r="S40" s="1"/>
  <c r="S42" s="1"/>
  <c r="T38"/>
  <c r="L16" i="15"/>
  <c r="Y10" i="33"/>
  <c r="W39" i="32"/>
  <c r="U18" i="30"/>
  <c r="AA29" i="26"/>
  <c r="AA10" i="32"/>
  <c r="J39"/>
  <c r="H18" i="30"/>
  <c r="R39" i="26"/>
  <c r="P18" i="25"/>
  <c r="T6" i="1"/>
  <c r="T43" s="1"/>
  <c r="L35" i="15"/>
  <c r="J19" i="32"/>
  <c r="I8" i="15"/>
  <c r="I13" s="1"/>
  <c r="M29"/>
  <c r="M11"/>
  <c r="L34" i="26"/>
  <c r="Q39" i="31"/>
  <c r="P39" i="30"/>
  <c r="P40" s="1"/>
  <c r="Q38"/>
  <c r="L37" i="15"/>
  <c r="J18" i="3" s="1"/>
  <c r="L34" i="15"/>
  <c r="R39" i="3"/>
  <c r="R40" s="1"/>
  <c r="R42" s="1"/>
  <c r="P40" i="25"/>
  <c r="P41" s="1"/>
  <c r="P43" s="1"/>
  <c r="H55" i="3"/>
  <c r="T98" i="1" l="1"/>
  <c r="T44"/>
  <c r="K87" i="35"/>
  <c r="K9"/>
  <c r="L73"/>
  <c r="I25" i="34"/>
  <c r="J52" i="35"/>
  <c r="J54" s="1"/>
  <c r="J21"/>
  <c r="J26" s="1"/>
  <c r="S46" i="1"/>
  <c r="H48" i="25"/>
  <c r="H49" s="1"/>
  <c r="S6" i="31"/>
  <c r="U6" i="33" s="1"/>
  <c r="T6" i="34"/>
  <c r="U6" i="35" s="1"/>
  <c r="J21" i="26"/>
  <c r="J26" s="1"/>
  <c r="K49" i="33"/>
  <c r="J134"/>
  <c r="J8"/>
  <c r="J13" s="1"/>
  <c r="J142"/>
  <c r="J145" s="1"/>
  <c r="K140" s="1"/>
  <c r="H28" i="31"/>
  <c r="I8" s="1"/>
  <c r="K49" i="26"/>
  <c r="J134"/>
  <c r="J147" i="15"/>
  <c r="AD147" s="1"/>
  <c r="J63"/>
  <c r="K56" s="1"/>
  <c r="W16" i="32"/>
  <c r="Y39" i="33"/>
  <c r="W17" i="31"/>
  <c r="R11" i="12"/>
  <c r="AQ11" s="1"/>
  <c r="T11" i="11"/>
  <c r="P5" i="27"/>
  <c r="R12" i="50" s="1"/>
  <c r="S6" i="25"/>
  <c r="U6" i="26" s="1"/>
  <c r="S6" i="30"/>
  <c r="U6" i="32" s="1"/>
  <c r="S6" i="3"/>
  <c r="N11" i="45" s="1"/>
  <c r="X37" i="32"/>
  <c r="V18" i="30" s="1"/>
  <c r="X17" i="32"/>
  <c r="T39" i="3"/>
  <c r="T40" s="1"/>
  <c r="T42" s="1"/>
  <c r="U38"/>
  <c r="U6" i="1"/>
  <c r="U43" s="1"/>
  <c r="AB10" i="32"/>
  <c r="W9"/>
  <c r="AB17" i="33"/>
  <c r="L16"/>
  <c r="H23" i="30"/>
  <c r="H53" s="1"/>
  <c r="H54" s="1"/>
  <c r="H57" s="1"/>
  <c r="J50" i="32" s="1"/>
  <c r="Q10" i="26"/>
  <c r="M10" i="15"/>
  <c r="H23" i="3"/>
  <c r="H53" s="1"/>
  <c r="H54" s="1"/>
  <c r="H57" s="1"/>
  <c r="J50" i="15" s="1"/>
  <c r="Q40" i="31"/>
  <c r="Q41" s="1"/>
  <c r="Q43" s="1"/>
  <c r="R39"/>
  <c r="Q39" i="30"/>
  <c r="Q40" s="1"/>
  <c r="R38"/>
  <c r="L16" i="26"/>
  <c r="L34" i="33"/>
  <c r="L17" i="15"/>
  <c r="S37" i="26"/>
  <c r="M16" i="15"/>
  <c r="Q40" i="25"/>
  <c r="Q41" s="1"/>
  <c r="Q43" s="1"/>
  <c r="M9" i="15"/>
  <c r="H25" i="25"/>
  <c r="J142" i="26" s="1"/>
  <c r="J145" s="1"/>
  <c r="K140" s="1"/>
  <c r="U44" i="1" l="1"/>
  <c r="U98"/>
  <c r="I62" i="34"/>
  <c r="I62" i="65" s="1"/>
  <c r="I25"/>
  <c r="L81" i="35"/>
  <c r="L82"/>
  <c r="L83"/>
  <c r="L80"/>
  <c r="K16"/>
  <c r="J8"/>
  <c r="J13" s="1"/>
  <c r="K50"/>
  <c r="J135"/>
  <c r="J143"/>
  <c r="J146" s="1"/>
  <c r="K141" s="1"/>
  <c r="I28" i="34"/>
  <c r="T46" i="1"/>
  <c r="U46"/>
  <c r="T6" i="31"/>
  <c r="V6" i="33" s="1"/>
  <c r="D3" s="1"/>
  <c r="U6" i="34"/>
  <c r="V6" i="35" s="1"/>
  <c r="U131"/>
  <c r="U47"/>
  <c r="U160"/>
  <c r="S39" i="31"/>
  <c r="T39" s="1"/>
  <c r="J149" i="33"/>
  <c r="J152" s="1"/>
  <c r="J137"/>
  <c r="K133" s="1"/>
  <c r="K148" s="1"/>
  <c r="I56" i="31"/>
  <c r="I58" s="1"/>
  <c r="K50" i="33" s="1"/>
  <c r="K57"/>
  <c r="K58"/>
  <c r="K150" s="1"/>
  <c r="K59"/>
  <c r="U158" i="32"/>
  <c r="U130"/>
  <c r="U46"/>
  <c r="U159" i="26"/>
  <c r="U130"/>
  <c r="U46"/>
  <c r="U130" i="33"/>
  <c r="U46"/>
  <c r="U159"/>
  <c r="J51" i="32"/>
  <c r="J53" s="1"/>
  <c r="J149" i="26"/>
  <c r="J152" s="1"/>
  <c r="J137"/>
  <c r="K133" s="1"/>
  <c r="K59"/>
  <c r="K57"/>
  <c r="K58"/>
  <c r="K150" s="1"/>
  <c r="J51" i="15"/>
  <c r="J53" s="1"/>
  <c r="S11" i="12"/>
  <c r="AR11" s="1"/>
  <c r="U11" i="11"/>
  <c r="Q5" i="27"/>
  <c r="P4" i="19"/>
  <c r="T6" i="30"/>
  <c r="V6" i="32" s="1"/>
  <c r="D3" s="1"/>
  <c r="T6" i="3"/>
  <c r="O11" i="45" s="1"/>
  <c r="T6" i="25"/>
  <c r="V6" i="26" s="1"/>
  <c r="D3" s="1"/>
  <c r="U11" i="15"/>
  <c r="V6" i="1"/>
  <c r="V43" s="1"/>
  <c r="R39" i="30"/>
  <c r="R40" s="1"/>
  <c r="S38"/>
  <c r="AB37" i="33"/>
  <c r="Z18" i="31" s="1"/>
  <c r="Y37" i="32"/>
  <c r="X34"/>
  <c r="Z10" i="33"/>
  <c r="U39" i="3"/>
  <c r="U40" s="1"/>
  <c r="U42" s="1"/>
  <c r="V38"/>
  <c r="AB29" i="26"/>
  <c r="H47" i="30"/>
  <c r="H48" s="1"/>
  <c r="S39" i="26"/>
  <c r="Q18" i="25"/>
  <c r="H28"/>
  <c r="I8" s="1"/>
  <c r="J28" i="15"/>
  <c r="J31" s="1"/>
  <c r="H47" i="3"/>
  <c r="H48" s="1"/>
  <c r="J15" i="15"/>
  <c r="J19" s="1"/>
  <c r="N11"/>
  <c r="R40" i="31"/>
  <c r="R41" s="1"/>
  <c r="R43" s="1"/>
  <c r="M37" i="15"/>
  <c r="K18" i="3" s="1"/>
  <c r="S17" i="26"/>
  <c r="J8"/>
  <c r="J13" s="1"/>
  <c r="R40" i="25"/>
  <c r="R41" s="1"/>
  <c r="R43" s="1"/>
  <c r="V44" i="1" l="1"/>
  <c r="V98"/>
  <c r="I61" i="34"/>
  <c r="I61" i="65" s="1"/>
  <c r="I51" i="34"/>
  <c r="J8"/>
  <c r="J8" i="65" s="1"/>
  <c r="I28"/>
  <c r="L85" i="35"/>
  <c r="J138"/>
  <c r="K134" s="1"/>
  <c r="K149" s="1"/>
  <c r="J150"/>
  <c r="J153" s="1"/>
  <c r="K59"/>
  <c r="K151" s="1"/>
  <c r="K60"/>
  <c r="K58"/>
  <c r="K52"/>
  <c r="K54" s="1"/>
  <c r="K21"/>
  <c r="K26" s="1"/>
  <c r="J25" i="34"/>
  <c r="U6" i="15"/>
  <c r="U158" s="1"/>
  <c r="S12" i="50"/>
  <c r="V6" i="34"/>
  <c r="W6" i="35" s="1"/>
  <c r="W47" s="1"/>
  <c r="V47"/>
  <c r="V160"/>
  <c r="V131"/>
  <c r="S40" i="31"/>
  <c r="S41" s="1"/>
  <c r="S43" s="1"/>
  <c r="K51" i="33"/>
  <c r="K53" s="1"/>
  <c r="L49" s="1"/>
  <c r="I48" i="31"/>
  <c r="I49" s="1"/>
  <c r="D127" i="26"/>
  <c r="D43"/>
  <c r="D156"/>
  <c r="D127" i="33"/>
  <c r="D156"/>
  <c r="D43"/>
  <c r="I25" i="31"/>
  <c r="K21" i="33"/>
  <c r="K26" s="1"/>
  <c r="D127" i="32"/>
  <c r="D155"/>
  <c r="D43"/>
  <c r="K63" i="33"/>
  <c r="K28"/>
  <c r="K31" s="1"/>
  <c r="V46"/>
  <c r="V159"/>
  <c r="V130"/>
  <c r="V158" i="32"/>
  <c r="V130"/>
  <c r="V46"/>
  <c r="V159" i="26"/>
  <c r="V130"/>
  <c r="V46"/>
  <c r="K49" i="32"/>
  <c r="J134"/>
  <c r="K148" i="26"/>
  <c r="K63"/>
  <c r="L56" s="1"/>
  <c r="K49" i="15"/>
  <c r="J134"/>
  <c r="Y17" i="32"/>
  <c r="T11" i="12"/>
  <c r="AS11" s="1"/>
  <c r="V11" i="11"/>
  <c r="Q4" i="19"/>
  <c r="R5" i="27"/>
  <c r="U6" i="30"/>
  <c r="W6" i="32" s="1"/>
  <c r="U6" i="3"/>
  <c r="P11" i="45" s="1"/>
  <c r="U6" i="31"/>
  <c r="W6" i="33" s="1"/>
  <c r="U6" i="25"/>
  <c r="W6" i="26" s="1"/>
  <c r="T40" i="31"/>
  <c r="T41" s="1"/>
  <c r="T43" s="1"/>
  <c r="U39"/>
  <c r="W18" i="30"/>
  <c r="Y39" i="32"/>
  <c r="W6" i="1"/>
  <c r="W43" s="1"/>
  <c r="V11" i="15"/>
  <c r="AD11" s="1"/>
  <c r="X9" i="32"/>
  <c r="U29" i="15"/>
  <c r="V39" i="3"/>
  <c r="V40" s="1"/>
  <c r="V42" s="1"/>
  <c r="W38"/>
  <c r="T38" i="30"/>
  <c r="S39"/>
  <c r="S40" s="1"/>
  <c r="J21" i="32"/>
  <c r="J26" s="1"/>
  <c r="H25" i="30"/>
  <c r="J142" i="32" s="1"/>
  <c r="J144" s="1"/>
  <c r="K140" s="1"/>
  <c r="R10" i="26"/>
  <c r="N10" i="15"/>
  <c r="J21"/>
  <c r="J26" s="1"/>
  <c r="H25" i="3"/>
  <c r="J142" i="15" s="1"/>
  <c r="J144" s="1"/>
  <c r="K140" s="1"/>
  <c r="N29"/>
  <c r="H63" i="25"/>
  <c r="M17" i="15"/>
  <c r="T17" i="26"/>
  <c r="I56" i="25"/>
  <c r="I58" s="1"/>
  <c r="K50" i="26" s="1"/>
  <c r="N9" i="15"/>
  <c r="W98" i="1" l="1"/>
  <c r="W44"/>
  <c r="I52" i="34"/>
  <c r="I52" i="65" s="1"/>
  <c r="I51"/>
  <c r="U130" i="15"/>
  <c r="J62" i="34"/>
  <c r="J62" i="65" s="1"/>
  <c r="J25"/>
  <c r="J60" i="34"/>
  <c r="J60" i="65" s="1"/>
  <c r="W131" i="35"/>
  <c r="K143"/>
  <c r="K146" s="1"/>
  <c r="L141" s="1"/>
  <c r="L87"/>
  <c r="L34"/>
  <c r="K135"/>
  <c r="L50"/>
  <c r="K8"/>
  <c r="K13" s="1"/>
  <c r="J28" i="34"/>
  <c r="K28" i="35"/>
  <c r="K31" s="1"/>
  <c r="K64"/>
  <c r="U46" i="15"/>
  <c r="V6"/>
  <c r="D3" s="1"/>
  <c r="D155" s="1"/>
  <c r="T12" i="50"/>
  <c r="W6" i="34"/>
  <c r="X6" i="35" s="1"/>
  <c r="X160" s="1"/>
  <c r="W160"/>
  <c r="K134" i="33"/>
  <c r="K137" s="1"/>
  <c r="L133" s="1"/>
  <c r="K8"/>
  <c r="K13" s="1"/>
  <c r="L56"/>
  <c r="K15"/>
  <c r="K19" s="1"/>
  <c r="K142"/>
  <c r="K145" s="1"/>
  <c r="L140" s="1"/>
  <c r="I28" i="31"/>
  <c r="J8" s="1"/>
  <c r="J56" s="1"/>
  <c r="L58" i="33"/>
  <c r="L150" s="1"/>
  <c r="L59"/>
  <c r="L57"/>
  <c r="D127" i="15"/>
  <c r="D43"/>
  <c r="W159" i="26"/>
  <c r="W130"/>
  <c r="W46"/>
  <c r="W159" i="33"/>
  <c r="W130"/>
  <c r="W46"/>
  <c r="W158" i="32"/>
  <c r="W130"/>
  <c r="W46"/>
  <c r="I61" i="25"/>
  <c r="H69"/>
  <c r="J137" i="32"/>
  <c r="K133" s="1"/>
  <c r="J148"/>
  <c r="J151" s="1"/>
  <c r="K58"/>
  <c r="K149" s="1"/>
  <c r="K59"/>
  <c r="K57"/>
  <c r="K51" i="26"/>
  <c r="K53" s="1"/>
  <c r="J148" i="15"/>
  <c r="J151" s="1"/>
  <c r="J137"/>
  <c r="K133" s="1"/>
  <c r="K58"/>
  <c r="K149" s="1"/>
  <c r="K57"/>
  <c r="K59"/>
  <c r="V29"/>
  <c r="V6" i="31"/>
  <c r="X6" i="33" s="1"/>
  <c r="V6" i="25"/>
  <c r="X6" i="26" s="1"/>
  <c r="V6" i="30"/>
  <c r="X6" i="32" s="1"/>
  <c r="V6" i="3"/>
  <c r="Q11" i="45" s="1"/>
  <c r="W11" i="11"/>
  <c r="R4" i="19"/>
  <c r="S5" i="27"/>
  <c r="U11" i="12"/>
  <c r="AT11" s="1"/>
  <c r="U37" i="26"/>
  <c r="Z37" i="32"/>
  <c r="X18" i="30" s="1"/>
  <c r="X16" i="32"/>
  <c r="W11" i="15"/>
  <c r="W39" i="3"/>
  <c r="W40" s="1"/>
  <c r="W42" s="1"/>
  <c r="X38"/>
  <c r="X6" i="1"/>
  <c r="X43" s="1"/>
  <c r="AA10" i="33"/>
  <c r="V39" i="31"/>
  <c r="U40"/>
  <c r="U41" s="1"/>
  <c r="U38" i="30"/>
  <c r="T39"/>
  <c r="T40" s="1"/>
  <c r="H27"/>
  <c r="I8" s="1"/>
  <c r="I55" s="1"/>
  <c r="J8" i="32"/>
  <c r="J13" s="1"/>
  <c r="J8" i="15"/>
  <c r="J13" s="1"/>
  <c r="H27" i="3"/>
  <c r="I8" s="1"/>
  <c r="I55" s="1"/>
  <c r="N37" i="15"/>
  <c r="L18" i="3" s="1"/>
  <c r="O29" i="15"/>
  <c r="O11"/>
  <c r="T37" i="26"/>
  <c r="K21"/>
  <c r="K28"/>
  <c r="N16" i="15"/>
  <c r="L54" i="25"/>
  <c r="L23"/>
  <c r="I48"/>
  <c r="I49" s="1"/>
  <c r="M23"/>
  <c r="M54"/>
  <c r="I25"/>
  <c r="K142" i="26" s="1"/>
  <c r="K145" s="1"/>
  <c r="L140" s="1"/>
  <c r="X98" i="1" l="1"/>
  <c r="X44"/>
  <c r="J51" i="34"/>
  <c r="J61"/>
  <c r="J61" i="65" s="1"/>
  <c r="K8" i="34"/>
  <c r="K60" s="1"/>
  <c r="K60" i="65" s="1"/>
  <c r="N60" s="1"/>
  <c r="J28"/>
  <c r="V46" i="15"/>
  <c r="V130"/>
  <c r="L16" i="35"/>
  <c r="M80"/>
  <c r="K15"/>
  <c r="K19" s="1"/>
  <c r="L57"/>
  <c r="L59"/>
  <c r="L151" s="1"/>
  <c r="L58"/>
  <c r="L60"/>
  <c r="K138"/>
  <c r="L134" s="1"/>
  <c r="K150"/>
  <c r="K153" s="1"/>
  <c r="V158" i="15"/>
  <c r="X131" i="35"/>
  <c r="D3"/>
  <c r="W6" i="15"/>
  <c r="W46" s="1"/>
  <c r="U12" i="50"/>
  <c r="X52" i="1"/>
  <c r="X47" i="35"/>
  <c r="X53" i="1"/>
  <c r="X6" i="34"/>
  <c r="Y6" i="35" s="1"/>
  <c r="Y131" s="1"/>
  <c r="X54" i="1"/>
  <c r="X55"/>
  <c r="K149" i="33"/>
  <c r="K152" s="1"/>
  <c r="L28"/>
  <c r="L31" s="1"/>
  <c r="L148"/>
  <c r="L61"/>
  <c r="X159" i="26"/>
  <c r="X130"/>
  <c r="X46"/>
  <c r="X159" i="33"/>
  <c r="X130"/>
  <c r="X46"/>
  <c r="X158" i="32"/>
  <c r="X130"/>
  <c r="X46"/>
  <c r="K147"/>
  <c r="K63"/>
  <c r="L56" s="1"/>
  <c r="L49" i="26"/>
  <c r="K134"/>
  <c r="K147" i="15"/>
  <c r="K63"/>
  <c r="L56" s="1"/>
  <c r="N17"/>
  <c r="T5" i="27"/>
  <c r="V11" i="12"/>
  <c r="AU11" s="1"/>
  <c r="X11" i="11"/>
  <c r="S4" i="19"/>
  <c r="W6" i="31"/>
  <c r="Y6" i="33" s="1"/>
  <c r="W6" i="25"/>
  <c r="Y6" i="26" s="1"/>
  <c r="W6" i="30"/>
  <c r="Y6" i="32" s="1"/>
  <c r="W6" i="3"/>
  <c r="R11" i="45" s="1"/>
  <c r="Y9" i="32"/>
  <c r="AB10" i="33"/>
  <c r="Y6" i="1"/>
  <c r="Y43" s="1"/>
  <c r="W29" i="15"/>
  <c r="Z17" i="32"/>
  <c r="AA37"/>
  <c r="V38" i="30"/>
  <c r="U39"/>
  <c r="U40" s="1"/>
  <c r="W39" i="31"/>
  <c r="V40"/>
  <c r="V41" s="1"/>
  <c r="X11" i="15"/>
  <c r="U17" i="26"/>
  <c r="X39" i="3"/>
  <c r="X40" s="1"/>
  <c r="X42" s="1"/>
  <c r="Y38"/>
  <c r="U39" i="26"/>
  <c r="S18" i="25"/>
  <c r="R18"/>
  <c r="S10" i="26"/>
  <c r="O10" i="15"/>
  <c r="I28" i="25"/>
  <c r="J8" s="1"/>
  <c r="I23" i="3"/>
  <c r="I53" s="1"/>
  <c r="I54" s="1"/>
  <c r="I57" s="1"/>
  <c r="K50" i="15" s="1"/>
  <c r="O37"/>
  <c r="M18" i="3" s="1"/>
  <c r="O17" i="15"/>
  <c r="K8" i="26"/>
  <c r="K13" s="1"/>
  <c r="K15"/>
  <c r="K19" s="1"/>
  <c r="K31"/>
  <c r="K26"/>
  <c r="O16" i="15"/>
  <c r="O9"/>
  <c r="W130" l="1"/>
  <c r="Y98" i="1"/>
  <c r="Y44"/>
  <c r="J52" i="34"/>
  <c r="K109" s="1"/>
  <c r="J51" i="65"/>
  <c r="AE8" i="34"/>
  <c r="K8" i="65"/>
  <c r="N8" s="1"/>
  <c r="W158" i="15"/>
  <c r="L149" i="35"/>
  <c r="L28"/>
  <c r="L31" s="1"/>
  <c r="L62"/>
  <c r="D157"/>
  <c r="D128"/>
  <c r="D44"/>
  <c r="X6" i="15"/>
  <c r="V12" i="50"/>
  <c r="Y160" i="35"/>
  <c r="Y47"/>
  <c r="Y55" i="1"/>
  <c r="Y53"/>
  <c r="Y6" i="34"/>
  <c r="Z6" i="35" s="1"/>
  <c r="Z131" s="1"/>
  <c r="Y54" i="1"/>
  <c r="Y52"/>
  <c r="L63" i="33"/>
  <c r="L33"/>
  <c r="Y159" i="26"/>
  <c r="Y130"/>
  <c r="Y46"/>
  <c r="Y130" i="33"/>
  <c r="Y46"/>
  <c r="Y159"/>
  <c r="X130" i="15"/>
  <c r="X158"/>
  <c r="X46"/>
  <c r="Y158" i="32"/>
  <c r="Y130"/>
  <c r="Y46"/>
  <c r="K149" i="26"/>
  <c r="K152" s="1"/>
  <c r="K137"/>
  <c r="L133" s="1"/>
  <c r="L59"/>
  <c r="L57"/>
  <c r="L58"/>
  <c r="L150" s="1"/>
  <c r="K51" i="15"/>
  <c r="K53" s="1"/>
  <c r="Z5" i="32"/>
  <c r="Z5" i="15"/>
  <c r="X3" i="31"/>
  <c r="X3" i="25"/>
  <c r="U3" i="19"/>
  <c r="Z5" i="33"/>
  <c r="Z5" i="26"/>
  <c r="U1" i="20"/>
  <c r="X3" i="30"/>
  <c r="X3" i="3"/>
  <c r="X6" i="30"/>
  <c r="Z6" i="32" s="1"/>
  <c r="X6" i="3"/>
  <c r="X6" i="31"/>
  <c r="Z6" i="33" s="1"/>
  <c r="X6" i="25"/>
  <c r="Z6" i="26" s="1"/>
  <c r="U5" i="27"/>
  <c r="W11" i="12"/>
  <c r="AV11" s="1"/>
  <c r="Y11" i="11"/>
  <c r="T4" i="19"/>
  <c r="Y39" i="3"/>
  <c r="Y40" s="1"/>
  <c r="Y42" s="1"/>
  <c r="Z38"/>
  <c r="Z39" s="1"/>
  <c r="Z40" s="1"/>
  <c r="Z42" s="1"/>
  <c r="Y11" i="15"/>
  <c r="W38" i="30"/>
  <c r="V39"/>
  <c r="V40" s="1"/>
  <c r="AA17" i="32"/>
  <c r="X39" i="31"/>
  <c r="W40"/>
  <c r="W41" s="1"/>
  <c r="Z6" i="1"/>
  <c r="Z43" s="1"/>
  <c r="AA39" i="32"/>
  <c r="Y18" i="30"/>
  <c r="Y16" i="32"/>
  <c r="X29" i="15"/>
  <c r="K28" i="32"/>
  <c r="K31" s="1"/>
  <c r="K15" i="15"/>
  <c r="K19" s="1"/>
  <c r="K17" i="32"/>
  <c r="K37"/>
  <c r="K28" i="15"/>
  <c r="K31" s="1"/>
  <c r="I47" i="3"/>
  <c r="I48" s="1"/>
  <c r="P11" i="15"/>
  <c r="I63" i="25"/>
  <c r="J56"/>
  <c r="Z44" i="1" l="1"/>
  <c r="Z98"/>
  <c r="J52" i="65"/>
  <c r="Y6" i="15"/>
  <c r="Y130" s="1"/>
  <c r="W12" i="50"/>
  <c r="L33" i="35"/>
  <c r="K17" i="34" s="1"/>
  <c r="K89" s="1"/>
  <c r="L64" i="35"/>
  <c r="Z47"/>
  <c r="Z160"/>
  <c r="Z6" i="34"/>
  <c r="AA6" i="35" s="1"/>
  <c r="AA160" s="1"/>
  <c r="Z52" i="1"/>
  <c r="Z53"/>
  <c r="Z55"/>
  <c r="Z54"/>
  <c r="V1" i="6"/>
  <c r="X9" i="12"/>
  <c r="L39" i="33"/>
  <c r="J17" i="31"/>
  <c r="M56" i="33"/>
  <c r="L15"/>
  <c r="L19" s="1"/>
  <c r="Z158" i="32"/>
  <c r="Z130"/>
  <c r="Z46"/>
  <c r="Z158" i="26"/>
  <c r="Z45"/>
  <c r="Z129" s="1"/>
  <c r="Z159"/>
  <c r="Z130"/>
  <c r="Z46"/>
  <c r="Z158" i="33"/>
  <c r="Z45"/>
  <c r="Z129" s="1"/>
  <c r="Z157" i="15"/>
  <c r="Z45"/>
  <c r="Z129" s="1"/>
  <c r="Y46"/>
  <c r="Z46" i="33"/>
  <c r="Z159"/>
  <c r="Z130"/>
  <c r="Z157" i="32"/>
  <c r="Z45"/>
  <c r="Z129" s="1"/>
  <c r="J61" i="25"/>
  <c r="I69"/>
  <c r="L61" i="26"/>
  <c r="L63" s="1"/>
  <c r="M56" s="1"/>
  <c r="L148"/>
  <c r="L49" i="15"/>
  <c r="K134"/>
  <c r="V3" i="19"/>
  <c r="AA5" i="33"/>
  <c r="AA5" i="26"/>
  <c r="V1" i="20"/>
  <c r="AA5" i="32"/>
  <c r="AA5" i="15"/>
  <c r="Y3" i="31"/>
  <c r="Y3" i="30"/>
  <c r="Y3" i="25"/>
  <c r="Y3" i="3"/>
  <c r="Y6" i="30"/>
  <c r="AA6" i="32" s="1"/>
  <c r="Y6" i="3"/>
  <c r="Y6" i="31"/>
  <c r="AA6" i="33" s="1"/>
  <c r="Y6" i="25"/>
  <c r="AA6" i="26" s="1"/>
  <c r="V5" i="27"/>
  <c r="Z6" i="15" s="1"/>
  <c r="X11" i="12"/>
  <c r="AW11" s="1"/>
  <c r="Z11" i="11"/>
  <c r="U4" i="19"/>
  <c r="Y29" i="15"/>
  <c r="X38" i="30"/>
  <c r="W39"/>
  <c r="W40" s="1"/>
  <c r="Z9" i="32"/>
  <c r="V37" i="26"/>
  <c r="Y39" i="31"/>
  <c r="X40"/>
  <c r="X41" s="1"/>
  <c r="T10" i="26"/>
  <c r="AA6" i="1"/>
  <c r="AA43" s="1"/>
  <c r="Z29" i="15"/>
  <c r="Z11"/>
  <c r="K39" i="32"/>
  <c r="I18" i="30"/>
  <c r="K15" i="32"/>
  <c r="K19" s="1"/>
  <c r="P10" i="15"/>
  <c r="K21"/>
  <c r="K26" s="1"/>
  <c r="I25" i="3"/>
  <c r="K142" i="15" s="1"/>
  <c r="K144" s="1"/>
  <c r="L140" s="1"/>
  <c r="L28" i="26"/>
  <c r="L31" s="1"/>
  <c r="P9" i="15"/>
  <c r="O54" i="25"/>
  <c r="O23"/>
  <c r="Y158" i="15" l="1"/>
  <c r="AA98" i="1"/>
  <c r="AA44"/>
  <c r="L109" i="34"/>
  <c r="M109" s="1"/>
  <c r="K108" i="65"/>
  <c r="K17"/>
  <c r="N17" s="1"/>
  <c r="L15" i="35"/>
  <c r="L19" s="1"/>
  <c r="M57"/>
  <c r="L40"/>
  <c r="AA47"/>
  <c r="AA131"/>
  <c r="AA6" i="34"/>
  <c r="AB6" i="35" s="1"/>
  <c r="AB47" s="1"/>
  <c r="AA54" i="1"/>
  <c r="AA53"/>
  <c r="AA52"/>
  <c r="AA55"/>
  <c r="W1" i="6"/>
  <c r="Y9" i="12"/>
  <c r="AA157" i="32"/>
  <c r="AA45"/>
  <c r="AA129" s="1"/>
  <c r="Z130" i="15"/>
  <c r="Z46"/>
  <c r="Z158"/>
  <c r="AA159" i="26"/>
  <c r="AA130"/>
  <c r="AA46"/>
  <c r="AA158" i="32"/>
  <c r="AA130"/>
  <c r="AA46"/>
  <c r="AA158" i="26"/>
  <c r="AA45"/>
  <c r="AA129" s="1"/>
  <c r="AA159" i="33"/>
  <c r="AA130"/>
  <c r="AA46"/>
  <c r="AA157" i="15"/>
  <c r="AA45"/>
  <c r="AA129" s="1"/>
  <c r="AA45" i="33"/>
  <c r="AA129" s="1"/>
  <c r="AA158"/>
  <c r="L33" i="26"/>
  <c r="J17" i="25" s="1"/>
  <c r="K137" i="15"/>
  <c r="L133" s="1"/>
  <c r="K148"/>
  <c r="K151" s="1"/>
  <c r="L59"/>
  <c r="L57"/>
  <c r="L58"/>
  <c r="L149" s="1"/>
  <c r="AB5" i="33"/>
  <c r="AB5" i="26"/>
  <c r="W1" i="20"/>
  <c r="Z3" i="30"/>
  <c r="Z3" i="3"/>
  <c r="Z9" i="12" s="1"/>
  <c r="AB5" i="32"/>
  <c r="AB5" i="15"/>
  <c r="Z3" i="31"/>
  <c r="Z3" i="25"/>
  <c r="W3" i="19"/>
  <c r="Z6" i="31"/>
  <c r="AB6" i="33" s="1"/>
  <c r="Z6" i="25"/>
  <c r="AB6" i="26" s="1"/>
  <c r="Z6" i="30"/>
  <c r="AB6" i="32" s="1"/>
  <c r="Z6" i="3"/>
  <c r="AA11" i="11"/>
  <c r="V4" i="19"/>
  <c r="W5" i="27"/>
  <c r="AA6" i="15" s="1"/>
  <c r="Y11" i="12"/>
  <c r="AX11" s="1"/>
  <c r="Z16" i="32"/>
  <c r="AA11" i="15"/>
  <c r="V17" i="26"/>
  <c r="AD17" s="1"/>
  <c r="Y40" i="31"/>
  <c r="Y41" s="1"/>
  <c r="Z39"/>
  <c r="V39" i="26"/>
  <c r="T18" i="25"/>
  <c r="Y38" i="30"/>
  <c r="X39"/>
  <c r="X40" s="1"/>
  <c r="AB17" i="32"/>
  <c r="I23" i="30"/>
  <c r="I53" s="1"/>
  <c r="I54" s="1"/>
  <c r="I57" s="1"/>
  <c r="K50" i="32" s="1"/>
  <c r="T35" i="26"/>
  <c r="P37" i="15"/>
  <c r="N18" i="3" s="1"/>
  <c r="P35" i="15"/>
  <c r="K8"/>
  <c r="K13" s="1"/>
  <c r="I27" i="3"/>
  <c r="J8" s="1"/>
  <c r="J55" s="1"/>
  <c r="P17" i="15"/>
  <c r="Q29"/>
  <c r="Q11"/>
  <c r="P29"/>
  <c r="L15" i="26"/>
  <c r="L19" s="1"/>
  <c r="Q37" i="15"/>
  <c r="O18" i="3" s="1"/>
  <c r="P34" i="15"/>
  <c r="L108" i="65" l="1"/>
  <c r="N108" s="1"/>
  <c r="K101" i="34"/>
  <c r="K89" i="65"/>
  <c r="N89" s="1"/>
  <c r="K58" i="34"/>
  <c r="K58" i="65" s="1"/>
  <c r="N58" s="1"/>
  <c r="K23" i="34"/>
  <c r="K100" s="1"/>
  <c r="K124" s="1"/>
  <c r="AB131" i="35"/>
  <c r="AB160"/>
  <c r="Z40" i="31"/>
  <c r="Z41" s="1"/>
  <c r="L39" i="26"/>
  <c r="AB158" i="32"/>
  <c r="AB130"/>
  <c r="AB46"/>
  <c r="AB45" i="15"/>
  <c r="AB157"/>
  <c r="AB159" i="26"/>
  <c r="AB130"/>
  <c r="AB46"/>
  <c r="AB157" i="32"/>
  <c r="AB45"/>
  <c r="AB158" i="26"/>
  <c r="AB45"/>
  <c r="AA158" i="15"/>
  <c r="AA130"/>
  <c r="AA46"/>
  <c r="AB159" i="33"/>
  <c r="AB130"/>
  <c r="AB46"/>
  <c r="AB45"/>
  <c r="AB158"/>
  <c r="K51" i="32"/>
  <c r="K53" s="1"/>
  <c r="L61" i="15"/>
  <c r="L63" s="1"/>
  <c r="M56" s="1"/>
  <c r="L147"/>
  <c r="X1" i="6"/>
  <c r="W4" i="19"/>
  <c r="X5" i="27"/>
  <c r="AB6" i="15" s="1"/>
  <c r="Z11" i="12"/>
  <c r="AY11" s="1"/>
  <c r="AB11" i="11"/>
  <c r="Y39" i="30"/>
  <c r="Y40" s="1"/>
  <c r="Z38"/>
  <c r="Z39" s="1"/>
  <c r="Z40" s="1"/>
  <c r="U10" i="26"/>
  <c r="AA29" i="15"/>
  <c r="AB37" i="32"/>
  <c r="W37" i="26"/>
  <c r="AB11" i="15"/>
  <c r="AA9" i="32"/>
  <c r="AB35" i="26"/>
  <c r="I47" i="30"/>
  <c r="I48" s="1"/>
  <c r="Q10" i="15"/>
  <c r="J54" i="31"/>
  <c r="J23"/>
  <c r="Q17" i="15"/>
  <c r="Q9"/>
  <c r="P16"/>
  <c r="K113" i="34" l="1"/>
  <c r="K112" i="65" s="1"/>
  <c r="K106" i="34"/>
  <c r="K105" i="65" s="1"/>
  <c r="N105" s="1"/>
  <c r="K100"/>
  <c r="N100" s="1"/>
  <c r="K23"/>
  <c r="N23" s="1"/>
  <c r="AB129" i="26"/>
  <c r="AB129" i="15"/>
  <c r="AB129" i="33"/>
  <c r="AB158" i="15"/>
  <c r="AB130"/>
  <c r="AB46"/>
  <c r="AB129" i="32"/>
  <c r="L49"/>
  <c r="K134"/>
  <c r="AA16"/>
  <c r="W17" i="26"/>
  <c r="U18" i="25"/>
  <c r="W39" i="26"/>
  <c r="Z18" i="30"/>
  <c r="K21" i="32"/>
  <c r="K26" s="1"/>
  <c r="I25" i="30"/>
  <c r="K142" i="32" s="1"/>
  <c r="K144" s="1"/>
  <c r="L140" s="1"/>
  <c r="L28" i="15"/>
  <c r="L31" s="1"/>
  <c r="R11"/>
  <c r="R37"/>
  <c r="P18" i="3" s="1"/>
  <c r="J54" i="25"/>
  <c r="J23"/>
  <c r="Q16" i="15"/>
  <c r="N112" i="65" l="1"/>
  <c r="K121" i="34"/>
  <c r="K99" i="65"/>
  <c r="K102" i="34"/>
  <c r="K101" i="65" s="1"/>
  <c r="N101" s="1"/>
  <c r="K137" i="32"/>
  <c r="L133" s="1"/>
  <c r="L147" s="1"/>
  <c r="K148"/>
  <c r="K151" s="1"/>
  <c r="L59"/>
  <c r="L57"/>
  <c r="L58"/>
  <c r="L149" s="1"/>
  <c r="AB16"/>
  <c r="X37" i="26"/>
  <c r="V10"/>
  <c r="AD10" s="1"/>
  <c r="AB9" i="32"/>
  <c r="AB29" i="15"/>
  <c r="I27" i="30"/>
  <c r="J8" s="1"/>
  <c r="J55" s="1"/>
  <c r="K8" i="32"/>
  <c r="K13" s="1"/>
  <c r="R10" i="15"/>
  <c r="L15"/>
  <c r="L19" s="1"/>
  <c r="L33"/>
  <c r="J17" i="3" s="1"/>
  <c r="R9" i="15"/>
  <c r="K120" i="65" l="1"/>
  <c r="N99"/>
  <c r="K103" i="34"/>
  <c r="K102" i="65" s="1"/>
  <c r="L102" s="1"/>
  <c r="N102" s="1"/>
  <c r="L61" i="32"/>
  <c r="L63" s="1"/>
  <c r="M56" s="1"/>
  <c r="AB34"/>
  <c r="X17" i="26"/>
  <c r="V18" i="25"/>
  <c r="L39" i="15"/>
  <c r="J23" i="3"/>
  <c r="J53" s="1"/>
  <c r="R29" i="15"/>
  <c r="R17"/>
  <c r="S11"/>
  <c r="R16"/>
  <c r="Y37" i="26" l="1"/>
  <c r="W10"/>
  <c r="L28" i="32"/>
  <c r="L31" s="1"/>
  <c r="L33"/>
  <c r="J17" i="30" s="1"/>
  <c r="S10" i="15"/>
  <c r="L17" i="32"/>
  <c r="L37"/>
  <c r="S37" i="15"/>
  <c r="Q18" i="3" s="1"/>
  <c r="S29" i="15"/>
  <c r="S9"/>
  <c r="Y17" i="26" l="1"/>
  <c r="W18" i="25"/>
  <c r="L39" i="32"/>
  <c r="J18" i="30"/>
  <c r="S17" i="15"/>
  <c r="T11"/>
  <c r="S16"/>
  <c r="U37" l="1"/>
  <c r="U17"/>
  <c r="X10" i="26"/>
  <c r="Z37"/>
  <c r="L15" i="32"/>
  <c r="L19" s="1"/>
  <c r="J23" i="30"/>
  <c r="J53" s="1"/>
  <c r="T10" i="15"/>
  <c r="T16" l="1"/>
  <c r="X18" i="25"/>
  <c r="Z17" i="26"/>
  <c r="U39" i="15"/>
  <c r="S18" i="3"/>
  <c r="U10" i="15"/>
  <c r="T35"/>
  <c r="T29"/>
  <c r="T17"/>
  <c r="T37"/>
  <c r="T9"/>
  <c r="T34"/>
  <c r="V37" l="1"/>
  <c r="T18" i="3" s="1"/>
  <c r="V17" i="15"/>
  <c r="AD17" s="1"/>
  <c r="U9"/>
  <c r="AA17" i="26"/>
  <c r="AA37"/>
  <c r="Y10"/>
  <c r="W37" i="15"/>
  <c r="U18" i="3" s="1"/>
  <c r="R18"/>
  <c r="V39" i="15" l="1"/>
  <c r="W17"/>
  <c r="Y18" i="25"/>
  <c r="AA39" i="26"/>
  <c r="U16" i="15"/>
  <c r="X37"/>
  <c r="V18" i="3" s="1"/>
  <c r="Y35" i="26"/>
  <c r="V10" i="15"/>
  <c r="AD10" s="1"/>
  <c r="V9" l="1"/>
  <c r="AD9" s="1"/>
  <c r="Z10" i="26"/>
  <c r="Y39"/>
  <c r="W17" i="25"/>
  <c r="X17" i="15"/>
  <c r="AB37" i="26" l="1"/>
  <c r="V16" i="15"/>
  <c r="AD16" s="1"/>
  <c r="AB17" i="26"/>
  <c r="Y37" i="15"/>
  <c r="W18" i="3" s="1"/>
  <c r="W10" i="15"/>
  <c r="M17" i="32"/>
  <c r="M37"/>
  <c r="AA10" i="26" l="1"/>
  <c r="Z18" i="25"/>
  <c r="W9" i="15"/>
  <c r="W34"/>
  <c r="K18" i="30"/>
  <c r="Y17" i="15"/>
  <c r="N37" i="32"/>
  <c r="N17"/>
  <c r="AB10" i="26" l="1"/>
  <c r="U17" i="3"/>
  <c r="W39" i="15"/>
  <c r="Z37"/>
  <c r="X18" i="3" s="1"/>
  <c r="Z17" i="15"/>
  <c r="N39" i="32"/>
  <c r="L18" i="30"/>
  <c r="X10" i="15"/>
  <c r="X35" l="1"/>
  <c r="W16"/>
  <c r="AA37"/>
  <c r="AA17"/>
  <c r="X9"/>
  <c r="L23" i="30"/>
  <c r="L53" s="1"/>
  <c r="Y35" i="15" l="1"/>
  <c r="Y39" s="1"/>
  <c r="Y18" i="3"/>
  <c r="AA39" i="15"/>
  <c r="X34"/>
  <c r="Y10"/>
  <c r="W17" i="3" l="1"/>
  <c r="Y9" i="15"/>
  <c r="O37" i="32"/>
  <c r="O17"/>
  <c r="AB37" i="15" l="1"/>
  <c r="AB17"/>
  <c r="X16"/>
  <c r="O39" i="32"/>
  <c r="M18" i="30"/>
  <c r="M23" s="1"/>
  <c r="M53" s="1"/>
  <c r="Z10" i="15"/>
  <c r="Z18" i="3" l="1"/>
  <c r="Z9" i="15"/>
  <c r="Y16"/>
  <c r="Z16" l="1"/>
  <c r="AA10"/>
  <c r="AA9" l="1"/>
  <c r="AA16"/>
  <c r="AB10"/>
  <c r="Q37" i="32"/>
  <c r="Q17"/>
  <c r="Q39" l="1"/>
  <c r="O18" i="30"/>
  <c r="O23" s="1"/>
  <c r="O53" s="1"/>
  <c r="AB35" i="15" l="1"/>
  <c r="AB9"/>
  <c r="AB16"/>
  <c r="R37" i="32"/>
  <c r="R17"/>
  <c r="AB34" i="15" l="1"/>
  <c r="R39" i="32"/>
  <c r="P18" i="30"/>
  <c r="S37" i="32" l="1"/>
  <c r="S17"/>
  <c r="S39" l="1"/>
  <c r="Q18" i="30"/>
  <c r="N39" i="15" l="1"/>
  <c r="O39"/>
  <c r="Q39"/>
  <c r="R39"/>
  <c r="S39"/>
  <c r="L23" i="3"/>
  <c r="L53" s="1"/>
  <c r="M23"/>
  <c r="M53" s="1"/>
  <c r="O23"/>
  <c r="O53" s="1"/>
  <c r="P37" i="32"/>
  <c r="N18" i="30" s="1"/>
  <c r="T37" i="32"/>
  <c r="P17"/>
  <c r="T17"/>
  <c r="R18" i="30" l="1"/>
  <c r="G38" i="1" l="1"/>
  <c r="F31" i="3" s="1"/>
  <c r="F32" s="1"/>
  <c r="F33" s="1"/>
  <c r="F35" s="1"/>
  <c r="F44" s="1"/>
  <c r="F49" s="1"/>
  <c r="H38" i="1"/>
  <c r="H40" s="1"/>
  <c r="I38"/>
  <c r="H32" i="25" s="1"/>
  <c r="J38" i="1"/>
  <c r="K38"/>
  <c r="L38"/>
  <c r="M38"/>
  <c r="N38"/>
  <c r="O38"/>
  <c r="P38"/>
  <c r="Q38"/>
  <c r="R38"/>
  <c r="S38"/>
  <c r="T38"/>
  <c r="U38"/>
  <c r="K48"/>
  <c r="J67" i="12" s="1"/>
  <c r="L48" i="1"/>
  <c r="K67" i="12" s="1"/>
  <c r="M48" i="1"/>
  <c r="L67" i="12" s="1"/>
  <c r="N48" i="1"/>
  <c r="M67" i="12" s="1"/>
  <c r="O48" i="1"/>
  <c r="N67" i="12" s="1"/>
  <c r="N69" s="1"/>
  <c r="O12" i="63" s="1"/>
  <c r="O133" s="1"/>
  <c r="P48" i="1"/>
  <c r="O67" i="12" s="1"/>
  <c r="Q48" i="1"/>
  <c r="P67" i="12" s="1"/>
  <c r="R48" i="1"/>
  <c r="Q67" i="12" s="1"/>
  <c r="H31" i="30"/>
  <c r="O140" i="63" l="1"/>
  <c r="H31" i="3"/>
  <c r="H32" s="1"/>
  <c r="H33" s="1"/>
  <c r="H35" s="1"/>
  <c r="H44" s="1"/>
  <c r="H49" s="1"/>
  <c r="O12" i="34"/>
  <c r="O136" i="63" s="1"/>
  <c r="Q69" i="12"/>
  <c r="M69"/>
  <c r="N12" i="63" s="1"/>
  <c r="N133" s="1"/>
  <c r="P69" i="12"/>
  <c r="Q12" i="63" s="1"/>
  <c r="Q133" s="1"/>
  <c r="L69" i="12"/>
  <c r="M12" i="63" s="1"/>
  <c r="M66" s="1"/>
  <c r="J69" i="12"/>
  <c r="K69"/>
  <c r="O69"/>
  <c r="P12" i="63" s="1"/>
  <c r="P133" s="1"/>
  <c r="F32" i="25"/>
  <c r="F33" s="1"/>
  <c r="F31" i="30"/>
  <c r="F32" s="1"/>
  <c r="F33" s="1"/>
  <c r="F35" s="1"/>
  <c r="F41" s="1"/>
  <c r="F42" s="1"/>
  <c r="F44" s="1"/>
  <c r="F49" s="1"/>
  <c r="M58" i="1"/>
  <c r="O59"/>
  <c r="P60"/>
  <c r="R61"/>
  <c r="S62"/>
  <c r="I34" i="34"/>
  <c r="N12" i="30"/>
  <c r="G40" i="1"/>
  <c r="N12" i="31"/>
  <c r="N62" s="1"/>
  <c r="P73" i="33" s="1"/>
  <c r="P22" s="1"/>
  <c r="I40" i="1"/>
  <c r="N12" i="25"/>
  <c r="N62" s="1"/>
  <c r="W38" i="1"/>
  <c r="V38"/>
  <c r="N12" i="3"/>
  <c r="H33" i="25"/>
  <c r="H34" s="1"/>
  <c r="H36" s="1"/>
  <c r="H45" s="1"/>
  <c r="H50" s="1"/>
  <c r="H33" i="31"/>
  <c r="H34" s="1"/>
  <c r="H36" s="1"/>
  <c r="H32" i="30"/>
  <c r="H33" s="1"/>
  <c r="H35" s="1"/>
  <c r="H41" s="1"/>
  <c r="H42" s="1"/>
  <c r="H44" s="1"/>
  <c r="H49" s="1"/>
  <c r="L12" i="63" l="1"/>
  <c r="L14" s="1"/>
  <c r="D7" i="57" s="1"/>
  <c r="K71" i="12"/>
  <c r="P140" i="63"/>
  <c r="K12"/>
  <c r="N140"/>
  <c r="N144" s="1"/>
  <c r="O144" s="1"/>
  <c r="AC133"/>
  <c r="Q140"/>
  <c r="I36" i="34"/>
  <c r="I34" i="65"/>
  <c r="Q12" i="3"/>
  <c r="R12" i="63"/>
  <c r="Q12" i="31"/>
  <c r="Q62" s="1"/>
  <c r="S73" i="33" s="1"/>
  <c r="Q26" i="31" s="1"/>
  <c r="S143" i="33" s="1"/>
  <c r="L12" i="25"/>
  <c r="L62" s="1"/>
  <c r="N73" i="26" s="1"/>
  <c r="N22" s="1"/>
  <c r="M12" i="34"/>
  <c r="M12" i="30"/>
  <c r="N12" i="34"/>
  <c r="N136" i="63" s="1"/>
  <c r="K12" i="30"/>
  <c r="L12" i="34"/>
  <c r="P12" i="3"/>
  <c r="Q12" i="34"/>
  <c r="Q136" i="63" s="1"/>
  <c r="Q12" i="30"/>
  <c r="R12" i="34"/>
  <c r="O12" i="31"/>
  <c r="O62" s="1"/>
  <c r="Q73" i="33" s="1"/>
  <c r="Q22" s="1"/>
  <c r="P12" i="34"/>
  <c r="P136" i="63" s="1"/>
  <c r="Q12" i="25"/>
  <c r="Q62" s="1"/>
  <c r="P12" i="31"/>
  <c r="P62" s="1"/>
  <c r="R73" i="33" s="1"/>
  <c r="R22" s="1"/>
  <c r="K12" i="31"/>
  <c r="K62" s="1"/>
  <c r="M73" i="33" s="1"/>
  <c r="K26" i="31" s="1"/>
  <c r="M143" i="33" s="1"/>
  <c r="K12" i="3"/>
  <c r="K12" i="25"/>
  <c r="K62" s="1"/>
  <c r="M73" i="26" s="1"/>
  <c r="M22" s="1"/>
  <c r="P12" i="25"/>
  <c r="P62" s="1"/>
  <c r="R73" i="26" s="1"/>
  <c r="R22" s="1"/>
  <c r="P12" i="30"/>
  <c r="M12" i="31"/>
  <c r="M62" s="1"/>
  <c r="O73" i="33" s="1"/>
  <c r="M26" i="31" s="1"/>
  <c r="O143" i="33" s="1"/>
  <c r="L12" i="3"/>
  <c r="L12" i="30"/>
  <c r="M12" i="3"/>
  <c r="L12" i="31"/>
  <c r="L62" s="1"/>
  <c r="N73" i="33" s="1"/>
  <c r="N22" s="1"/>
  <c r="M12" i="25"/>
  <c r="M62" s="1"/>
  <c r="O73" i="26" s="1"/>
  <c r="O22" s="1"/>
  <c r="K12" i="34"/>
  <c r="O12" i="30"/>
  <c r="O12" i="25"/>
  <c r="O62" s="1"/>
  <c r="Q73" i="26" s="1"/>
  <c r="Q22" s="1"/>
  <c r="O12" i="3"/>
  <c r="Z74" i="35"/>
  <c r="AA74"/>
  <c r="AB74"/>
  <c r="L34" i="51"/>
  <c r="F34" i="25"/>
  <c r="F36" s="1"/>
  <c r="F45" s="1"/>
  <c r="F50" s="1"/>
  <c r="M63" i="1"/>
  <c r="N26" i="31"/>
  <c r="P143" i="33" s="1"/>
  <c r="J34" i="34"/>
  <c r="H45" i="31"/>
  <c r="H50" s="1"/>
  <c r="Y37" i="1"/>
  <c r="X38"/>
  <c r="J12" i="25"/>
  <c r="J12" i="30"/>
  <c r="J14" s="1"/>
  <c r="J52" s="1"/>
  <c r="J54" s="1"/>
  <c r="J57" s="1"/>
  <c r="J12" i="3"/>
  <c r="J12" i="31"/>
  <c r="P73" i="26"/>
  <c r="L66" i="63" l="1"/>
  <c r="AE12"/>
  <c r="AC140"/>
  <c r="P144"/>
  <c r="Q144" s="1"/>
  <c r="R144" s="1"/>
  <c r="S144" s="1"/>
  <c r="T144" s="1"/>
  <c r="U144" s="1"/>
  <c r="V144" s="1"/>
  <c r="W144" s="1"/>
  <c r="X144" s="1"/>
  <c r="K14"/>
  <c r="K66"/>
  <c r="K68" s="1"/>
  <c r="L71" i="12"/>
  <c r="M71" s="1"/>
  <c r="N71" s="1"/>
  <c r="O71" s="1"/>
  <c r="P71" s="1"/>
  <c r="Q71" s="1"/>
  <c r="J73"/>
  <c r="AC136" i="63"/>
  <c r="J36" i="34"/>
  <c r="J34" i="65"/>
  <c r="I47" i="34"/>
  <c r="I47" i="65" s="1"/>
  <c r="I36"/>
  <c r="AE12" i="34"/>
  <c r="K12" i="65"/>
  <c r="N12" s="1"/>
  <c r="N261" i="11"/>
  <c r="N263" s="1"/>
  <c r="L11" i="25" s="1"/>
  <c r="L14" s="1"/>
  <c r="S22" i="33"/>
  <c r="P26" i="31"/>
  <c r="R143" i="33" s="1"/>
  <c r="L26" i="25"/>
  <c r="N143" i="26" s="1"/>
  <c r="L26" i="31"/>
  <c r="N143" i="33" s="1"/>
  <c r="O26" i="31"/>
  <c r="Q143" i="33" s="1"/>
  <c r="M22"/>
  <c r="K26" i="25"/>
  <c r="M143" i="26" s="1"/>
  <c r="P26" i="25"/>
  <c r="R143" i="26" s="1"/>
  <c r="M26" i="25"/>
  <c r="O143" i="26" s="1"/>
  <c r="O22" i="33"/>
  <c r="O26" i="25"/>
  <c r="Q143" i="26" s="1"/>
  <c r="H34" i="51"/>
  <c r="K57" i="34"/>
  <c r="K57" i="65" s="1"/>
  <c r="N57" s="1"/>
  <c r="K14" i="34"/>
  <c r="K14" i="65" s="1"/>
  <c r="N14" s="1"/>
  <c r="N34" i="51"/>
  <c r="AA22" i="35"/>
  <c r="AA144"/>
  <c r="K34" i="51"/>
  <c r="Z22" i="35"/>
  <c r="Z144"/>
  <c r="O34" i="51"/>
  <c r="I34"/>
  <c r="AB22" i="35"/>
  <c r="AB144"/>
  <c r="M34" i="51"/>
  <c r="J34"/>
  <c r="L56" i="34"/>
  <c r="K11" i="30"/>
  <c r="K14" s="1"/>
  <c r="K52" s="1"/>
  <c r="K11" i="3"/>
  <c r="K14" s="1"/>
  <c r="K52" s="1"/>
  <c r="K11" i="25"/>
  <c r="K11" i="31"/>
  <c r="K14" s="1"/>
  <c r="L74" i="35"/>
  <c r="Z37" i="1"/>
  <c r="Y38"/>
  <c r="Y40" s="1"/>
  <c r="J14" i="3"/>
  <c r="J52" s="1"/>
  <c r="J54" s="1"/>
  <c r="J57" s="1"/>
  <c r="L50" i="15" s="1"/>
  <c r="J14" i="31"/>
  <c r="J62"/>
  <c r="J14" i="25"/>
  <c r="J62"/>
  <c r="S73" i="26"/>
  <c r="P22"/>
  <c r="N26" i="25"/>
  <c r="P143" i="26" s="1"/>
  <c r="L50" i="32"/>
  <c r="J47" i="30"/>
  <c r="J48" s="1"/>
  <c r="L11" l="1"/>
  <c r="L14" s="1"/>
  <c r="L52" s="1"/>
  <c r="L54" s="1"/>
  <c r="K73" i="12"/>
  <c r="J74"/>
  <c r="J47" i="34"/>
  <c r="J47" i="65" s="1"/>
  <c r="J36"/>
  <c r="M11" i="34"/>
  <c r="M56" s="1"/>
  <c r="M11" i="63"/>
  <c r="L11" i="31"/>
  <c r="L14" s="1"/>
  <c r="L11" i="3"/>
  <c r="L14" s="1"/>
  <c r="L52" s="1"/>
  <c r="L54" s="1"/>
  <c r="K67" i="34"/>
  <c r="K59"/>
  <c r="K59" i="65" s="1"/>
  <c r="N59" s="1"/>
  <c r="I16" i="51"/>
  <c r="L53" i="25"/>
  <c r="L55" s="1"/>
  <c r="K53" i="31"/>
  <c r="K14" i="25"/>
  <c r="K53"/>
  <c r="L14" i="34"/>
  <c r="D39" i="57" s="1"/>
  <c r="L65" i="34"/>
  <c r="L22" i="35"/>
  <c r="K26" i="34"/>
  <c r="K26" i="65" s="1"/>
  <c r="L75" i="35"/>
  <c r="L77" s="1"/>
  <c r="AA37" i="1"/>
  <c r="AA38" s="1"/>
  <c r="AA40" s="1"/>
  <c r="Z38"/>
  <c r="Z40" s="1"/>
  <c r="J47" i="3"/>
  <c r="J48" s="1"/>
  <c r="J53" i="31"/>
  <c r="J55" s="1"/>
  <c r="J58" s="1"/>
  <c r="L73" i="33"/>
  <c r="J63" i="31"/>
  <c r="L73" i="26"/>
  <c r="J53" i="25"/>
  <c r="J55" s="1"/>
  <c r="J58" s="1"/>
  <c r="J63"/>
  <c r="S22" i="26"/>
  <c r="Q26" i="25"/>
  <c r="S143" i="26" s="1"/>
  <c r="L51" i="15"/>
  <c r="L53" s="1"/>
  <c r="L21"/>
  <c r="J25" i="3"/>
  <c r="L51" i="32"/>
  <c r="L21"/>
  <c r="J25" i="30"/>
  <c r="L73" i="12" l="1"/>
  <c r="K74"/>
  <c r="K75" s="1"/>
  <c r="L66" i="34" s="1"/>
  <c r="L67" s="1"/>
  <c r="J75" i="12"/>
  <c r="K73" i="34"/>
  <c r="K73" i="65" s="1"/>
  <c r="K67"/>
  <c r="L65" s="1"/>
  <c r="M14" i="34"/>
  <c r="E39" i="57" s="1"/>
  <c r="E48" s="1"/>
  <c r="J16" i="51"/>
  <c r="L53" i="31"/>
  <c r="L55" s="1"/>
  <c r="M65" i="63"/>
  <c r="M68" s="1"/>
  <c r="M14"/>
  <c r="L144" i="35"/>
  <c r="L9"/>
  <c r="M73"/>
  <c r="K61" i="25"/>
  <c r="K63" s="1"/>
  <c r="J69"/>
  <c r="J26"/>
  <c r="L143" i="26" s="1"/>
  <c r="L74"/>
  <c r="L76" s="1"/>
  <c r="L22"/>
  <c r="K61" i="31"/>
  <c r="K63" s="1"/>
  <c r="J69"/>
  <c r="L74" i="33"/>
  <c r="L76" s="1"/>
  <c r="J26" i="31"/>
  <c r="L22" i="33"/>
  <c r="L50" i="26"/>
  <c r="J48" i="25"/>
  <c r="J49" s="1"/>
  <c r="L50" i="33"/>
  <c r="J48" i="31"/>
  <c r="J49" s="1"/>
  <c r="L142" i="15"/>
  <c r="J27" i="3"/>
  <c r="K8" s="1"/>
  <c r="L26" i="32"/>
  <c r="L8" i="15"/>
  <c r="L13" s="1"/>
  <c r="M49"/>
  <c r="L134"/>
  <c r="L142" i="32"/>
  <c r="J27" i="30"/>
  <c r="K8" s="1"/>
  <c r="L26" i="15"/>
  <c r="L53" i="32"/>
  <c r="L73" i="34" l="1"/>
  <c r="M65"/>
  <c r="M73" i="12"/>
  <c r="L74"/>
  <c r="L75" s="1"/>
  <c r="M66" i="34" s="1"/>
  <c r="M74" i="35"/>
  <c r="M75" s="1"/>
  <c r="M77" s="1"/>
  <c r="L57" i="34"/>
  <c r="L67" i="65"/>
  <c r="N65"/>
  <c r="E7" i="57"/>
  <c r="M83" i="35"/>
  <c r="M81"/>
  <c r="M82"/>
  <c r="L51" i="33"/>
  <c r="L53" s="1"/>
  <c r="L21"/>
  <c r="L26" s="1"/>
  <c r="J25" i="31"/>
  <c r="J25" i="25"/>
  <c r="L21" i="26"/>
  <c r="L26" s="1"/>
  <c r="L51"/>
  <c r="L53" s="1"/>
  <c r="M72" i="33"/>
  <c r="L9"/>
  <c r="L61" i="31"/>
  <c r="L63" s="1"/>
  <c r="K69"/>
  <c r="L143" i="33"/>
  <c r="K69" i="25"/>
  <c r="L61"/>
  <c r="L63" s="1"/>
  <c r="L9" i="26"/>
  <c r="M72"/>
  <c r="L137" i="15"/>
  <c r="M133" s="1"/>
  <c r="L148"/>
  <c r="M57"/>
  <c r="M58"/>
  <c r="M59"/>
  <c r="L8" i="32"/>
  <c r="L13" s="1"/>
  <c r="M49"/>
  <c r="L134"/>
  <c r="L144"/>
  <c r="M140" s="1"/>
  <c r="L144" i="15"/>
  <c r="M140" s="1"/>
  <c r="K55" i="30"/>
  <c r="K55" i="3"/>
  <c r="M85" i="35" l="1"/>
  <c r="M34" s="1"/>
  <c r="N74"/>
  <c r="M57" i="34"/>
  <c r="M59" s="1"/>
  <c r="L26" i="65"/>
  <c r="M22" i="35"/>
  <c r="L26" i="34"/>
  <c r="N73" i="12"/>
  <c r="M74"/>
  <c r="M75" s="1"/>
  <c r="N66" i="34" s="1"/>
  <c r="M67"/>
  <c r="N67" i="65"/>
  <c r="L73"/>
  <c r="N73" s="1"/>
  <c r="E24" i="57"/>
  <c r="M9" i="35"/>
  <c r="N73"/>
  <c r="L142" i="26"/>
  <c r="L145" s="1"/>
  <c r="M140" s="1"/>
  <c r="J28" i="25"/>
  <c r="K8" s="1"/>
  <c r="K56" s="1"/>
  <c r="M81" i="33"/>
  <c r="M82"/>
  <c r="M80"/>
  <c r="M74"/>
  <c r="M76" s="1"/>
  <c r="J28" i="31"/>
  <c r="K8" s="1"/>
  <c r="K56" s="1"/>
  <c r="L142" i="33"/>
  <c r="L145" s="1"/>
  <c r="M140" s="1"/>
  <c r="M61" i="25"/>
  <c r="M63" s="1"/>
  <c r="L69"/>
  <c r="L8" i="26"/>
  <c r="L13" s="1"/>
  <c r="M49"/>
  <c r="L134"/>
  <c r="M81"/>
  <c r="M74"/>
  <c r="M76" s="1"/>
  <c r="M82"/>
  <c r="M80"/>
  <c r="L69" i="31"/>
  <c r="M61"/>
  <c r="M63" s="1"/>
  <c r="M49" i="33"/>
  <c r="L134"/>
  <c r="L8"/>
  <c r="L13" s="1"/>
  <c r="M147" i="15"/>
  <c r="L148" i="32"/>
  <c r="L137"/>
  <c r="M133" s="1"/>
  <c r="M58"/>
  <c r="M59"/>
  <c r="M57"/>
  <c r="M28" i="15"/>
  <c r="M63"/>
  <c r="L151"/>
  <c r="M87" i="35" l="1"/>
  <c r="N80" s="1"/>
  <c r="O74"/>
  <c r="N57" i="34"/>
  <c r="M144" i="35"/>
  <c r="L28" i="65"/>
  <c r="N26"/>
  <c r="M73" i="34"/>
  <c r="N65"/>
  <c r="N67" s="1"/>
  <c r="O73" i="12"/>
  <c r="N74"/>
  <c r="N75" s="1"/>
  <c r="O66" i="34" s="1"/>
  <c r="M26"/>
  <c r="N144" i="35" s="1"/>
  <c r="N22"/>
  <c r="N82"/>
  <c r="N83"/>
  <c r="N81"/>
  <c r="N75"/>
  <c r="N77" s="1"/>
  <c r="M59" i="33"/>
  <c r="M57"/>
  <c r="M58"/>
  <c r="M57" i="26"/>
  <c r="M59"/>
  <c r="M58"/>
  <c r="N61" i="31"/>
  <c r="N63" s="1"/>
  <c r="M69"/>
  <c r="N72" i="26"/>
  <c r="M9"/>
  <c r="M9" i="33"/>
  <c r="N72"/>
  <c r="L137"/>
  <c r="M133" s="1"/>
  <c r="M148" s="1"/>
  <c r="L149"/>
  <c r="L152" s="1"/>
  <c r="M86" i="26"/>
  <c r="L149"/>
  <c r="L152" s="1"/>
  <c r="L137"/>
  <c r="M133" s="1"/>
  <c r="M148" s="1"/>
  <c r="N61" i="25"/>
  <c r="N63" s="1"/>
  <c r="M69"/>
  <c r="M86" i="33"/>
  <c r="M31" i="15"/>
  <c r="L151" i="32"/>
  <c r="M28"/>
  <c r="M63"/>
  <c r="M15" i="15"/>
  <c r="M19" s="1"/>
  <c r="N56"/>
  <c r="M147" i="32"/>
  <c r="M16" i="35" l="1"/>
  <c r="P73" i="12"/>
  <c r="O74"/>
  <c r="O75" s="1"/>
  <c r="P66" i="34" s="1"/>
  <c r="P74" i="35"/>
  <c r="O57" i="34"/>
  <c r="N73"/>
  <c r="O65"/>
  <c r="O67" s="1"/>
  <c r="N26"/>
  <c r="O144" i="35" s="1"/>
  <c r="O22"/>
  <c r="N87"/>
  <c r="O80" s="1"/>
  <c r="N9"/>
  <c r="O73"/>
  <c r="N81" i="33"/>
  <c r="N74"/>
  <c r="N76" s="1"/>
  <c r="N82"/>
  <c r="N80"/>
  <c r="M28" i="26"/>
  <c r="M31" s="1"/>
  <c r="M63"/>
  <c r="M16"/>
  <c r="N79"/>
  <c r="O61" i="31"/>
  <c r="O63" s="1"/>
  <c r="N69"/>
  <c r="N79" i="33"/>
  <c r="M16"/>
  <c r="N69" i="25"/>
  <c r="O61"/>
  <c r="O63" s="1"/>
  <c r="M28" i="33"/>
  <c r="M31" s="1"/>
  <c r="M63"/>
  <c r="N74" i="26"/>
  <c r="N76" s="1"/>
  <c r="N81"/>
  <c r="N82"/>
  <c r="N80"/>
  <c r="M31" i="32"/>
  <c r="N56"/>
  <c r="M15"/>
  <c r="M19" s="1"/>
  <c r="P65" i="34" l="1"/>
  <c r="P67" s="1"/>
  <c r="O73"/>
  <c r="Q73" i="12"/>
  <c r="P74"/>
  <c r="P75" s="1"/>
  <c r="Q66" i="34" s="1"/>
  <c r="O26"/>
  <c r="P144" i="35" s="1"/>
  <c r="P22"/>
  <c r="Q74"/>
  <c r="P57" i="34"/>
  <c r="AE26"/>
  <c r="N16" i="35"/>
  <c r="O82"/>
  <c r="O83"/>
  <c r="O81"/>
  <c r="O75"/>
  <c r="O77" s="1"/>
  <c r="N86" i="33"/>
  <c r="N9" i="26"/>
  <c r="O72"/>
  <c r="M15" i="33"/>
  <c r="M19" s="1"/>
  <c r="N56"/>
  <c r="N86" i="26"/>
  <c r="P61" i="25"/>
  <c r="P63" s="1"/>
  <c r="O69"/>
  <c r="M15" i="26"/>
  <c r="M19" s="1"/>
  <c r="N56"/>
  <c r="N9" i="33"/>
  <c r="O72"/>
  <c r="O69" i="31"/>
  <c r="P61"/>
  <c r="P63" s="1"/>
  <c r="Q74" i="12" l="1"/>
  <c r="Q75" s="1"/>
  <c r="R66" i="34" s="1"/>
  <c r="Q65"/>
  <c r="Q67" s="1"/>
  <c r="P73"/>
  <c r="P26"/>
  <c r="Q22" i="35"/>
  <c r="R74"/>
  <c r="Q57" i="34"/>
  <c r="O87" i="35"/>
  <c r="P80" s="1"/>
  <c r="O9"/>
  <c r="P73"/>
  <c r="O79" i="33"/>
  <c r="N16"/>
  <c r="P69" i="31"/>
  <c r="Q61"/>
  <c r="Q63" s="1"/>
  <c r="N16" i="26"/>
  <c r="O79"/>
  <c r="O81" i="33"/>
  <c r="O74"/>
  <c r="O76" s="1"/>
  <c r="O82"/>
  <c r="O80"/>
  <c r="P69" i="25"/>
  <c r="Q61"/>
  <c r="Q63" s="1"/>
  <c r="O74" i="26"/>
  <c r="O76" s="1"/>
  <c r="O81"/>
  <c r="O82"/>
  <c r="O80"/>
  <c r="R22" i="35" l="1"/>
  <c r="Q26" i="34"/>
  <c r="R144" i="35" s="1"/>
  <c r="Q144"/>
  <c r="R65" i="34"/>
  <c r="R67" s="1"/>
  <c r="Q73"/>
  <c r="S74" i="35"/>
  <c r="R57" i="34"/>
  <c r="O16" i="35"/>
  <c r="P81"/>
  <c r="P82"/>
  <c r="P83"/>
  <c r="P75"/>
  <c r="P77" s="1"/>
  <c r="O86" i="33"/>
  <c r="O86" i="26"/>
  <c r="P72"/>
  <c r="O9"/>
  <c r="R61" i="25"/>
  <c r="R63" s="1"/>
  <c r="Q69"/>
  <c r="O9" i="33"/>
  <c r="P72"/>
  <c r="R61" i="31"/>
  <c r="R63" s="1"/>
  <c r="Q69"/>
  <c r="S22" i="35" l="1"/>
  <c r="R26" i="34"/>
  <c r="S65"/>
  <c r="R73"/>
  <c r="P85" i="35"/>
  <c r="P87" s="1"/>
  <c r="Q73"/>
  <c r="P9"/>
  <c r="O16" i="33"/>
  <c r="P79"/>
  <c r="P82" i="26"/>
  <c r="P80"/>
  <c r="P81"/>
  <c r="P74"/>
  <c r="P76" s="1"/>
  <c r="O16"/>
  <c r="P79"/>
  <c r="R69" i="31"/>
  <c r="S61"/>
  <c r="S63" s="1"/>
  <c r="S61" i="25"/>
  <c r="S63" s="1"/>
  <c r="R69"/>
  <c r="P74" i="33"/>
  <c r="P76" s="1"/>
  <c r="P82"/>
  <c r="P80"/>
  <c r="P81"/>
  <c r="S144" i="35" l="1"/>
  <c r="P34"/>
  <c r="Q81"/>
  <c r="Q82"/>
  <c r="Q83"/>
  <c r="Q75"/>
  <c r="Q77" s="1"/>
  <c r="Q80"/>
  <c r="P16"/>
  <c r="U43" i="31"/>
  <c r="P84" i="33"/>
  <c r="S69" i="31"/>
  <c r="T61"/>
  <c r="T63" s="1"/>
  <c r="Q72" i="26"/>
  <c r="P9"/>
  <c r="Q72" i="33"/>
  <c r="P9"/>
  <c r="P84" i="26"/>
  <c r="T61" i="25"/>
  <c r="T63" s="1"/>
  <c r="S69"/>
  <c r="R73" i="35" l="1"/>
  <c r="Q9"/>
  <c r="Q87"/>
  <c r="P86" i="26"/>
  <c r="P34"/>
  <c r="Q82"/>
  <c r="Q80"/>
  <c r="Q81"/>
  <c r="Q74"/>
  <c r="Q76" s="1"/>
  <c r="U61" i="31"/>
  <c r="U63" s="1"/>
  <c r="T69"/>
  <c r="Q80" i="33"/>
  <c r="Q82"/>
  <c r="Q74"/>
  <c r="Q76" s="1"/>
  <c r="Q81"/>
  <c r="T69" i="25"/>
  <c r="U61"/>
  <c r="U63" s="1"/>
  <c r="P34" i="33"/>
  <c r="P86"/>
  <c r="R80" i="35" l="1"/>
  <c r="Q16"/>
  <c r="R81"/>
  <c r="R82"/>
  <c r="R75"/>
  <c r="R77" s="1"/>
  <c r="R83"/>
  <c r="Q9" i="33"/>
  <c r="R72"/>
  <c r="P16"/>
  <c r="Q79"/>
  <c r="Q86" s="1"/>
  <c r="U69" i="25"/>
  <c r="V61"/>
  <c r="V63" s="1"/>
  <c r="R72" i="26"/>
  <c r="Q9"/>
  <c r="U69" i="31"/>
  <c r="V61"/>
  <c r="V63" s="1"/>
  <c r="Q79" i="26"/>
  <c r="Q86" s="1"/>
  <c r="P16"/>
  <c r="R9" i="35" l="1"/>
  <c r="S73"/>
  <c r="R87"/>
  <c r="R79" i="33"/>
  <c r="Q16"/>
  <c r="Q16" i="26"/>
  <c r="R79"/>
  <c r="R81"/>
  <c r="R74"/>
  <c r="R76" s="1"/>
  <c r="R82"/>
  <c r="R80"/>
  <c r="V69" i="31"/>
  <c r="W61"/>
  <c r="W63" s="1"/>
  <c r="W61" i="25"/>
  <c r="W63" s="1"/>
  <c r="V69"/>
  <c r="R82" i="33"/>
  <c r="R80"/>
  <c r="R81"/>
  <c r="R74"/>
  <c r="R76" s="1"/>
  <c r="S80" i="35" l="1"/>
  <c r="R16"/>
  <c r="S81"/>
  <c r="S82"/>
  <c r="S75"/>
  <c r="S77" s="1"/>
  <c r="S83"/>
  <c r="R9" i="33"/>
  <c r="S72"/>
  <c r="R86" i="26"/>
  <c r="W69" i="25"/>
  <c r="X61"/>
  <c r="X63" s="1"/>
  <c r="X61" i="31"/>
  <c r="X63" s="1"/>
  <c r="W69"/>
  <c r="R9" i="26"/>
  <c r="S72"/>
  <c r="R86" i="33"/>
  <c r="S9" i="35" l="1"/>
  <c r="T73"/>
  <c r="S87"/>
  <c r="S79" i="26"/>
  <c r="R16"/>
  <c r="S79" i="33"/>
  <c r="R16"/>
  <c r="Y61" i="31"/>
  <c r="Y63" s="1"/>
  <c r="X69"/>
  <c r="S80" i="33"/>
  <c r="S82"/>
  <c r="S74"/>
  <c r="S76" s="1"/>
  <c r="S81"/>
  <c r="S81" i="26"/>
  <c r="S82"/>
  <c r="S80"/>
  <c r="S74"/>
  <c r="S76" s="1"/>
  <c r="X69" i="25"/>
  <c r="Y61"/>
  <c r="Y63" s="1"/>
  <c r="T82" i="35" l="1"/>
  <c r="T83"/>
  <c r="T81"/>
  <c r="T80"/>
  <c r="S16"/>
  <c r="S9" i="33"/>
  <c r="T72"/>
  <c r="Y69" i="31"/>
  <c r="Z61"/>
  <c r="Z63" s="1"/>
  <c r="Z69" s="1"/>
  <c r="S86" i="26"/>
  <c r="Y69" i="25"/>
  <c r="Z61"/>
  <c r="Z63" s="1"/>
  <c r="Z69" s="1"/>
  <c r="S86" i="33"/>
  <c r="T72" i="26"/>
  <c r="S9"/>
  <c r="T85" i="35" l="1"/>
  <c r="T87" s="1"/>
  <c r="S16" i="33"/>
  <c r="T79"/>
  <c r="T81"/>
  <c r="T80"/>
  <c r="T82"/>
  <c r="T81" i="26"/>
  <c r="T80"/>
  <c r="T82"/>
  <c r="T79"/>
  <c r="S16"/>
  <c r="U80" i="35" l="1"/>
  <c r="T16"/>
  <c r="T34"/>
  <c r="T84" i="26"/>
  <c r="T86" s="1"/>
  <c r="T84" i="33"/>
  <c r="T86" s="1"/>
  <c r="T34" i="26" l="1"/>
  <c r="T16" i="33"/>
  <c r="U79"/>
  <c r="U79" i="26"/>
  <c r="T16"/>
  <c r="T34" i="33"/>
  <c r="U86" i="26" l="1"/>
  <c r="U86" i="33"/>
  <c r="V79" l="1"/>
  <c r="U16"/>
  <c r="U16" i="26"/>
  <c r="V79"/>
  <c r="V86" l="1"/>
  <c r="W79" s="1"/>
  <c r="V86" i="33"/>
  <c r="V16" i="26" l="1"/>
  <c r="AD16" s="1"/>
  <c r="V16" i="33"/>
  <c r="AD16" s="1"/>
  <c r="W79"/>
  <c r="W86" i="26" l="1"/>
  <c r="W86" i="33"/>
  <c r="X79" i="26" l="1"/>
  <c r="W16"/>
  <c r="X79" i="33"/>
  <c r="W16"/>
  <c r="X84" l="1"/>
  <c r="X84" i="26"/>
  <c r="X34" l="1"/>
  <c r="X34" i="33"/>
  <c r="X86"/>
  <c r="X16" s="1"/>
  <c r="X86" i="26"/>
  <c r="X16" s="1"/>
  <c r="Y79" i="33" l="1"/>
  <c r="Y86" s="1"/>
  <c r="Z79" s="1"/>
  <c r="Y79" i="26"/>
  <c r="Y86" s="1"/>
  <c r="Y16" i="33" l="1"/>
  <c r="Y16" i="26"/>
  <c r="Z79"/>
  <c r="Z86" i="33" l="1"/>
  <c r="Z86" i="26"/>
  <c r="Z16" i="33" l="1"/>
  <c r="AA79"/>
  <c r="Z16" i="26"/>
  <c r="AA79"/>
  <c r="AA86" l="1"/>
  <c r="AA86" i="33"/>
  <c r="AB79" i="26" l="1"/>
  <c r="AA16"/>
  <c r="AA16" i="33"/>
  <c r="AB79"/>
  <c r="AB84" l="1"/>
  <c r="AB34" s="1"/>
  <c r="AB84" i="26"/>
  <c r="AB34" s="1"/>
  <c r="AB86" i="33" l="1"/>
  <c r="AB16" s="1"/>
  <c r="AB86" i="26"/>
  <c r="AB16" s="1"/>
  <c r="H15" i="50" l="1"/>
  <c r="G23" s="1"/>
  <c r="G15" s="1"/>
  <c r="H41" i="34"/>
  <c r="H43" l="1"/>
  <c r="H43" i="65" s="1"/>
  <c r="H41"/>
  <c r="H48" i="34"/>
  <c r="H23" i="50"/>
  <c r="H45" i="34" l="1"/>
  <c r="H45" i="65" s="1"/>
  <c r="H49" i="34"/>
  <c r="H48" i="65"/>
  <c r="I15" i="50"/>
  <c r="I23" s="1"/>
  <c r="H53" i="34" l="1"/>
  <c r="H53" i="65" s="1"/>
  <c r="H49"/>
  <c r="I40"/>
  <c r="I39"/>
  <c r="J15" i="50"/>
  <c r="J23" s="1"/>
  <c r="K50" i="63" s="1"/>
  <c r="K52" s="1"/>
  <c r="K57" s="1"/>
  <c r="I41" i="34" l="1"/>
  <c r="J41"/>
  <c r="K15" i="50"/>
  <c r="K23" s="1"/>
  <c r="L48" i="63" s="1"/>
  <c r="L49" s="1"/>
  <c r="L50" s="1"/>
  <c r="L52" s="1"/>
  <c r="L57" s="1"/>
  <c r="K39" i="65"/>
  <c r="N39" s="1"/>
  <c r="J43" i="34" l="1"/>
  <c r="J43" i="65" s="1"/>
  <c r="J41"/>
  <c r="I43" i="34"/>
  <c r="I41" i="65"/>
  <c r="J45" i="34"/>
  <c r="J45" i="65" s="1"/>
  <c r="L15" i="50"/>
  <c r="L23" l="1"/>
  <c r="M48" i="63" s="1"/>
  <c r="M49" s="1"/>
  <c r="M50" s="1"/>
  <c r="M52" s="1"/>
  <c r="M57" s="1"/>
  <c r="J48" i="34"/>
  <c r="I43" i="65"/>
  <c r="I45" i="34"/>
  <c r="I45" i="65" s="1"/>
  <c r="I48" i="34"/>
  <c r="K41"/>
  <c r="K40" i="65"/>
  <c r="N40" s="1"/>
  <c r="L41" i="34"/>
  <c r="L43" s="1"/>
  <c r="L48" s="1"/>
  <c r="M15" i="50"/>
  <c r="M23" l="1"/>
  <c r="N48" i="63" s="1"/>
  <c r="N49" s="1"/>
  <c r="N50" s="1"/>
  <c r="N52" s="1"/>
  <c r="N57" s="1"/>
  <c r="J49" i="34"/>
  <c r="J48" i="65"/>
  <c r="I49" i="34"/>
  <c r="I48" i="65"/>
  <c r="K43" i="34"/>
  <c r="K41" i="65"/>
  <c r="N41" s="1"/>
  <c r="M41" i="34"/>
  <c r="M43" s="1"/>
  <c r="M48" s="1"/>
  <c r="N15" i="50" l="1"/>
  <c r="N23" s="1"/>
  <c r="J53" i="34"/>
  <c r="J49" i="65"/>
  <c r="I53" i="34"/>
  <c r="I49" i="65"/>
  <c r="K43"/>
  <c r="N43" s="1"/>
  <c r="K48" i="34"/>
  <c r="K48" i="65" s="1"/>
  <c r="N48" s="1"/>
  <c r="N41" i="34"/>
  <c r="N43" s="1"/>
  <c r="N48" s="1"/>
  <c r="O48" i="63" l="1"/>
  <c r="O49" s="1"/>
  <c r="O50" s="1"/>
  <c r="O52" s="1"/>
  <c r="O57" s="1"/>
  <c r="O15" i="50"/>
  <c r="O23" s="1"/>
  <c r="J53" i="65"/>
  <c r="G7" i="27"/>
  <c r="F7"/>
  <c r="I53" i="65"/>
  <c r="O41" i="34"/>
  <c r="O43" s="1"/>
  <c r="O48" s="1"/>
  <c r="P48" i="63" l="1"/>
  <c r="P49" s="1"/>
  <c r="P50" s="1"/>
  <c r="P52" s="1"/>
  <c r="P57" s="1"/>
  <c r="P39" i="34"/>
  <c r="P40" s="1"/>
  <c r="P15" i="50"/>
  <c r="P23" s="1"/>
  <c r="Q48" i="63" l="1"/>
  <c r="Q49" s="1"/>
  <c r="Q50" s="1"/>
  <c r="Q52" s="1"/>
  <c r="Q57" s="1"/>
  <c r="Q15" i="50"/>
  <c r="Q23" s="1"/>
  <c r="Q39" i="34"/>
  <c r="Q40" s="1"/>
  <c r="Q41" s="1"/>
  <c r="Q43" s="1"/>
  <c r="Q48" s="1"/>
  <c r="P41"/>
  <c r="P43" s="1"/>
  <c r="P48" s="1"/>
  <c r="R48" i="63" l="1"/>
  <c r="R49" s="1"/>
  <c r="R50" s="1"/>
  <c r="R52" s="1"/>
  <c r="R57" s="1"/>
  <c r="R15" i="50"/>
  <c r="R23" s="1"/>
  <c r="R39" i="34"/>
  <c r="R40" s="1"/>
  <c r="R41" s="1"/>
  <c r="R43" s="1"/>
  <c r="R48" s="1"/>
  <c r="S48" i="63" l="1"/>
  <c r="S49" s="1"/>
  <c r="S50" s="1"/>
  <c r="S52" s="1"/>
  <c r="S57" s="1"/>
  <c r="S15" i="50"/>
  <c r="S23" s="1"/>
  <c r="S39" i="34"/>
  <c r="S40" s="1"/>
  <c r="S41" s="1"/>
  <c r="S43" s="1"/>
  <c r="S48" s="1"/>
  <c r="T48" i="63" l="1"/>
  <c r="T49" s="1"/>
  <c r="T50" s="1"/>
  <c r="T52" s="1"/>
  <c r="T57" s="1"/>
  <c r="T15" i="50"/>
  <c r="T23" s="1"/>
  <c r="T39" i="34"/>
  <c r="T40" s="1"/>
  <c r="T41" s="1"/>
  <c r="T43" s="1"/>
  <c r="T48" s="1"/>
  <c r="U48" i="63" l="1"/>
  <c r="U49" s="1"/>
  <c r="U50" s="1"/>
  <c r="U52" s="1"/>
  <c r="U57" s="1"/>
  <c r="U39" i="34"/>
  <c r="U40" s="1"/>
  <c r="U41" s="1"/>
  <c r="U43" s="1"/>
  <c r="U48" s="1"/>
  <c r="U15" i="50"/>
  <c r="U23" s="1"/>
  <c r="V48" i="63" l="1"/>
  <c r="V49" s="1"/>
  <c r="V50" s="1"/>
  <c r="V52" s="1"/>
  <c r="V57" s="1"/>
  <c r="V39" i="34"/>
  <c r="V40" s="1"/>
  <c r="V41" s="1"/>
  <c r="V43" s="1"/>
  <c r="V48" s="1"/>
  <c r="V15" i="50"/>
  <c r="V23" s="1"/>
  <c r="W48" i="63" s="1"/>
  <c r="W49" s="1"/>
  <c r="W50" s="1"/>
  <c r="W52" s="1"/>
  <c r="W57" s="1"/>
  <c r="W15" i="50" l="1"/>
  <c r="W23" s="1"/>
  <c r="X48" i="63" s="1"/>
  <c r="W39" i="34"/>
  <c r="W40" s="1"/>
  <c r="W41" s="1"/>
  <c r="W43" s="1"/>
  <c r="W48" s="1"/>
  <c r="X39" l="1"/>
  <c r="X40" s="1"/>
  <c r="X49" i="63"/>
  <c r="X50" s="1"/>
  <c r="X52" s="1"/>
  <c r="X57" s="1"/>
  <c r="X41" i="34" l="1"/>
  <c r="X43" s="1"/>
  <c r="X48" s="1"/>
  <c r="D27" i="45"/>
  <c r="D52" l="1"/>
  <c r="J23" i="1"/>
  <c r="J81"/>
  <c r="J82" s="1"/>
  <c r="J86" s="1"/>
  <c r="J93" s="1"/>
  <c r="F32" i="20" l="1"/>
  <c r="F34" s="1"/>
  <c r="G31" s="1"/>
  <c r="F20"/>
  <c r="F22" s="1"/>
  <c r="G19" s="1"/>
  <c r="J33" i="1"/>
  <c r="J40" s="1"/>
  <c r="I31" i="3"/>
  <c r="I32" i="31"/>
  <c r="I32" i="25"/>
  <c r="I31" i="30"/>
  <c r="I33" i="25" l="1"/>
  <c r="I34" s="1"/>
  <c r="I36" s="1"/>
  <c r="I45" s="1"/>
  <c r="I50" s="1"/>
  <c r="I33" i="31"/>
  <c r="I34" s="1"/>
  <c r="I36" s="1"/>
  <c r="I45" s="1"/>
  <c r="I50" s="1"/>
  <c r="I32" i="3"/>
  <c r="I33" s="1"/>
  <c r="I35" s="1"/>
  <c r="I44" s="1"/>
  <c r="I49" s="1"/>
  <c r="I32" i="30"/>
  <c r="I33" s="1"/>
  <c r="I35" s="1"/>
  <c r="I41" s="1"/>
  <c r="I42" s="1"/>
  <c r="I44" s="1"/>
  <c r="I49" s="1"/>
  <c r="E27" i="45"/>
  <c r="F27"/>
  <c r="G27"/>
  <c r="H27"/>
  <c r="I27"/>
  <c r="J27"/>
  <c r="K27"/>
  <c r="L27"/>
  <c r="M27"/>
  <c r="N27"/>
  <c r="O27"/>
  <c r="P27"/>
  <c r="Q27"/>
  <c r="AB51" i="35" l="1"/>
  <c r="AB21" l="1"/>
  <c r="AB26" s="1"/>
  <c r="AB143"/>
  <c r="M53" i="15" l="1"/>
  <c r="M8" s="1"/>
  <c r="M13" s="1"/>
  <c r="N63"/>
  <c r="N15" s="1"/>
  <c r="N19" s="1"/>
  <c r="M135"/>
  <c r="M36" s="1"/>
  <c r="K17" i="3" s="1"/>
  <c r="K23" s="1"/>
  <c r="K53" s="1"/>
  <c r="K54" s="1"/>
  <c r="K57" s="1"/>
  <c r="M137" i="15"/>
  <c r="N133" s="1"/>
  <c r="M144"/>
  <c r="N140" s="1"/>
  <c r="N144" s="1"/>
  <c r="O140" s="1"/>
  <c r="O144" s="1"/>
  <c r="P140" s="1"/>
  <c r="P144" s="1"/>
  <c r="Q140" s="1"/>
  <c r="Q144" s="1"/>
  <c r="R140" s="1"/>
  <c r="R144" s="1"/>
  <c r="S140" s="1"/>
  <c r="S144" s="1"/>
  <c r="T140" s="1"/>
  <c r="T144" s="1"/>
  <c r="U140" s="1"/>
  <c r="U144" s="1"/>
  <c r="V140" s="1"/>
  <c r="V144" s="1"/>
  <c r="W140" s="1"/>
  <c r="W144" s="1"/>
  <c r="X140" s="1"/>
  <c r="X144" s="1"/>
  <c r="Y140" s="1"/>
  <c r="Y144" s="1"/>
  <c r="Z140" s="1"/>
  <c r="Z144" s="1"/>
  <c r="AA140" s="1"/>
  <c r="AA144" s="1"/>
  <c r="AB140" s="1"/>
  <c r="AB144" s="1"/>
  <c r="M151"/>
  <c r="M53" i="33"/>
  <c r="N49" s="1"/>
  <c r="N63"/>
  <c r="N15" s="1"/>
  <c r="N19" s="1"/>
  <c r="M135"/>
  <c r="M36" s="1"/>
  <c r="K17" i="31" s="1"/>
  <c r="M137" i="33"/>
  <c r="N133" s="1"/>
  <c r="M145"/>
  <c r="N140" s="1"/>
  <c r="N145" s="1"/>
  <c r="O140" s="1"/>
  <c r="O145" s="1"/>
  <c r="P140" s="1"/>
  <c r="P145" s="1"/>
  <c r="Q140" s="1"/>
  <c r="Q145" s="1"/>
  <c r="R140" s="1"/>
  <c r="R145" s="1"/>
  <c r="S140" s="1"/>
  <c r="S145" s="1"/>
  <c r="T140" s="1"/>
  <c r="T145" s="1"/>
  <c r="U140" s="1"/>
  <c r="U145" s="1"/>
  <c r="V140" s="1"/>
  <c r="V145" s="1"/>
  <c r="W140" s="1"/>
  <c r="W145" s="1"/>
  <c r="X140" s="1"/>
  <c r="X145" s="1"/>
  <c r="Y140" s="1"/>
  <c r="Y145" s="1"/>
  <c r="Z140" s="1"/>
  <c r="Z145" s="1"/>
  <c r="AA140" s="1"/>
  <c r="AA145" s="1"/>
  <c r="AB140" s="1"/>
  <c r="AB145" s="1"/>
  <c r="M152"/>
  <c r="M53" i="26"/>
  <c r="N49" s="1"/>
  <c r="N63"/>
  <c r="N15" s="1"/>
  <c r="N19" s="1"/>
  <c r="M135"/>
  <c r="M36" s="1"/>
  <c r="K17" i="25" s="1"/>
  <c r="K54" s="1"/>
  <c r="K55" s="1"/>
  <c r="K58" s="1"/>
  <c r="M137" i="26"/>
  <c r="N133" s="1"/>
  <c r="M145"/>
  <c r="N140" s="1"/>
  <c r="N145" s="1"/>
  <c r="O140" s="1"/>
  <c r="O145" s="1"/>
  <c r="P140" s="1"/>
  <c r="P145" s="1"/>
  <c r="Q140" s="1"/>
  <c r="Q145" s="1"/>
  <c r="R140" s="1"/>
  <c r="R145" s="1"/>
  <c r="S140" s="1"/>
  <c r="S145" s="1"/>
  <c r="T140" s="1"/>
  <c r="T145" s="1"/>
  <c r="U140" s="1"/>
  <c r="U145" s="1"/>
  <c r="V140" s="1"/>
  <c r="V145" s="1"/>
  <c r="W140" s="1"/>
  <c r="W145" s="1"/>
  <c r="X140" s="1"/>
  <c r="X145" s="1"/>
  <c r="Y140" s="1"/>
  <c r="Y145" s="1"/>
  <c r="Z140" s="1"/>
  <c r="Z145" s="1"/>
  <c r="AA140" s="1"/>
  <c r="AA145" s="1"/>
  <c r="AB140" s="1"/>
  <c r="AB145" s="1"/>
  <c r="M152"/>
  <c r="M53" i="32"/>
  <c r="M8" s="1"/>
  <c r="M13" s="1"/>
  <c r="N63"/>
  <c r="N15" s="1"/>
  <c r="N19" s="1"/>
  <c r="M135"/>
  <c r="M36" s="1"/>
  <c r="K17" i="30" s="1"/>
  <c r="K23" s="1"/>
  <c r="M137" i="32"/>
  <c r="N133" s="1"/>
  <c r="M144"/>
  <c r="N140" s="1"/>
  <c r="N144" s="1"/>
  <c r="O140" s="1"/>
  <c r="O144" s="1"/>
  <c r="P140" s="1"/>
  <c r="P144" s="1"/>
  <c r="Q140" s="1"/>
  <c r="Q144" s="1"/>
  <c r="R140" s="1"/>
  <c r="R144" s="1"/>
  <c r="S140" s="1"/>
  <c r="S144" s="1"/>
  <c r="T140" s="1"/>
  <c r="T144" s="1"/>
  <c r="U140" s="1"/>
  <c r="U144" s="1"/>
  <c r="V140" s="1"/>
  <c r="V144" s="1"/>
  <c r="W140" s="1"/>
  <c r="W144" s="1"/>
  <c r="X140" s="1"/>
  <c r="X144" s="1"/>
  <c r="Y140" s="1"/>
  <c r="Y144" s="1"/>
  <c r="Z140" s="1"/>
  <c r="Z144" s="1"/>
  <c r="AA140" s="1"/>
  <c r="AA144" s="1"/>
  <c r="AB140" s="1"/>
  <c r="AB144" s="1"/>
  <c r="M151"/>
  <c r="M134" i="33" l="1"/>
  <c r="M150"/>
  <c r="M150" i="26"/>
  <c r="K23" i="25"/>
  <c r="N137" i="32"/>
  <c r="O133" s="1"/>
  <c r="O137" s="1"/>
  <c r="P133" s="1"/>
  <c r="P137" s="1"/>
  <c r="Q133" s="1"/>
  <c r="Q137" s="1"/>
  <c r="R133" s="1"/>
  <c r="R137" s="1"/>
  <c r="S133" s="1"/>
  <c r="S137" s="1"/>
  <c r="T133" s="1"/>
  <c r="T137" s="1"/>
  <c r="U133" s="1"/>
  <c r="U137" s="1"/>
  <c r="V133" s="1"/>
  <c r="V137" s="1"/>
  <c r="W133" s="1"/>
  <c r="W137" s="1"/>
  <c r="X133" s="1"/>
  <c r="X137" s="1"/>
  <c r="Y133" s="1"/>
  <c r="Y137" s="1"/>
  <c r="Z133" s="1"/>
  <c r="Z137" s="1"/>
  <c r="AA133" s="1"/>
  <c r="AA137" s="1"/>
  <c r="AB133" s="1"/>
  <c r="AB137" s="1"/>
  <c r="N147"/>
  <c r="N151" s="1"/>
  <c r="N137" i="26"/>
  <c r="O133" s="1"/>
  <c r="O137" s="1"/>
  <c r="P133" s="1"/>
  <c r="P137" s="1"/>
  <c r="Q133" s="1"/>
  <c r="Q137" s="1"/>
  <c r="R133" s="1"/>
  <c r="R137" s="1"/>
  <c r="S133" s="1"/>
  <c r="S137" s="1"/>
  <c r="T133" s="1"/>
  <c r="T137" s="1"/>
  <c r="U133" s="1"/>
  <c r="U137" s="1"/>
  <c r="V133" s="1"/>
  <c r="V137" s="1"/>
  <c r="W133" s="1"/>
  <c r="W137" s="1"/>
  <c r="X133" s="1"/>
  <c r="X137" s="1"/>
  <c r="Y133" s="1"/>
  <c r="Y137" s="1"/>
  <c r="Z133" s="1"/>
  <c r="Z135" s="1"/>
  <c r="Z36" s="1"/>
  <c r="N148"/>
  <c r="N152" s="1"/>
  <c r="N137" i="15"/>
  <c r="O133" s="1"/>
  <c r="O137" s="1"/>
  <c r="P133" s="1"/>
  <c r="P137" s="1"/>
  <c r="Q133" s="1"/>
  <c r="Q137" s="1"/>
  <c r="R133" s="1"/>
  <c r="R137" s="1"/>
  <c r="S133" s="1"/>
  <c r="S137" s="1"/>
  <c r="T133" s="1"/>
  <c r="T137" s="1"/>
  <c r="U133" s="1"/>
  <c r="U137" s="1"/>
  <c r="V133" s="1"/>
  <c r="V137" s="1"/>
  <c r="W133" s="1"/>
  <c r="W137" s="1"/>
  <c r="X133" s="1"/>
  <c r="X137" s="1"/>
  <c r="Y133" s="1"/>
  <c r="Y137" s="1"/>
  <c r="Z133" s="1"/>
  <c r="Z137" s="1"/>
  <c r="AA133" s="1"/>
  <c r="AA137" s="1"/>
  <c r="AB133" s="1"/>
  <c r="AB137" s="1"/>
  <c r="N147"/>
  <c r="N151" s="1"/>
  <c r="O56" i="33"/>
  <c r="O63" s="1"/>
  <c r="O15" s="1"/>
  <c r="O19" s="1"/>
  <c r="M8"/>
  <c r="M13" s="1"/>
  <c r="M149" i="15"/>
  <c r="M149" i="32"/>
  <c r="K53" i="30"/>
  <c r="K54" s="1"/>
  <c r="K57" s="1"/>
  <c r="K23" i="31"/>
  <c r="K54"/>
  <c r="K55" s="1"/>
  <c r="K58" s="1"/>
  <c r="M39" i="32"/>
  <c r="M50" i="26"/>
  <c r="K48" i="25"/>
  <c r="K49" s="1"/>
  <c r="M50" i="15"/>
  <c r="K47" i="3"/>
  <c r="K48" s="1"/>
  <c r="O56" i="32"/>
  <c r="N137" i="33"/>
  <c r="O133" s="1"/>
  <c r="N148"/>
  <c r="N152" s="1"/>
  <c r="N49" i="32"/>
  <c r="M134"/>
  <c r="M39" i="26"/>
  <c r="M39" i="33"/>
  <c r="N57"/>
  <c r="N58"/>
  <c r="N150" s="1"/>
  <c r="N59"/>
  <c r="N53"/>
  <c r="N134" s="1"/>
  <c r="N53" i="26"/>
  <c r="N134" s="1"/>
  <c r="N57"/>
  <c r="N58"/>
  <c r="N150" s="1"/>
  <c r="N59"/>
  <c r="M134"/>
  <c r="M8"/>
  <c r="M13" s="1"/>
  <c r="O56" i="15"/>
  <c r="M39"/>
  <c r="O56" i="26"/>
  <c r="M134" i="15"/>
  <c r="N49"/>
  <c r="M148" i="32" l="1"/>
  <c r="M148" i="15"/>
  <c r="M149" i="26"/>
  <c r="M149" i="33"/>
  <c r="Z135" i="32"/>
  <c r="Z36" s="1"/>
  <c r="Z39" s="1"/>
  <c r="Z137" i="26"/>
  <c r="AA133" s="1"/>
  <c r="AA137" s="1"/>
  <c r="AB133" s="1"/>
  <c r="AB137" s="1"/>
  <c r="P56" i="33"/>
  <c r="P61" s="1"/>
  <c r="Z135" i="15"/>
  <c r="Z36" s="1"/>
  <c r="Z39" s="1"/>
  <c r="O63"/>
  <c r="O147"/>
  <c r="O151" s="1"/>
  <c r="O63" i="26"/>
  <c r="O148"/>
  <c r="O152" s="1"/>
  <c r="N8" i="33"/>
  <c r="N13" s="1"/>
  <c r="O49"/>
  <c r="M21" i="15"/>
  <c r="M51"/>
  <c r="K25" i="3"/>
  <c r="M50" i="33"/>
  <c r="K48" i="31"/>
  <c r="K49" s="1"/>
  <c r="Z39" i="26"/>
  <c r="X17" i="25"/>
  <c r="N149" i="33"/>
  <c r="N28"/>
  <c r="N31" s="1"/>
  <c r="O137"/>
  <c r="P133" s="1"/>
  <c r="P137" s="1"/>
  <c r="Q133" s="1"/>
  <c r="Q137" s="1"/>
  <c r="R133" s="1"/>
  <c r="R137" s="1"/>
  <c r="S133" s="1"/>
  <c r="S137" s="1"/>
  <c r="T133" s="1"/>
  <c r="T137" s="1"/>
  <c r="U133" s="1"/>
  <c r="U137" s="1"/>
  <c r="V133" s="1"/>
  <c r="V137" s="1"/>
  <c r="W133" s="1"/>
  <c r="W137" s="1"/>
  <c r="X133" s="1"/>
  <c r="X137" s="1"/>
  <c r="Y133" s="1"/>
  <c r="Y137" s="1"/>
  <c r="Z133" s="1"/>
  <c r="O148"/>
  <c r="O152" s="1"/>
  <c r="N57" i="15"/>
  <c r="N58"/>
  <c r="N149" s="1"/>
  <c r="N59"/>
  <c r="N53"/>
  <c r="N134" s="1"/>
  <c r="N8" i="26"/>
  <c r="N13" s="1"/>
  <c r="O49"/>
  <c r="M50" i="32"/>
  <c r="K47" i="30"/>
  <c r="K48" s="1"/>
  <c r="N149" i="26"/>
  <c r="N28"/>
  <c r="N31" s="1"/>
  <c r="N57" i="32"/>
  <c r="N58"/>
  <c r="N149" s="1"/>
  <c r="N59"/>
  <c r="N53"/>
  <c r="O63"/>
  <c r="O147"/>
  <c r="O151" s="1"/>
  <c r="M21" i="26"/>
  <c r="M51"/>
  <c r="K25" i="25"/>
  <c r="M26" i="15" l="1"/>
  <c r="P33" i="33"/>
  <c r="M26" i="26"/>
  <c r="X17" i="30"/>
  <c r="X23" s="1"/>
  <c r="X53" s="1"/>
  <c r="P63" i="33"/>
  <c r="P15" s="1"/>
  <c r="P19" s="1"/>
  <c r="X17" i="3"/>
  <c r="X23" s="1"/>
  <c r="X53" s="1"/>
  <c r="Z137" i="33"/>
  <c r="AA133" s="1"/>
  <c r="AA137" s="1"/>
  <c r="AB133" s="1"/>
  <c r="AB137" s="1"/>
  <c r="Z135"/>
  <c r="Z36" s="1"/>
  <c r="M51"/>
  <c r="M21"/>
  <c r="K25" i="31"/>
  <c r="M51" i="32"/>
  <c r="M21"/>
  <c r="K25" i="30"/>
  <c r="M142" i="15"/>
  <c r="K27" i="3"/>
  <c r="L8" s="1"/>
  <c r="P148" i="33"/>
  <c r="P152" s="1"/>
  <c r="O15" i="26"/>
  <c r="O19" s="1"/>
  <c r="P56"/>
  <c r="N8" i="32"/>
  <c r="N13" s="1"/>
  <c r="O49"/>
  <c r="N134"/>
  <c r="N148" s="1"/>
  <c r="O57" i="26"/>
  <c r="O58"/>
  <c r="O150" s="1"/>
  <c r="O59"/>
  <c r="O53"/>
  <c r="O134" s="1"/>
  <c r="N28" i="32"/>
  <c r="N31" s="1"/>
  <c r="M142" i="26"/>
  <c r="K28" i="25"/>
  <c r="L8" s="1"/>
  <c r="O15" i="32"/>
  <c r="O19" s="1"/>
  <c r="P56"/>
  <c r="O49" i="15"/>
  <c r="N8"/>
  <c r="N13" s="1"/>
  <c r="N28"/>
  <c r="N31" s="1"/>
  <c r="N148"/>
  <c r="X23" i="25"/>
  <c r="X54"/>
  <c r="O57" i="33"/>
  <c r="O58"/>
  <c r="O150" s="1"/>
  <c r="O59"/>
  <c r="O53"/>
  <c r="O134" s="1"/>
  <c r="P39"/>
  <c r="O15" i="15"/>
  <c r="O19" s="1"/>
  <c r="P56"/>
  <c r="N17" i="31" l="1"/>
  <c r="N54" s="1"/>
  <c r="M26" i="32"/>
  <c r="M26" i="33"/>
  <c r="Q56"/>
  <c r="Q148" s="1"/>
  <c r="Q152" s="1"/>
  <c r="P63" i="15"/>
  <c r="P147"/>
  <c r="P151" s="1"/>
  <c r="P61"/>
  <c r="O149" i="33"/>
  <c r="O28"/>
  <c r="O31" s="1"/>
  <c r="L56" i="25"/>
  <c r="L58" s="1"/>
  <c r="L55" i="3"/>
  <c r="L57" s="1"/>
  <c r="M142" i="32"/>
  <c r="K27" i="30"/>
  <c r="L8" s="1"/>
  <c r="Z39" i="33"/>
  <c r="X17" i="31"/>
  <c r="O8" i="26"/>
  <c r="O13" s="1"/>
  <c r="P49"/>
  <c r="O53" i="32"/>
  <c r="O134" s="1"/>
  <c r="O57"/>
  <c r="O58"/>
  <c r="O149" s="1"/>
  <c r="O59"/>
  <c r="M142" i="33"/>
  <c r="K28" i="31"/>
  <c r="L8" s="1"/>
  <c r="P63" i="32"/>
  <c r="P147"/>
  <c r="P151" s="1"/>
  <c r="P61"/>
  <c r="O149" i="26"/>
  <c r="O28"/>
  <c r="O31" s="1"/>
  <c r="O8" i="33"/>
  <c r="O13" s="1"/>
  <c r="P49"/>
  <c r="O53" i="15"/>
  <c r="O134" s="1"/>
  <c r="O57"/>
  <c r="O58"/>
  <c r="O149" s="1"/>
  <c r="O59"/>
  <c r="P63" i="26"/>
  <c r="P148"/>
  <c r="P152" s="1"/>
  <c r="P61"/>
  <c r="N23" i="31" l="1"/>
  <c r="P33" i="26"/>
  <c r="P33" i="15"/>
  <c r="P33" i="32"/>
  <c r="Q63" i="33"/>
  <c r="R56" s="1"/>
  <c r="P15" i="26"/>
  <c r="P19" s="1"/>
  <c r="Q56"/>
  <c r="P53" i="33"/>
  <c r="P134" s="1"/>
  <c r="P57"/>
  <c r="P58"/>
  <c r="P150" s="1"/>
  <c r="P59"/>
  <c r="P15" i="32"/>
  <c r="P19" s="1"/>
  <c r="Q56"/>
  <c r="O28"/>
  <c r="O31" s="1"/>
  <c r="O148"/>
  <c r="N50" i="15"/>
  <c r="L47" i="3"/>
  <c r="L48" s="1"/>
  <c r="O28" i="15"/>
  <c r="O31" s="1"/>
  <c r="O148"/>
  <c r="L56" i="31"/>
  <c r="L58" s="1"/>
  <c r="P49" i="32"/>
  <c r="O8"/>
  <c r="O13" s="1"/>
  <c r="P57" i="26"/>
  <c r="P58"/>
  <c r="P150" s="1"/>
  <c r="P59"/>
  <c r="P53"/>
  <c r="P134" s="1"/>
  <c r="L55" i="30"/>
  <c r="L57" s="1"/>
  <c r="N50" i="26"/>
  <c r="L48" i="25"/>
  <c r="L49" s="1"/>
  <c r="O8" i="15"/>
  <c r="O13" s="1"/>
  <c r="P49"/>
  <c r="X23" i="31"/>
  <c r="X54"/>
  <c r="P15" i="15"/>
  <c r="P19" s="1"/>
  <c r="Q56"/>
  <c r="N17" i="25" l="1"/>
  <c r="N23" s="1"/>
  <c r="N17" i="30"/>
  <c r="N23" s="1"/>
  <c r="N53" s="1"/>
  <c r="P39" i="26"/>
  <c r="N17" i="3"/>
  <c r="N23" s="1"/>
  <c r="N53" s="1"/>
  <c r="P39" i="32"/>
  <c r="P39" i="15"/>
  <c r="Q15" i="33"/>
  <c r="Q19" s="1"/>
  <c r="Q63" i="15"/>
  <c r="Q147"/>
  <c r="Q151" s="1"/>
  <c r="P53"/>
  <c r="P134" s="1"/>
  <c r="P57"/>
  <c r="P58"/>
  <c r="P149" s="1"/>
  <c r="P59"/>
  <c r="P28" i="26"/>
  <c r="P31" s="1"/>
  <c r="P149"/>
  <c r="P53" i="32"/>
  <c r="P134" s="1"/>
  <c r="P57"/>
  <c r="P58"/>
  <c r="P149" s="1"/>
  <c r="P59"/>
  <c r="N21" i="15"/>
  <c r="N26" s="1"/>
  <c r="L25" i="3"/>
  <c r="N51" i="15"/>
  <c r="R63" i="33"/>
  <c r="R148"/>
  <c r="R152" s="1"/>
  <c r="N50" i="32"/>
  <c r="L47" i="30"/>
  <c r="L48" s="1"/>
  <c r="N50" i="33"/>
  <c r="L48" i="31"/>
  <c r="L49" s="1"/>
  <c r="P28" i="33"/>
  <c r="P31" s="1"/>
  <c r="P149"/>
  <c r="Q63" i="26"/>
  <c r="Q148"/>
  <c r="Q152" s="1"/>
  <c r="N21"/>
  <c r="N26" s="1"/>
  <c r="L25" i="25"/>
  <c r="N51" i="26"/>
  <c r="P8"/>
  <c r="P13" s="1"/>
  <c r="Q49"/>
  <c r="Q63" i="32"/>
  <c r="Q147"/>
  <c r="Q151" s="1"/>
  <c r="Q49" i="33"/>
  <c r="P8"/>
  <c r="P13" s="1"/>
  <c r="N54" i="25" l="1"/>
  <c r="N142" i="26"/>
  <c r="L28" i="25"/>
  <c r="M8" s="1"/>
  <c r="Q53" i="26"/>
  <c r="Q134" s="1"/>
  <c r="Q57"/>
  <c r="Q58"/>
  <c r="Q150" s="1"/>
  <c r="Q59"/>
  <c r="Q53" i="33"/>
  <c r="Q134" s="1"/>
  <c r="Q57"/>
  <c r="Q58"/>
  <c r="Q150" s="1"/>
  <c r="Q59"/>
  <c r="N21" i="32"/>
  <c r="N26" s="1"/>
  <c r="L25" i="30"/>
  <c r="N51" i="32"/>
  <c r="N142" i="15"/>
  <c r="L27" i="3"/>
  <c r="M8" s="1"/>
  <c r="P8" i="15"/>
  <c r="P13" s="1"/>
  <c r="Q49"/>
  <c r="P148" i="32"/>
  <c r="P28"/>
  <c r="P31" s="1"/>
  <c r="N21" i="33"/>
  <c r="N26" s="1"/>
  <c r="L25" i="31"/>
  <c r="N51" i="33"/>
  <c r="R15"/>
  <c r="R19" s="1"/>
  <c r="S56"/>
  <c r="P8" i="32"/>
  <c r="P13" s="1"/>
  <c r="Q49"/>
  <c r="P28" i="15"/>
  <c r="P31" s="1"/>
  <c r="P148"/>
  <c r="Q15" i="26"/>
  <c r="Q19" s="1"/>
  <c r="R56"/>
  <c r="Q15" i="32"/>
  <c r="Q19" s="1"/>
  <c r="R56"/>
  <c r="Q15" i="15"/>
  <c r="Q19" s="1"/>
  <c r="R56"/>
  <c r="R63" i="32" l="1"/>
  <c r="R147"/>
  <c r="R151" s="1"/>
  <c r="N142" i="33"/>
  <c r="L28" i="31"/>
  <c r="M8" s="1"/>
  <c r="M55" i="3"/>
  <c r="Q149" i="33"/>
  <c r="Q28"/>
  <c r="Q31" s="1"/>
  <c r="Q28" i="26"/>
  <c r="Q31" s="1"/>
  <c r="Q149"/>
  <c r="R63" i="15"/>
  <c r="R147"/>
  <c r="R151" s="1"/>
  <c r="R63" i="26"/>
  <c r="R148"/>
  <c r="R152" s="1"/>
  <c r="Q57" i="32"/>
  <c r="Q58"/>
  <c r="Q149" s="1"/>
  <c r="Q59"/>
  <c r="Q53"/>
  <c r="Q8" i="33"/>
  <c r="Q13" s="1"/>
  <c r="R49"/>
  <c r="R49" i="26"/>
  <c r="Q8"/>
  <c r="Q13" s="1"/>
  <c r="Q57" i="15"/>
  <c r="Q58"/>
  <c r="Q149" s="1"/>
  <c r="Q59"/>
  <c r="Q53"/>
  <c r="M56" i="25"/>
  <c r="S63" i="33"/>
  <c r="S148"/>
  <c r="S152" s="1"/>
  <c r="N142" i="32"/>
  <c r="L27" i="30"/>
  <c r="M8" s="1"/>
  <c r="S15" i="33" l="1"/>
  <c r="S19" s="1"/>
  <c r="T56"/>
  <c r="Q8" i="15"/>
  <c r="Q13" s="1"/>
  <c r="R49"/>
  <c r="Q28"/>
  <c r="Q31" s="1"/>
  <c r="Q8" i="32"/>
  <c r="Q13" s="1"/>
  <c r="R49"/>
  <c r="R15"/>
  <c r="R19" s="1"/>
  <c r="S56"/>
  <c r="M55" i="30"/>
  <c r="Q134" i="15"/>
  <c r="Q148" s="1"/>
  <c r="R57" i="33"/>
  <c r="R58"/>
  <c r="R150" s="1"/>
  <c r="R59"/>
  <c r="R53"/>
  <c r="R134" s="1"/>
  <c r="Q134" i="32"/>
  <c r="Q148" s="1"/>
  <c r="Q28"/>
  <c r="Q31" s="1"/>
  <c r="R15" i="15"/>
  <c r="R19" s="1"/>
  <c r="S56"/>
  <c r="R53" i="26"/>
  <c r="R134" s="1"/>
  <c r="R57"/>
  <c r="R58"/>
  <c r="R150" s="1"/>
  <c r="R59"/>
  <c r="M56" i="31"/>
  <c r="R15" i="26"/>
  <c r="R19" s="1"/>
  <c r="S56"/>
  <c r="R8" l="1"/>
  <c r="R13" s="1"/>
  <c r="S49"/>
  <c r="R149" i="33"/>
  <c r="R28"/>
  <c r="R31" s="1"/>
  <c r="R57" i="32"/>
  <c r="R58"/>
  <c r="R149" s="1"/>
  <c r="R59"/>
  <c r="R53"/>
  <c r="R134" s="1"/>
  <c r="R57" i="15"/>
  <c r="R58"/>
  <c r="R149" s="1"/>
  <c r="R59"/>
  <c r="R53"/>
  <c r="R134" s="1"/>
  <c r="S63"/>
  <c r="S147"/>
  <c r="S151" s="1"/>
  <c r="S63" i="26"/>
  <c r="S148"/>
  <c r="S152" s="1"/>
  <c r="S63" i="32"/>
  <c r="S147"/>
  <c r="S151" s="1"/>
  <c r="T61" i="33"/>
  <c r="T33" s="1"/>
  <c r="T63"/>
  <c r="T148"/>
  <c r="T152" s="1"/>
  <c r="R149" i="26"/>
  <c r="R28"/>
  <c r="R31" s="1"/>
  <c r="R8" i="33"/>
  <c r="R13" s="1"/>
  <c r="S49"/>
  <c r="T39" l="1"/>
  <c r="R17" i="31"/>
  <c r="S15" i="26"/>
  <c r="S19" s="1"/>
  <c r="T56"/>
  <c r="S15" i="15"/>
  <c r="S19" s="1"/>
  <c r="T56"/>
  <c r="S49"/>
  <c r="R8"/>
  <c r="R13" s="1"/>
  <c r="R148" i="32"/>
  <c r="R28"/>
  <c r="R31" s="1"/>
  <c r="R28" i="15"/>
  <c r="R31" s="1"/>
  <c r="R148"/>
  <c r="S57" i="33"/>
  <c r="S58"/>
  <c r="S150" s="1"/>
  <c r="S59"/>
  <c r="S53"/>
  <c r="S134" s="1"/>
  <c r="S15" i="32"/>
  <c r="S19" s="1"/>
  <c r="T56"/>
  <c r="T15" i="33"/>
  <c r="T19" s="1"/>
  <c r="U56"/>
  <c r="R8" i="32"/>
  <c r="R13" s="1"/>
  <c r="S49"/>
  <c r="S57" i="26"/>
  <c r="S58"/>
  <c r="S150" s="1"/>
  <c r="S59"/>
  <c r="S53"/>
  <c r="S134" s="1"/>
  <c r="S149" l="1"/>
  <c r="S28"/>
  <c r="S31" s="1"/>
  <c r="S53" i="32"/>
  <c r="S134" s="1"/>
  <c r="S57"/>
  <c r="S58"/>
  <c r="S149" s="1"/>
  <c r="S59"/>
  <c r="T63"/>
  <c r="T147"/>
  <c r="T151" s="1"/>
  <c r="T61"/>
  <c r="T33" s="1"/>
  <c r="T63" i="15"/>
  <c r="T147"/>
  <c r="T151" s="1"/>
  <c r="T61"/>
  <c r="T33" s="1"/>
  <c r="R23" i="31"/>
  <c r="R54"/>
  <c r="S8" i="26"/>
  <c r="S13" s="1"/>
  <c r="T49"/>
  <c r="U63" i="33"/>
  <c r="U148"/>
  <c r="U152" s="1"/>
  <c r="S8"/>
  <c r="S13" s="1"/>
  <c r="T49"/>
  <c r="T61" i="26"/>
  <c r="T33" s="1"/>
  <c r="T63"/>
  <c r="T148"/>
  <c r="T152" s="1"/>
  <c r="S149" i="33"/>
  <c r="S28"/>
  <c r="S31" s="1"/>
  <c r="S53" i="15"/>
  <c r="S134" s="1"/>
  <c r="S57"/>
  <c r="S58"/>
  <c r="S149" s="1"/>
  <c r="S59"/>
  <c r="S28" l="1"/>
  <c r="S31" s="1"/>
  <c r="S148"/>
  <c r="T15" i="26"/>
  <c r="T19" s="1"/>
  <c r="U56"/>
  <c r="T57"/>
  <c r="T58"/>
  <c r="T150" s="1"/>
  <c r="T59"/>
  <c r="T53"/>
  <c r="T39" i="15"/>
  <c r="R17" i="3"/>
  <c r="R23" s="1"/>
  <c r="R53" s="1"/>
  <c r="T49" i="32"/>
  <c r="S8"/>
  <c r="S13" s="1"/>
  <c r="S8" i="15"/>
  <c r="S13" s="1"/>
  <c r="T49"/>
  <c r="T39" i="26"/>
  <c r="R17" i="25"/>
  <c r="T15" i="32"/>
  <c r="T19" s="1"/>
  <c r="U56"/>
  <c r="T53" i="33"/>
  <c r="T57"/>
  <c r="T58"/>
  <c r="T150" s="1"/>
  <c r="T59"/>
  <c r="T15" i="15"/>
  <c r="T19" s="1"/>
  <c r="U56"/>
  <c r="U15" i="33"/>
  <c r="U19" s="1"/>
  <c r="V56"/>
  <c r="T39" i="32"/>
  <c r="R17" i="30"/>
  <c r="R23" s="1"/>
  <c r="R53" s="1"/>
  <c r="S28" i="32"/>
  <c r="S31" s="1"/>
  <c r="S148"/>
  <c r="V63" i="33" l="1"/>
  <c r="V148"/>
  <c r="V152" s="1"/>
  <c r="U63" i="15"/>
  <c r="U147"/>
  <c r="U151" s="1"/>
  <c r="T28" i="33"/>
  <c r="T31" s="1"/>
  <c r="T53" i="32"/>
  <c r="T134" s="1"/>
  <c r="T57"/>
  <c r="T58"/>
  <c r="T149" s="1"/>
  <c r="T59"/>
  <c r="U49" i="33"/>
  <c r="T8"/>
  <c r="T13" s="1"/>
  <c r="U63" i="32"/>
  <c r="U147"/>
  <c r="U151" s="1"/>
  <c r="T53" i="15"/>
  <c r="T57"/>
  <c r="T58"/>
  <c r="T149" s="1"/>
  <c r="T59"/>
  <c r="T8" i="26"/>
  <c r="T13" s="1"/>
  <c r="U49"/>
  <c r="U63"/>
  <c r="U148"/>
  <c r="U152" s="1"/>
  <c r="R54" i="25"/>
  <c r="R23"/>
  <c r="T28" i="26"/>
  <c r="T31" s="1"/>
  <c r="U53" l="1"/>
  <c r="U57"/>
  <c r="U58"/>
  <c r="U59"/>
  <c r="T28" i="15"/>
  <c r="T31" s="1"/>
  <c r="T8"/>
  <c r="T13" s="1"/>
  <c r="U49"/>
  <c r="U15" i="32"/>
  <c r="U19" s="1"/>
  <c r="V56"/>
  <c r="U53" i="33"/>
  <c r="U57"/>
  <c r="U58"/>
  <c r="U59"/>
  <c r="T148" i="32"/>
  <c r="T28"/>
  <c r="T31" s="1"/>
  <c r="U15" i="26"/>
  <c r="U19" s="1"/>
  <c r="V56"/>
  <c r="T134" i="15"/>
  <c r="T148" s="1"/>
  <c r="T8" i="32"/>
  <c r="T13" s="1"/>
  <c r="U49"/>
  <c r="U15" i="15"/>
  <c r="U19" s="1"/>
  <c r="V56"/>
  <c r="V15" i="33"/>
  <c r="W56"/>
  <c r="AD15" l="1"/>
  <c r="AD19" s="1"/>
  <c r="V19"/>
  <c r="V63" i="15"/>
  <c r="V147"/>
  <c r="V151" s="1"/>
  <c r="V63" i="26"/>
  <c r="V148"/>
  <c r="V152" s="1"/>
  <c r="U8" i="33"/>
  <c r="U13" s="1"/>
  <c r="V49"/>
  <c r="U57" i="15"/>
  <c r="U58"/>
  <c r="U149" s="1"/>
  <c r="U59"/>
  <c r="U53"/>
  <c r="U134" s="1"/>
  <c r="V49" i="26"/>
  <c r="U8"/>
  <c r="U13" s="1"/>
  <c r="U57" i="32"/>
  <c r="U58"/>
  <c r="U149" s="1"/>
  <c r="U59"/>
  <c r="U53"/>
  <c r="W63" i="33"/>
  <c r="W148"/>
  <c r="W152" s="1"/>
  <c r="V63" i="32"/>
  <c r="V147"/>
  <c r="V151" s="1"/>
  <c r="V15" i="26" l="1"/>
  <c r="W56"/>
  <c r="V15" i="32"/>
  <c r="W56"/>
  <c r="V53" i="26"/>
  <c r="V57"/>
  <c r="V58"/>
  <c r="V59"/>
  <c r="V57" i="33"/>
  <c r="V58"/>
  <c r="V59"/>
  <c r="V53"/>
  <c r="V15" i="15"/>
  <c r="W56"/>
  <c r="U8" i="32"/>
  <c r="U13" s="1"/>
  <c r="V49"/>
  <c r="W15" i="33"/>
  <c r="W19" s="1"/>
  <c r="X56"/>
  <c r="U134" i="32"/>
  <c r="U148" s="1"/>
  <c r="U28"/>
  <c r="U31" s="1"/>
  <c r="U8" i="15"/>
  <c r="U13" s="1"/>
  <c r="V49"/>
  <c r="U28"/>
  <c r="U31" s="1"/>
  <c r="U148"/>
  <c r="X61" i="33" l="1"/>
  <c r="X33" s="1"/>
  <c r="X63"/>
  <c r="X148"/>
  <c r="X152" s="1"/>
  <c r="W63" i="15"/>
  <c r="W147"/>
  <c r="W151" s="1"/>
  <c r="W63" i="32"/>
  <c r="W147"/>
  <c r="W151" s="1"/>
  <c r="W63" i="26"/>
  <c r="W148"/>
  <c r="W152" s="1"/>
  <c r="V57" i="15"/>
  <c r="V58"/>
  <c r="V149" s="1"/>
  <c r="V59"/>
  <c r="V53"/>
  <c r="V19"/>
  <c r="AD15"/>
  <c r="AD19" s="1"/>
  <c r="V8" i="26"/>
  <c r="W49"/>
  <c r="AD15" i="32"/>
  <c r="AD19" s="1"/>
  <c r="V19"/>
  <c r="AD15" i="26"/>
  <c r="AD19" s="1"/>
  <c r="V19"/>
  <c r="V57" i="32"/>
  <c r="V58"/>
  <c r="V149" s="1"/>
  <c r="V59"/>
  <c r="V53"/>
  <c r="V8" i="33"/>
  <c r="W49"/>
  <c r="V28" i="32" l="1"/>
  <c r="V31" s="1"/>
  <c r="W57" i="26"/>
  <c r="W58"/>
  <c r="W59"/>
  <c r="W53"/>
  <c r="W15"/>
  <c r="W19" s="1"/>
  <c r="X56"/>
  <c r="W15" i="15"/>
  <c r="W19" s="1"/>
  <c r="X56"/>
  <c r="V13" i="26"/>
  <c r="AD8"/>
  <c r="AD13" s="1"/>
  <c r="W49" i="15"/>
  <c r="V8"/>
  <c r="V28"/>
  <c r="V31" s="1"/>
  <c r="W57" i="33"/>
  <c r="W58"/>
  <c r="W59"/>
  <c r="W53"/>
  <c r="AD8"/>
  <c r="AD13" s="1"/>
  <c r="V13"/>
  <c r="V134" i="15"/>
  <c r="V148" s="1"/>
  <c r="W15" i="32"/>
  <c r="W19" s="1"/>
  <c r="X56"/>
  <c r="X15" i="33"/>
  <c r="X19" s="1"/>
  <c r="Y56"/>
  <c r="V8" i="32"/>
  <c r="W49"/>
  <c r="V134"/>
  <c r="V148" s="1"/>
  <c r="X39" i="33"/>
  <c r="V17" i="31"/>
  <c r="AD8" i="32" l="1"/>
  <c r="AD13" s="1"/>
  <c r="V13"/>
  <c r="W8" i="33"/>
  <c r="W13" s="1"/>
  <c r="X49"/>
  <c r="V13" i="15"/>
  <c r="AD8"/>
  <c r="AD13" s="1"/>
  <c r="X63"/>
  <c r="X147"/>
  <c r="X151" s="1"/>
  <c r="X61"/>
  <c r="X33" s="1"/>
  <c r="W53"/>
  <c r="W134" s="1"/>
  <c r="W57"/>
  <c r="W58"/>
  <c r="W149" s="1"/>
  <c r="W59"/>
  <c r="W8" i="26"/>
  <c r="W13" s="1"/>
  <c r="X49"/>
  <c r="V23" i="31"/>
  <c r="V54"/>
  <c r="X61" i="26"/>
  <c r="X33" s="1"/>
  <c r="X63"/>
  <c r="X148"/>
  <c r="X152" s="1"/>
  <c r="W53" i="32"/>
  <c r="W134" s="1"/>
  <c r="W57"/>
  <c r="W58"/>
  <c r="W149" s="1"/>
  <c r="W59"/>
  <c r="Y63" i="33"/>
  <c r="Y148"/>
  <c r="Y152" s="1"/>
  <c r="X63" i="32"/>
  <c r="X147"/>
  <c r="X151" s="1"/>
  <c r="X61"/>
  <c r="X33" s="1"/>
  <c r="X39" i="26" l="1"/>
  <c r="V17" i="25"/>
  <c r="W28" i="15"/>
  <c r="W31" s="1"/>
  <c r="W148"/>
  <c r="X39" i="32"/>
  <c r="V17" i="30"/>
  <c r="V23" s="1"/>
  <c r="V53" s="1"/>
  <c r="W8" i="15"/>
  <c r="W13" s="1"/>
  <c r="X49"/>
  <c r="X15"/>
  <c r="X19" s="1"/>
  <c r="Y56"/>
  <c r="Y15" i="33"/>
  <c r="Y19" s="1"/>
  <c r="Z56"/>
  <c r="W28" i="32"/>
  <c r="W31" s="1"/>
  <c r="W148"/>
  <c r="X57" i="26"/>
  <c r="X58"/>
  <c r="X59"/>
  <c r="X53"/>
  <c r="X53" i="33"/>
  <c r="X57"/>
  <c r="X58"/>
  <c r="X59"/>
  <c r="X15" i="32"/>
  <c r="X19" s="1"/>
  <c r="Y56"/>
  <c r="X49"/>
  <c r="W8"/>
  <c r="W13" s="1"/>
  <c r="X15" i="26"/>
  <c r="X19" s="1"/>
  <c r="Y56"/>
  <c r="X39" i="15"/>
  <c r="V17" i="3"/>
  <c r="V23" s="1"/>
  <c r="V53" s="1"/>
  <c r="Y63" i="32" l="1"/>
  <c r="Y147"/>
  <c r="Y151" s="1"/>
  <c r="Y49" i="33"/>
  <c r="X8"/>
  <c r="X13" s="1"/>
  <c r="X8" i="26"/>
  <c r="X13" s="1"/>
  <c r="Y49"/>
  <c r="Z63" i="33"/>
  <c r="Z148"/>
  <c r="Z152" s="1"/>
  <c r="V23" i="25"/>
  <c r="V54"/>
  <c r="X53" i="32"/>
  <c r="X57"/>
  <c r="X58"/>
  <c r="X149" s="1"/>
  <c r="X59"/>
  <c r="Y63" i="26"/>
  <c r="Y148"/>
  <c r="Y152" s="1"/>
  <c r="Y63" i="15"/>
  <c r="Y147"/>
  <c r="Y151" s="1"/>
  <c r="X53"/>
  <c r="X57"/>
  <c r="X58"/>
  <c r="X149" s="1"/>
  <c r="X59"/>
  <c r="X8" l="1"/>
  <c r="X13" s="1"/>
  <c r="Y49"/>
  <c r="Y53" i="26"/>
  <c r="Y57"/>
  <c r="Y58"/>
  <c r="Y59"/>
  <c r="X134" i="15"/>
  <c r="X148" s="1"/>
  <c r="Y15" i="26"/>
  <c r="Y19" s="1"/>
  <c r="Z56"/>
  <c r="X28" i="32"/>
  <c r="X31" s="1"/>
  <c r="X28" i="15"/>
  <c r="X31" s="1"/>
  <c r="X8" i="32"/>
  <c r="X13" s="1"/>
  <c r="Y49"/>
  <c r="Y15" i="15"/>
  <c r="Y19" s="1"/>
  <c r="Z56"/>
  <c r="X134" i="32"/>
  <c r="X148" s="1"/>
  <c r="Z15" i="33"/>
  <c r="Z19" s="1"/>
  <c r="AA56"/>
  <c r="Y53"/>
  <c r="Y57"/>
  <c r="Y58"/>
  <c r="Y59"/>
  <c r="Y15" i="32"/>
  <c r="Y19" s="1"/>
  <c r="Z56"/>
  <c r="Z63" l="1"/>
  <c r="Z147"/>
  <c r="Z151" s="1"/>
  <c r="Y57"/>
  <c r="Y58"/>
  <c r="Y149" s="1"/>
  <c r="Y59"/>
  <c r="Y53"/>
  <c r="Y134" s="1"/>
  <c r="Z63" i="26"/>
  <c r="Z148"/>
  <c r="Z152" s="1"/>
  <c r="Y57" i="15"/>
  <c r="Y58"/>
  <c r="Y149" s="1"/>
  <c r="Y59"/>
  <c r="Y53"/>
  <c r="Y134" s="1"/>
  <c r="AA63" i="33"/>
  <c r="AA148"/>
  <c r="AA152" s="1"/>
  <c r="Y8"/>
  <c r="Y13" s="1"/>
  <c r="Z49"/>
  <c r="Z63" i="15"/>
  <c r="Z147"/>
  <c r="Z151" s="1"/>
  <c r="Z49" i="26"/>
  <c r="Y8"/>
  <c r="Y13" s="1"/>
  <c r="Z53" l="1"/>
  <c r="Z57"/>
  <c r="Z58"/>
  <c r="Z59"/>
  <c r="Y8" i="15"/>
  <c r="Y13" s="1"/>
  <c r="Z49"/>
  <c r="Y28"/>
  <c r="Y31" s="1"/>
  <c r="Y148"/>
  <c r="Y8" i="32"/>
  <c r="Y13" s="1"/>
  <c r="Z49"/>
  <c r="Z15" i="26"/>
  <c r="Z19" s="1"/>
  <c r="AA56"/>
  <c r="Y148" i="32"/>
  <c r="Y28"/>
  <c r="Y31" s="1"/>
  <c r="Z15" i="15"/>
  <c r="Z19" s="1"/>
  <c r="AA56"/>
  <c r="AA15" i="33"/>
  <c r="AA19" s="1"/>
  <c r="AB56"/>
  <c r="Z57"/>
  <c r="Z58"/>
  <c r="Z59"/>
  <c r="Z53"/>
  <c r="Z15" i="32"/>
  <c r="Z19" s="1"/>
  <c r="AA56"/>
  <c r="AA63" l="1"/>
  <c r="AA147"/>
  <c r="AA151" s="1"/>
  <c r="Z8" i="33"/>
  <c r="Z13" s="1"/>
  <c r="AA49"/>
  <c r="AA63" i="15"/>
  <c r="AA147"/>
  <c r="AA151" s="1"/>
  <c r="Z8" i="26"/>
  <c r="Z13" s="1"/>
  <c r="AA49"/>
  <c r="AB61" i="33"/>
  <c r="AB33" s="1"/>
  <c r="AB63"/>
  <c r="AB15" s="1"/>
  <c r="AB19" s="1"/>
  <c r="AB148"/>
  <c r="AB152" s="1"/>
  <c r="AA63" i="26"/>
  <c r="AA148"/>
  <c r="AA152" s="1"/>
  <c r="Z57" i="32"/>
  <c r="Z58"/>
  <c r="Z149" s="1"/>
  <c r="Z59"/>
  <c r="Z53"/>
  <c r="Z57" i="15"/>
  <c r="Z58"/>
  <c r="Z149" s="1"/>
  <c r="Z59"/>
  <c r="Z53"/>
  <c r="Z134" s="1"/>
  <c r="Z28" l="1"/>
  <c r="Z31" s="1"/>
  <c r="Z148"/>
  <c r="AA15" i="26"/>
  <c r="AA19" s="1"/>
  <c r="AB56"/>
  <c r="Z8" i="32"/>
  <c r="Z13" s="1"/>
  <c r="AA49"/>
  <c r="Z134"/>
  <c r="Z148" s="1"/>
  <c r="AA57" i="33"/>
  <c r="AA58"/>
  <c r="AA59"/>
  <c r="AA53"/>
  <c r="AA49" i="15"/>
  <c r="Z8"/>
  <c r="Z13" s="1"/>
  <c r="Z28" i="32"/>
  <c r="Z31" s="1"/>
  <c r="AB39" i="33"/>
  <c r="Z17" i="31"/>
  <c r="AA57" i="26"/>
  <c r="AA58"/>
  <c r="AA59"/>
  <c r="AA53"/>
  <c r="AA15" i="15"/>
  <c r="AA19" s="1"/>
  <c r="AB56"/>
  <c r="AA15" i="32"/>
  <c r="AA19" s="1"/>
  <c r="AB56"/>
  <c r="AB61" i="15" l="1"/>
  <c r="AB33" s="1"/>
  <c r="AB63"/>
  <c r="AB15" s="1"/>
  <c r="AB19" s="1"/>
  <c r="AB147"/>
  <c r="AB151" s="1"/>
  <c r="AA8" i="26"/>
  <c r="AA13" s="1"/>
  <c r="AB49"/>
  <c r="Z54" i="31"/>
  <c r="Z23"/>
  <c r="AB61" i="26"/>
  <c r="AB33" s="1"/>
  <c r="AB63"/>
  <c r="AB15" s="1"/>
  <c r="AB19" s="1"/>
  <c r="AB148"/>
  <c r="AB152" s="1"/>
  <c r="AA53" i="15"/>
  <c r="AA134" s="1"/>
  <c r="AA57"/>
  <c r="AA58"/>
  <c r="AA149" s="1"/>
  <c r="AA59"/>
  <c r="AB61" i="32"/>
  <c r="AB33" s="1"/>
  <c r="AB63"/>
  <c r="AB15" s="1"/>
  <c r="AB19" s="1"/>
  <c r="AB147"/>
  <c r="AB151" s="1"/>
  <c r="AA53"/>
  <c r="AA134" s="1"/>
  <c r="AA57"/>
  <c r="AA58"/>
  <c r="AA149" s="1"/>
  <c r="AA59"/>
  <c r="AA8" i="33"/>
  <c r="AA13" s="1"/>
  <c r="AB49"/>
  <c r="AB49" i="32" l="1"/>
  <c r="AA8"/>
  <c r="AA13" s="1"/>
  <c r="AB39"/>
  <c r="Z17" i="30"/>
  <c r="Z23" s="1"/>
  <c r="Z53" s="1"/>
  <c r="AA28" i="15"/>
  <c r="AA31" s="1"/>
  <c r="AA148"/>
  <c r="AB53" i="33"/>
  <c r="AB8" s="1"/>
  <c r="AB13" s="1"/>
  <c r="AB57"/>
  <c r="AB58"/>
  <c r="AB59"/>
  <c r="AA8" i="15"/>
  <c r="AA13" s="1"/>
  <c r="AB49"/>
  <c r="AA28" i="32"/>
  <c r="AA31" s="1"/>
  <c r="AA148"/>
  <c r="AB39" i="26"/>
  <c r="Z17" i="25"/>
  <c r="AB57" i="26"/>
  <c r="AB58"/>
  <c r="AB59"/>
  <c r="AB53"/>
  <c r="AB8" s="1"/>
  <c r="AB13" s="1"/>
  <c r="AB39" i="15"/>
  <c r="Z17" i="3"/>
  <c r="Z23" s="1"/>
  <c r="Z53" s="1"/>
  <c r="AB53" i="15" l="1"/>
  <c r="AB8" s="1"/>
  <c r="AB13" s="1"/>
  <c r="AB57"/>
  <c r="AB58"/>
  <c r="AB149" s="1"/>
  <c r="AB59"/>
  <c r="Z23" i="25"/>
  <c r="Z54"/>
  <c r="AB53" i="32"/>
  <c r="AB8" s="1"/>
  <c r="AB13" s="1"/>
  <c r="AB57"/>
  <c r="AB58"/>
  <c r="AB149" s="1"/>
  <c r="AB59"/>
  <c r="AB134" l="1"/>
  <c r="AB148" s="1"/>
  <c r="AB134" i="15"/>
  <c r="AB148" s="1"/>
  <c r="AB28" i="32"/>
  <c r="AB31" s="1"/>
  <c r="AB28" i="15"/>
  <c r="AB31" s="1"/>
  <c r="AA143" i="35" l="1"/>
  <c r="W7" i="27"/>
  <c r="V7"/>
  <c r="X7"/>
  <c r="AA51" i="35"/>
  <c r="AA21" s="1"/>
  <c r="AA26" s="1"/>
  <c r="Z143"/>
  <c r="Z51"/>
  <c r="Z21" l="1"/>
  <c r="Z26" s="1"/>
  <c r="T76" i="33"/>
  <c r="T9" s="1"/>
  <c r="T76" i="26"/>
  <c r="U72" s="1"/>
  <c r="U81" s="1"/>
  <c r="U150" s="1"/>
  <c r="AD76"/>
  <c r="AD145" i="33"/>
  <c r="AD152"/>
  <c r="AD137"/>
  <c r="AD145" i="26"/>
  <c r="AD152"/>
  <c r="AD137"/>
  <c r="AD76" i="33"/>
  <c r="L5"/>
  <c r="L45" s="1"/>
  <c r="L129" s="1"/>
  <c r="L5" i="32"/>
  <c r="L157" s="1"/>
  <c r="L5" i="35"/>
  <c r="L159" s="1"/>
  <c r="G1" i="20"/>
  <c r="J3" i="30"/>
  <c r="H2" i="27"/>
  <c r="J3" i="25"/>
  <c r="J3" i="31"/>
  <c r="K3" i="34"/>
  <c r="K3" i="63" s="1"/>
  <c r="G3" i="19"/>
  <c r="J3" i="3"/>
  <c r="L9" i="11" s="1"/>
  <c r="L5" i="15"/>
  <c r="L157" s="1"/>
  <c r="L5" i="26"/>
  <c r="L158" s="1"/>
  <c r="H9" i="51"/>
  <c r="H10" s="1"/>
  <c r="L46" i="35" l="1"/>
  <c r="L130" s="1"/>
  <c r="H1" i="20"/>
  <c r="V46" i="1"/>
  <c r="L45" i="15"/>
  <c r="L129" s="1"/>
  <c r="L158" i="33"/>
  <c r="I9" i="51"/>
  <c r="I10" s="1"/>
  <c r="T134" i="26"/>
  <c r="T149" s="1"/>
  <c r="T9"/>
  <c r="U72" i="33"/>
  <c r="U76" s="1"/>
  <c r="U9" s="1"/>
  <c r="T134"/>
  <c r="T149" s="1"/>
  <c r="I3" i="25"/>
  <c r="J3" i="34"/>
  <c r="J3" i="63" s="1"/>
  <c r="I3" i="31"/>
  <c r="F1" i="20"/>
  <c r="F3" i="19"/>
  <c r="I3" i="30"/>
  <c r="G2" i="27"/>
  <c r="S47" i="1"/>
  <c r="S48" s="1"/>
  <c r="R67" i="12" s="1"/>
  <c r="R69" s="1"/>
  <c r="H28" i="51"/>
  <c r="G9"/>
  <c r="K5" i="15"/>
  <c r="I28" i="51"/>
  <c r="K5" i="35"/>
  <c r="K5" i="26"/>
  <c r="M5" i="35"/>
  <c r="I11" i="51"/>
  <c r="L45" i="32"/>
  <c r="L129" s="1"/>
  <c r="K3" i="3"/>
  <c r="H3" i="19"/>
  <c r="I2" i="27"/>
  <c r="K3" i="30"/>
  <c r="K3" i="25"/>
  <c r="J5" i="64"/>
  <c r="K5" i="32"/>
  <c r="L45" i="26"/>
  <c r="L129" s="1"/>
  <c r="K5" i="33"/>
  <c r="M5"/>
  <c r="M5" i="26"/>
  <c r="M5" i="32"/>
  <c r="M5" i="15"/>
  <c r="E9" i="45"/>
  <c r="H1" i="6"/>
  <c r="J9" i="12"/>
  <c r="I3" i="3"/>
  <c r="L3" i="34"/>
  <c r="L3" i="63" s="1"/>
  <c r="K3" i="31"/>
  <c r="U76" i="26"/>
  <c r="U80"/>
  <c r="U82"/>
  <c r="J159" i="64" l="1"/>
  <c r="J46"/>
  <c r="J130" s="1"/>
  <c r="S12" i="63"/>
  <c r="R71" i="12"/>
  <c r="V72" i="33"/>
  <c r="V80" s="1"/>
  <c r="U134"/>
  <c r="U81"/>
  <c r="U150" s="1"/>
  <c r="U82"/>
  <c r="U80"/>
  <c r="V72" i="26"/>
  <c r="U134"/>
  <c r="U149" s="1"/>
  <c r="U9"/>
  <c r="G1" i="6"/>
  <c r="K9" i="11"/>
  <c r="I9" i="12"/>
  <c r="D9" i="45"/>
  <c r="M157" i="32"/>
  <c r="M45"/>
  <c r="M129" s="1"/>
  <c r="J2" i="27"/>
  <c r="M3" i="34"/>
  <c r="M3" i="63" s="1"/>
  <c r="L3" i="30"/>
  <c r="I1" i="20"/>
  <c r="L3" i="3"/>
  <c r="N5" i="15"/>
  <c r="I3" i="19"/>
  <c r="L3" i="25"/>
  <c r="N5" i="32"/>
  <c r="L3" i="31"/>
  <c r="N5" i="26"/>
  <c r="N5" i="33"/>
  <c r="N5" i="35"/>
  <c r="J9" i="51"/>
  <c r="K158" i="33"/>
  <c r="K45"/>
  <c r="K129" s="1"/>
  <c r="K157" i="32"/>
  <c r="K45"/>
  <c r="K129" s="1"/>
  <c r="U28" i="26"/>
  <c r="U31" s="1"/>
  <c r="M157" i="15"/>
  <c r="M45"/>
  <c r="M129" s="1"/>
  <c r="M158" i="26"/>
  <c r="M45"/>
  <c r="M129" s="1"/>
  <c r="M158" i="33"/>
  <c r="M45"/>
  <c r="M129" s="1"/>
  <c r="H3" i="30"/>
  <c r="H3" i="25"/>
  <c r="E3" i="19"/>
  <c r="I3" i="34"/>
  <c r="I3" i="63" s="1"/>
  <c r="J5" i="15"/>
  <c r="F9" i="51"/>
  <c r="I5" i="64"/>
  <c r="H3" i="3"/>
  <c r="H3" i="31"/>
  <c r="F2" i="27"/>
  <c r="E1" i="20"/>
  <c r="J5" i="32"/>
  <c r="J5" i="33"/>
  <c r="J5" i="26"/>
  <c r="J5" i="35"/>
  <c r="M159"/>
  <c r="M46"/>
  <c r="M130" s="1"/>
  <c r="K159"/>
  <c r="K46"/>
  <c r="K130" s="1"/>
  <c r="K157" i="15"/>
  <c r="K45"/>
  <c r="K129" s="1"/>
  <c r="G11" i="51"/>
  <c r="G10"/>
  <c r="G28"/>
  <c r="R12" i="30"/>
  <c r="S12" i="34"/>
  <c r="R12" i="25"/>
  <c r="R62" s="1"/>
  <c r="T73" i="26" s="1"/>
  <c r="R12" i="31"/>
  <c r="R62" s="1"/>
  <c r="T73" i="33" s="1"/>
  <c r="R12" i="3"/>
  <c r="M9" i="11"/>
  <c r="F9" i="45"/>
  <c r="K9" i="12"/>
  <c r="I1" i="6"/>
  <c r="K45" i="26"/>
  <c r="K129" s="1"/>
  <c r="K158"/>
  <c r="I30" i="51"/>
  <c r="I29"/>
  <c r="H29"/>
  <c r="H30"/>
  <c r="I159" i="64" l="1"/>
  <c r="I46"/>
  <c r="I130" s="1"/>
  <c r="O5"/>
  <c r="R73" i="12"/>
  <c r="U149" i="33"/>
  <c r="V81"/>
  <c r="V150" s="1"/>
  <c r="V82"/>
  <c r="V76"/>
  <c r="V134" s="1"/>
  <c r="V149" s="1"/>
  <c r="U28"/>
  <c r="U31" s="1"/>
  <c r="T74" i="26"/>
  <c r="R26" i="25"/>
  <c r="T143" i="26" s="1"/>
  <c r="T22"/>
  <c r="J45"/>
  <c r="J129" s="1"/>
  <c r="J158"/>
  <c r="J45" i="32"/>
  <c r="J129" s="1"/>
  <c r="J157"/>
  <c r="J9" i="11"/>
  <c r="H9" i="12"/>
  <c r="F1" i="6"/>
  <c r="F10" i="51"/>
  <c r="F11"/>
  <c r="F28"/>
  <c r="J10"/>
  <c r="J28"/>
  <c r="J11"/>
  <c r="M3" i="25"/>
  <c r="O5" i="15"/>
  <c r="O5" i="35"/>
  <c r="M3" i="31"/>
  <c r="K2" i="27"/>
  <c r="K9" i="51"/>
  <c r="O5" i="26"/>
  <c r="O5" i="33"/>
  <c r="M3" i="30"/>
  <c r="J3" i="19"/>
  <c r="O5" i="32"/>
  <c r="J1" i="20"/>
  <c r="N3" i="34"/>
  <c r="N3" i="63" s="1"/>
  <c r="M3" i="3"/>
  <c r="W46" i="1"/>
  <c r="N158" i="26"/>
  <c r="N45"/>
  <c r="N129" s="1"/>
  <c r="N45" i="32"/>
  <c r="N129" s="1"/>
  <c r="N157"/>
  <c r="N9" i="11"/>
  <c r="J1" i="6"/>
  <c r="L9" i="12"/>
  <c r="G9" i="45"/>
  <c r="T22" i="33"/>
  <c r="R26" i="31"/>
  <c r="T143" i="33" s="1"/>
  <c r="T74"/>
  <c r="P34" i="51"/>
  <c r="G30"/>
  <c r="G29"/>
  <c r="J159" i="35"/>
  <c r="J46"/>
  <c r="J130" s="1"/>
  <c r="J45" i="33"/>
  <c r="J129" s="1"/>
  <c r="J158"/>
  <c r="D1" i="20"/>
  <c r="H3" i="34"/>
  <c r="H3" i="63" s="1"/>
  <c r="D3" i="19"/>
  <c r="I5" i="32"/>
  <c r="E9" i="51"/>
  <c r="E2" i="27"/>
  <c r="H5" i="64"/>
  <c r="I5" i="35"/>
  <c r="G3" i="30"/>
  <c r="G3" i="31"/>
  <c r="G3" i="25"/>
  <c r="G3" i="3"/>
  <c r="I5" i="33"/>
  <c r="I5" i="26"/>
  <c r="I5" i="15"/>
  <c r="J157"/>
  <c r="J45"/>
  <c r="J129" s="1"/>
  <c r="N159" i="35"/>
  <c r="N46"/>
  <c r="N130" s="1"/>
  <c r="N45" i="33"/>
  <c r="N129" s="1"/>
  <c r="N158"/>
  <c r="N157" i="15"/>
  <c r="N45"/>
  <c r="N129" s="1"/>
  <c r="V76" i="26"/>
  <c r="V134" s="1"/>
  <c r="V80"/>
  <c r="V82"/>
  <c r="V81"/>
  <c r="V150" s="1"/>
  <c r="H46" i="64" l="1"/>
  <c r="H130" s="1"/>
  <c r="H159"/>
  <c r="O46"/>
  <c r="O159"/>
  <c r="P5"/>
  <c r="T47" i="1"/>
  <c r="T48" s="1"/>
  <c r="S67" i="12" s="1"/>
  <c r="S69" s="1"/>
  <c r="V28" i="33"/>
  <c r="V31" s="1"/>
  <c r="R74" i="12"/>
  <c r="R75" s="1"/>
  <c r="S66" i="34" s="1"/>
  <c r="W72" i="33"/>
  <c r="V9"/>
  <c r="AD9" s="1"/>
  <c r="I45" i="26"/>
  <c r="I129" s="1"/>
  <c r="I158"/>
  <c r="I9" i="11"/>
  <c r="G9" i="12"/>
  <c r="E1" i="6"/>
  <c r="I159" i="35"/>
  <c r="I46"/>
  <c r="I130" s="1"/>
  <c r="K3" i="52"/>
  <c r="L3"/>
  <c r="I45" i="32"/>
  <c r="I129" s="1"/>
  <c r="I157"/>
  <c r="K1" i="20"/>
  <c r="N3" i="30"/>
  <c r="N3" i="31"/>
  <c r="N3" i="25"/>
  <c r="N3" i="3"/>
  <c r="P5" i="1"/>
  <c r="Q5" i="64" s="1"/>
  <c r="P5" i="32"/>
  <c r="P5" i="33"/>
  <c r="L9" i="51"/>
  <c r="K3" i="19"/>
  <c r="O3" i="34"/>
  <c r="O3" i="63" s="1"/>
  <c r="L2" i="27"/>
  <c r="M3" i="52" s="1"/>
  <c r="P5" i="15"/>
  <c r="P5" i="35"/>
  <c r="P5" i="26"/>
  <c r="O45" i="32"/>
  <c r="O129" s="1"/>
  <c r="O157"/>
  <c r="O45" i="26"/>
  <c r="O129" s="1"/>
  <c r="O158"/>
  <c r="O46" i="35"/>
  <c r="O130" s="1"/>
  <c r="O159"/>
  <c r="V149" i="26"/>
  <c r="V28"/>
  <c r="V31" s="1"/>
  <c r="W72"/>
  <c r="V9"/>
  <c r="AD9" s="1"/>
  <c r="I45" i="15"/>
  <c r="I129" s="1"/>
  <c r="I157"/>
  <c r="I45" i="33"/>
  <c r="I129" s="1"/>
  <c r="I158"/>
  <c r="C3" i="19"/>
  <c r="F3" i="3"/>
  <c r="F3" i="31"/>
  <c r="C1" i="20"/>
  <c r="F3" i="30"/>
  <c r="F3" i="25"/>
  <c r="G3" i="34"/>
  <c r="G3" i="63" s="1"/>
  <c r="H5" i="32"/>
  <c r="H5" i="33"/>
  <c r="H5" i="26"/>
  <c r="H5" i="35"/>
  <c r="H5" i="15"/>
  <c r="E11" i="51"/>
  <c r="E28"/>
  <c r="E10"/>
  <c r="M9" i="12"/>
  <c r="H9" i="45"/>
  <c r="O9" i="11"/>
  <c r="K1" i="6"/>
  <c r="O158" i="33"/>
  <c r="O45"/>
  <c r="O129" s="1"/>
  <c r="K11" i="51"/>
  <c r="K10"/>
  <c r="K28"/>
  <c r="O45" i="15"/>
  <c r="O129" s="1"/>
  <c r="O157"/>
  <c r="J29" i="51"/>
  <c r="J30"/>
  <c r="F29"/>
  <c r="F30"/>
  <c r="F3" i="65" l="1"/>
  <c r="G5" i="64"/>
  <c r="Q46"/>
  <c r="Q130" s="1"/>
  <c r="Q159"/>
  <c r="P46"/>
  <c r="P130" s="1"/>
  <c r="P159"/>
  <c r="O130"/>
  <c r="U47" i="1"/>
  <c r="U48" s="1"/>
  <c r="T67" i="12" s="1"/>
  <c r="T69" s="1"/>
  <c r="X46" i="1"/>
  <c r="T12" i="63"/>
  <c r="S12" i="3"/>
  <c r="S71" i="12"/>
  <c r="T12" i="34"/>
  <c r="Q34" i="51" s="1"/>
  <c r="S12" i="30"/>
  <c r="S12" i="31"/>
  <c r="S62" s="1"/>
  <c r="U73" i="33" s="1"/>
  <c r="S12" i="25"/>
  <c r="S62" s="1"/>
  <c r="U73" i="26" s="1"/>
  <c r="T74" i="35"/>
  <c r="S67" i="34"/>
  <c r="S57"/>
  <c r="W76" i="33"/>
  <c r="W134" s="1"/>
  <c r="W81"/>
  <c r="W150" s="1"/>
  <c r="W80"/>
  <c r="W82"/>
  <c r="K29" i="51"/>
  <c r="K30"/>
  <c r="E29"/>
  <c r="E30"/>
  <c r="H157" i="15"/>
  <c r="H45"/>
  <c r="H129" s="1"/>
  <c r="H158" i="26"/>
  <c r="H45"/>
  <c r="H129" s="1"/>
  <c r="H45" i="33"/>
  <c r="H129" s="1"/>
  <c r="H158"/>
  <c r="W76" i="26"/>
  <c r="W81"/>
  <c r="W150" s="1"/>
  <c r="W80"/>
  <c r="W82"/>
  <c r="P158"/>
  <c r="P45"/>
  <c r="P129" s="1"/>
  <c r="P157" i="15"/>
  <c r="P45"/>
  <c r="P129" s="1"/>
  <c r="L10" i="51"/>
  <c r="L11"/>
  <c r="L28"/>
  <c r="P157" i="32"/>
  <c r="P45"/>
  <c r="P129" s="1"/>
  <c r="P9" i="11"/>
  <c r="L1" i="6"/>
  <c r="N9" i="12"/>
  <c r="I9" i="45"/>
  <c r="L6" i="52"/>
  <c r="F40" i="45" s="1"/>
  <c r="L4" i="52"/>
  <c r="L7"/>
  <c r="F41" i="45" s="1"/>
  <c r="L5" i="52"/>
  <c r="F39" i="45" s="1"/>
  <c r="M5" i="52"/>
  <c r="G39" i="45" s="1"/>
  <c r="M7" i="52"/>
  <c r="G41" i="45" s="1"/>
  <c r="M4" i="52"/>
  <c r="M6"/>
  <c r="G40" i="45" s="1"/>
  <c r="H159" i="35"/>
  <c r="H46"/>
  <c r="H130" s="1"/>
  <c r="F3" i="34"/>
  <c r="F3" i="63" s="1"/>
  <c r="E3" i="3"/>
  <c r="C6" i="49"/>
  <c r="E3" i="30"/>
  <c r="E3" i="25"/>
  <c r="G5" i="33"/>
  <c r="G5" i="32"/>
  <c r="G5" i="26"/>
  <c r="G5" i="15"/>
  <c r="G5" i="35"/>
  <c r="B3" i="1"/>
  <c r="C3" i="49" s="1"/>
  <c r="E3" i="31"/>
  <c r="H45" i="32"/>
  <c r="H129" s="1"/>
  <c r="H157"/>
  <c r="D1" i="6"/>
  <c r="F9" i="12"/>
  <c r="H9" i="11"/>
  <c r="P46" i="35"/>
  <c r="P130" s="1"/>
  <c r="P159"/>
  <c r="P158" i="33"/>
  <c r="P45"/>
  <c r="P129" s="1"/>
  <c r="O3" i="25"/>
  <c r="M2" i="27"/>
  <c r="Q5" i="32"/>
  <c r="Q5" i="15"/>
  <c r="L1" i="20"/>
  <c r="P3" i="34"/>
  <c r="P3" i="63" s="1"/>
  <c r="Q5" i="35"/>
  <c r="Q5" i="1"/>
  <c r="V47" s="1"/>
  <c r="V48" s="1"/>
  <c r="U67" i="12" s="1"/>
  <c r="U69" s="1"/>
  <c r="O3" i="3"/>
  <c r="L3" i="19"/>
  <c r="O3" i="30"/>
  <c r="Q5" i="26"/>
  <c r="Q5" i="33"/>
  <c r="O3" i="31"/>
  <c r="M9" i="51"/>
  <c r="K5" i="52"/>
  <c r="K4"/>
  <c r="K7"/>
  <c r="K6"/>
  <c r="G46" i="64" l="1"/>
  <c r="G130" s="1"/>
  <c r="G159"/>
  <c r="U12" i="30"/>
  <c r="U12" i="3"/>
  <c r="U12" i="31"/>
  <c r="U62" s="1"/>
  <c r="W73" i="33" s="1"/>
  <c r="W74" s="1"/>
  <c r="V12" i="34"/>
  <c r="S34" i="51" s="1"/>
  <c r="V12" i="63"/>
  <c r="U12" i="25"/>
  <c r="U62" s="1"/>
  <c r="W73" i="26" s="1"/>
  <c r="W74" s="1"/>
  <c r="U74" i="33"/>
  <c r="U22"/>
  <c r="S26" i="31"/>
  <c r="U143" i="33" s="1"/>
  <c r="U22" i="26"/>
  <c r="S26" i="25"/>
  <c r="U143" i="26" s="1"/>
  <c r="U74"/>
  <c r="U12" i="63"/>
  <c r="T12" i="30"/>
  <c r="T12" i="31"/>
  <c r="T62" s="1"/>
  <c r="V73" i="33" s="1"/>
  <c r="T12" i="3"/>
  <c r="T12" i="25"/>
  <c r="T62" s="1"/>
  <c r="V73" i="26" s="1"/>
  <c r="U12" i="34"/>
  <c r="R34" i="51" s="1"/>
  <c r="R5" i="64"/>
  <c r="N3" i="52"/>
  <c r="Y46" i="1"/>
  <c r="T71" i="12"/>
  <c r="U71" s="1"/>
  <c r="S73"/>
  <c r="T65" i="34"/>
  <c r="S73"/>
  <c r="T22" i="35"/>
  <c r="S26" i="34"/>
  <c r="T144" i="35" s="1"/>
  <c r="T75"/>
  <c r="T77" s="1"/>
  <c r="W149" i="33"/>
  <c r="W28"/>
  <c r="W31" s="1"/>
  <c r="X72"/>
  <c r="X82" s="1"/>
  <c r="W9"/>
  <c r="E41" i="45"/>
  <c r="E39"/>
  <c r="Q45" i="26"/>
  <c r="Q129" s="1"/>
  <c r="Q158"/>
  <c r="M1" i="20"/>
  <c r="M3" i="19"/>
  <c r="P3" i="30"/>
  <c r="N2" i="27"/>
  <c r="O3" i="52" s="1"/>
  <c r="P3" i="3"/>
  <c r="R5" i="33"/>
  <c r="R5" i="32"/>
  <c r="R5" i="35"/>
  <c r="Q3" i="34"/>
  <c r="Q3" i="63" s="1"/>
  <c r="P3" i="25"/>
  <c r="P3" i="31"/>
  <c r="R5" i="1"/>
  <c r="S5" i="64" s="1"/>
  <c r="R5" i="15"/>
  <c r="R5" i="26"/>
  <c r="N9" i="51"/>
  <c r="Q157" i="15"/>
  <c r="Q45"/>
  <c r="Q129" s="1"/>
  <c r="G46" i="35"/>
  <c r="G159"/>
  <c r="G158" i="26"/>
  <c r="AD34"/>
  <c r="AD51"/>
  <c r="G45"/>
  <c r="AD28"/>
  <c r="AD31" s="1"/>
  <c r="AD33"/>
  <c r="AD39" s="1"/>
  <c r="AD21"/>
  <c r="AD26" s="1"/>
  <c r="AD34" i="33"/>
  <c r="G158"/>
  <c r="G45"/>
  <c r="AD33"/>
  <c r="AD39" s="1"/>
  <c r="AD21"/>
  <c r="AD26" s="1"/>
  <c r="AD28"/>
  <c r="AD31" s="1"/>
  <c r="AB25" i="30"/>
  <c r="AB17"/>
  <c r="AB23" s="1"/>
  <c r="AB25" i="3"/>
  <c r="AB17"/>
  <c r="AB23" s="1"/>
  <c r="L29" i="51"/>
  <c r="L30"/>
  <c r="W28" i="26"/>
  <c r="W31" s="1"/>
  <c r="X72"/>
  <c r="W9"/>
  <c r="E40" i="45"/>
  <c r="E38"/>
  <c r="K8" i="52"/>
  <c r="K12" i="1" s="1"/>
  <c r="M10" i="51"/>
  <c r="M28"/>
  <c r="M12"/>
  <c r="M31" s="1"/>
  <c r="M11"/>
  <c r="Q45" i="33"/>
  <c r="Q129" s="1"/>
  <c r="Q158"/>
  <c r="O9" i="12"/>
  <c r="J9" i="45"/>
  <c r="M1" i="6"/>
  <c r="Q9" i="11"/>
  <c r="Q46" i="35"/>
  <c r="Q130" s="1"/>
  <c r="Q159"/>
  <c r="Q157" i="32"/>
  <c r="Q45"/>
  <c r="Q129" s="1"/>
  <c r="AB25" i="31"/>
  <c r="AB17"/>
  <c r="AB23" s="1"/>
  <c r="G157" i="15"/>
  <c r="G45"/>
  <c r="AD28"/>
  <c r="AD31" s="1"/>
  <c r="AD33"/>
  <c r="AD39" s="1"/>
  <c r="AD21"/>
  <c r="AD26" s="1"/>
  <c r="G157" i="32"/>
  <c r="AD33"/>
  <c r="AD39" s="1"/>
  <c r="AD28"/>
  <c r="AD31" s="1"/>
  <c r="G45"/>
  <c r="AD21"/>
  <c r="AD26" s="1"/>
  <c r="AB17" i="25"/>
  <c r="AB23" s="1"/>
  <c r="AB25"/>
  <c r="C16" i="49"/>
  <c r="C14"/>
  <c r="E25"/>
  <c r="C17"/>
  <c r="C9"/>
  <c r="E23"/>
  <c r="E22"/>
  <c r="G25"/>
  <c r="G22"/>
  <c r="G23"/>
  <c r="G21"/>
  <c r="C10"/>
  <c r="C28"/>
  <c r="E24"/>
  <c r="C15"/>
  <c r="C13"/>
  <c r="E31"/>
  <c r="E21"/>
  <c r="G24"/>
  <c r="G31"/>
  <c r="H12" i="51"/>
  <c r="H31" s="1"/>
  <c r="I12"/>
  <c r="I31" s="1"/>
  <c r="G12"/>
  <c r="G31" s="1"/>
  <c r="F12"/>
  <c r="F31" s="1"/>
  <c r="J12"/>
  <c r="J31" s="1"/>
  <c r="E12"/>
  <c r="E31" s="1"/>
  <c r="K12"/>
  <c r="K31" s="1"/>
  <c r="G38" i="45"/>
  <c r="G42" s="1"/>
  <c r="G50" s="1"/>
  <c r="G52" s="1"/>
  <c r="J35" i="51" s="1"/>
  <c r="M8" i="52"/>
  <c r="M12" i="1" s="1"/>
  <c r="F38" i="45"/>
  <c r="F42" s="1"/>
  <c r="F50" s="1"/>
  <c r="F52" s="1"/>
  <c r="I35" i="51" s="1"/>
  <c r="L8" i="52"/>
  <c r="L12" i="1" s="1"/>
  <c r="L12" i="51"/>
  <c r="L31" s="1"/>
  <c r="W134" i="26"/>
  <c r="W149" s="1"/>
  <c r="W22" l="1"/>
  <c r="U26" i="25"/>
  <c r="W143" i="26" s="1"/>
  <c r="U26" i="31"/>
  <c r="W143" i="33" s="1"/>
  <c r="W22"/>
  <c r="Z46" i="1"/>
  <c r="W47"/>
  <c r="W48" s="1"/>
  <c r="V67" i="12" s="1"/>
  <c r="V69" s="1"/>
  <c r="V12" i="31" s="1"/>
  <c r="V62" s="1"/>
  <c r="X73" i="33" s="1"/>
  <c r="X74" s="1"/>
  <c r="O4" i="52"/>
  <c r="O5"/>
  <c r="I39" i="45" s="1"/>
  <c r="O6" i="52"/>
  <c r="I40" i="45" s="1"/>
  <c r="O7" i="52"/>
  <c r="I41" i="45" s="1"/>
  <c r="S74" i="12"/>
  <c r="S75" s="1"/>
  <c r="T66" i="34" s="1"/>
  <c r="T67" s="1"/>
  <c r="T73" i="12"/>
  <c r="V74" i="33"/>
  <c r="T26" i="31"/>
  <c r="V143" i="33" s="1"/>
  <c r="V22"/>
  <c r="R46" i="64"/>
  <c r="R159"/>
  <c r="V74" i="26"/>
  <c r="V22"/>
  <c r="T26" i="25"/>
  <c r="V143" i="26" s="1"/>
  <c r="S46" i="64"/>
  <c r="S130" s="1"/>
  <c r="S159"/>
  <c r="N6" i="52"/>
  <c r="H40" i="45" s="1"/>
  <c r="N4" i="52"/>
  <c r="N7"/>
  <c r="H41" i="45" s="1"/>
  <c r="N5" i="52"/>
  <c r="H39" i="45" s="1"/>
  <c r="X81" i="33"/>
  <c r="X150" s="1"/>
  <c r="T9" i="35"/>
  <c r="U73"/>
  <c r="X76" i="33"/>
  <c r="X134" s="1"/>
  <c r="X80"/>
  <c r="L89" i="1"/>
  <c r="L23"/>
  <c r="L28"/>
  <c r="L81"/>
  <c r="L82" s="1"/>
  <c r="L86" s="1"/>
  <c r="M23"/>
  <c r="M89"/>
  <c r="M28"/>
  <c r="M81"/>
  <c r="M82" s="1"/>
  <c r="M86" s="1"/>
  <c r="AD59" i="32"/>
  <c r="AD58"/>
  <c r="AD61"/>
  <c r="AD51"/>
  <c r="G129"/>
  <c r="AD57"/>
  <c r="AD63" s="1"/>
  <c r="AD50"/>
  <c r="AD53" s="1"/>
  <c r="E42" i="45"/>
  <c r="E50" s="1"/>
  <c r="E52" s="1"/>
  <c r="H35" i="51" s="1"/>
  <c r="X76" i="26"/>
  <c r="X134" s="1"/>
  <c r="X81"/>
  <c r="X150" s="1"/>
  <c r="X82"/>
  <c r="X80"/>
  <c r="AD82"/>
  <c r="AD61"/>
  <c r="AD84"/>
  <c r="AD81"/>
  <c r="AD74"/>
  <c r="AD58"/>
  <c r="AD59"/>
  <c r="G129"/>
  <c r="AD80"/>
  <c r="AD86" s="1"/>
  <c r="AD57"/>
  <c r="AD63" s="1"/>
  <c r="AD50"/>
  <c r="AD53" s="1"/>
  <c r="R158"/>
  <c r="R45"/>
  <c r="R129" s="1"/>
  <c r="R3" i="34"/>
  <c r="R3" i="63" s="1"/>
  <c r="S5" i="33"/>
  <c r="O2" i="27"/>
  <c r="P3" i="52" s="1"/>
  <c r="N3" i="19"/>
  <c r="S5" i="32"/>
  <c r="S5" i="26"/>
  <c r="S5" i="1"/>
  <c r="O9" i="51"/>
  <c r="Q3" i="30"/>
  <c r="Q3" i="25"/>
  <c r="N1" i="20"/>
  <c r="Q3" i="31"/>
  <c r="Q3" i="3"/>
  <c r="S5" i="35"/>
  <c r="S5" i="15"/>
  <c r="R159" i="35"/>
  <c r="R46"/>
  <c r="R130" s="1"/>
  <c r="R158" i="33"/>
  <c r="R45"/>
  <c r="R129" s="1"/>
  <c r="I21" i="51"/>
  <c r="I44"/>
  <c r="J44"/>
  <c r="J21"/>
  <c r="AD51" i="15"/>
  <c r="AD61"/>
  <c r="G129"/>
  <c r="AD58"/>
  <c r="AD59"/>
  <c r="AD57"/>
  <c r="AD63" s="1"/>
  <c r="AD50"/>
  <c r="AD53" s="1"/>
  <c r="M29" i="51"/>
  <c r="M30"/>
  <c r="K28" i="1"/>
  <c r="K89"/>
  <c r="K81"/>
  <c r="K82" s="1"/>
  <c r="K86" s="1"/>
  <c r="K23"/>
  <c r="AD82" i="33"/>
  <c r="AD58"/>
  <c r="AD81"/>
  <c r="AD61"/>
  <c r="AD84"/>
  <c r="AD59"/>
  <c r="AD51"/>
  <c r="AD74"/>
  <c r="G129"/>
  <c r="AD80"/>
  <c r="AD86" s="1"/>
  <c r="AD50"/>
  <c r="AD53" s="1"/>
  <c r="AD57"/>
  <c r="AD63" s="1"/>
  <c r="G130" i="35"/>
  <c r="N10" i="51"/>
  <c r="N12"/>
  <c r="N31" s="1"/>
  <c r="N11"/>
  <c r="N28"/>
  <c r="R157" i="15"/>
  <c r="R45"/>
  <c r="R129" s="1"/>
  <c r="R157" i="32"/>
  <c r="R45"/>
  <c r="R129" s="1"/>
  <c r="P9" i="12"/>
  <c r="R9" i="11"/>
  <c r="N1" i="6"/>
  <c r="K9" i="45"/>
  <c r="W12" i="34" l="1"/>
  <c r="V12" i="3"/>
  <c r="V12" i="30"/>
  <c r="T73" i="34"/>
  <c r="U65"/>
  <c r="V12" i="25"/>
  <c r="V62" s="1"/>
  <c r="X73" i="26" s="1"/>
  <c r="X74" s="1"/>
  <c r="V71" i="12"/>
  <c r="W12" i="63"/>
  <c r="M93" i="1"/>
  <c r="I32" i="20" s="1"/>
  <c r="P4" i="52"/>
  <c r="P6"/>
  <c r="J40" i="45" s="1"/>
  <c r="P5" i="52"/>
  <c r="J39" i="45" s="1"/>
  <c r="P7" i="52"/>
  <c r="J41" i="45" s="1"/>
  <c r="T5" i="64"/>
  <c r="X47" i="1"/>
  <c r="X48" s="1"/>
  <c r="W67" i="12" s="1"/>
  <c r="W69" s="1"/>
  <c r="V26" i="31"/>
  <c r="X143" i="33" s="1"/>
  <c r="X22"/>
  <c r="N8" i="52"/>
  <c r="N12" i="1" s="1"/>
  <c r="H38" i="45"/>
  <c r="H42" s="1"/>
  <c r="H50" s="1"/>
  <c r="H52" s="1"/>
  <c r="K35" i="51" s="1"/>
  <c r="V26" i="25"/>
  <c r="X143" i="26" s="1"/>
  <c r="X22"/>
  <c r="R130" i="64"/>
  <c r="O8" i="52"/>
  <c r="O12" i="1" s="1"/>
  <c r="I38" i="45"/>
  <c r="I42" s="1"/>
  <c r="I50" s="1"/>
  <c r="I52" s="1"/>
  <c r="L35" i="51" s="1"/>
  <c r="T34"/>
  <c r="T57" i="34"/>
  <c r="U74" i="35"/>
  <c r="U75" s="1"/>
  <c r="U77" s="1"/>
  <c r="U73" i="12"/>
  <c r="T74"/>
  <c r="T75" s="1"/>
  <c r="U66" i="34" s="1"/>
  <c r="X28" i="33"/>
  <c r="X31" s="1"/>
  <c r="X149"/>
  <c r="U82" i="35"/>
  <c r="U83"/>
  <c r="U81"/>
  <c r="I20" i="20"/>
  <c r="Y72" i="33"/>
  <c r="X9"/>
  <c r="K93" i="1"/>
  <c r="L93"/>
  <c r="N29" i="51"/>
  <c r="N30"/>
  <c r="AD149" i="33"/>
  <c r="AD142"/>
  <c r="AD150"/>
  <c r="AD134"/>
  <c r="J31" i="3"/>
  <c r="J32" i="25"/>
  <c r="J31" i="30"/>
  <c r="H40" i="51"/>
  <c r="J32" i="31"/>
  <c r="K33" i="1"/>
  <c r="K40" s="1"/>
  <c r="S157" i="15"/>
  <c r="S45"/>
  <c r="S129" s="1"/>
  <c r="O1" i="6"/>
  <c r="Q9" i="12"/>
  <c r="L9" i="45"/>
  <c r="S9" i="11"/>
  <c r="O1" i="20"/>
  <c r="R3" i="30"/>
  <c r="R3" i="25"/>
  <c r="R3" i="3"/>
  <c r="T5" i="35"/>
  <c r="T5" i="32"/>
  <c r="O3" i="19"/>
  <c r="R3" i="31"/>
  <c r="P2" i="27"/>
  <c r="Q3" i="52" s="1"/>
  <c r="S3" i="34"/>
  <c r="S3" i="63" s="1"/>
  <c r="P9" i="51"/>
  <c r="T5" i="1"/>
  <c r="U5" i="64" s="1"/>
  <c r="T5" i="26"/>
  <c r="T5" i="15"/>
  <c r="T5" i="33"/>
  <c r="S157" i="32"/>
  <c r="S45"/>
  <c r="S129" s="1"/>
  <c r="Y72" i="26"/>
  <c r="X9"/>
  <c r="J17" i="51"/>
  <c r="J40"/>
  <c r="J50" s="1"/>
  <c r="M33" i="1"/>
  <c r="M40" s="1"/>
  <c r="B31" i="49"/>
  <c r="D31" s="1"/>
  <c r="AD149" i="15"/>
  <c r="AD148"/>
  <c r="AD151" s="1"/>
  <c r="AD134"/>
  <c r="AD137" s="1"/>
  <c r="AD142"/>
  <c r="S46" i="35"/>
  <c r="S159"/>
  <c r="O10" i="51"/>
  <c r="O28"/>
  <c r="O11"/>
  <c r="O12"/>
  <c r="O31" s="1"/>
  <c r="S158" i="26"/>
  <c r="S45"/>
  <c r="S129" s="1"/>
  <c r="S45" i="33"/>
  <c r="S158"/>
  <c r="AD142" i="26"/>
  <c r="AD150"/>
  <c r="AD134"/>
  <c r="AD149"/>
  <c r="X28"/>
  <c r="X31" s="1"/>
  <c r="X149"/>
  <c r="H44" i="51"/>
  <c r="H36"/>
  <c r="K84" i="63" s="1"/>
  <c r="AD142" i="32"/>
  <c r="AD149"/>
  <c r="AD148"/>
  <c r="AD151" s="1"/>
  <c r="AD134"/>
  <c r="AD137" s="1"/>
  <c r="I17" i="51"/>
  <c r="I40"/>
  <c r="I50" s="1"/>
  <c r="L33" i="1"/>
  <c r="L40" s="1"/>
  <c r="N58" l="1"/>
  <c r="N63" s="1"/>
  <c r="Q100"/>
  <c r="M14" i="20" s="1"/>
  <c r="M16" s="1"/>
  <c r="Q21" i="34" s="1"/>
  <c r="Q7" i="52"/>
  <c r="K41" i="45" s="1"/>
  <c r="Q6" i="52"/>
  <c r="K40" i="45" s="1"/>
  <c r="Q4" i="52"/>
  <c r="Q5"/>
  <c r="K39" i="45" s="1"/>
  <c r="L44" i="51"/>
  <c r="L21"/>
  <c r="N23" i="1"/>
  <c r="N81"/>
  <c r="N82" s="1"/>
  <c r="N86" s="1"/>
  <c r="N28"/>
  <c r="N89"/>
  <c r="U46" i="64"/>
  <c r="U130" s="1"/>
  <c r="U159"/>
  <c r="K44" i="51"/>
  <c r="K21"/>
  <c r="J38" i="45"/>
  <c r="J42" s="1"/>
  <c r="J50" s="1"/>
  <c r="J52" s="1"/>
  <c r="M35" i="51" s="1"/>
  <c r="P8" i="52"/>
  <c r="P12" i="1" s="1"/>
  <c r="T159" i="64"/>
  <c r="T46"/>
  <c r="V73" i="12"/>
  <c r="U74"/>
  <c r="U75" s="1"/>
  <c r="V66" i="34" s="1"/>
  <c r="T26"/>
  <c r="U144" i="35" s="1"/>
  <c r="U22"/>
  <c r="W12" i="3"/>
  <c r="W12" i="25"/>
  <c r="W62" s="1"/>
  <c r="Y73" i="26" s="1"/>
  <c r="Y74" s="1"/>
  <c r="W12" i="31"/>
  <c r="W62" s="1"/>
  <c r="Y73" i="33" s="1"/>
  <c r="W12" i="30"/>
  <c r="X12" i="63"/>
  <c r="AC12" s="1"/>
  <c r="X12" i="34"/>
  <c r="W71" i="12"/>
  <c r="U57" i="34"/>
  <c r="V74" i="35"/>
  <c r="U67" i="34"/>
  <c r="Y47" i="1"/>
  <c r="Y48" s="1"/>
  <c r="X67" i="12" s="1"/>
  <c r="X69" s="1"/>
  <c r="O81" i="1"/>
  <c r="O82" s="1"/>
  <c r="O86" s="1"/>
  <c r="O28"/>
  <c r="O23"/>
  <c r="O89"/>
  <c r="U87" i="35"/>
  <c r="U16" s="1"/>
  <c r="V73"/>
  <c r="U9"/>
  <c r="G20" i="20"/>
  <c r="G22" s="1"/>
  <c r="H19" s="1"/>
  <c r="G32"/>
  <c r="G34" s="1"/>
  <c r="H31" s="1"/>
  <c r="H20"/>
  <c r="H32"/>
  <c r="Y80" i="33"/>
  <c r="Y82"/>
  <c r="Y76"/>
  <c r="Y134" s="1"/>
  <c r="Y81"/>
  <c r="Y150" s="1"/>
  <c r="Q60" i="1"/>
  <c r="P59"/>
  <c r="T62"/>
  <c r="S61"/>
  <c r="I52" i="51"/>
  <c r="I54" s="1"/>
  <c r="O29"/>
  <c r="O30"/>
  <c r="S130" i="35"/>
  <c r="Y76" i="26"/>
  <c r="Y134" s="1"/>
  <c r="Y81"/>
  <c r="Y150" s="1"/>
  <c r="Y80"/>
  <c r="Y82"/>
  <c r="T158" i="33"/>
  <c r="T45"/>
  <c r="T129" s="1"/>
  <c r="T158" i="26"/>
  <c r="T45"/>
  <c r="P12" i="51"/>
  <c r="P31" s="1"/>
  <c r="P28"/>
  <c r="P10"/>
  <c r="P11"/>
  <c r="T159" i="35"/>
  <c r="T46"/>
  <c r="T130" s="1"/>
  <c r="J33" i="31"/>
  <c r="K32"/>
  <c r="J34"/>
  <c r="J36" s="1"/>
  <c r="J45" s="1"/>
  <c r="J50" s="1"/>
  <c r="J32" i="30"/>
  <c r="K31"/>
  <c r="J33"/>
  <c r="J35" s="1"/>
  <c r="J41" s="1"/>
  <c r="J42" s="1"/>
  <c r="J44" s="1"/>
  <c r="J49" s="1"/>
  <c r="J33" i="25"/>
  <c r="J34"/>
  <c r="J36" s="1"/>
  <c r="J45" s="1"/>
  <c r="J50" s="1"/>
  <c r="K32"/>
  <c r="I33" i="51"/>
  <c r="I36" s="1"/>
  <c r="K75" i="34"/>
  <c r="K75" i="65" s="1"/>
  <c r="S129" i="33"/>
  <c r="J52" i="51"/>
  <c r="J54" s="1"/>
  <c r="T157" i="15"/>
  <c r="T45"/>
  <c r="S3" i="31"/>
  <c r="T3" i="34"/>
  <c r="T3" i="63" s="1"/>
  <c r="S3" i="25"/>
  <c r="P1" i="20"/>
  <c r="U5" i="32"/>
  <c r="U5" i="26"/>
  <c r="U5" i="15"/>
  <c r="U5" i="33"/>
  <c r="U5" i="35"/>
  <c r="U5" i="1"/>
  <c r="V5" i="64" s="1"/>
  <c r="S3" i="30"/>
  <c r="Q2" i="27"/>
  <c r="R3" i="52" s="1"/>
  <c r="P3" i="19"/>
  <c r="S3" i="3"/>
  <c r="Q9" i="51"/>
  <c r="T157" i="32"/>
  <c r="T45"/>
  <c r="R9" i="12"/>
  <c r="T9" i="11"/>
  <c r="M9" i="45"/>
  <c r="P1" i="6"/>
  <c r="H52" i="51"/>
  <c r="B20" i="49"/>
  <c r="H50" i="51"/>
  <c r="J32" i="3"/>
  <c r="J33"/>
  <c r="J35" s="1"/>
  <c r="J44" s="1"/>
  <c r="J49" s="1"/>
  <c r="K31"/>
  <c r="R4" i="52" l="1"/>
  <c r="R5"/>
  <c r="L39" i="45" s="1"/>
  <c r="R7" i="52"/>
  <c r="L41" i="45" s="1"/>
  <c r="R6" i="52"/>
  <c r="L40" i="45" s="1"/>
  <c r="Z47" i="1"/>
  <c r="Z48" s="1"/>
  <c r="Y67" i="12" s="1"/>
  <c r="Y69" s="1"/>
  <c r="V22" i="35"/>
  <c r="U26" i="34"/>
  <c r="V144" i="35" s="1"/>
  <c r="Y22" i="26"/>
  <c r="W26" i="25"/>
  <c r="Y143" i="26" s="1"/>
  <c r="Q8" i="52"/>
  <c r="Q12" i="1" s="1"/>
  <c r="K38" i="45"/>
  <c r="K42" s="1"/>
  <c r="K50" s="1"/>
  <c r="K52" s="1"/>
  <c r="N35" i="51" s="1"/>
  <c r="W26" i="31"/>
  <c r="Y143" i="33" s="1"/>
  <c r="Y22"/>
  <c r="Y74"/>
  <c r="V65" i="34"/>
  <c r="V67" s="1"/>
  <c r="U73"/>
  <c r="V74" i="12"/>
  <c r="V75" s="1"/>
  <c r="W66" i="34" s="1"/>
  <c r="W73" i="12"/>
  <c r="T130" i="64"/>
  <c r="O93" i="1"/>
  <c r="Y12" i="63"/>
  <c r="X12" i="31"/>
  <c r="X62" s="1"/>
  <c r="Z73" i="33" s="1"/>
  <c r="X12" i="3"/>
  <c r="X12" i="25"/>
  <c r="X62" s="1"/>
  <c r="Z73" i="26" s="1"/>
  <c r="X12" i="30"/>
  <c r="U34" i="51"/>
  <c r="AC12" i="34"/>
  <c r="W74" i="35"/>
  <c r="V57" i="34"/>
  <c r="M44" i="51"/>
  <c r="M21"/>
  <c r="N33" i="1"/>
  <c r="N40" s="1"/>
  <c r="K40" i="51"/>
  <c r="K50" s="1"/>
  <c r="K17"/>
  <c r="Y9" i="33"/>
  <c r="V46" i="64"/>
  <c r="V130" s="1"/>
  <c r="V159"/>
  <c r="O33" i="1"/>
  <c r="O40" s="1"/>
  <c r="L40" i="51"/>
  <c r="L50" s="1"/>
  <c r="L17"/>
  <c r="P28" i="1"/>
  <c r="P89"/>
  <c r="P23"/>
  <c r="P81"/>
  <c r="P82" s="1"/>
  <c r="P86" s="1"/>
  <c r="N93"/>
  <c r="I41" i="57"/>
  <c r="I44" s="1"/>
  <c r="Q93" i="34"/>
  <c r="V80" i="35"/>
  <c r="P21" i="31"/>
  <c r="P54" s="1"/>
  <c r="V82" i="35"/>
  <c r="V75"/>
  <c r="V77" s="1"/>
  <c r="V83"/>
  <c r="V81"/>
  <c r="P21" i="25"/>
  <c r="P54" s="1"/>
  <c r="P21" i="3"/>
  <c r="P23" s="1"/>
  <c r="P53" s="1"/>
  <c r="M21" i="20"/>
  <c r="P21" i="30"/>
  <c r="P23" s="1"/>
  <c r="P53" s="1"/>
  <c r="H22" i="20"/>
  <c r="Z72" i="33"/>
  <c r="Z80" s="1"/>
  <c r="H34" i="20"/>
  <c r="Y149" i="33"/>
  <c r="Y28"/>
  <c r="Y31" s="1"/>
  <c r="N75" i="65"/>
  <c r="L84" i="63"/>
  <c r="O261" i="11"/>
  <c r="O263" s="1"/>
  <c r="N11" i="63" s="1"/>
  <c r="N132" s="1"/>
  <c r="Q23" i="34"/>
  <c r="Q100" s="1"/>
  <c r="Q124" s="1"/>
  <c r="Q58"/>
  <c r="D21" i="49"/>
  <c r="D22"/>
  <c r="D24"/>
  <c r="D25"/>
  <c r="D23"/>
  <c r="K32" i="3"/>
  <c r="L31"/>
  <c r="K33"/>
  <c r="K35" s="1"/>
  <c r="K44" s="1"/>
  <c r="K49" s="1"/>
  <c r="H54" i="51"/>
  <c r="Q1" i="6"/>
  <c r="S9" i="12"/>
  <c r="N9" i="45"/>
  <c r="U9" i="11"/>
  <c r="Q1" i="20"/>
  <c r="Q3" i="19"/>
  <c r="T3" i="3"/>
  <c r="T3" i="25"/>
  <c r="T3" i="31"/>
  <c r="V5" i="35"/>
  <c r="V5" i="1"/>
  <c r="W5" i="64" s="1"/>
  <c r="V5" i="33"/>
  <c r="R2" i="27"/>
  <c r="S3" i="52" s="1"/>
  <c r="U3" i="34"/>
  <c r="U3" i="63" s="1"/>
  <c r="V5" i="32"/>
  <c r="T3" i="30"/>
  <c r="V5" i="15"/>
  <c r="V5" i="26"/>
  <c r="R9" i="51"/>
  <c r="U158" i="33"/>
  <c r="U45"/>
  <c r="U158" i="26"/>
  <c r="U45"/>
  <c r="T129" i="15"/>
  <c r="K33" i="25"/>
  <c r="L32"/>
  <c r="K34"/>
  <c r="K36" s="1"/>
  <c r="K45" s="1"/>
  <c r="K50" s="1"/>
  <c r="K32" i="30"/>
  <c r="L31"/>
  <c r="K33"/>
  <c r="K35" s="1"/>
  <c r="K41" s="1"/>
  <c r="K42" s="1"/>
  <c r="K44" s="1"/>
  <c r="K49" s="1"/>
  <c r="Y28" i="26"/>
  <c r="Y31" s="1"/>
  <c r="Y149"/>
  <c r="T129" i="32"/>
  <c r="Q11" i="51"/>
  <c r="Q12"/>
  <c r="Q31" s="1"/>
  <c r="Q10"/>
  <c r="Q28"/>
  <c r="U159" i="35"/>
  <c r="U46"/>
  <c r="U130" s="1"/>
  <c r="U157" i="15"/>
  <c r="U45"/>
  <c r="U157" i="32"/>
  <c r="U45"/>
  <c r="U129" s="1"/>
  <c r="L75" i="34"/>
  <c r="J33" i="51"/>
  <c r="J36" s="1"/>
  <c r="M84" i="63" s="1"/>
  <c r="K33" i="31"/>
  <c r="L32"/>
  <c r="K34"/>
  <c r="K36" s="1"/>
  <c r="K45" s="1"/>
  <c r="K50" s="1"/>
  <c r="P29" i="51"/>
  <c r="P30"/>
  <c r="T129" i="26"/>
  <c r="Z72"/>
  <c r="Y9"/>
  <c r="P23" i="25" l="1"/>
  <c r="M11" i="3"/>
  <c r="M14" s="1"/>
  <c r="M52" s="1"/>
  <c r="M54" s="1"/>
  <c r="M57" s="1"/>
  <c r="J20" i="20"/>
  <c r="R100" i="1"/>
  <c r="N14" i="20" s="1"/>
  <c r="N16" s="1"/>
  <c r="K52" i="51"/>
  <c r="K54" s="1"/>
  <c r="U62" i="1"/>
  <c r="R60"/>
  <c r="Q59"/>
  <c r="T61"/>
  <c r="O58"/>
  <c r="O63" s="1"/>
  <c r="P261" i="11" s="1"/>
  <c r="P263" s="1"/>
  <c r="N11" i="30" s="1"/>
  <c r="S7" i="52"/>
  <c r="M41" i="45" s="1"/>
  <c r="S5" i="52"/>
  <c r="M39" i="45" s="1"/>
  <c r="S6" i="52"/>
  <c r="M40" i="45" s="1"/>
  <c r="S4" i="52"/>
  <c r="W46" i="64"/>
  <c r="W159"/>
  <c r="X26" i="25"/>
  <c r="Z143" i="26" s="1"/>
  <c r="Z22"/>
  <c r="AB73" i="12"/>
  <c r="W74"/>
  <c r="R8" i="52"/>
  <c r="R12" i="1" s="1"/>
  <c r="L38" i="45"/>
  <c r="L42" s="1"/>
  <c r="L50" s="1"/>
  <c r="L52" s="1"/>
  <c r="O35" i="51" s="1"/>
  <c r="M17"/>
  <c r="M40"/>
  <c r="M50" s="1"/>
  <c r="P33" i="1"/>
  <c r="P40" s="1"/>
  <c r="V26" i="34"/>
  <c r="W144" i="35" s="1"/>
  <c r="W22"/>
  <c r="K20" i="20"/>
  <c r="S100" i="1"/>
  <c r="Q81"/>
  <c r="Q82" s="1"/>
  <c r="Q86" s="1"/>
  <c r="Q28"/>
  <c r="Q23"/>
  <c r="Q89"/>
  <c r="P93"/>
  <c r="V73" i="34"/>
  <c r="W65"/>
  <c r="W67" s="1"/>
  <c r="N21" i="51"/>
  <c r="N44"/>
  <c r="AA47" i="1"/>
  <c r="V62"/>
  <c r="H25" i="49" s="1"/>
  <c r="R59" i="1"/>
  <c r="U61"/>
  <c r="H24" i="49" s="1"/>
  <c r="S60" i="1"/>
  <c r="H23" i="49" s="1"/>
  <c r="L52" i="51"/>
  <c r="L54" s="1"/>
  <c r="P58" i="1"/>
  <c r="P63" s="1"/>
  <c r="Q261" i="11" s="1"/>
  <c r="Q263" s="1"/>
  <c r="O11" i="30" s="1"/>
  <c r="O14" s="1"/>
  <c r="O52" s="1"/>
  <c r="O54" s="1"/>
  <c r="X26" i="31"/>
  <c r="Z143" i="33" s="1"/>
  <c r="Z22"/>
  <c r="Z12" i="63"/>
  <c r="Y12" i="25"/>
  <c r="Y62" s="1"/>
  <c r="AA73" i="26" s="1"/>
  <c r="Y12" i="31"/>
  <c r="Y62" s="1"/>
  <c r="AA73" i="33" s="1"/>
  <c r="Y12" i="3"/>
  <c r="Y12" i="30"/>
  <c r="W57" i="34"/>
  <c r="X74" i="35"/>
  <c r="Z74" i="33"/>
  <c r="P23" i="31"/>
  <c r="V87" i="35"/>
  <c r="V16" s="1"/>
  <c r="AD16" s="1"/>
  <c r="N139" i="63"/>
  <c r="W73" i="35"/>
  <c r="V9"/>
  <c r="AD9" s="1"/>
  <c r="Z81" i="33"/>
  <c r="Z150" s="1"/>
  <c r="Z82"/>
  <c r="Z76"/>
  <c r="Z134" s="1"/>
  <c r="Z149" s="1"/>
  <c r="D30" i="57"/>
  <c r="I31" i="20"/>
  <c r="I34" s="1"/>
  <c r="D54" i="57"/>
  <c r="I19" i="20"/>
  <c r="I22" s="1"/>
  <c r="M11" i="30"/>
  <c r="M14" s="1"/>
  <c r="M52" s="1"/>
  <c r="M54" s="1"/>
  <c r="M57" s="1"/>
  <c r="N11" i="34"/>
  <c r="K16" i="51" s="1"/>
  <c r="M11" i="25"/>
  <c r="M53" s="1"/>
  <c r="M55" s="1"/>
  <c r="M58" s="1"/>
  <c r="M11" i="31"/>
  <c r="M53" s="1"/>
  <c r="M55" s="1"/>
  <c r="M58" s="1"/>
  <c r="N14" i="63"/>
  <c r="AE11"/>
  <c r="M75" i="34"/>
  <c r="K33" i="51"/>
  <c r="K36" s="1"/>
  <c r="N84" i="63" s="1"/>
  <c r="L32" i="30"/>
  <c r="L33"/>
  <c r="L35" s="1"/>
  <c r="L41" s="1"/>
  <c r="L42" s="1"/>
  <c r="L44" s="1"/>
  <c r="L49" s="1"/>
  <c r="U129" i="26"/>
  <c r="U129" i="33"/>
  <c r="V158" i="26"/>
  <c r="V45"/>
  <c r="V158" i="33"/>
  <c r="V45"/>
  <c r="V129" s="1"/>
  <c r="V159" i="35"/>
  <c r="V46"/>
  <c r="L32" i="3"/>
  <c r="L33"/>
  <c r="L35" s="1"/>
  <c r="L44" s="1"/>
  <c r="L49" s="1"/>
  <c r="Z76" i="26"/>
  <c r="Z134" s="1"/>
  <c r="Z81"/>
  <c r="Z150" s="1"/>
  <c r="Z80"/>
  <c r="Z82"/>
  <c r="Z74"/>
  <c r="L33" i="31"/>
  <c r="L34"/>
  <c r="L36" s="1"/>
  <c r="L45" s="1"/>
  <c r="L50" s="1"/>
  <c r="U129" i="15"/>
  <c r="Q29" i="51"/>
  <c r="Q30"/>
  <c r="L33" i="25"/>
  <c r="L34"/>
  <c r="L36" s="1"/>
  <c r="L45" s="1"/>
  <c r="L50" s="1"/>
  <c r="R10" i="51"/>
  <c r="R12"/>
  <c r="R31" s="1"/>
  <c r="R28"/>
  <c r="R11"/>
  <c r="V157" i="15"/>
  <c r="V45"/>
  <c r="V157" i="32"/>
  <c r="V45"/>
  <c r="V129" s="1"/>
  <c r="U3" i="31"/>
  <c r="S2" i="27"/>
  <c r="T3" i="52" s="1"/>
  <c r="R1" i="20"/>
  <c r="V3" i="34"/>
  <c r="V3" i="63" s="1"/>
  <c r="W5" i="33"/>
  <c r="U3" i="3"/>
  <c r="U3" i="30"/>
  <c r="R3" i="19"/>
  <c r="U3" i="25"/>
  <c r="W5" i="26"/>
  <c r="W5" i="32"/>
  <c r="W5" i="35"/>
  <c r="W5" i="1"/>
  <c r="X5" i="64" s="1"/>
  <c r="W5" i="15"/>
  <c r="S9" i="51"/>
  <c r="V9" i="11"/>
  <c r="O9" i="45"/>
  <c r="T9" i="12"/>
  <c r="R1" i="6"/>
  <c r="H22" i="49" l="1"/>
  <c r="M31" i="3"/>
  <c r="M33" s="1"/>
  <c r="M35" s="1"/>
  <c r="M44" s="1"/>
  <c r="O11" i="34"/>
  <c r="O56" s="1"/>
  <c r="N11" i="31"/>
  <c r="N53" s="1"/>
  <c r="N55" s="1"/>
  <c r="N58" s="1"/>
  <c r="N11" i="3"/>
  <c r="Q93" i="1"/>
  <c r="M20" i="20" s="1"/>
  <c r="N11" i="25"/>
  <c r="O11" i="63"/>
  <c r="O132" s="1"/>
  <c r="H21" i="49"/>
  <c r="O14" i="20"/>
  <c r="O16" s="1"/>
  <c r="R21" i="30" s="1"/>
  <c r="H31" i="49"/>
  <c r="J38" i="20"/>
  <c r="J26"/>
  <c r="J28" s="1"/>
  <c r="N27"/>
  <c r="R21" i="34"/>
  <c r="Q21" i="25"/>
  <c r="Q21" i="30"/>
  <c r="Q23" s="1"/>
  <c r="Q53" s="1"/>
  <c r="N21" i="20"/>
  <c r="Q21" i="3"/>
  <c r="Q23" s="1"/>
  <c r="Q53" s="1"/>
  <c r="Q21" i="31"/>
  <c r="O11"/>
  <c r="P11" i="63"/>
  <c r="P132" s="1"/>
  <c r="O11" i="3"/>
  <c r="O14" s="1"/>
  <c r="O52" s="1"/>
  <c r="O54" s="1"/>
  <c r="O11" i="25"/>
  <c r="O14" s="1"/>
  <c r="P11" i="34"/>
  <c r="T6" i="52"/>
  <c r="N40" i="45" s="1"/>
  <c r="T7" i="52"/>
  <c r="N41" i="45" s="1"/>
  <c r="T4" i="52"/>
  <c r="T5"/>
  <c r="N39" i="45" s="1"/>
  <c r="K38" i="20"/>
  <c r="O27"/>
  <c r="K26"/>
  <c r="K28" s="1"/>
  <c r="O21"/>
  <c r="S21" i="34"/>
  <c r="R21" i="3"/>
  <c r="V61" i="1"/>
  <c r="M52" i="51"/>
  <c r="M54" s="1"/>
  <c r="W62" i="1"/>
  <c r="Q58"/>
  <c r="Q63" s="1"/>
  <c r="R261" i="11" s="1"/>
  <c r="R263" s="1"/>
  <c r="Q11" i="63" s="1"/>
  <c r="Q132" s="1"/>
  <c r="S59" i="1"/>
  <c r="T60"/>
  <c r="R81"/>
  <c r="R82" s="1"/>
  <c r="R86" s="1"/>
  <c r="R28"/>
  <c r="R23"/>
  <c r="R89"/>
  <c r="AB74" i="12"/>
  <c r="W75"/>
  <c r="W73" i="34"/>
  <c r="X65"/>
  <c r="O21" i="51"/>
  <c r="O44"/>
  <c r="S8" i="52"/>
  <c r="S12" i="1" s="1"/>
  <c r="M38" i="45"/>
  <c r="M42" s="1"/>
  <c r="M50" s="1"/>
  <c r="M52" s="1"/>
  <c r="P35" i="51" s="1"/>
  <c r="P44" s="1"/>
  <c r="Q33" i="1"/>
  <c r="Q40" s="1"/>
  <c r="N40" i="51"/>
  <c r="N50" s="1"/>
  <c r="N17"/>
  <c r="Y26" i="25"/>
  <c r="AA143" i="26" s="1"/>
  <c r="AA22"/>
  <c r="W130" i="64"/>
  <c r="X22" i="35"/>
  <c r="W26" i="34"/>
  <c r="X144" i="35" s="1"/>
  <c r="Y26" i="31"/>
  <c r="AA143" i="33" s="1"/>
  <c r="AA22"/>
  <c r="X159" i="64"/>
  <c r="X46"/>
  <c r="L20" i="20"/>
  <c r="T100" i="1"/>
  <c r="P14" i="20" s="1"/>
  <c r="P16" s="1"/>
  <c r="AA72" i="33"/>
  <c r="AA74" s="1"/>
  <c r="W80" i="35"/>
  <c r="M14" i="25"/>
  <c r="Z28" i="33"/>
  <c r="Z31" s="1"/>
  <c r="Z9"/>
  <c r="O14" i="63"/>
  <c r="O139"/>
  <c r="W82" i="35"/>
  <c r="W83"/>
  <c r="W75"/>
  <c r="W77" s="1"/>
  <c r="W81"/>
  <c r="N135" i="63"/>
  <c r="N143"/>
  <c r="J19" i="20"/>
  <c r="J22" s="1"/>
  <c r="E54" i="57"/>
  <c r="J23" i="61"/>
  <c r="J32" s="1"/>
  <c r="P28" i="63" s="1"/>
  <c r="I23" i="61"/>
  <c r="I32" s="1"/>
  <c r="O28" i="63" s="1"/>
  <c r="J31" i="20"/>
  <c r="J34" s="1"/>
  <c r="H23" i="61"/>
  <c r="H32" s="1"/>
  <c r="N28" i="63" s="1"/>
  <c r="E30" i="57"/>
  <c r="K23" i="61"/>
  <c r="K32" s="1"/>
  <c r="Q28" i="63" s="1"/>
  <c r="AE11" i="34"/>
  <c r="M32" i="25"/>
  <c r="M33" s="1"/>
  <c r="N56" i="34"/>
  <c r="N59" s="1"/>
  <c r="N14"/>
  <c r="F39" i="57" s="1"/>
  <c r="M32" i="31"/>
  <c r="M34" s="1"/>
  <c r="M36" s="1"/>
  <c r="M45" s="1"/>
  <c r="M31" i="30"/>
  <c r="N31" s="1"/>
  <c r="M14" i="31"/>
  <c r="N118" i="63"/>
  <c r="F7" i="57"/>
  <c r="AE14" i="63"/>
  <c r="M47" i="3"/>
  <c r="M48" s="1"/>
  <c r="O50" i="15"/>
  <c r="M47" i="30"/>
  <c r="M48" s="1"/>
  <c r="O50" i="32"/>
  <c r="M48" i="31"/>
  <c r="M49" s="1"/>
  <c r="O50" i="33"/>
  <c r="M48" i="25"/>
  <c r="M49" s="1"/>
  <c r="O50" i="26"/>
  <c r="N14" i="30"/>
  <c r="N53" i="25"/>
  <c r="N55" s="1"/>
  <c r="N58" s="1"/>
  <c r="N14"/>
  <c r="W157" i="15"/>
  <c r="W45"/>
  <c r="W129" s="1"/>
  <c r="W159" i="35"/>
  <c r="W46"/>
  <c r="W158" i="26"/>
  <c r="W45"/>
  <c r="U9" i="12"/>
  <c r="P9" i="45"/>
  <c r="S1" i="6"/>
  <c r="W9" i="11"/>
  <c r="V129" i="15"/>
  <c r="Z28" i="26"/>
  <c r="Z31" s="1"/>
  <c r="Z149"/>
  <c r="V129"/>
  <c r="N14" i="3"/>
  <c r="S11" i="51"/>
  <c r="S12"/>
  <c r="S31" s="1"/>
  <c r="S10"/>
  <c r="S28"/>
  <c r="S3" i="19"/>
  <c r="T2" i="27"/>
  <c r="X5" i="33"/>
  <c r="W3" i="34"/>
  <c r="W3" i="63" s="1"/>
  <c r="X5" i="15"/>
  <c r="V3" i="30"/>
  <c r="S1" i="20"/>
  <c r="V3" i="31"/>
  <c r="V3" i="25"/>
  <c r="V3" i="3"/>
  <c r="X5" i="26"/>
  <c r="T9" i="51"/>
  <c r="X5" i="1"/>
  <c r="X5" i="35"/>
  <c r="X5" i="32"/>
  <c r="W157"/>
  <c r="W45"/>
  <c r="W129" s="1"/>
  <c r="W158" i="33"/>
  <c r="W45"/>
  <c r="W129" s="1"/>
  <c r="R30" i="51"/>
  <c r="R29"/>
  <c r="AA72" i="26"/>
  <c r="Z9"/>
  <c r="V130" i="35"/>
  <c r="N75" i="34"/>
  <c r="L33" i="51"/>
  <c r="L36" s="1"/>
  <c r="O84" i="63" s="1"/>
  <c r="N14" i="31" l="1"/>
  <c r="AA80" i="33"/>
  <c r="AA76"/>
  <c r="AB72" s="1"/>
  <c r="AA81"/>
  <c r="AA150" s="1"/>
  <c r="R21" i="25"/>
  <c r="L16" i="51"/>
  <c r="AA82" i="33"/>
  <c r="M32" i="3"/>
  <c r="O14" i="34"/>
  <c r="G39" i="57" s="1"/>
  <c r="P14" i="63"/>
  <c r="H7" i="57" s="1"/>
  <c r="U100" i="1"/>
  <c r="Q14" i="20" s="1"/>
  <c r="Q16" s="1"/>
  <c r="Q21" s="1"/>
  <c r="N31" i="3"/>
  <c r="N33" s="1"/>
  <c r="N35" s="1"/>
  <c r="N44" s="1"/>
  <c r="O135" i="63"/>
  <c r="R21" i="31"/>
  <c r="P135" i="63"/>
  <c r="Q54" i="31"/>
  <c r="Q23"/>
  <c r="J39" i="20"/>
  <c r="J40" s="1"/>
  <c r="J43"/>
  <c r="J44" s="1"/>
  <c r="N21" i="63"/>
  <c r="P11" i="25"/>
  <c r="R93" i="34"/>
  <c r="J41" i="57"/>
  <c r="J44" s="1"/>
  <c r="R58" i="34"/>
  <c r="R23"/>
  <c r="R100" s="1"/>
  <c r="R124" s="1"/>
  <c r="Q11"/>
  <c r="Q14" s="1"/>
  <c r="I39" i="57" s="1"/>
  <c r="I48" s="1"/>
  <c r="Q54" i="25"/>
  <c r="Q23"/>
  <c r="P11" i="30"/>
  <c r="P14" s="1"/>
  <c r="P52" s="1"/>
  <c r="P54" s="1"/>
  <c r="P11" i="3"/>
  <c r="P14" s="1"/>
  <c r="P52" s="1"/>
  <c r="P54" s="1"/>
  <c r="P139" i="63"/>
  <c r="O53" i="25"/>
  <c r="O55" s="1"/>
  <c r="AC132" i="63"/>
  <c r="O14" i="31"/>
  <c r="O53"/>
  <c r="O55" s="1"/>
  <c r="M16" i="51"/>
  <c r="P56" i="34"/>
  <c r="P59" s="1"/>
  <c r="P14"/>
  <c r="H39" i="57" s="1"/>
  <c r="H48" s="1"/>
  <c r="S21" i="30"/>
  <c r="S23" s="1"/>
  <c r="S53" s="1"/>
  <c r="S21" i="3"/>
  <c r="S23" s="1"/>
  <c r="S53" s="1"/>
  <c r="T21" i="34"/>
  <c r="S21" i="25"/>
  <c r="S21" i="31"/>
  <c r="P21" i="20"/>
  <c r="X62" i="1"/>
  <c r="U60"/>
  <c r="R58"/>
  <c r="R63" s="1"/>
  <c r="S261" i="11" s="1"/>
  <c r="S263" s="1"/>
  <c r="W61" i="1"/>
  <c r="T59"/>
  <c r="N52" i="51"/>
  <c r="N54" s="1"/>
  <c r="AB75" i="12"/>
  <c r="X66" i="34"/>
  <c r="K41" i="57"/>
  <c r="S93" i="34"/>
  <c r="N38" i="45"/>
  <c r="N42" s="1"/>
  <c r="N50" s="1"/>
  <c r="N52" s="1"/>
  <c r="Q35" i="51" s="1"/>
  <c r="T8" i="52"/>
  <c r="T12" i="1" s="1"/>
  <c r="L38" i="20"/>
  <c r="P27"/>
  <c r="L26"/>
  <c r="L28" s="1"/>
  <c r="P11" i="31"/>
  <c r="AA46" i="1"/>
  <c r="AA48" s="1"/>
  <c r="Z67" i="12" s="1"/>
  <c r="Z69" s="1"/>
  <c r="Z12" i="30" s="1"/>
  <c r="Y5" i="64"/>
  <c r="R93" i="1"/>
  <c r="Q27" i="20"/>
  <c r="M38"/>
  <c r="M26"/>
  <c r="M28" s="1"/>
  <c r="O21" i="63"/>
  <c r="G9" i="57" s="1"/>
  <c r="K43" i="20"/>
  <c r="K39"/>
  <c r="P21" i="51"/>
  <c r="X130" i="64"/>
  <c r="S81" i="1"/>
  <c r="S82" s="1"/>
  <c r="S86" s="1"/>
  <c r="S23"/>
  <c r="S28"/>
  <c r="S89"/>
  <c r="R33"/>
  <c r="R40" s="1"/>
  <c r="O17" i="51"/>
  <c r="O40"/>
  <c r="O50" s="1"/>
  <c r="N32" i="31"/>
  <c r="N33" s="1"/>
  <c r="M34" i="25"/>
  <c r="M36" s="1"/>
  <c r="M45" s="1"/>
  <c r="M50" s="1"/>
  <c r="M33" i="31"/>
  <c r="N32" i="25"/>
  <c r="N33" s="1"/>
  <c r="W87" i="35"/>
  <c r="X80" s="1"/>
  <c r="O143" i="63"/>
  <c r="O118"/>
  <c r="G7" i="57"/>
  <c r="Q14" i="63"/>
  <c r="Q139"/>
  <c r="W9" i="35"/>
  <c r="X73"/>
  <c r="F15" i="57"/>
  <c r="F16" s="1"/>
  <c r="N29" i="63"/>
  <c r="F54" i="57"/>
  <c r="K19" i="20"/>
  <c r="K22" s="1"/>
  <c r="I15" i="57"/>
  <c r="I16" s="1"/>
  <c r="Q29" i="63"/>
  <c r="H15" i="57"/>
  <c r="H16" s="1"/>
  <c r="P29" i="63"/>
  <c r="K31" i="20"/>
  <c r="K34" s="1"/>
  <c r="F30" i="57"/>
  <c r="AE14" i="34"/>
  <c r="M32" i="30"/>
  <c r="M33"/>
  <c r="M35" s="1"/>
  <c r="M41" s="1"/>
  <c r="M42" s="1"/>
  <c r="M44" s="1"/>
  <c r="M49" s="1"/>
  <c r="M49" i="3"/>
  <c r="M50" i="31"/>
  <c r="F48" i="57"/>
  <c r="M25" i="25"/>
  <c r="O21" i="26"/>
  <c r="O26" s="1"/>
  <c r="O51"/>
  <c r="O21" i="33"/>
  <c r="O26" s="1"/>
  <c r="M25" i="31"/>
  <c r="O51" i="33"/>
  <c r="O21" i="32"/>
  <c r="O26" s="1"/>
  <c r="O51"/>
  <c r="M25" i="30"/>
  <c r="O21" i="15"/>
  <c r="O26" s="1"/>
  <c r="O51"/>
  <c r="M25" i="3"/>
  <c r="O75" i="34"/>
  <c r="M33" i="51"/>
  <c r="M36" s="1"/>
  <c r="P84" i="63" s="1"/>
  <c r="N32" i="3"/>
  <c r="X46" i="35"/>
  <c r="X159"/>
  <c r="T11" i="51"/>
  <c r="T28"/>
  <c r="T10"/>
  <c r="T12"/>
  <c r="T31" s="1"/>
  <c r="T1" i="6"/>
  <c r="X9" i="11"/>
  <c r="Q9" i="45"/>
  <c r="V9" i="12"/>
  <c r="S29" i="51"/>
  <c r="S30"/>
  <c r="N52" i="3"/>
  <c r="N54" s="1"/>
  <c r="N57" s="1"/>
  <c r="W129" i="26"/>
  <c r="W130" i="35"/>
  <c r="N48" i="25"/>
  <c r="N49" s="1"/>
  <c r="P50" i="26"/>
  <c r="N52" i="30"/>
  <c r="N54" s="1"/>
  <c r="N57" s="1"/>
  <c r="AA76" i="26"/>
  <c r="AA134" s="1"/>
  <c r="AA82"/>
  <c r="AA81"/>
  <c r="AA150" s="1"/>
  <c r="AA80"/>
  <c r="AA74"/>
  <c r="X157" i="32"/>
  <c r="X45"/>
  <c r="X129" s="1"/>
  <c r="W3" i="25"/>
  <c r="AB26" s="1"/>
  <c r="U2" i="27"/>
  <c r="W3" i="30"/>
  <c r="X3" i="34"/>
  <c r="X3" i="63" s="1"/>
  <c r="Y5" i="32"/>
  <c r="Y5" i="26"/>
  <c r="Y5" i="15"/>
  <c r="AD36" s="1"/>
  <c r="U9" i="51"/>
  <c r="T3" i="19"/>
  <c r="W3" i="31"/>
  <c r="T1" i="20"/>
  <c r="Y10" s="1"/>
  <c r="W3" i="3"/>
  <c r="Y5" i="33"/>
  <c r="AD36" s="1"/>
  <c r="Y5" i="35"/>
  <c r="D3" i="1"/>
  <c r="C4" i="49" s="1"/>
  <c r="X158" i="26"/>
  <c r="X45"/>
  <c r="X157" i="15"/>
  <c r="X45"/>
  <c r="X129" s="1"/>
  <c r="X158" i="33"/>
  <c r="X45"/>
  <c r="P50"/>
  <c r="N48" i="31"/>
  <c r="N49" s="1"/>
  <c r="N32" i="30"/>
  <c r="N33"/>
  <c r="N35" s="1"/>
  <c r="N41" s="1"/>
  <c r="N42" s="1"/>
  <c r="N44" s="1"/>
  <c r="O31"/>
  <c r="AD23" i="26"/>
  <c r="AD29" i="35"/>
  <c r="AD29" i="32" l="1"/>
  <c r="AD36"/>
  <c r="AD22" i="26"/>
  <c r="AD36"/>
  <c r="N16" i="51"/>
  <c r="AC139" i="63"/>
  <c r="Q135"/>
  <c r="AC135" s="1"/>
  <c r="AA9" i="33"/>
  <c r="AA134"/>
  <c r="AA149" s="1"/>
  <c r="AA28"/>
  <c r="AA31" s="1"/>
  <c r="T21" i="25"/>
  <c r="O31" i="3"/>
  <c r="T21" i="31"/>
  <c r="P143" i="63"/>
  <c r="Q143" s="1"/>
  <c r="R143" s="1"/>
  <c r="S143" s="1"/>
  <c r="T143" s="1"/>
  <c r="U143" s="1"/>
  <c r="V143" s="1"/>
  <c r="W143" s="1"/>
  <c r="X143" s="1"/>
  <c r="T21" i="30"/>
  <c r="T21" i="3"/>
  <c r="P118" i="63"/>
  <c r="Q56" i="34"/>
  <c r="Q59" s="1"/>
  <c r="U21"/>
  <c r="M41" i="57" s="1"/>
  <c r="K37" i="20"/>
  <c r="K40" s="1"/>
  <c r="G31" i="57" s="1"/>
  <c r="F31"/>
  <c r="N23" i="63"/>
  <c r="N119" s="1"/>
  <c r="N120" s="1"/>
  <c r="AE21"/>
  <c r="F9" i="57"/>
  <c r="F12" s="1"/>
  <c r="F19" s="1"/>
  <c r="F20" s="1"/>
  <c r="P14" i="25"/>
  <c r="P53"/>
  <c r="P55" s="1"/>
  <c r="Z12" i="31"/>
  <c r="Z62" s="1"/>
  <c r="AB73" i="33" s="1"/>
  <c r="AB22" s="1"/>
  <c r="AA12" i="63"/>
  <c r="AD24" i="26"/>
  <c r="Z12" i="25"/>
  <c r="Z62" s="1"/>
  <c r="AB73" i="26" s="1"/>
  <c r="Z26" i="25" s="1"/>
  <c r="AB143" i="26" s="1"/>
  <c r="Z12" i="3"/>
  <c r="S93" i="1"/>
  <c r="O20" i="20" s="1"/>
  <c r="V100" i="1"/>
  <c r="R14" i="20" s="1"/>
  <c r="R16" s="1"/>
  <c r="N20"/>
  <c r="Q11" i="31"/>
  <c r="Q11" i="30"/>
  <c r="Q14" s="1"/>
  <c r="Q52" s="1"/>
  <c r="Q54" s="1"/>
  <c r="Q11" i="25"/>
  <c r="R11" i="63"/>
  <c r="R14" s="1"/>
  <c r="J7" i="57" s="1"/>
  <c r="R11" i="34"/>
  <c r="Q11" i="3"/>
  <c r="Q14" s="1"/>
  <c r="Q52" s="1"/>
  <c r="Q54" s="1"/>
  <c r="S33" i="1"/>
  <c r="S40" s="1"/>
  <c r="P17" i="51"/>
  <c r="P40"/>
  <c r="P50" s="1"/>
  <c r="T89" i="1"/>
  <c r="T81"/>
  <c r="T82" s="1"/>
  <c r="T86" s="1"/>
  <c r="T23"/>
  <c r="T28"/>
  <c r="T23" i="34"/>
  <c r="T100" s="1"/>
  <c r="T124" s="1"/>
  <c r="T93"/>
  <c r="T58"/>
  <c r="L41" i="57"/>
  <c r="L44" s="1"/>
  <c r="S23" i="25"/>
  <c r="S54"/>
  <c r="O32" i="31"/>
  <c r="P32" s="1"/>
  <c r="Q21" i="51"/>
  <c r="Q44"/>
  <c r="M43" i="20"/>
  <c r="M39"/>
  <c r="Q21" i="63"/>
  <c r="S23" i="31"/>
  <c r="S54"/>
  <c r="N34"/>
  <c r="N36" s="1"/>
  <c r="N45" s="1"/>
  <c r="N50" s="1"/>
  <c r="V60" i="1"/>
  <c r="X61"/>
  <c r="Y62"/>
  <c r="U59"/>
  <c r="S58"/>
  <c r="S63" s="1"/>
  <c r="T261" i="11" s="1"/>
  <c r="T263" s="1"/>
  <c r="O52" i="51"/>
  <c r="O54" s="1"/>
  <c r="Y46" i="64"/>
  <c r="Y159"/>
  <c r="AD34"/>
  <c r="AD29"/>
  <c r="AD23"/>
  <c r="AD24"/>
  <c r="AD35"/>
  <c r="AD22"/>
  <c r="AD38"/>
  <c r="K44" i="20"/>
  <c r="L43"/>
  <c r="L39"/>
  <c r="P21" i="63"/>
  <c r="X67" i="34"/>
  <c r="X73" s="1"/>
  <c r="X57"/>
  <c r="Y74" i="35"/>
  <c r="P14" i="31"/>
  <c r="P53"/>
  <c r="P55" s="1"/>
  <c r="O32" i="25"/>
  <c r="O33" s="1"/>
  <c r="N34"/>
  <c r="N36" s="1"/>
  <c r="N45" s="1"/>
  <c r="N50" s="1"/>
  <c r="W16" i="35"/>
  <c r="Q118" i="63"/>
  <c r="I7" i="57"/>
  <c r="X81" i="35"/>
  <c r="X83"/>
  <c r="X75"/>
  <c r="X77" s="1"/>
  <c r="X82"/>
  <c r="AC25" i="63"/>
  <c r="G54" i="57"/>
  <c r="L19" i="20"/>
  <c r="L22" s="1"/>
  <c r="L31"/>
  <c r="L34" s="1"/>
  <c r="G30" i="57"/>
  <c r="O142" i="15"/>
  <c r="M27" i="3"/>
  <c r="N8" s="1"/>
  <c r="N55" s="1"/>
  <c r="O142" i="32"/>
  <c r="M27" i="30"/>
  <c r="N8" s="1"/>
  <c r="N55" s="1"/>
  <c r="O142" i="33"/>
  <c r="M28" i="31"/>
  <c r="N8" s="1"/>
  <c r="N56" s="1"/>
  <c r="O142" i="26"/>
  <c r="M28" i="25"/>
  <c r="N8" s="1"/>
  <c r="N56" s="1"/>
  <c r="P51" i="33"/>
  <c r="P21"/>
  <c r="P26" s="1"/>
  <c r="N25" i="31"/>
  <c r="Y159" i="35"/>
  <c r="Y46"/>
  <c r="AD99" s="1"/>
  <c r="R9" i="45"/>
  <c r="W9" i="12"/>
  <c r="Y9" i="11"/>
  <c r="U1" i="6"/>
  <c r="AB12" i="3"/>
  <c r="AB18"/>
  <c r="AB13" i="31"/>
  <c r="AB26"/>
  <c r="AB22"/>
  <c r="AB18"/>
  <c r="AB12"/>
  <c r="AB20"/>
  <c r="U28" i="51"/>
  <c r="U10"/>
  <c r="U11"/>
  <c r="U12"/>
  <c r="U31" s="1"/>
  <c r="Y158" i="26"/>
  <c r="Y45"/>
  <c r="AD73" s="1"/>
  <c r="U3" i="52"/>
  <c r="X3"/>
  <c r="V3"/>
  <c r="W3"/>
  <c r="AA149" i="26"/>
  <c r="AA28"/>
  <c r="AA31" s="1"/>
  <c r="AD38" i="35"/>
  <c r="AD24"/>
  <c r="AD29" i="26"/>
  <c r="N47" i="3"/>
  <c r="N48" s="1"/>
  <c r="N49" s="1"/>
  <c r="P50" i="15"/>
  <c r="AB13" i="3"/>
  <c r="T29" i="51"/>
  <c r="T30"/>
  <c r="AB18" i="25"/>
  <c r="AD37" i="26"/>
  <c r="O32" i="30"/>
  <c r="P31"/>
  <c r="O33"/>
  <c r="O35" s="1"/>
  <c r="O41" s="1"/>
  <c r="O42" s="1"/>
  <c r="O44" s="1"/>
  <c r="X129" i="33"/>
  <c r="X129" i="26"/>
  <c r="AD89"/>
  <c r="AD91" s="1"/>
  <c r="AD120"/>
  <c r="AD105"/>
  <c r="AD60"/>
  <c r="AD121"/>
  <c r="Y158" i="33"/>
  <c r="Y45"/>
  <c r="AD23"/>
  <c r="AD29"/>
  <c r="AD37"/>
  <c r="AD22"/>
  <c r="AD24"/>
  <c r="AD35"/>
  <c r="Y9" i="20"/>
  <c r="Y8"/>
  <c r="Y5"/>
  <c r="Y11"/>
  <c r="Y6"/>
  <c r="Y7"/>
  <c r="Y14" i="19"/>
  <c r="Y55"/>
  <c r="Y20"/>
  <c r="Y49"/>
  <c r="Y6"/>
  <c r="Y47"/>
  <c r="Y29"/>
  <c r="Y28"/>
  <c r="Y40"/>
  <c r="Y37"/>
  <c r="Y21"/>
  <c r="Y32"/>
  <c r="Y22"/>
  <c r="Y48"/>
  <c r="Y43"/>
  <c r="Y7"/>
  <c r="Y45"/>
  <c r="Y62"/>
  <c r="Y27"/>
  <c r="Y34"/>
  <c r="Y51"/>
  <c r="Y35"/>
  <c r="Y17"/>
  <c r="Y33"/>
  <c r="Y12"/>
  <c r="Y54"/>
  <c r="Y42"/>
  <c r="Y15"/>
  <c r="Y26"/>
  <c r="Y50"/>
  <c r="Y46"/>
  <c r="Y13"/>
  <c r="Y36"/>
  <c r="Y53"/>
  <c r="Y8"/>
  <c r="Y58"/>
  <c r="Y5"/>
  <c r="Y31"/>
  <c r="Y60"/>
  <c r="Y61"/>
  <c r="Y10"/>
  <c r="Y52"/>
  <c r="Y41"/>
  <c r="Y16"/>
  <c r="Y65"/>
  <c r="Y11"/>
  <c r="Y44"/>
  <c r="Y30"/>
  <c r="Y63"/>
  <c r="Y9"/>
  <c r="Y23"/>
  <c r="Y64"/>
  <c r="Y157" i="15"/>
  <c r="AD180" s="1"/>
  <c r="Y45"/>
  <c r="AD22"/>
  <c r="AD35"/>
  <c r="AD23"/>
  <c r="AD37"/>
  <c r="AD24"/>
  <c r="AD29"/>
  <c r="AD34"/>
  <c r="Y157" i="32"/>
  <c r="Y45"/>
  <c r="AD37"/>
  <c r="AD24"/>
  <c r="AD35"/>
  <c r="AB20" i="30"/>
  <c r="AB22"/>
  <c r="AB18"/>
  <c r="AB13"/>
  <c r="AB12"/>
  <c r="AB13" i="25"/>
  <c r="AB12"/>
  <c r="AB72" i="26"/>
  <c r="AA9"/>
  <c r="N47" i="30"/>
  <c r="N48" s="1"/>
  <c r="N49" s="1"/>
  <c r="P50" i="32"/>
  <c r="P51" i="26"/>
  <c r="P21"/>
  <c r="P26" s="1"/>
  <c r="N25" i="25"/>
  <c r="AD35" i="35"/>
  <c r="AD23"/>
  <c r="AD35" i="26"/>
  <c r="AB22" i="3"/>
  <c r="AB20"/>
  <c r="T19" i="45"/>
  <c r="T18"/>
  <c r="T33"/>
  <c r="T34" s="1"/>
  <c r="T23"/>
  <c r="T44"/>
  <c r="T45" s="1"/>
  <c r="T17"/>
  <c r="T13"/>
  <c r="T14" s="1"/>
  <c r="T29"/>
  <c r="T21"/>
  <c r="T26"/>
  <c r="T27" s="1"/>
  <c r="T47"/>
  <c r="T48" s="1"/>
  <c r="T22"/>
  <c r="T20"/>
  <c r="T30"/>
  <c r="T16"/>
  <c r="X130" i="35"/>
  <c r="AD106"/>
  <c r="AD22" i="32"/>
  <c r="AD34"/>
  <c r="AB20" i="25"/>
  <c r="AB81" i="33"/>
  <c r="AB150" s="1"/>
  <c r="AB80"/>
  <c r="AB82"/>
  <c r="AB76"/>
  <c r="AB9" s="1"/>
  <c r="AB74"/>
  <c r="O32" i="3"/>
  <c r="O33"/>
  <c r="O35" s="1"/>
  <c r="O44" s="1"/>
  <c r="P31"/>
  <c r="P75" i="34"/>
  <c r="N33" i="51"/>
  <c r="N36" s="1"/>
  <c r="Q84" i="63" s="1"/>
  <c r="AB22" i="25"/>
  <c r="AD23" i="32"/>
  <c r="M44" i="20" l="1"/>
  <c r="Z26" i="31"/>
  <c r="AB143" i="33" s="1"/>
  <c r="O33" i="31"/>
  <c r="W100" i="1"/>
  <c r="S14" i="20" s="1"/>
  <c r="S16" s="1"/>
  <c r="V21" i="25" s="1"/>
  <c r="U93" i="34"/>
  <c r="O34" i="31"/>
  <c r="O36" s="1"/>
  <c r="O45" s="1"/>
  <c r="L37" i="20"/>
  <c r="L40" s="1"/>
  <c r="R118" i="63"/>
  <c r="AB22" i="26"/>
  <c r="L44" i="20"/>
  <c r="O16" i="51"/>
  <c r="R14" i="34"/>
  <c r="J39" i="57" s="1"/>
  <c r="J48" s="1"/>
  <c r="R56" i="34"/>
  <c r="R59" s="1"/>
  <c r="U21" i="30"/>
  <c r="U21" i="25"/>
  <c r="R21" i="20"/>
  <c r="U21" i="3"/>
  <c r="V21" i="34"/>
  <c r="U21" i="31"/>
  <c r="AB53" i="12"/>
  <c r="AB47"/>
  <c r="AB31"/>
  <c r="AB14"/>
  <c r="AB59"/>
  <c r="AB49"/>
  <c r="AB39"/>
  <c r="AB27"/>
  <c r="AB57"/>
  <c r="AB51"/>
  <c r="AB21"/>
  <c r="AB45"/>
  <c r="AB44"/>
  <c r="AB16"/>
  <c r="AB52"/>
  <c r="AB48"/>
  <c r="AB35"/>
  <c r="AB34"/>
  <c r="AB56"/>
  <c r="AB60"/>
  <c r="AB28"/>
  <c r="AB40"/>
  <c r="AB62"/>
  <c r="AB42"/>
  <c r="AB32"/>
  <c r="AB22"/>
  <c r="AB54"/>
  <c r="AB58"/>
  <c r="AB17"/>
  <c r="AB50"/>
  <c r="AB19"/>
  <c r="AB61"/>
  <c r="AB46"/>
  <c r="AB29"/>
  <c r="AB36"/>
  <c r="AB55"/>
  <c r="AB43"/>
  <c r="AB30"/>
  <c r="AB26"/>
  <c r="AB20"/>
  <c r="AB15"/>
  <c r="AB25"/>
  <c r="AB38"/>
  <c r="AB37"/>
  <c r="AB23"/>
  <c r="AB24"/>
  <c r="AB41"/>
  <c r="AB33"/>
  <c r="AB18"/>
  <c r="X26" i="34"/>
  <c r="Y22" i="35"/>
  <c r="AD22" s="1"/>
  <c r="Y130" i="64"/>
  <c r="AD82"/>
  <c r="AD75"/>
  <c r="AD122"/>
  <c r="AD121"/>
  <c r="AD81"/>
  <c r="AD105"/>
  <c r="AD90"/>
  <c r="AD92" s="1"/>
  <c r="AD83"/>
  <c r="AD74"/>
  <c r="AD114"/>
  <c r="AD99"/>
  <c r="AD98"/>
  <c r="AD84"/>
  <c r="AD67"/>
  <c r="AD69" s="1"/>
  <c r="AD61"/>
  <c r="AD115"/>
  <c r="AD85"/>
  <c r="AD106"/>
  <c r="T58" i="1"/>
  <c r="T63" s="1"/>
  <c r="U261" i="11" s="1"/>
  <c r="U263" s="1"/>
  <c r="Z62" i="1"/>
  <c r="Y61"/>
  <c r="W60"/>
  <c r="V59"/>
  <c r="P52" i="51"/>
  <c r="P54" s="1"/>
  <c r="R27" i="20"/>
  <c r="N26"/>
  <c r="N28" s="1"/>
  <c r="N38"/>
  <c r="O26"/>
  <c r="O28" s="1"/>
  <c r="O38"/>
  <c r="S27"/>
  <c r="AD204" i="64"/>
  <c r="AD211"/>
  <c r="AD198"/>
  <c r="AD218"/>
  <c r="AD212"/>
  <c r="AD197"/>
  <c r="AD219"/>
  <c r="AD205"/>
  <c r="Q14" i="31"/>
  <c r="Q53"/>
  <c r="Q55" s="1"/>
  <c r="Q23" i="63"/>
  <c r="Q119" s="1"/>
  <c r="Q120" s="1"/>
  <c r="I9" i="57"/>
  <c r="I12" s="1"/>
  <c r="I19" s="1"/>
  <c r="S11" i="63"/>
  <c r="S14" s="1"/>
  <c r="R11" i="31"/>
  <c r="R11" i="25"/>
  <c r="R11" i="3"/>
  <c r="R14" s="1"/>
  <c r="R52" s="1"/>
  <c r="R54" s="1"/>
  <c r="R57" s="1"/>
  <c r="R11" i="30"/>
  <c r="R14" s="1"/>
  <c r="R52" s="1"/>
  <c r="R54" s="1"/>
  <c r="R57" s="1"/>
  <c r="S11" i="34"/>
  <c r="Q14" i="25"/>
  <c r="Q53"/>
  <c r="Q55" s="1"/>
  <c r="T93" i="1"/>
  <c r="P23" i="63"/>
  <c r="P119" s="1"/>
  <c r="P120" s="1"/>
  <c r="H9" i="57"/>
  <c r="H12" s="1"/>
  <c r="H19" s="1"/>
  <c r="T33" i="1"/>
  <c r="T40" s="1"/>
  <c r="Q17" i="51"/>
  <c r="Q40"/>
  <c r="Q50" s="1"/>
  <c r="O34" i="25"/>
  <c r="O36" s="1"/>
  <c r="O45" s="1"/>
  <c r="P32"/>
  <c r="P33" s="1"/>
  <c r="X85" i="35"/>
  <c r="X34" s="1"/>
  <c r="AD34" s="1"/>
  <c r="Y73"/>
  <c r="X9"/>
  <c r="AD67"/>
  <c r="AD69" s="1"/>
  <c r="AD114"/>
  <c r="M31" i="20"/>
  <c r="M34" s="1"/>
  <c r="H30" i="57"/>
  <c r="AD74" i="35"/>
  <c r="H54" i="57"/>
  <c r="M19" i="20"/>
  <c r="M22" s="1"/>
  <c r="AD122" i="35"/>
  <c r="T24" i="45"/>
  <c r="AD115" i="35"/>
  <c r="G18" i="57"/>
  <c r="Q75" i="34"/>
  <c r="O33" i="51"/>
  <c r="O36" s="1"/>
  <c r="R84" i="63" s="1"/>
  <c r="T31" i="45"/>
  <c r="P142" i="26"/>
  <c r="N28" i="25"/>
  <c r="O8" s="1"/>
  <c r="AB81" i="26"/>
  <c r="AB150" s="1"/>
  <c r="AB80"/>
  <c r="AB82"/>
  <c r="AB76"/>
  <c r="AB9" s="1"/>
  <c r="AB74"/>
  <c r="Y129" i="32"/>
  <c r="AD66"/>
  <c r="AD68" s="1"/>
  <c r="AD83"/>
  <c r="AD104"/>
  <c r="AD81"/>
  <c r="AD89"/>
  <c r="AD91" s="1"/>
  <c r="AD113"/>
  <c r="AD80"/>
  <c r="AD73"/>
  <c r="AD121"/>
  <c r="AD105"/>
  <c r="AD120"/>
  <c r="AD114"/>
  <c r="AD84"/>
  <c r="AD82"/>
  <c r="AD98"/>
  <c r="AD60"/>
  <c r="AD97"/>
  <c r="AD74"/>
  <c r="Y66" i="19"/>
  <c r="Y18"/>
  <c r="Y38"/>
  <c r="Y56"/>
  <c r="Y24"/>
  <c r="Y129" i="33"/>
  <c r="AD135" s="1"/>
  <c r="AD121"/>
  <c r="AD98"/>
  <c r="AD89"/>
  <c r="AD91" s="1"/>
  <c r="AD97"/>
  <c r="AD73"/>
  <c r="AD60"/>
  <c r="AD104"/>
  <c r="AD123" i="26"/>
  <c r="AD114" i="33"/>
  <c r="AD105"/>
  <c r="AD120"/>
  <c r="P32" i="30"/>
  <c r="Q31"/>
  <c r="P33"/>
  <c r="P35" s="1"/>
  <c r="P41" s="1"/>
  <c r="P42" s="1"/>
  <c r="P44" s="1"/>
  <c r="W4" i="52"/>
  <c r="W7"/>
  <c r="Q41" i="45" s="1"/>
  <c r="W5" i="52"/>
  <c r="Q39" i="45" s="1"/>
  <c r="W6" i="52"/>
  <c r="Q40" i="45" s="1"/>
  <c r="X5" i="52"/>
  <c r="R39" i="45" s="1"/>
  <c r="X4" i="52"/>
  <c r="X6"/>
  <c r="R40" i="45" s="1"/>
  <c r="X7" i="52"/>
  <c r="R41" i="45" s="1"/>
  <c r="Y129" i="26"/>
  <c r="AD98"/>
  <c r="AD83"/>
  <c r="AD114"/>
  <c r="AD66"/>
  <c r="AD68" s="1"/>
  <c r="AD97"/>
  <c r="AD113"/>
  <c r="AD104"/>
  <c r="AD107" s="1"/>
  <c r="AD146" i="11"/>
  <c r="AD153"/>
  <c r="AD126"/>
  <c r="AD65"/>
  <c r="AD118"/>
  <c r="AD254"/>
  <c r="AD41"/>
  <c r="AD87"/>
  <c r="AD38"/>
  <c r="AD81"/>
  <c r="AD24"/>
  <c r="AD101"/>
  <c r="AD77"/>
  <c r="AD63"/>
  <c r="AD16"/>
  <c r="AD220"/>
  <c r="AD224"/>
  <c r="AD235"/>
  <c r="AD231"/>
  <c r="AD168"/>
  <c r="AD107"/>
  <c r="AD148"/>
  <c r="AD191"/>
  <c r="AD61"/>
  <c r="AD52"/>
  <c r="AD102"/>
  <c r="AD241"/>
  <c r="AD223"/>
  <c r="AD176"/>
  <c r="AD39"/>
  <c r="AD106"/>
  <c r="AD20"/>
  <c r="AD71"/>
  <c r="AD135"/>
  <c r="AD167"/>
  <c r="AD189"/>
  <c r="AD255"/>
  <c r="AD165"/>
  <c r="AD205"/>
  <c r="AD48"/>
  <c r="AD99"/>
  <c r="AD173"/>
  <c r="AD40"/>
  <c r="AD29"/>
  <c r="AD219"/>
  <c r="AD23"/>
  <c r="AD154"/>
  <c r="AD100"/>
  <c r="AD103"/>
  <c r="AD131"/>
  <c r="AD120"/>
  <c r="AD181"/>
  <c r="AD25"/>
  <c r="AD70"/>
  <c r="AD166"/>
  <c r="AD26"/>
  <c r="AD203"/>
  <c r="AD127"/>
  <c r="AD236"/>
  <c r="AD251"/>
  <c r="AD116"/>
  <c r="AD27"/>
  <c r="AD85"/>
  <c r="AD31"/>
  <c r="AD163"/>
  <c r="AD76"/>
  <c r="AD188"/>
  <c r="AD88"/>
  <c r="AD66"/>
  <c r="AD150"/>
  <c r="AD187"/>
  <c r="AD44"/>
  <c r="AD246"/>
  <c r="AD51"/>
  <c r="AD138"/>
  <c r="AD124"/>
  <c r="AD152"/>
  <c r="AD161"/>
  <c r="AD119"/>
  <c r="AD147"/>
  <c r="AD174"/>
  <c r="AD33"/>
  <c r="AD185"/>
  <c r="AD74"/>
  <c r="AD184"/>
  <c r="AD49"/>
  <c r="AD162"/>
  <c r="AD170"/>
  <c r="AD210"/>
  <c r="AD45"/>
  <c r="AD142"/>
  <c r="AD110"/>
  <c r="AD78"/>
  <c r="AD253"/>
  <c r="AD56"/>
  <c r="AD114"/>
  <c r="AD79"/>
  <c r="AD208"/>
  <c r="AD37"/>
  <c r="AD125"/>
  <c r="AD123"/>
  <c r="AD80"/>
  <c r="AD179"/>
  <c r="AD214"/>
  <c r="AD89"/>
  <c r="AD172"/>
  <c r="AD229"/>
  <c r="AD136"/>
  <c r="AD43"/>
  <c r="AD130"/>
  <c r="AD83"/>
  <c r="AD212"/>
  <c r="AD237"/>
  <c r="AD36"/>
  <c r="AD144"/>
  <c r="AD145"/>
  <c r="AD199"/>
  <c r="AD108"/>
  <c r="AD69"/>
  <c r="AD57"/>
  <c r="AD239"/>
  <c r="AD55"/>
  <c r="AD59"/>
  <c r="AD42"/>
  <c r="AD98"/>
  <c r="AD73"/>
  <c r="AD19"/>
  <c r="AD86"/>
  <c r="AD201"/>
  <c r="AD28"/>
  <c r="AD17"/>
  <c r="AD14"/>
  <c r="AD53"/>
  <c r="AD213"/>
  <c r="AD132"/>
  <c r="AD190"/>
  <c r="AD238"/>
  <c r="AD233"/>
  <c r="AD248"/>
  <c r="AD175"/>
  <c r="AD240"/>
  <c r="AD75"/>
  <c r="AD206"/>
  <c r="AD149"/>
  <c r="AD202"/>
  <c r="AD180"/>
  <c r="AD54"/>
  <c r="AD232"/>
  <c r="AD140"/>
  <c r="AD143"/>
  <c r="AD50"/>
  <c r="AD186"/>
  <c r="AD194"/>
  <c r="AD234"/>
  <c r="AD92"/>
  <c r="AD72"/>
  <c r="AD157"/>
  <c r="AD177"/>
  <c r="AD221"/>
  <c r="AD156"/>
  <c r="AD64"/>
  <c r="AD151"/>
  <c r="AD242"/>
  <c r="AD164"/>
  <c r="AD243"/>
  <c r="AD260"/>
  <c r="AD117"/>
  <c r="AD226"/>
  <c r="AD197"/>
  <c r="AD169"/>
  <c r="AD247"/>
  <c r="AD95"/>
  <c r="AD252"/>
  <c r="AD218"/>
  <c r="AD109"/>
  <c r="AD249"/>
  <c r="AD155"/>
  <c r="AD97"/>
  <c r="AD128"/>
  <c r="AD68"/>
  <c r="AD129"/>
  <c r="AD134"/>
  <c r="AD137"/>
  <c r="AD112"/>
  <c r="AD91"/>
  <c r="AD207"/>
  <c r="AD93"/>
  <c r="AD122"/>
  <c r="AD21"/>
  <c r="AD22"/>
  <c r="AD222"/>
  <c r="AD35"/>
  <c r="AD32"/>
  <c r="AD227"/>
  <c r="AD198"/>
  <c r="AD209"/>
  <c r="AD230"/>
  <c r="AD192"/>
  <c r="AD46"/>
  <c r="AD62"/>
  <c r="AD193"/>
  <c r="AD217"/>
  <c r="AD90"/>
  <c r="AD139"/>
  <c r="AD121"/>
  <c r="AD171"/>
  <c r="AD141"/>
  <c r="AD15"/>
  <c r="AD225"/>
  <c r="AD47"/>
  <c r="AD94"/>
  <c r="AD200"/>
  <c r="AD60"/>
  <c r="AD30"/>
  <c r="AD82"/>
  <c r="AD113"/>
  <c r="AD196"/>
  <c r="AD182"/>
  <c r="AD244"/>
  <c r="AD250"/>
  <c r="AD104"/>
  <c r="AD96"/>
  <c r="AD215"/>
  <c r="AD58"/>
  <c r="AD228"/>
  <c r="AD195"/>
  <c r="AD245"/>
  <c r="AD67"/>
  <c r="AD160"/>
  <c r="AD159"/>
  <c r="AD84"/>
  <c r="AD111"/>
  <c r="AD257"/>
  <c r="AD34"/>
  <c r="AD158"/>
  <c r="AD18"/>
  <c r="AD105"/>
  <c r="AD204"/>
  <c r="AD133"/>
  <c r="AD211"/>
  <c r="AD115"/>
  <c r="AD216"/>
  <c r="AD183"/>
  <c r="AD178"/>
  <c r="AD218" i="35"/>
  <c r="AD205"/>
  <c r="AD212"/>
  <c r="AD198"/>
  <c r="AD197"/>
  <c r="AD211"/>
  <c r="AD219"/>
  <c r="AD204"/>
  <c r="AD163" i="15"/>
  <c r="AD203"/>
  <c r="AD217"/>
  <c r="AD170"/>
  <c r="AD202"/>
  <c r="AD209"/>
  <c r="AD164"/>
  <c r="P142" i="33"/>
  <c r="N28" i="31"/>
  <c r="O8" s="1"/>
  <c r="P32" i="3"/>
  <c r="P33"/>
  <c r="P35" s="1"/>
  <c r="P44" s="1"/>
  <c r="Q31"/>
  <c r="AB134" i="33"/>
  <c r="AB149" s="1"/>
  <c r="AB28"/>
  <c r="AB31" s="1"/>
  <c r="T36" i="45"/>
  <c r="P21" i="32"/>
  <c r="P26" s="1"/>
  <c r="P51"/>
  <c r="N25" i="30"/>
  <c r="AD187" i="32"/>
  <c r="AD179"/>
  <c r="AD209"/>
  <c r="AD202"/>
  <c r="AD186"/>
  <c r="AD210"/>
  <c r="AD180"/>
  <c r="AD216"/>
  <c r="AD171"/>
  <c r="AD203"/>
  <c r="AD164"/>
  <c r="AD195"/>
  <c r="AD163"/>
  <c r="AD217"/>
  <c r="AD196"/>
  <c r="AD170"/>
  <c r="Y129" i="15"/>
  <c r="AD104"/>
  <c r="AD98"/>
  <c r="AD105"/>
  <c r="AD73"/>
  <c r="AD120"/>
  <c r="AD89"/>
  <c r="AD113"/>
  <c r="AD60"/>
  <c r="AD81"/>
  <c r="AD83"/>
  <c r="AD82"/>
  <c r="AD66"/>
  <c r="AD68" s="1"/>
  <c r="AD121"/>
  <c r="AD74"/>
  <c r="AD88"/>
  <c r="AD80"/>
  <c r="AD114"/>
  <c r="AD97"/>
  <c r="AD100" s="1"/>
  <c r="AD84"/>
  <c r="Y12" i="20"/>
  <c r="AD203" i="33"/>
  <c r="AD218"/>
  <c r="AD197"/>
  <c r="AD211"/>
  <c r="AD196"/>
  <c r="AD217"/>
  <c r="AD210"/>
  <c r="AD204"/>
  <c r="AD83"/>
  <c r="AD113"/>
  <c r="AD116" s="1"/>
  <c r="AD66"/>
  <c r="AD68" s="1"/>
  <c r="AD143"/>
  <c r="AD141"/>
  <c r="P51" i="15"/>
  <c r="N25" i="3"/>
  <c r="P21" i="15"/>
  <c r="P26" s="1"/>
  <c r="P33" i="31"/>
  <c r="Q32"/>
  <c r="P34"/>
  <c r="P36" s="1"/>
  <c r="P45" s="1"/>
  <c r="V5" i="52"/>
  <c r="P39" i="45" s="1"/>
  <c r="V4" i="52"/>
  <c r="V6"/>
  <c r="P40" i="45" s="1"/>
  <c r="V7" i="52"/>
  <c r="P41" i="45" s="1"/>
  <c r="U5" i="52"/>
  <c r="U7"/>
  <c r="U6"/>
  <c r="U4"/>
  <c r="AD204" i="26"/>
  <c r="AD217"/>
  <c r="AD203"/>
  <c r="AD205"/>
  <c r="AD218"/>
  <c r="AD211"/>
  <c r="AD196"/>
  <c r="AD210"/>
  <c r="AD197"/>
  <c r="U30" i="51"/>
  <c r="U29"/>
  <c r="Z9" i="6"/>
  <c r="Z7"/>
  <c r="Z11"/>
  <c r="Z6"/>
  <c r="Z10"/>
  <c r="AD61" i="12"/>
  <c r="AD60"/>
  <c r="AD62"/>
  <c r="AB65"/>
  <c r="AB67"/>
  <c r="Y130" i="35"/>
  <c r="AD61"/>
  <c r="AD98"/>
  <c r="AD101" s="1"/>
  <c r="AD105"/>
  <c r="AD108" s="1"/>
  <c r="AD90"/>
  <c r="AD92" s="1"/>
  <c r="AD121"/>
  <c r="AD124" s="1"/>
  <c r="AD84"/>
  <c r="AD186" i="15"/>
  <c r="AD179"/>
  <c r="AD182" s="1"/>
  <c r="AD210"/>
  <c r="AD196"/>
  <c r="AD187"/>
  <c r="AD171"/>
  <c r="AD216"/>
  <c r="AD219" s="1"/>
  <c r="AD195"/>
  <c r="AD141" l="1"/>
  <c r="AD144" s="1"/>
  <c r="AD135"/>
  <c r="AD143" i="26"/>
  <c r="AD135"/>
  <c r="AD141" i="32"/>
  <c r="AD144" s="1"/>
  <c r="AD135"/>
  <c r="V21" i="30"/>
  <c r="W21" i="34"/>
  <c r="V21" i="31"/>
  <c r="V21" i="3"/>
  <c r="S21" i="20"/>
  <c r="AD207" i="35"/>
  <c r="AD124" i="64"/>
  <c r="H31" i="57"/>
  <c r="M37" i="20"/>
  <c r="M40" s="1"/>
  <c r="AD205" i="15"/>
  <c r="AD199" i="33"/>
  <c r="AD198" i="15"/>
  <c r="AD101" i="64"/>
  <c r="AD207"/>
  <c r="AD123" i="33"/>
  <c r="AD123" i="32"/>
  <c r="AD87" i="64"/>
  <c r="AD117"/>
  <c r="AD77"/>
  <c r="N43" i="20"/>
  <c r="R21" i="63"/>
  <c r="N39" i="20"/>
  <c r="U23" i="3"/>
  <c r="U53" s="1"/>
  <c r="P20" i="20"/>
  <c r="X100" i="1"/>
  <c r="T14" i="20" s="1"/>
  <c r="S118" i="63"/>
  <c r="K7" i="57"/>
  <c r="T11" i="63"/>
  <c r="T14" s="1"/>
  <c r="S11" i="30"/>
  <c r="S14" s="1"/>
  <c r="S52" s="1"/>
  <c r="S54" s="1"/>
  <c r="S11" i="31"/>
  <c r="S11" i="25"/>
  <c r="S11" i="3"/>
  <c r="S14" s="1"/>
  <c r="S52" s="1"/>
  <c r="S54" s="1"/>
  <c r="T11" i="34"/>
  <c r="V93"/>
  <c r="V58"/>
  <c r="V23"/>
  <c r="V100" s="1"/>
  <c r="V124" s="1"/>
  <c r="N41" i="57"/>
  <c r="R14" i="31"/>
  <c r="R53"/>
  <c r="R55" s="1"/>
  <c r="R58" s="1"/>
  <c r="O43" i="20"/>
  <c r="S21" i="63"/>
  <c r="K9" i="57" s="1"/>
  <c r="O39" i="20"/>
  <c r="U54" i="31"/>
  <c r="U23"/>
  <c r="AD200" i="64"/>
  <c r="R53" i="25"/>
  <c r="R55" s="1"/>
  <c r="R58" s="1"/>
  <c r="R14"/>
  <c r="AD221" i="64"/>
  <c r="Z61" i="1"/>
  <c r="U58"/>
  <c r="U63" s="1"/>
  <c r="V261" i="11" s="1"/>
  <c r="V263" s="1"/>
  <c r="AA62" i="1"/>
  <c r="X60"/>
  <c r="W59"/>
  <c r="Q52" i="51"/>
  <c r="Q54" s="1"/>
  <c r="T50" i="15"/>
  <c r="R47" i="3"/>
  <c r="R48" s="1"/>
  <c r="AC26" i="34"/>
  <c r="Y144" i="35"/>
  <c r="AD144" s="1"/>
  <c r="AD220" i="33"/>
  <c r="AD108" i="64"/>
  <c r="T50" i="32"/>
  <c r="R47" i="30"/>
  <c r="R48" s="1"/>
  <c r="U23"/>
  <c r="U53" s="1"/>
  <c r="P16" i="51"/>
  <c r="S56" i="34"/>
  <c r="S14"/>
  <c r="K39" i="57" s="1"/>
  <c r="AD143" i="64"/>
  <c r="AD144"/>
  <c r="AD142"/>
  <c r="U23" i="25"/>
  <c r="U54"/>
  <c r="W93" i="34"/>
  <c r="O41" i="57"/>
  <c r="AD166" i="32"/>
  <c r="AD214" i="64"/>
  <c r="AD117" i="35"/>
  <c r="AD85"/>
  <c r="P34" i="25"/>
  <c r="P36" s="1"/>
  <c r="P45" s="1"/>
  <c r="Q32"/>
  <c r="Q34" s="1"/>
  <c r="Q36" s="1"/>
  <c r="Q45" s="1"/>
  <c r="X87" i="35"/>
  <c r="Y80" s="1"/>
  <c r="Y82"/>
  <c r="AD82" s="1"/>
  <c r="Y81"/>
  <c r="AD81" s="1"/>
  <c r="Y75"/>
  <c r="Y83"/>
  <c r="AD83" s="1"/>
  <c r="I54" i="57"/>
  <c r="N19" i="20"/>
  <c r="N22" s="1"/>
  <c r="AD213" i="26"/>
  <c r="AD100" i="32"/>
  <c r="I30" i="57"/>
  <c r="N31" i="20"/>
  <c r="N34" s="1"/>
  <c r="AD100" i="26"/>
  <c r="AD100" i="33"/>
  <c r="AD189" i="32"/>
  <c r="AD200" i="35"/>
  <c r="AB134" i="26"/>
  <c r="AB149" s="1"/>
  <c r="AD220"/>
  <c r="AD86" i="15"/>
  <c r="AD212" i="32"/>
  <c r="AD189" i="15"/>
  <c r="AD142" i="35"/>
  <c r="AD199" i="26"/>
  <c r="AD206"/>
  <c r="O40" i="45"/>
  <c r="T40" s="1"/>
  <c r="Y6" i="52"/>
  <c r="O39" i="45"/>
  <c r="T39" s="1"/>
  <c r="Y5" i="52"/>
  <c r="Q33" i="31"/>
  <c r="Q34"/>
  <c r="Q36" s="1"/>
  <c r="Q45" s="1"/>
  <c r="R32"/>
  <c r="P142" i="15"/>
  <c r="N27" i="3"/>
  <c r="O8" s="1"/>
  <c r="AD213" i="33"/>
  <c r="AD206"/>
  <c r="AD91" i="15"/>
  <c r="AD116"/>
  <c r="AD123"/>
  <c r="AD107"/>
  <c r="AD173" i="32"/>
  <c r="AD198"/>
  <c r="AD219"/>
  <c r="AD205"/>
  <c r="AD182"/>
  <c r="P142"/>
  <c r="N27" i="30"/>
  <c r="O8" s="1"/>
  <c r="Q32" i="3"/>
  <c r="Q33"/>
  <c r="Q35" s="1"/>
  <c r="Q44" s="1"/>
  <c r="R31"/>
  <c r="AD212" i="15"/>
  <c r="AD173"/>
  <c r="AD214" i="35"/>
  <c r="AD116" i="26"/>
  <c r="Q38" i="45"/>
  <c r="Q42" s="1"/>
  <c r="Q50" s="1"/>
  <c r="Q52" s="1"/>
  <c r="T35" i="51" s="1"/>
  <c r="W8" i="52"/>
  <c r="W12" i="1" s="1"/>
  <c r="Q32" i="30"/>
  <c r="Q33"/>
  <c r="Q35" s="1"/>
  <c r="Q41" s="1"/>
  <c r="Q42" s="1"/>
  <c r="Q44" s="1"/>
  <c r="R31"/>
  <c r="AD141" i="26"/>
  <c r="AD107" i="33"/>
  <c r="AD86" i="32"/>
  <c r="AD107"/>
  <c r="AB28" i="26"/>
  <c r="AB31" s="1"/>
  <c r="O56" i="25"/>
  <c r="O58" s="1"/>
  <c r="R75" i="34"/>
  <c r="P33" i="51"/>
  <c r="P36" s="1"/>
  <c r="S84" i="63" s="1"/>
  <c r="AB63" i="12"/>
  <c r="AB69" s="1"/>
  <c r="O38" i="45"/>
  <c r="U8" i="52"/>
  <c r="U12" i="1" s="1"/>
  <c r="Y4" i="52"/>
  <c r="O41" i="45"/>
  <c r="T41" s="1"/>
  <c r="Y7" i="52"/>
  <c r="P38" i="45"/>
  <c r="P42" s="1"/>
  <c r="P50" s="1"/>
  <c r="P52" s="1"/>
  <c r="S35" i="51" s="1"/>
  <c r="V8" i="52"/>
  <c r="V12" i="1" s="1"/>
  <c r="AD76" i="15"/>
  <c r="O56" i="31"/>
  <c r="O58" s="1"/>
  <c r="AD166" i="15"/>
  <c r="AD221" i="35"/>
  <c r="AD258" i="11"/>
  <c r="X8" i="52"/>
  <c r="X12" i="1" s="1"/>
  <c r="R38" i="45"/>
  <c r="R42" s="1"/>
  <c r="R50" s="1"/>
  <c r="R52" s="1"/>
  <c r="U35" i="51" s="1"/>
  <c r="Y68" i="19"/>
  <c r="AD76" i="32"/>
  <c r="AD116"/>
  <c r="I31" i="57" l="1"/>
  <c r="N37" i="20"/>
  <c r="N40" s="1"/>
  <c r="N44"/>
  <c r="O44"/>
  <c r="L7" i="57"/>
  <c r="T118" i="63"/>
  <c r="R23"/>
  <c r="R119" s="1"/>
  <c r="R120" s="1"/>
  <c r="J9" i="57"/>
  <c r="J12" s="1"/>
  <c r="J19" s="1"/>
  <c r="U11" i="34"/>
  <c r="U11" i="63"/>
  <c r="U14" s="1"/>
  <c r="T11" i="3"/>
  <c r="T14" s="1"/>
  <c r="T52" s="1"/>
  <c r="T11" i="31"/>
  <c r="T11" i="30"/>
  <c r="T14" s="1"/>
  <c r="T52" s="1"/>
  <c r="T11" i="25"/>
  <c r="N44" i="57"/>
  <c r="S14" i="31"/>
  <c r="S53"/>
  <c r="S55" s="1"/>
  <c r="S53" i="25"/>
  <c r="S55" s="1"/>
  <c r="S14"/>
  <c r="R25" i="30"/>
  <c r="T142" i="32" s="1"/>
  <c r="T21"/>
  <c r="T26" s="1"/>
  <c r="T51"/>
  <c r="T50" i="26"/>
  <c r="R48" i="25"/>
  <c r="R49" s="1"/>
  <c r="T56" i="34"/>
  <c r="T59" s="1"/>
  <c r="Q16" i="51"/>
  <c r="T14" i="34"/>
  <c r="L39" i="57" s="1"/>
  <c r="L48" s="1"/>
  <c r="T16" i="20"/>
  <c r="Y14"/>
  <c r="Y16" s="1"/>
  <c r="AD146" i="64"/>
  <c r="T50" i="33"/>
  <c r="R48" i="31"/>
  <c r="R49" s="1"/>
  <c r="P26" i="20"/>
  <c r="P28" s="1"/>
  <c r="P38"/>
  <c r="T27"/>
  <c r="R25" i="3"/>
  <c r="T142" i="15" s="1"/>
  <c r="T21"/>
  <c r="T26" s="1"/>
  <c r="T51"/>
  <c r="Q33" i="25"/>
  <c r="R32"/>
  <c r="R34" s="1"/>
  <c r="R36" s="1"/>
  <c r="R45" s="1"/>
  <c r="R50" s="1"/>
  <c r="AD87" i="35"/>
  <c r="X16"/>
  <c r="Y77"/>
  <c r="AD75"/>
  <c r="AD77" s="1"/>
  <c r="Y87"/>
  <c r="O19" i="20"/>
  <c r="O22" s="1"/>
  <c r="J54" i="57"/>
  <c r="O31" i="20"/>
  <c r="O34" s="1"/>
  <c r="J30" i="57"/>
  <c r="O48" i="31"/>
  <c r="O49" s="1"/>
  <c r="O50" s="1"/>
  <c r="Q50" i="33"/>
  <c r="S21" i="51"/>
  <c r="S44"/>
  <c r="U28" i="1"/>
  <c r="U89"/>
  <c r="U81"/>
  <c r="X81"/>
  <c r="X82" s="1"/>
  <c r="X86" s="1"/>
  <c r="X23"/>
  <c r="X89"/>
  <c r="X28"/>
  <c r="V89"/>
  <c r="V23"/>
  <c r="V28"/>
  <c r="V81"/>
  <c r="V82" s="1"/>
  <c r="V86" s="1"/>
  <c r="Y8" i="52"/>
  <c r="O42" i="45"/>
  <c r="O50" s="1"/>
  <c r="O52" s="1"/>
  <c r="R35" i="51" s="1"/>
  <c r="T38" i="45"/>
  <c r="T42" s="1"/>
  <c r="T50" s="1"/>
  <c r="T52" s="1"/>
  <c r="S75" i="34"/>
  <c r="Q33" i="51"/>
  <c r="Q36" s="1"/>
  <c r="T84" i="63" s="1"/>
  <c r="R32" i="30"/>
  <c r="R33"/>
  <c r="R35" s="1"/>
  <c r="R41" s="1"/>
  <c r="R42" s="1"/>
  <c r="R44" s="1"/>
  <c r="R49" s="1"/>
  <c r="S31"/>
  <c r="W28" i="1"/>
  <c r="W89"/>
  <c r="W23"/>
  <c r="W81"/>
  <c r="W82" s="1"/>
  <c r="W86" s="1"/>
  <c r="R32" i="3"/>
  <c r="R33"/>
  <c r="R35" s="1"/>
  <c r="R44" s="1"/>
  <c r="R49" s="1"/>
  <c r="S31"/>
  <c r="O55" i="30"/>
  <c r="O57" s="1"/>
  <c r="O55" i="3"/>
  <c r="O57" s="1"/>
  <c r="R33" i="31"/>
  <c r="R34"/>
  <c r="R36" s="1"/>
  <c r="R45" s="1"/>
  <c r="S32"/>
  <c r="U44" i="51"/>
  <c r="U21"/>
  <c r="O48" i="25"/>
  <c r="O49" s="1"/>
  <c r="O50" s="1"/>
  <c r="Q50" i="26"/>
  <c r="T21" i="51"/>
  <c r="T44"/>
  <c r="J31" i="57" l="1"/>
  <c r="O37" i="20"/>
  <c r="O40" s="1"/>
  <c r="K31" i="57" s="1"/>
  <c r="R16" i="51"/>
  <c r="U56" i="34"/>
  <c r="U14"/>
  <c r="M39" i="57" s="1"/>
  <c r="P43" i="20"/>
  <c r="P44" s="1"/>
  <c r="P39"/>
  <c r="T21" i="63"/>
  <c r="M7" i="57"/>
  <c r="U118" i="63"/>
  <c r="T53" i="31"/>
  <c r="T14"/>
  <c r="T21" i="20"/>
  <c r="W21" i="3"/>
  <c r="W21" i="25"/>
  <c r="W21" i="31"/>
  <c r="X21" i="34"/>
  <c r="W21" i="30"/>
  <c r="T53" i="25"/>
  <c r="T14"/>
  <c r="T21" i="33"/>
  <c r="T26" s="1"/>
  <c r="R25" i="31"/>
  <c r="T142" i="33" s="1"/>
  <c r="T51"/>
  <c r="T21" i="26"/>
  <c r="T26" s="1"/>
  <c r="T51"/>
  <c r="R25" i="25"/>
  <c r="T142" i="26" s="1"/>
  <c r="R50" i="31"/>
  <c r="R33" i="25"/>
  <c r="S32"/>
  <c r="S33" s="1"/>
  <c r="Z80" i="35"/>
  <c r="Y16"/>
  <c r="Z73"/>
  <c r="Y9"/>
  <c r="K54" i="57"/>
  <c r="P19" i="20"/>
  <c r="P22" s="1"/>
  <c r="P31"/>
  <c r="P34" s="1"/>
  <c r="K30" i="57"/>
  <c r="W93" i="1"/>
  <c r="S20" i="20" s="1"/>
  <c r="S38" s="1"/>
  <c r="S33" i="31"/>
  <c r="S34"/>
  <c r="S36" s="1"/>
  <c r="S45" s="1"/>
  <c r="Q51" i="26"/>
  <c r="Q21"/>
  <c r="Q26" s="1"/>
  <c r="O25" i="25"/>
  <c r="S32" i="3"/>
  <c r="S33"/>
  <c r="S35" s="1"/>
  <c r="S44" s="1"/>
  <c r="T17" i="51"/>
  <c r="W33" i="1"/>
  <c r="W40" s="1"/>
  <c r="T40" i="51"/>
  <c r="T50" s="1"/>
  <c r="R44"/>
  <c r="R21"/>
  <c r="V93" i="1"/>
  <c r="S40" i="51"/>
  <c r="S50" s="1"/>
  <c r="S17"/>
  <c r="V33" i="1"/>
  <c r="V40" s="1"/>
  <c r="X93"/>
  <c r="T20" i="20" s="1"/>
  <c r="Q50" i="15"/>
  <c r="O47" i="3"/>
  <c r="O48" s="1"/>
  <c r="O49" s="1"/>
  <c r="O47" i="30"/>
  <c r="O48" s="1"/>
  <c r="O49" s="1"/>
  <c r="Q50" i="32"/>
  <c r="S32" i="30"/>
  <c r="S33"/>
  <c r="S35" s="1"/>
  <c r="S41" s="1"/>
  <c r="S42" s="1"/>
  <c r="S44" s="1"/>
  <c r="T75" i="34"/>
  <c r="R33" i="51"/>
  <c r="R36" s="1"/>
  <c r="U84" i="63" s="1"/>
  <c r="X33" i="1"/>
  <c r="X40" s="1"/>
  <c r="U52" i="51" s="1"/>
  <c r="U40"/>
  <c r="U50" s="1"/>
  <c r="U17"/>
  <c r="Q51" i="33"/>
  <c r="Q21"/>
  <c r="Q26" s="1"/>
  <c r="O25" i="31"/>
  <c r="P37" i="20" l="1"/>
  <c r="P40" s="1"/>
  <c r="Q37" s="1"/>
  <c r="W23" i="30"/>
  <c r="W53" s="1"/>
  <c r="AB21"/>
  <c r="R20" i="20"/>
  <c r="V27" s="1"/>
  <c r="V28" s="1"/>
  <c r="Z100" i="1"/>
  <c r="V14" i="20" s="1"/>
  <c r="V16" s="1"/>
  <c r="W23" i="3"/>
  <c r="W53" s="1"/>
  <c r="AB21"/>
  <c r="W23" i="25"/>
  <c r="W54"/>
  <c r="AB21"/>
  <c r="T23" i="63"/>
  <c r="T119" s="1"/>
  <c r="T120" s="1"/>
  <c r="L9" i="57"/>
  <c r="L12" s="1"/>
  <c r="L19" s="1"/>
  <c r="Y59" i="1"/>
  <c r="Z60"/>
  <c r="W58"/>
  <c r="W63" s="1"/>
  <c r="X261" i="11" s="1"/>
  <c r="X263" s="1"/>
  <c r="W54" i="31"/>
  <c r="W23"/>
  <c r="AB21"/>
  <c r="X58" i="34"/>
  <c r="X93"/>
  <c r="AC93" s="1"/>
  <c r="P41" i="57"/>
  <c r="X23" i="34"/>
  <c r="X100" s="1"/>
  <c r="X124" s="1"/>
  <c r="AC21"/>
  <c r="S34" i="25"/>
  <c r="S36" s="1"/>
  <c r="S45" s="1"/>
  <c r="W27" i="20"/>
  <c r="W28" s="1"/>
  <c r="W39" s="1"/>
  <c r="Z81" i="35"/>
  <c r="Z75"/>
  <c r="Z77" s="1"/>
  <c r="Z82"/>
  <c r="Z83"/>
  <c r="S26" i="20"/>
  <c r="S28" s="1"/>
  <c r="W21" i="63" s="1"/>
  <c r="Q19" i="20"/>
  <c r="L54" i="57"/>
  <c r="L30"/>
  <c r="Q31" i="20"/>
  <c r="Q34" s="1"/>
  <c r="U54" i="51"/>
  <c r="T26" i="20"/>
  <c r="T28" s="1"/>
  <c r="T38"/>
  <c r="Q142" i="33"/>
  <c r="O28" i="31"/>
  <c r="P8" s="1"/>
  <c r="Q51" i="32"/>
  <c r="Q21"/>
  <c r="Q26" s="1"/>
  <c r="O25" i="30"/>
  <c r="S52" i="51"/>
  <c r="S54" s="1"/>
  <c r="Z58" i="1"/>
  <c r="U75" i="34"/>
  <c r="S33" i="51"/>
  <c r="S36" s="1"/>
  <c r="V84" i="63" s="1"/>
  <c r="Q51" i="15"/>
  <c r="Q21"/>
  <c r="Q26" s="1"/>
  <c r="O25" i="3"/>
  <c r="AA59" i="1"/>
  <c r="Y58"/>
  <c r="T52" i="51"/>
  <c r="T54" s="1"/>
  <c r="AA58" i="1"/>
  <c r="Q142" i="26"/>
  <c r="O28" i="25"/>
  <c r="P8" s="1"/>
  <c r="R38" i="20" l="1"/>
  <c r="L31" i="57"/>
  <c r="AA21" i="63"/>
  <c r="S9" i="57" s="1"/>
  <c r="R26" i="20"/>
  <c r="R28" s="1"/>
  <c r="R43" s="1"/>
  <c r="P44" i="57"/>
  <c r="U41"/>
  <c r="Y21" i="31"/>
  <c r="Y21" i="25"/>
  <c r="Y21" i="30"/>
  <c r="Y23" s="1"/>
  <c r="Y53" s="1"/>
  <c r="Y21" i="3"/>
  <c r="Y23" s="1"/>
  <c r="Y53" s="1"/>
  <c r="V21" i="20"/>
  <c r="W11" i="63"/>
  <c r="W14" s="1"/>
  <c r="V11" i="31"/>
  <c r="W11" i="34"/>
  <c r="V11" i="30"/>
  <c r="V14" s="1"/>
  <c r="V52" s="1"/>
  <c r="V54" s="1"/>
  <c r="V57" s="1"/>
  <c r="V11" i="3"/>
  <c r="V14" s="1"/>
  <c r="V52" s="1"/>
  <c r="V54" s="1"/>
  <c r="V57" s="1"/>
  <c r="V11" i="25"/>
  <c r="S39" i="20"/>
  <c r="S43"/>
  <c r="Z87" i="35"/>
  <c r="Z16" s="1"/>
  <c r="AA73"/>
  <c r="Z9"/>
  <c r="M30" i="57"/>
  <c r="R31" i="20"/>
  <c r="R34" s="1"/>
  <c r="X21" i="63"/>
  <c r="T39" i="20"/>
  <c r="T43"/>
  <c r="O9" i="57"/>
  <c r="V39" i="20"/>
  <c r="Z21" i="63"/>
  <c r="V43" i="20"/>
  <c r="V75" i="34"/>
  <c r="T33" i="51"/>
  <c r="T36" s="1"/>
  <c r="W84" i="63" s="1"/>
  <c r="Q142" i="32"/>
  <c r="O27" i="30"/>
  <c r="P8" s="1"/>
  <c r="P56" i="31"/>
  <c r="P58" s="1"/>
  <c r="P56" i="25"/>
  <c r="P58" s="1"/>
  <c r="Q142" i="15"/>
  <c r="O27" i="3"/>
  <c r="P8" s="1"/>
  <c r="V21" i="63" l="1"/>
  <c r="V23" s="1"/>
  <c r="R39" i="20"/>
  <c r="V14" i="31"/>
  <c r="V53"/>
  <c r="V55" s="1"/>
  <c r="V58" s="1"/>
  <c r="X50" i="32"/>
  <c r="V47" i="30"/>
  <c r="V48" s="1"/>
  <c r="Y23" i="31"/>
  <c r="Y54"/>
  <c r="X50" i="15"/>
  <c r="V47" i="3"/>
  <c r="V48" s="1"/>
  <c r="Y54" i="25"/>
  <c r="Y23"/>
  <c r="V53"/>
  <c r="V55" s="1"/>
  <c r="V58" s="1"/>
  <c r="V14"/>
  <c r="W56" i="34"/>
  <c r="T16" i="51"/>
  <c r="W14" i="34"/>
  <c r="O39" i="57" s="1"/>
  <c r="O7"/>
  <c r="W118" i="63"/>
  <c r="AA80" i="35"/>
  <c r="AA75"/>
  <c r="AA77" s="1"/>
  <c r="AA82"/>
  <c r="AA81"/>
  <c r="AA83"/>
  <c r="N30" i="57"/>
  <c r="S31" i="20"/>
  <c r="S34" s="1"/>
  <c r="P9" i="57"/>
  <c r="P12" s="1"/>
  <c r="X23" i="63"/>
  <c r="X119" s="1"/>
  <c r="R9" i="57"/>
  <c r="R12" s="1"/>
  <c r="Z23" i="63"/>
  <c r="Z119" s="1"/>
  <c r="P55" i="3"/>
  <c r="P57" s="1"/>
  <c r="W75" i="34"/>
  <c r="U33" i="51"/>
  <c r="U36" s="1"/>
  <c r="X84" i="63" s="1"/>
  <c r="R50" i="26"/>
  <c r="P48" i="25"/>
  <c r="P49" s="1"/>
  <c r="P50" s="1"/>
  <c r="R50" i="33"/>
  <c r="P48" i="31"/>
  <c r="P49" s="1"/>
  <c r="P50" s="1"/>
  <c r="P55" i="30"/>
  <c r="P57" s="1"/>
  <c r="N9" i="57" l="1"/>
  <c r="N12" s="1"/>
  <c r="X50" i="33"/>
  <c r="V48" i="31"/>
  <c r="V49" s="1"/>
  <c r="V48" i="25"/>
  <c r="V49" s="1"/>
  <c r="X50" i="26"/>
  <c r="X21" i="15"/>
  <c r="X26" s="1"/>
  <c r="V25" i="3"/>
  <c r="X142" i="15" s="1"/>
  <c r="X51"/>
  <c r="X21" i="32"/>
  <c r="X26" s="1"/>
  <c r="X51"/>
  <c r="V25" i="30"/>
  <c r="X142" i="32" s="1"/>
  <c r="AA87" i="35"/>
  <c r="AB80" s="1"/>
  <c r="AA9"/>
  <c r="AB73"/>
  <c r="O30" i="57"/>
  <c r="T31" i="20"/>
  <c r="T34" s="1"/>
  <c r="X75" i="34"/>
  <c r="P47" i="30"/>
  <c r="P48" s="1"/>
  <c r="P49" s="1"/>
  <c r="R50" i="32"/>
  <c r="R21" i="33"/>
  <c r="R26" s="1"/>
  <c r="P25" i="31"/>
  <c r="R51" i="33"/>
  <c r="R51" i="26"/>
  <c r="R21"/>
  <c r="R26" s="1"/>
  <c r="P25" i="25"/>
  <c r="P47" i="3"/>
  <c r="P48" s="1"/>
  <c r="P49" s="1"/>
  <c r="R50" i="15"/>
  <c r="V25" i="31" l="1"/>
  <c r="X142" i="33" s="1"/>
  <c r="X21"/>
  <c r="X26" s="1"/>
  <c r="X51"/>
  <c r="V25" i="25"/>
  <c r="X142" i="26" s="1"/>
  <c r="X51"/>
  <c r="X21"/>
  <c r="X26" s="1"/>
  <c r="AA16" i="35"/>
  <c r="AB83"/>
  <c r="AB81"/>
  <c r="AB82"/>
  <c r="AB75"/>
  <c r="AB77" s="1"/>
  <c r="AB9" s="1"/>
  <c r="P30" i="57"/>
  <c r="U31" i="20"/>
  <c r="U34" s="1"/>
  <c r="R51" i="15"/>
  <c r="R21"/>
  <c r="R26" s="1"/>
  <c r="P25" i="3"/>
  <c r="R142" i="26"/>
  <c r="P28" i="25"/>
  <c r="Q8" s="1"/>
  <c r="R142" i="33"/>
  <c r="P28" i="31"/>
  <c r="Q8" s="1"/>
  <c r="P25" i="30"/>
  <c r="R51" i="32"/>
  <c r="R21"/>
  <c r="R26" s="1"/>
  <c r="AB85" i="35" l="1"/>
  <c r="AB34" s="1"/>
  <c r="Q30" i="57"/>
  <c r="V31" i="20"/>
  <c r="V34" s="1"/>
  <c r="R142" i="32"/>
  <c r="P27" i="30"/>
  <c r="Q8" s="1"/>
  <c r="Q56" i="31"/>
  <c r="Q58" s="1"/>
  <c r="Q56" i="25"/>
  <c r="Q58" s="1"/>
  <c r="R142" i="15"/>
  <c r="P27" i="3"/>
  <c r="Q8" s="1"/>
  <c r="AB87" i="35" l="1"/>
  <c r="AB16" s="1"/>
  <c r="R30" i="57"/>
  <c r="W31" i="20"/>
  <c r="W34" s="1"/>
  <c r="S30" i="57" s="1"/>
  <c r="U30" s="1"/>
  <c r="Q55" i="3"/>
  <c r="Q57" s="1"/>
  <c r="Q48" i="25"/>
  <c r="Q49" s="1"/>
  <c r="Q50" s="1"/>
  <c r="S50" i="26"/>
  <c r="S50" i="33"/>
  <c r="Q48" i="31"/>
  <c r="Q49" s="1"/>
  <c r="Q50" s="1"/>
  <c r="Q55" i="30"/>
  <c r="Q57" s="1"/>
  <c r="S51" i="26" l="1"/>
  <c r="Q25" i="25"/>
  <c r="S21" i="26"/>
  <c r="S26" s="1"/>
  <c r="Q47" i="3"/>
  <c r="Q48" s="1"/>
  <c r="Q49" s="1"/>
  <c r="S50" i="15"/>
  <c r="S50" i="32"/>
  <c r="Q47" i="30"/>
  <c r="Q48" s="1"/>
  <c r="Q49" s="1"/>
  <c r="S21" i="33"/>
  <c r="S26" s="1"/>
  <c r="S51"/>
  <c r="Q25" i="31"/>
  <c r="S142" i="33" l="1"/>
  <c r="Q28" i="31"/>
  <c r="R8" s="1"/>
  <c r="S21" i="32"/>
  <c r="S26" s="1"/>
  <c r="S51"/>
  <c r="Q25" i="30"/>
  <c r="S51" i="15"/>
  <c r="S21"/>
  <c r="S26" s="1"/>
  <c r="Q25" i="3"/>
  <c r="S142" i="26"/>
  <c r="Q28" i="25"/>
  <c r="R8" s="1"/>
  <c r="R56" l="1"/>
  <c r="R28"/>
  <c r="S8" s="1"/>
  <c r="S142" i="15"/>
  <c r="Q27" i="3"/>
  <c r="R8" s="1"/>
  <c r="S142" i="32"/>
  <c r="Q27" i="30"/>
  <c r="R8" s="1"/>
  <c r="R56" i="31"/>
  <c r="R28"/>
  <c r="S8" s="1"/>
  <c r="S56" l="1"/>
  <c r="S58" s="1"/>
  <c r="R55" i="30"/>
  <c r="R27"/>
  <c r="S8" s="1"/>
  <c r="R55" i="3"/>
  <c r="R27"/>
  <c r="S8" s="1"/>
  <c r="S56" i="25"/>
  <c r="S58" s="1"/>
  <c r="U50" i="26" l="1"/>
  <c r="S48" i="25"/>
  <c r="S49" s="1"/>
  <c r="S50" s="1"/>
  <c r="S55" i="3"/>
  <c r="S57" s="1"/>
  <c r="S55" i="30"/>
  <c r="S57" s="1"/>
  <c r="U50" i="33"/>
  <c r="S48" i="31"/>
  <c r="S49" s="1"/>
  <c r="S50" s="1"/>
  <c r="S25" l="1"/>
  <c r="U51" i="33"/>
  <c r="U21"/>
  <c r="U26" s="1"/>
  <c r="U50" i="32"/>
  <c r="S47" i="30"/>
  <c r="S48" s="1"/>
  <c r="S49" s="1"/>
  <c r="U50" i="15"/>
  <c r="S47" i="3"/>
  <c r="S48" s="1"/>
  <c r="S49" s="1"/>
  <c r="S25" i="25"/>
  <c r="U51" i="26"/>
  <c r="U21"/>
  <c r="U26" s="1"/>
  <c r="U142" l="1"/>
  <c r="S28" i="25"/>
  <c r="T8" s="1"/>
  <c r="U51" i="15"/>
  <c r="U21"/>
  <c r="U26" s="1"/>
  <c r="S25" i="3"/>
  <c r="S25" i="30"/>
  <c r="U51" i="32"/>
  <c r="U21"/>
  <c r="U26" s="1"/>
  <c r="U142" i="33"/>
  <c r="S28" i="31"/>
  <c r="T8" s="1"/>
  <c r="T56" l="1"/>
  <c r="U142" i="32"/>
  <c r="S27" i="30"/>
  <c r="T8" s="1"/>
  <c r="T56" i="25"/>
  <c r="U142" i="15"/>
  <c r="S27" i="3"/>
  <c r="T8" s="1"/>
  <c r="T55" l="1"/>
  <c r="T55" i="30"/>
  <c r="L52" i="35" l="1"/>
  <c r="L54" s="1"/>
  <c r="L21"/>
  <c r="L26" s="1"/>
  <c r="K25" i="34"/>
  <c r="K25" i="65" l="1"/>
  <c r="N25" s="1"/>
  <c r="K105" i="34"/>
  <c r="K28"/>
  <c r="K62"/>
  <c r="K62" i="65" s="1"/>
  <c r="N62" s="1"/>
  <c r="L143" i="35"/>
  <c r="L8"/>
  <c r="L135"/>
  <c r="M50"/>
  <c r="L51" i="65" s="1"/>
  <c r="L52" s="1"/>
  <c r="L53" s="1"/>
  <c r="L111" s="1"/>
  <c r="L113" s="1"/>
  <c r="L116" s="1"/>
  <c r="K107" i="34" l="1"/>
  <c r="K106" i="65" s="1"/>
  <c r="N106" s="1"/>
  <c r="K104"/>
  <c r="N104" s="1"/>
  <c r="L13" i="35"/>
  <c r="D47" i="57"/>
  <c r="L8" i="34"/>
  <c r="L60" s="1"/>
  <c r="K28" i="65"/>
  <c r="N28" s="1"/>
  <c r="L150" i="35"/>
  <c r="L138"/>
  <c r="M134" s="1"/>
  <c r="L146"/>
  <c r="M141" s="1"/>
  <c r="M60"/>
  <c r="M59"/>
  <c r="M58"/>
  <c r="K61" i="34"/>
  <c r="K61" i="65" s="1"/>
  <c r="N61" s="1"/>
  <c r="K51" i="34"/>
  <c r="M62" i="35" l="1"/>
  <c r="M33" s="1"/>
  <c r="U47" i="57"/>
  <c r="K52" i="34"/>
  <c r="K51" i="65"/>
  <c r="N51" s="1"/>
  <c r="K108" i="34"/>
  <c r="K107" i="65" s="1"/>
  <c r="L109" s="1"/>
  <c r="AC8" i="34"/>
  <c r="M149" i="35"/>
  <c r="M28"/>
  <c r="M64"/>
  <c r="L153"/>
  <c r="K52" i="65" l="1"/>
  <c r="N52" s="1"/>
  <c r="K110" i="34"/>
  <c r="K109" i="65" s="1"/>
  <c r="N109" s="1"/>
  <c r="N107"/>
  <c r="M15" i="35"/>
  <c r="M19" s="1"/>
  <c r="N57"/>
  <c r="M31"/>
  <c r="P55" i="38" l="1"/>
  <c r="P56" s="1"/>
  <c r="P66" l="1"/>
  <c r="P60"/>
  <c r="P69" s="1"/>
  <c r="P59"/>
  <c r="P73" l="1"/>
  <c r="U16" i="1"/>
  <c r="P62" i="38"/>
  <c r="P64" s="1"/>
  <c r="P68"/>
  <c r="P71" s="1"/>
  <c r="U74" i="1" s="1"/>
  <c r="U82" s="1"/>
  <c r="U86" s="1"/>
  <c r="U23" l="1"/>
  <c r="R5" i="6"/>
  <c r="U90" i="1" l="1"/>
  <c r="U93" s="1"/>
  <c r="Y100" s="1"/>
  <c r="U14" i="20" s="1"/>
  <c r="U16" s="1"/>
  <c r="R8" i="6"/>
  <c r="Z8" s="1"/>
  <c r="Z5"/>
  <c r="R40" i="51"/>
  <c r="R50" s="1"/>
  <c r="T32" i="31"/>
  <c r="T31" i="3"/>
  <c r="T31" i="30"/>
  <c r="T32" i="25"/>
  <c r="R17" i="51"/>
  <c r="U33" i="1"/>
  <c r="U40" s="1"/>
  <c r="Y60" l="1"/>
  <c r="Y63" s="1"/>
  <c r="Z261" i="11" s="1"/>
  <c r="Z263" s="1"/>
  <c r="X59" i="1"/>
  <c r="V58"/>
  <c r="V63" s="1"/>
  <c r="W261" i="11" s="1"/>
  <c r="W263" s="1"/>
  <c r="AA61" i="1"/>
  <c r="X21" i="30"/>
  <c r="X21" i="31"/>
  <c r="X21" i="25"/>
  <c r="U21" i="20"/>
  <c r="X21" i="3"/>
  <c r="Z12" i="6"/>
  <c r="R12"/>
  <c r="T19" i="31" s="1"/>
  <c r="R52" i="51"/>
  <c r="R54" s="1"/>
  <c r="AA60" i="1"/>
  <c r="AA63" s="1"/>
  <c r="Z59"/>
  <c r="Z63" s="1"/>
  <c r="X58"/>
  <c r="T33" i="25"/>
  <c r="T34"/>
  <c r="T36" s="1"/>
  <c r="T45" s="1"/>
  <c r="T32" i="3"/>
  <c r="T33"/>
  <c r="T35" s="1"/>
  <c r="T44" s="1"/>
  <c r="T32" i="30"/>
  <c r="T33"/>
  <c r="T35" s="1"/>
  <c r="T41" s="1"/>
  <c r="T42" s="1"/>
  <c r="T44" s="1"/>
  <c r="T33" i="31"/>
  <c r="T34"/>
  <c r="T36" s="1"/>
  <c r="T45" s="1"/>
  <c r="AA100" i="1"/>
  <c r="W14" i="20" s="1"/>
  <c r="W16" s="1"/>
  <c r="P22" i="61"/>
  <c r="Q20" i="20"/>
  <c r="T19" i="3" l="1"/>
  <c r="U19" i="34"/>
  <c r="U91" s="1"/>
  <c r="AC91" s="1"/>
  <c r="T19" i="30"/>
  <c r="X63" i="1"/>
  <c r="Y261" i="11" s="1"/>
  <c r="Y11" i="63"/>
  <c r="Y14" s="1"/>
  <c r="X11" i="25"/>
  <c r="X11" i="3"/>
  <c r="X14" s="1"/>
  <c r="X52" s="1"/>
  <c r="X54" s="1"/>
  <c r="X57" s="1"/>
  <c r="X11" i="31"/>
  <c r="X11" i="30"/>
  <c r="X14" s="1"/>
  <c r="X52" s="1"/>
  <c r="X54" s="1"/>
  <c r="X57" s="1"/>
  <c r="V11" i="63"/>
  <c r="V14" s="1"/>
  <c r="V11" i="34"/>
  <c r="U11" i="31"/>
  <c r="U11" i="3"/>
  <c r="U11" i="30"/>
  <c r="U11" i="25"/>
  <c r="U19" i="63"/>
  <c r="T19" i="25"/>
  <c r="T23" s="1"/>
  <c r="Y20" i="20"/>
  <c r="Q38"/>
  <c r="Q22"/>
  <c r="Q26"/>
  <c r="U27"/>
  <c r="Y22" i="61"/>
  <c r="Y32" s="1"/>
  <c r="P32"/>
  <c r="V28" i="63" s="1"/>
  <c r="AC28" s="1"/>
  <c r="U58" i="34"/>
  <c r="U59" s="1"/>
  <c r="AB19" i="3"/>
  <c r="T23"/>
  <c r="AB19" i="31"/>
  <c r="T54"/>
  <c r="T55" s="1"/>
  <c r="T58" s="1"/>
  <c r="T23"/>
  <c r="AB261" i="11"/>
  <c r="AB263" s="1"/>
  <c r="Z21" i="3"/>
  <c r="Z21" i="31"/>
  <c r="W43" i="20"/>
  <c r="W21"/>
  <c r="Y21" s="1"/>
  <c r="Z21" i="25"/>
  <c r="Z21" i="30"/>
  <c r="AB19"/>
  <c r="T23"/>
  <c r="AA261" i="11"/>
  <c r="AA263" s="1"/>
  <c r="M42" i="57" l="1"/>
  <c r="AC19" i="34"/>
  <c r="U23"/>
  <c r="U100" s="1"/>
  <c r="U124" s="1"/>
  <c r="U53" i="31"/>
  <c r="U55" s="1"/>
  <c r="U14"/>
  <c r="U32"/>
  <c r="U14" i="3"/>
  <c r="U52" s="1"/>
  <c r="U54" s="1"/>
  <c r="U31"/>
  <c r="Q7" i="57"/>
  <c r="Y118" i="63"/>
  <c r="U14" i="30"/>
  <c r="U52" s="1"/>
  <c r="U54" s="1"/>
  <c r="U31"/>
  <c r="X14" i="25"/>
  <c r="X53"/>
  <c r="X55" s="1"/>
  <c r="X58" s="1"/>
  <c r="U53"/>
  <c r="U55" s="1"/>
  <c r="U14"/>
  <c r="U32"/>
  <c r="Z50" i="15"/>
  <c r="X47" i="3"/>
  <c r="X48" s="1"/>
  <c r="X53" i="31"/>
  <c r="X55" s="1"/>
  <c r="X58" s="1"/>
  <c r="X14"/>
  <c r="Z50" i="32"/>
  <c r="X47" i="30"/>
  <c r="X48" s="1"/>
  <c r="N7" i="57"/>
  <c r="V118" i="63"/>
  <c r="S16" i="51"/>
  <c r="V56" i="34"/>
  <c r="V59" s="1"/>
  <c r="V14"/>
  <c r="N39" i="57" s="1"/>
  <c r="N48" s="1"/>
  <c r="M10"/>
  <c r="U10" s="1"/>
  <c r="AC19" i="63"/>
  <c r="AB19" i="25"/>
  <c r="T54"/>
  <c r="T55" s="1"/>
  <c r="T58" s="1"/>
  <c r="V50" i="26" s="1"/>
  <c r="Z11" i="63"/>
  <c r="Z14" s="1"/>
  <c r="Y11" i="25"/>
  <c r="Y11" i="3"/>
  <c r="Y14" s="1"/>
  <c r="Y52" s="1"/>
  <c r="Y54" s="1"/>
  <c r="Y11" i="31"/>
  <c r="Y11" i="30"/>
  <c r="Y14" s="1"/>
  <c r="Y52" s="1"/>
  <c r="Y54" s="1"/>
  <c r="T53"/>
  <c r="T54" s="1"/>
  <c r="T57" s="1"/>
  <c r="Z11" i="31"/>
  <c r="Z11" i="25"/>
  <c r="Z11" i="30"/>
  <c r="Z14" s="1"/>
  <c r="Z52" s="1"/>
  <c r="Z54" s="1"/>
  <c r="Z57" s="1"/>
  <c r="Z11" i="3"/>
  <c r="Z14" s="1"/>
  <c r="Z52" s="1"/>
  <c r="Z54" s="1"/>
  <c r="Z57" s="1"/>
  <c r="AA11" i="63"/>
  <c r="AA14" s="1"/>
  <c r="T48" i="31"/>
  <c r="T49" s="1"/>
  <c r="T50" s="1"/>
  <c r="V50" i="33"/>
  <c r="T53" i="3"/>
  <c r="T54" s="1"/>
  <c r="T57" s="1"/>
  <c r="U42" i="57"/>
  <c r="M44"/>
  <c r="V29" i="63"/>
  <c r="V119" s="1"/>
  <c r="N15" i="57"/>
  <c r="Y26" i="20"/>
  <c r="Q28"/>
  <c r="AD261" i="11"/>
  <c r="AD263" s="1"/>
  <c r="Y263"/>
  <c r="Y27" i="20"/>
  <c r="U28"/>
  <c r="R19"/>
  <c r="M54" i="57"/>
  <c r="V31" i="30" l="1"/>
  <c r="U32"/>
  <c r="U33"/>
  <c r="U35" s="1"/>
  <c r="U41" s="1"/>
  <c r="U42" s="1"/>
  <c r="U44" s="1"/>
  <c r="Z50" i="26"/>
  <c r="X48" i="25"/>
  <c r="X49" s="1"/>
  <c r="V32" i="31"/>
  <c r="U33"/>
  <c r="U34"/>
  <c r="U36" s="1"/>
  <c r="U45" s="1"/>
  <c r="V32" i="25"/>
  <c r="U34"/>
  <c r="U36" s="1"/>
  <c r="U45" s="1"/>
  <c r="U33"/>
  <c r="Z51" i="15"/>
  <c r="X25" i="3"/>
  <c r="Z142" i="15" s="1"/>
  <c r="Z21"/>
  <c r="Z26" s="1"/>
  <c r="Z50" i="33"/>
  <c r="X48" i="31"/>
  <c r="X49" s="1"/>
  <c r="Z21" i="32"/>
  <c r="Z26" s="1"/>
  <c r="Z51"/>
  <c r="X25" i="30"/>
  <c r="Z142" i="32" s="1"/>
  <c r="V31" i="3"/>
  <c r="U32"/>
  <c r="U33"/>
  <c r="U35" s="1"/>
  <c r="U44" s="1"/>
  <c r="V120" i="63"/>
  <c r="T48" i="25"/>
  <c r="T49" s="1"/>
  <c r="T50" s="1"/>
  <c r="N16" i="57"/>
  <c r="N19" s="1"/>
  <c r="Y28" i="20"/>
  <c r="Q39"/>
  <c r="Q40" s="1"/>
  <c r="Q43"/>
  <c r="U21" i="63"/>
  <c r="AC21" s="1"/>
  <c r="M48" i="57"/>
  <c r="V51" i="33"/>
  <c r="V21"/>
  <c r="V26" s="1"/>
  <c r="T25" i="31"/>
  <c r="Z47" i="3"/>
  <c r="Z48" s="1"/>
  <c r="AB50" i="15"/>
  <c r="Z14" i="25"/>
  <c r="Z53"/>
  <c r="Z55" s="1"/>
  <c r="Z58" s="1"/>
  <c r="V51" i="26"/>
  <c r="V21"/>
  <c r="V26" s="1"/>
  <c r="T25" i="25"/>
  <c r="Y14" i="31"/>
  <c r="Y53"/>
  <c r="Y55" s="1"/>
  <c r="Y14" i="25"/>
  <c r="Y53"/>
  <c r="Y55" s="1"/>
  <c r="R22" i="20"/>
  <c r="U39"/>
  <c r="U43"/>
  <c r="Y21" i="63"/>
  <c r="X11"/>
  <c r="AC11" s="1"/>
  <c r="W11" i="3"/>
  <c r="W11" i="25"/>
  <c r="W11" i="31"/>
  <c r="W11" i="30"/>
  <c r="X11" i="34"/>
  <c r="T47" i="3"/>
  <c r="T48" s="1"/>
  <c r="T49" s="1"/>
  <c r="V50" i="15"/>
  <c r="S7" i="57"/>
  <c r="AA118" i="63"/>
  <c r="Z47" i="30"/>
  <c r="Z48" s="1"/>
  <c r="AB50" i="32"/>
  <c r="Z14" i="31"/>
  <c r="Z53"/>
  <c r="Z55" s="1"/>
  <c r="Z58" s="1"/>
  <c r="T47" i="30"/>
  <c r="T48" s="1"/>
  <c r="T49" s="1"/>
  <c r="V50" i="32"/>
  <c r="Z118" i="63"/>
  <c r="Z120" s="1"/>
  <c r="R7" i="57"/>
  <c r="R19" s="1"/>
  <c r="V33" i="25" l="1"/>
  <c r="V34"/>
  <c r="V36" s="1"/>
  <c r="V45" s="1"/>
  <c r="V50" s="1"/>
  <c r="Z21" i="33"/>
  <c r="Z26" s="1"/>
  <c r="X25" i="31"/>
  <c r="Z142" i="33" s="1"/>
  <c r="Z51"/>
  <c r="V33" i="30"/>
  <c r="V35" s="1"/>
  <c r="V41" s="1"/>
  <c r="V42" s="1"/>
  <c r="V44" s="1"/>
  <c r="V49" s="1"/>
  <c r="V32"/>
  <c r="V33" i="3"/>
  <c r="V35" s="1"/>
  <c r="V44" s="1"/>
  <c r="V49" s="1"/>
  <c r="V32"/>
  <c r="X25" i="25"/>
  <c r="Z142" i="26" s="1"/>
  <c r="Z51"/>
  <c r="Z21"/>
  <c r="Z26" s="1"/>
  <c r="V34" i="31"/>
  <c r="V36" s="1"/>
  <c r="V42" s="1"/>
  <c r="V43" s="1"/>
  <c r="V45" s="1"/>
  <c r="V50" s="1"/>
  <c r="V33"/>
  <c r="V51" i="32"/>
  <c r="V21"/>
  <c r="V26" s="1"/>
  <c r="T25" i="30"/>
  <c r="AB21" i="32"/>
  <c r="AB26" s="1"/>
  <c r="AB51"/>
  <c r="Z25" i="30"/>
  <c r="AB142" i="32" s="1"/>
  <c r="V51" i="15"/>
  <c r="T25" i="3"/>
  <c r="V21" i="15"/>
  <c r="V26" s="1"/>
  <c r="U16" i="51"/>
  <c r="X14" i="34"/>
  <c r="P39" i="57" s="1"/>
  <c r="AC11" i="34"/>
  <c r="AC14" s="1"/>
  <c r="X56"/>
  <c r="X59" s="1"/>
  <c r="AB11" i="31"/>
  <c r="AB14" s="1"/>
  <c r="AB28" s="1"/>
  <c r="W14"/>
  <c r="W53"/>
  <c r="W55" s="1"/>
  <c r="W32"/>
  <c r="AB11" i="3"/>
  <c r="AB14" s="1"/>
  <c r="AB27" s="1"/>
  <c r="W14"/>
  <c r="W52" s="1"/>
  <c r="W54" s="1"/>
  <c r="W31"/>
  <c r="N54" i="57"/>
  <c r="S19" i="20"/>
  <c r="V142" i="26"/>
  <c r="T28" i="25"/>
  <c r="U8" s="1"/>
  <c r="V142" i="33"/>
  <c r="T28" i="31"/>
  <c r="U8" s="1"/>
  <c r="T44" i="20"/>
  <c r="R44"/>
  <c r="V44"/>
  <c r="Q44"/>
  <c r="X44"/>
  <c r="S44"/>
  <c r="U44"/>
  <c r="W44"/>
  <c r="W46" s="1"/>
  <c r="Z48" i="31"/>
  <c r="Z49" s="1"/>
  <c r="AB50" i="33"/>
  <c r="AB11" i="30"/>
  <c r="AB14" s="1"/>
  <c r="AB27" s="1"/>
  <c r="W14"/>
  <c r="W52" s="1"/>
  <c r="W54" s="1"/>
  <c r="W31"/>
  <c r="W14" i="25"/>
  <c r="AB11"/>
  <c r="AB14" s="1"/>
  <c r="AB28" s="1"/>
  <c r="W53"/>
  <c r="W55" s="1"/>
  <c r="W32"/>
  <c r="AC14" i="63"/>
  <c r="X14"/>
  <c r="Q9" i="57"/>
  <c r="Z48" i="25"/>
  <c r="Z49" s="1"/>
  <c r="AB50" i="26"/>
  <c r="Z25" i="3"/>
  <c r="AB142" i="15" s="1"/>
  <c r="AB51"/>
  <c r="AB21"/>
  <c r="AB26" s="1"/>
  <c r="M9" i="57"/>
  <c r="U23" i="63"/>
  <c r="M31" i="57"/>
  <c r="R37" i="20"/>
  <c r="R40" s="1"/>
  <c r="AB21" i="26" l="1"/>
  <c r="AB26" s="1"/>
  <c r="AB51"/>
  <c r="Z25" i="25"/>
  <c r="AB142" i="26" s="1"/>
  <c r="X118" i="63"/>
  <c r="X120" s="1"/>
  <c r="P7" i="57"/>
  <c r="W33" i="25"/>
  <c r="W34"/>
  <c r="W36" s="1"/>
  <c r="W45" s="1"/>
  <c r="X32"/>
  <c r="W32" i="30"/>
  <c r="W33"/>
  <c r="W35" s="1"/>
  <c r="W41" s="1"/>
  <c r="W42" s="1"/>
  <c r="W44" s="1"/>
  <c r="X31"/>
  <c r="Z25" i="31"/>
  <c r="AB142" i="33" s="1"/>
  <c r="AB51"/>
  <c r="AB21"/>
  <c r="AB26" s="1"/>
  <c r="U56" i="31"/>
  <c r="U58" s="1"/>
  <c r="U56" i="25"/>
  <c r="U58" s="1"/>
  <c r="W32" i="3"/>
  <c r="W33"/>
  <c r="W35" s="1"/>
  <c r="W44" s="1"/>
  <c r="X31"/>
  <c r="V142" i="15"/>
  <c r="T27" i="3"/>
  <c r="U8" s="1"/>
  <c r="U9" i="57"/>
  <c r="M12"/>
  <c r="N31"/>
  <c r="S37" i="20"/>
  <c r="S40" s="1"/>
  <c r="U119" i="63"/>
  <c r="U120" s="1"/>
  <c r="S22" i="20"/>
  <c r="W33" i="31"/>
  <c r="W34"/>
  <c r="W36" s="1"/>
  <c r="W42" s="1"/>
  <c r="W43" s="1"/>
  <c r="W45" s="1"/>
  <c r="X32"/>
  <c r="P48" i="57"/>
  <c r="U39"/>
  <c r="V142" i="32"/>
  <c r="T27" i="30"/>
  <c r="U8" s="1"/>
  <c r="U55" l="1"/>
  <c r="U57" s="1"/>
  <c r="O31" i="57"/>
  <c r="T37" i="20"/>
  <c r="T40" s="1"/>
  <c r="X33" i="31"/>
  <c r="X34"/>
  <c r="X36" s="1"/>
  <c r="X42" s="1"/>
  <c r="X43" s="1"/>
  <c r="X45" s="1"/>
  <c r="X50" s="1"/>
  <c r="Y32"/>
  <c r="U55" i="3"/>
  <c r="U57" s="1"/>
  <c r="X32"/>
  <c r="X33"/>
  <c r="X35" s="1"/>
  <c r="X44" s="1"/>
  <c r="X49" s="1"/>
  <c r="Y31"/>
  <c r="U48" i="25"/>
  <c r="U49" s="1"/>
  <c r="U50" s="1"/>
  <c r="W50" i="26"/>
  <c r="U48" i="31"/>
  <c r="U49" s="1"/>
  <c r="U50" s="1"/>
  <c r="W50" i="33"/>
  <c r="X32" i="30"/>
  <c r="X33"/>
  <c r="X35" s="1"/>
  <c r="X41" s="1"/>
  <c r="X42" s="1"/>
  <c r="X44" s="1"/>
  <c r="X49" s="1"/>
  <c r="Y31"/>
  <c r="U7" i="57"/>
  <c r="P19"/>
  <c r="T19" i="20"/>
  <c r="O54" i="57"/>
  <c r="M19"/>
  <c r="X33" i="25"/>
  <c r="X34"/>
  <c r="X36" s="1"/>
  <c r="X45" s="1"/>
  <c r="X50" s="1"/>
  <c r="Y32"/>
  <c r="Y32" i="30" l="1"/>
  <c r="Z31"/>
  <c r="Y33"/>
  <c r="Y35" s="1"/>
  <c r="Y41" s="1"/>
  <c r="Y42" s="1"/>
  <c r="Y44" s="1"/>
  <c r="U47" i="3"/>
  <c r="U48" s="1"/>
  <c r="U49" s="1"/>
  <c r="W50" i="15"/>
  <c r="Y33" i="31"/>
  <c r="Z32"/>
  <c r="Y34"/>
  <c r="Y36" s="1"/>
  <c r="Y42" s="1"/>
  <c r="Y43" s="1"/>
  <c r="Y45" s="1"/>
  <c r="U47" i="30"/>
  <c r="U48" s="1"/>
  <c r="U49" s="1"/>
  <c r="W50" i="32"/>
  <c r="Y33" i="25"/>
  <c r="Z32"/>
  <c r="Y34"/>
  <c r="Y36" s="1"/>
  <c r="Y45" s="1"/>
  <c r="T22" i="20"/>
  <c r="W51" i="33"/>
  <c r="U25" i="31"/>
  <c r="W21" i="33"/>
  <c r="W26" s="1"/>
  <c r="W51" i="26"/>
  <c r="W21"/>
  <c r="W26" s="1"/>
  <c r="U25" i="25"/>
  <c r="Y32" i="3"/>
  <c r="Z31"/>
  <c r="Y33"/>
  <c r="Y35" s="1"/>
  <c r="Y44" s="1"/>
  <c r="P31" i="57"/>
  <c r="U37" i="20"/>
  <c r="U40" s="1"/>
  <c r="Z32" i="3" l="1"/>
  <c r="Z33"/>
  <c r="Z35" s="1"/>
  <c r="Z44" s="1"/>
  <c r="Z49" s="1"/>
  <c r="W142" i="26"/>
  <c r="U28" i="25"/>
  <c r="V8" s="1"/>
  <c r="W142" i="33"/>
  <c r="U28" i="31"/>
  <c r="V8" s="1"/>
  <c r="Z33" i="25"/>
  <c r="Z34"/>
  <c r="Z36" s="1"/>
  <c r="Z45" s="1"/>
  <c r="Z50" s="1"/>
  <c r="U25" i="30"/>
  <c r="W51" i="32"/>
  <c r="W21"/>
  <c r="W26" s="1"/>
  <c r="W51" i="15"/>
  <c r="W21"/>
  <c r="W26" s="1"/>
  <c r="U25" i="3"/>
  <c r="Q31" i="57"/>
  <c r="V37" i="20"/>
  <c r="V40" s="1"/>
  <c r="U19"/>
  <c r="P54" i="57"/>
  <c r="Z33" i="31"/>
  <c r="Z34"/>
  <c r="Z36" s="1"/>
  <c r="Z42" s="1"/>
  <c r="Z43" s="1"/>
  <c r="Z45" s="1"/>
  <c r="Z50" s="1"/>
  <c r="Z32" i="30"/>
  <c r="Z33"/>
  <c r="Z35" s="1"/>
  <c r="Z41" s="1"/>
  <c r="Z42" s="1"/>
  <c r="Z44" s="1"/>
  <c r="Z49" s="1"/>
  <c r="U22" i="20" l="1"/>
  <c r="R31" i="57"/>
  <c r="W37" i="20"/>
  <c r="W40" s="1"/>
  <c r="S31" i="57" s="1"/>
  <c r="U31" s="1"/>
  <c r="W142" i="15"/>
  <c r="U27" i="3"/>
  <c r="V8" s="1"/>
  <c r="W142" i="32"/>
  <c r="U27" i="30"/>
  <c r="V8" s="1"/>
  <c r="V56" i="31"/>
  <c r="V28"/>
  <c r="W8" s="1"/>
  <c r="V56" i="25"/>
  <c r="V28"/>
  <c r="W8" s="1"/>
  <c r="W56" l="1"/>
  <c r="W58" s="1"/>
  <c r="V55" i="30"/>
  <c r="V27"/>
  <c r="W8" s="1"/>
  <c r="Q54" i="57"/>
  <c r="V19" i="20"/>
  <c r="W56" i="31"/>
  <c r="W58" s="1"/>
  <c r="V55" i="3"/>
  <c r="V27"/>
  <c r="W8" s="1"/>
  <c r="V22" i="20" l="1"/>
  <c r="W55" i="30"/>
  <c r="W57" s="1"/>
  <c r="W48" i="31"/>
  <c r="W49" s="1"/>
  <c r="W50" s="1"/>
  <c r="Y50" i="33"/>
  <c r="W55" i="3"/>
  <c r="W57" s="1"/>
  <c r="W48" i="25"/>
  <c r="W49" s="1"/>
  <c r="W50" s="1"/>
  <c r="Y50" i="26"/>
  <c r="Y51" l="1"/>
  <c r="W25" i="25"/>
  <c r="Y21" i="26"/>
  <c r="Y26" s="1"/>
  <c r="W47" i="3"/>
  <c r="W48" s="1"/>
  <c r="W49" s="1"/>
  <c r="Y50" i="15"/>
  <c r="R54" i="57"/>
  <c r="W19" i="20"/>
  <c r="Y51" i="33"/>
  <c r="Y21"/>
  <c r="Y26" s="1"/>
  <c r="W25" i="31"/>
  <c r="W47" i="30"/>
  <c r="W48" s="1"/>
  <c r="W49" s="1"/>
  <c r="Y50" i="32"/>
  <c r="Y51" l="1"/>
  <c r="Y21"/>
  <c r="Y26" s="1"/>
  <c r="W25" i="30"/>
  <c r="W22" i="20"/>
  <c r="Y19"/>
  <c r="Y51" i="15"/>
  <c r="Y21"/>
  <c r="Y26" s="1"/>
  <c r="W25" i="3"/>
  <c r="Y142" i="33"/>
  <c r="W28" i="31"/>
  <c r="X8" s="1"/>
  <c r="Y142" i="26"/>
  <c r="W28" i="25"/>
  <c r="X8" s="1"/>
  <c r="X56" l="1"/>
  <c r="X28"/>
  <c r="Y8" s="1"/>
  <c r="Y142" i="32"/>
  <c r="W27" i="30"/>
  <c r="X8" s="1"/>
  <c r="X28" i="31"/>
  <c r="Y8" s="1"/>
  <c r="X56"/>
  <c r="Y142" i="15"/>
  <c r="W27" i="3"/>
  <c r="X8" s="1"/>
  <c r="S54" i="57"/>
  <c r="U54" s="1"/>
  <c r="Y22" i="20"/>
  <c r="X55" i="3" l="1"/>
  <c r="X27"/>
  <c r="Y8" s="1"/>
  <c r="X55" i="30"/>
  <c r="X27"/>
  <c r="Y8" s="1"/>
  <c r="Y56" i="25"/>
  <c r="Y58" s="1"/>
  <c r="Y56" i="31"/>
  <c r="Y58" s="1"/>
  <c r="Y55" i="3" l="1"/>
  <c r="Y57" s="1"/>
  <c r="Y48" i="25"/>
  <c r="Y49" s="1"/>
  <c r="Y50" s="1"/>
  <c r="AA50" i="26"/>
  <c r="Y55" i="30"/>
  <c r="Y57" s="1"/>
  <c r="Y48" i="31"/>
  <c r="Y49" s="1"/>
  <c r="Y50" s="1"/>
  <c r="AA50" i="33"/>
  <c r="AA51" l="1"/>
  <c r="AA21"/>
  <c r="AA26" s="1"/>
  <c r="Y25" i="31"/>
  <c r="AA51" i="26"/>
  <c r="Y25" i="25"/>
  <c r="AA21" i="26"/>
  <c r="AA26" s="1"/>
  <c r="Y47" i="3"/>
  <c r="Y48" s="1"/>
  <c r="Y49" s="1"/>
  <c r="AA50" i="15"/>
  <c r="Y47" i="30"/>
  <c r="Y48" s="1"/>
  <c r="Y49" s="1"/>
  <c r="AA50" i="32"/>
  <c r="AA51" i="15" l="1"/>
  <c r="Y25" i="3"/>
  <c r="AA21" i="15"/>
  <c r="AA26" s="1"/>
  <c r="AA51" i="32"/>
  <c r="AA21"/>
  <c r="AA26" s="1"/>
  <c r="Y25" i="30"/>
  <c r="AA142" i="26"/>
  <c r="Y28" i="25"/>
  <c r="Z8" s="1"/>
  <c r="AA142" i="33"/>
  <c r="Y28" i="31"/>
  <c r="Z8" s="1"/>
  <c r="Z28" l="1"/>
  <c r="Z56"/>
  <c r="Z56" i="25"/>
  <c r="Z28"/>
  <c r="AA142" i="32"/>
  <c r="Y27" i="30"/>
  <c r="Z8" s="1"/>
  <c r="AA142" i="15"/>
  <c r="Y27" i="3"/>
  <c r="Z8" s="1"/>
  <c r="Z27" i="30" l="1"/>
  <c r="Z55"/>
  <c r="Z27" i="3"/>
  <c r="Z55"/>
  <c r="M136" i="35" l="1"/>
  <c r="AD136" l="1"/>
  <c r="M151"/>
  <c r="M36"/>
  <c r="M40" l="1"/>
  <c r="AD36"/>
  <c r="L89" i="34"/>
  <c r="AE17" l="1"/>
  <c r="L101"/>
  <c r="L23"/>
  <c r="L100" s="1"/>
  <c r="D43" i="57"/>
  <c r="L58" i="34"/>
  <c r="L59" s="1"/>
  <c r="L106" l="1"/>
  <c r="L113"/>
  <c r="M113" s="1"/>
  <c r="L124"/>
  <c r="L52"/>
  <c r="AE23"/>
  <c r="D44" i="57"/>
  <c r="D48" l="1"/>
  <c r="L121" i="34"/>
  <c r="L102"/>
  <c r="L103" s="1"/>
  <c r="M103" s="1"/>
  <c r="M21" i="35"/>
  <c r="L25" i="34"/>
  <c r="M52" i="35"/>
  <c r="M54" s="1"/>
  <c r="L105" i="34" l="1"/>
  <c r="L107" s="1"/>
  <c r="L108" s="1"/>
  <c r="L62"/>
  <c r="L61" s="1"/>
  <c r="M8" i="35"/>
  <c r="M13" s="1"/>
  <c r="M135"/>
  <c r="N50"/>
  <c r="M26"/>
  <c r="M143"/>
  <c r="L28" i="34"/>
  <c r="D49" i="57"/>
  <c r="M146" i="35" l="1"/>
  <c r="N141" s="1"/>
  <c r="M150"/>
  <c r="M138"/>
  <c r="N134" s="1"/>
  <c r="D52" i="57"/>
  <c r="E47"/>
  <c r="E49" s="1"/>
  <c r="D55"/>
  <c r="M8" i="34"/>
  <c r="L110"/>
  <c r="N59" i="35"/>
  <c r="N58"/>
  <c r="N60"/>
  <c r="N149" l="1"/>
  <c r="N28"/>
  <c r="N64"/>
  <c r="N151"/>
  <c r="M60" i="34"/>
  <c r="M62" s="1"/>
  <c r="F47" i="57"/>
  <c r="F49" s="1"/>
  <c r="E52"/>
  <c r="M153" i="35"/>
  <c r="F52" i="57" l="1"/>
  <c r="G47"/>
  <c r="N51" i="35"/>
  <c r="M51" i="34"/>
  <c r="M52" s="1"/>
  <c r="O57" i="35"/>
  <c r="N15"/>
  <c r="N19" s="1"/>
  <c r="N31"/>
  <c r="N21" l="1"/>
  <c r="M25" i="34"/>
  <c r="M105" s="1"/>
  <c r="N52" i="35"/>
  <c r="N54" s="1"/>
  <c r="AF52" i="34"/>
  <c r="M107" l="1"/>
  <c r="M108" s="1"/>
  <c r="M110" s="1"/>
  <c r="N143" i="35"/>
  <c r="M28" i="34"/>
  <c r="N8" i="35"/>
  <c r="N13" s="1"/>
  <c r="O50"/>
  <c r="N135"/>
  <c r="N26"/>
  <c r="N138" l="1"/>
  <c r="O134" s="1"/>
  <c r="N150"/>
  <c r="O60"/>
  <c r="O59"/>
  <c r="O58"/>
  <c r="E55" i="57"/>
  <c r="N8" i="34"/>
  <c r="N146" i="35"/>
  <c r="O141" s="1"/>
  <c r="O151" l="1"/>
  <c r="N153"/>
  <c r="N60" i="34"/>
  <c r="N62" s="1"/>
  <c r="O28" i="35"/>
  <c r="O64"/>
  <c r="O149"/>
  <c r="O15" l="1"/>
  <c r="O19" s="1"/>
  <c r="P57"/>
  <c r="O31"/>
  <c r="O51"/>
  <c r="N51" i="34"/>
  <c r="N52" s="1"/>
  <c r="N25" l="1"/>
  <c r="O21" i="35"/>
  <c r="O52"/>
  <c r="O54" s="1"/>
  <c r="O143" l="1"/>
  <c r="AE25" i="34"/>
  <c r="AE28" s="1"/>
  <c r="N28"/>
  <c r="O26" i="35"/>
  <c r="O8"/>
  <c r="O13" s="1"/>
  <c r="P50"/>
  <c r="O135"/>
  <c r="P58" l="1"/>
  <c r="P59"/>
  <c r="P60"/>
  <c r="O146"/>
  <c r="P141" s="1"/>
  <c r="O150"/>
  <c r="O138"/>
  <c r="P134" s="1"/>
  <c r="F55" i="57"/>
  <c r="O8" i="34"/>
  <c r="O60" l="1"/>
  <c r="P149" i="35"/>
  <c r="P28"/>
  <c r="P62"/>
  <c r="P64" s="1"/>
  <c r="O153"/>
  <c r="P151"/>
  <c r="P15" l="1"/>
  <c r="P19" s="1"/>
  <c r="Q57"/>
  <c r="P31"/>
  <c r="P33"/>
  <c r="O17" i="34" l="1"/>
  <c r="O89" s="1"/>
  <c r="P40" i="35"/>
  <c r="O23" i="34" l="1"/>
  <c r="O100" s="1"/>
  <c r="G43" i="57"/>
  <c r="O58" i="34"/>
  <c r="O59" s="1"/>
  <c r="O62" s="1"/>
  <c r="O124" l="1"/>
  <c r="P51" i="35"/>
  <c r="O51" i="34"/>
  <c r="O52" s="1"/>
  <c r="G44" i="57"/>
  <c r="O25" i="34" l="1"/>
  <c r="P21" i="35"/>
  <c r="P52"/>
  <c r="P54" s="1"/>
  <c r="G48" i="57"/>
  <c r="P8" i="35" l="1"/>
  <c r="P13" s="1"/>
  <c r="Q50"/>
  <c r="P135"/>
  <c r="P143"/>
  <c r="O28" i="34"/>
  <c r="G49" i="57"/>
  <c r="P26" i="35"/>
  <c r="P138" l="1"/>
  <c r="Q134" s="1"/>
  <c r="P150"/>
  <c r="G52" i="57"/>
  <c r="H47"/>
  <c r="H49" s="1"/>
  <c r="G55"/>
  <c r="P8" i="34"/>
  <c r="P146" i="35"/>
  <c r="Q141" s="1"/>
  <c r="Q60"/>
  <c r="Q58"/>
  <c r="Q59"/>
  <c r="P60" i="34" l="1"/>
  <c r="P62" s="1"/>
  <c r="I47" i="57"/>
  <c r="I49" s="1"/>
  <c r="H52"/>
  <c r="P153" i="35"/>
  <c r="Q28"/>
  <c r="Q64"/>
  <c r="Q149"/>
  <c r="Q151"/>
  <c r="Q15" l="1"/>
  <c r="Q19" s="1"/>
  <c r="R57"/>
  <c r="I52" i="57"/>
  <c r="J47"/>
  <c r="J49" s="1"/>
  <c r="Q51" i="35"/>
  <c r="P51" i="34"/>
  <c r="P52" s="1"/>
  <c r="Q31" i="35"/>
  <c r="J52" i="57" l="1"/>
  <c r="K47"/>
  <c r="P25" i="34"/>
  <c r="Q21" i="35"/>
  <c r="Q52"/>
  <c r="Q54" s="1"/>
  <c r="Q8" l="1"/>
  <c r="Q13" s="1"/>
  <c r="R50"/>
  <c r="Q135"/>
  <c r="Q143"/>
  <c r="P28" i="34"/>
  <c r="Q26" i="35"/>
  <c r="Q150" l="1"/>
  <c r="Q138"/>
  <c r="R134" s="1"/>
  <c r="H55" i="57"/>
  <c r="Q8" i="34"/>
  <c r="Q146" i="35"/>
  <c r="R141" s="1"/>
  <c r="R59"/>
  <c r="R58"/>
  <c r="R60"/>
  <c r="R28" l="1"/>
  <c r="R64"/>
  <c r="R151"/>
  <c r="Q60" i="34"/>
  <c r="Q62" s="1"/>
  <c r="R149" i="35"/>
  <c r="Q153"/>
  <c r="R51" l="1"/>
  <c r="Q51" i="34"/>
  <c r="Q52" s="1"/>
  <c r="R15" i="35"/>
  <c r="R19" s="1"/>
  <c r="S57"/>
  <c r="R31"/>
  <c r="Q25" i="34" l="1"/>
  <c r="R21" i="35"/>
  <c r="R26" s="1"/>
  <c r="R52"/>
  <c r="R54" s="1"/>
  <c r="R8" l="1"/>
  <c r="R13" s="1"/>
  <c r="S50"/>
  <c r="R135"/>
  <c r="R143"/>
  <c r="R146" s="1"/>
  <c r="S141" s="1"/>
  <c r="Q28" i="34"/>
  <c r="I55" i="57" l="1"/>
  <c r="R8" i="34"/>
  <c r="R150" i="35"/>
  <c r="R153" s="1"/>
  <c r="R138"/>
  <c r="S134" s="1"/>
  <c r="S59"/>
  <c r="S151" s="1"/>
  <c r="S58"/>
  <c r="S60"/>
  <c r="S28" l="1"/>
  <c r="S31" s="1"/>
  <c r="S64"/>
  <c r="S149"/>
  <c r="R60" i="34"/>
  <c r="R62" s="1"/>
  <c r="S15" i="35" l="1"/>
  <c r="S19" s="1"/>
  <c r="T57"/>
  <c r="S51"/>
  <c r="R51" i="34"/>
  <c r="R52" s="1"/>
  <c r="R25" l="1"/>
  <c r="S21" i="35"/>
  <c r="S26" s="1"/>
  <c r="S52"/>
  <c r="S54" s="1"/>
  <c r="S8" l="1"/>
  <c r="S13" s="1"/>
  <c r="T50"/>
  <c r="S135"/>
  <c r="S143"/>
  <c r="S146" s="1"/>
  <c r="T141" s="1"/>
  <c r="R28" i="34"/>
  <c r="J55" i="57" l="1"/>
  <c r="S8" i="34"/>
  <c r="S138" i="35"/>
  <c r="T134" s="1"/>
  <c r="S150"/>
  <c r="S153" s="1"/>
  <c r="T60"/>
  <c r="T58"/>
  <c r="T59"/>
  <c r="T151" s="1"/>
  <c r="T28" l="1"/>
  <c r="T31" s="1"/>
  <c r="T62"/>
  <c r="T149"/>
  <c r="S60" i="34"/>
  <c r="T33" i="35" l="1"/>
  <c r="T64"/>
  <c r="T15" l="1"/>
  <c r="T19" s="1"/>
  <c r="U57"/>
  <c r="T40"/>
  <c r="S17" i="34"/>
  <c r="S89" s="1"/>
  <c r="S23" l="1"/>
  <c r="S100" s="1"/>
  <c r="K43" i="57"/>
  <c r="S58" i="34"/>
  <c r="S59" s="1"/>
  <c r="S62" s="1"/>
  <c r="S124" l="1"/>
  <c r="T51" i="35"/>
  <c r="S51" i="34"/>
  <c r="S52" s="1"/>
  <c r="K44" i="57"/>
  <c r="T21" i="35" l="1"/>
  <c r="T26" s="1"/>
  <c r="S25" i="34"/>
  <c r="T52" i="35"/>
  <c r="T54" s="1"/>
  <c r="K48" i="57"/>
  <c r="T8" i="35" l="1"/>
  <c r="T13" s="1"/>
  <c r="U50"/>
  <c r="T135"/>
  <c r="K49" i="57"/>
  <c r="T143" i="35"/>
  <c r="T146" s="1"/>
  <c r="U141" s="1"/>
  <c r="S28" i="34"/>
  <c r="K55" i="57" l="1"/>
  <c r="T8" i="34"/>
  <c r="K52" i="57"/>
  <c r="L47"/>
  <c r="L49" s="1"/>
  <c r="T150" i="35"/>
  <c r="T153" s="1"/>
  <c r="T138"/>
  <c r="U134" s="1"/>
  <c r="U60"/>
  <c r="U58"/>
  <c r="U59"/>
  <c r="U151" s="1"/>
  <c r="U28" l="1"/>
  <c r="U31" s="1"/>
  <c r="U64"/>
  <c r="U149"/>
  <c r="L52" i="57"/>
  <c r="M47"/>
  <c r="M49" s="1"/>
  <c r="T60" i="34"/>
  <c r="T62" s="1"/>
  <c r="N47" i="57" l="1"/>
  <c r="N49" s="1"/>
  <c r="M52"/>
  <c r="U15" i="35"/>
  <c r="U19" s="1"/>
  <c r="V57"/>
  <c r="U51"/>
  <c r="T51" i="34"/>
  <c r="T52" s="1"/>
  <c r="N52" i="57" l="1"/>
  <c r="O47"/>
  <c r="U21" i="35"/>
  <c r="U26" s="1"/>
  <c r="T25" i="34"/>
  <c r="U52" i="35"/>
  <c r="U54" s="1"/>
  <c r="U8" l="1"/>
  <c r="U13" s="1"/>
  <c r="V50"/>
  <c r="U135"/>
  <c r="U143"/>
  <c r="U146" s="1"/>
  <c r="V141" s="1"/>
  <c r="T28" i="34"/>
  <c r="L55" i="57" l="1"/>
  <c r="U8" i="34"/>
  <c r="U138" i="35"/>
  <c r="V134" s="1"/>
  <c r="U150"/>
  <c r="U153" s="1"/>
  <c r="V60"/>
  <c r="V59"/>
  <c r="V151" s="1"/>
  <c r="V58"/>
  <c r="V149" l="1"/>
  <c r="V28"/>
  <c r="V31" s="1"/>
  <c r="V64"/>
  <c r="U60" i="34"/>
  <c r="U62" s="1"/>
  <c r="V15" i="35" l="1"/>
  <c r="W57"/>
  <c r="V51"/>
  <c r="U51" i="34"/>
  <c r="U52" s="1"/>
  <c r="V21" i="35" l="1"/>
  <c r="V26" s="1"/>
  <c r="U25" i="34"/>
  <c r="V52" i="35"/>
  <c r="V54" s="1"/>
  <c r="V19"/>
  <c r="AD15"/>
  <c r="AD19" s="1"/>
  <c r="V8" l="1"/>
  <c r="W50"/>
  <c r="V135"/>
  <c r="V143"/>
  <c r="V146" s="1"/>
  <c r="W141" s="1"/>
  <c r="U28" i="34"/>
  <c r="M55" i="57" l="1"/>
  <c r="V8" i="34"/>
  <c r="V150" i="35"/>
  <c r="V153" s="1"/>
  <c r="V138"/>
  <c r="W134" s="1"/>
  <c r="V13"/>
  <c r="AD8"/>
  <c r="AD13" s="1"/>
  <c r="W60"/>
  <c r="W59"/>
  <c r="W151" s="1"/>
  <c r="W58"/>
  <c r="W28" l="1"/>
  <c r="W31" s="1"/>
  <c r="W64"/>
  <c r="W149"/>
  <c r="V60" i="34"/>
  <c r="V62" s="1"/>
  <c r="W15" i="35" l="1"/>
  <c r="W19" s="1"/>
  <c r="X57"/>
  <c r="W51"/>
  <c r="V51" i="34"/>
  <c r="V52" s="1"/>
  <c r="V25" l="1"/>
  <c r="W21" i="35"/>
  <c r="W26" s="1"/>
  <c r="W52"/>
  <c r="W54" s="1"/>
  <c r="W8" l="1"/>
  <c r="W13" s="1"/>
  <c r="X50"/>
  <c r="W135"/>
  <c r="W143"/>
  <c r="W146" s="1"/>
  <c r="X141" s="1"/>
  <c r="V28" i="34"/>
  <c r="N55" i="57" l="1"/>
  <c r="W8" i="34"/>
  <c r="W138" i="35"/>
  <c r="X134" s="1"/>
  <c r="W150"/>
  <c r="W153" s="1"/>
  <c r="X60"/>
  <c r="X59"/>
  <c r="X151" s="1"/>
  <c r="X58"/>
  <c r="X28" l="1"/>
  <c r="X31" s="1"/>
  <c r="X62"/>
  <c r="X149"/>
  <c r="W60" i="34"/>
  <c r="X33" i="35" l="1"/>
  <c r="AD62"/>
  <c r="X64"/>
  <c r="X40" l="1"/>
  <c r="W17" i="34"/>
  <c r="W89" s="1"/>
  <c r="AC89" s="1"/>
  <c r="AD33" i="35"/>
  <c r="AD40" s="1"/>
  <c r="X15"/>
  <c r="X19" s="1"/>
  <c r="Y57"/>
  <c r="O43" i="57" l="1"/>
  <c r="W58" i="34"/>
  <c r="W59" s="1"/>
  <c r="W62" s="1"/>
  <c r="W23"/>
  <c r="W100" s="1"/>
  <c r="AC17"/>
  <c r="AC23" s="1"/>
  <c r="W124" l="1"/>
  <c r="AC100"/>
  <c r="O44" i="57"/>
  <c r="U43"/>
  <c r="X51" i="35"/>
  <c r="W51" i="34"/>
  <c r="W52" s="1"/>
  <c r="X21" i="35" l="1"/>
  <c r="X26" s="1"/>
  <c r="W25" i="34"/>
  <c r="X52" i="35"/>
  <c r="X54" s="1"/>
  <c r="O48" i="57"/>
  <c r="U44"/>
  <c r="U48" l="1"/>
  <c r="U49" s="1"/>
  <c r="O49"/>
  <c r="X8" i="35"/>
  <c r="X13" s="1"/>
  <c r="Y50"/>
  <c r="X135"/>
  <c r="X143"/>
  <c r="X146" s="1"/>
  <c r="Y141" s="1"/>
  <c r="W28" i="34"/>
  <c r="O55" i="57" l="1"/>
  <c r="X8" i="34"/>
  <c r="X150" i="35"/>
  <c r="X153" s="1"/>
  <c r="X138"/>
  <c r="Y134" s="1"/>
  <c r="Y58"/>
  <c r="Y59"/>
  <c r="Y151" s="1"/>
  <c r="Y60"/>
  <c r="O52" i="57"/>
  <c r="Y28" i="35" l="1"/>
  <c r="Y31" s="1"/>
  <c r="Y64"/>
  <c r="Y149"/>
  <c r="X60" i="34"/>
  <c r="X62" s="1"/>
  <c r="Y51" i="35" l="1"/>
  <c r="X51" i="34"/>
  <c r="X52" s="1"/>
  <c r="Y15" i="35"/>
  <c r="Y19" s="1"/>
  <c r="Z57"/>
  <c r="Y21" l="1"/>
  <c r="X25" i="34"/>
  <c r="AD51" i="35"/>
  <c r="Y52"/>
  <c r="Y54" s="1"/>
  <c r="Y8" l="1"/>
  <c r="Y13" s="1"/>
  <c r="Z50"/>
  <c r="Y135"/>
  <c r="Y26"/>
  <c r="AD21"/>
  <c r="AD26" s="1"/>
  <c r="Y143"/>
  <c r="AC25" i="34"/>
  <c r="AC28" s="1"/>
  <c r="X28"/>
  <c r="P55" i="57" s="1"/>
  <c r="P47" s="1"/>
  <c r="P49" s="1"/>
  <c r="Q47" l="1"/>
  <c r="Q49" s="1"/>
  <c r="P52"/>
  <c r="Y150" i="35"/>
  <c r="Y153" s="1"/>
  <c r="Y138"/>
  <c r="Z134" s="1"/>
  <c r="Z52"/>
  <c r="Z54" s="1"/>
  <c r="Z135" s="1"/>
  <c r="Z59"/>
  <c r="Z60"/>
  <c r="Z58"/>
  <c r="AD143"/>
  <c r="AD146" s="1"/>
  <c r="Y146"/>
  <c r="Z141" s="1"/>
  <c r="Z146" s="1"/>
  <c r="AA141" s="1"/>
  <c r="AA146" s="1"/>
  <c r="AB141" s="1"/>
  <c r="AB146" s="1"/>
  <c r="Q52" i="57" l="1"/>
  <c r="R47"/>
  <c r="R49" s="1"/>
  <c r="Z28" i="35"/>
  <c r="Z31" s="1"/>
  <c r="Z150"/>
  <c r="Z64"/>
  <c r="Z8"/>
  <c r="Z13" s="1"/>
  <c r="AA50"/>
  <c r="Z136"/>
  <c r="Z36" s="1"/>
  <c r="Z40" s="1"/>
  <c r="Z149"/>
  <c r="S47" i="57" l="1"/>
  <c r="S49" s="1"/>
  <c r="S52" s="1"/>
  <c r="U52" s="1"/>
  <c r="R52"/>
  <c r="Z151" i="35"/>
  <c r="Z153" s="1"/>
  <c r="Z138"/>
  <c r="AA134" s="1"/>
  <c r="AA52"/>
  <c r="AA54" s="1"/>
  <c r="AA60"/>
  <c r="AA58"/>
  <c r="AA59"/>
  <c r="AA151" s="1"/>
  <c r="AA57"/>
  <c r="Z15"/>
  <c r="Z19" s="1"/>
  <c r="AA8" l="1"/>
  <c r="AA13" s="1"/>
  <c r="AB50"/>
  <c r="AA135"/>
  <c r="AA150" s="1"/>
  <c r="AA28"/>
  <c r="AA31" s="1"/>
  <c r="AA149"/>
  <c r="AA64"/>
  <c r="AA153" l="1"/>
  <c r="AA15"/>
  <c r="AA19" s="1"/>
  <c r="AB57"/>
  <c r="AA138"/>
  <c r="AB134" s="1"/>
  <c r="AB52"/>
  <c r="AD52" s="1"/>
  <c r="AD54" s="1"/>
  <c r="AB60"/>
  <c r="AD60" s="1"/>
  <c r="AB59"/>
  <c r="AB58"/>
  <c r="AB149" l="1"/>
  <c r="AB62"/>
  <c r="AB33" s="1"/>
  <c r="AB40" s="1"/>
  <c r="AB54"/>
  <c r="AB28"/>
  <c r="AD58"/>
  <c r="AB151"/>
  <c r="AD151" s="1"/>
  <c r="AD59"/>
  <c r="AB64" l="1"/>
  <c r="AB15" s="1"/>
  <c r="AB19" s="1"/>
  <c r="AD64"/>
  <c r="AB31"/>
  <c r="AD28"/>
  <c r="AD31" s="1"/>
  <c r="AB8"/>
  <c r="AB13" s="1"/>
  <c r="AB135"/>
  <c r="AD135" l="1"/>
  <c r="AD138" s="1"/>
  <c r="AB138"/>
  <c r="AB150"/>
  <c r="AD150" l="1"/>
  <c r="AD153" s="1"/>
  <c r="AB153"/>
  <c r="L52" i="64"/>
  <c r="K33" i="63" s="1"/>
  <c r="K37" s="1"/>
  <c r="K71" s="1"/>
  <c r="L21" i="64"/>
  <c r="L26" s="1"/>
  <c r="K31" i="63"/>
  <c r="L54" i="64" l="1"/>
  <c r="L8" s="1"/>
  <c r="L13" s="1"/>
  <c r="K70" i="63"/>
  <c r="K60"/>
  <c r="K61" s="1"/>
  <c r="L8"/>
  <c r="AC8" s="1"/>
  <c r="K103"/>
  <c r="K105" s="1"/>
  <c r="K106" s="1"/>
  <c r="L135" i="64" l="1"/>
  <c r="L150" s="1"/>
  <c r="D23" i="57"/>
  <c r="U23" s="1"/>
  <c r="M50" i="64"/>
  <c r="M58" s="1"/>
  <c r="L69" i="63"/>
  <c r="L138" i="64" l="1"/>
  <c r="M134" s="1"/>
  <c r="M149" s="1"/>
  <c r="M60"/>
  <c r="M59"/>
  <c r="M151" s="1"/>
  <c r="L153"/>
  <c r="M62" l="1"/>
  <c r="M64" s="1"/>
  <c r="M28"/>
  <c r="M31" s="1"/>
  <c r="M33" l="1"/>
  <c r="M40"/>
  <c r="L17" i="63"/>
  <c r="M15" i="64"/>
  <c r="M19" s="1"/>
  <c r="N57"/>
  <c r="D11" i="57" l="1"/>
  <c r="AE17" i="63"/>
  <c r="L67"/>
  <c r="L68" s="1"/>
  <c r="L71" s="1"/>
  <c r="L23"/>
  <c r="L98" l="1"/>
  <c r="AE23"/>
  <c r="M51" i="64"/>
  <c r="L60" i="63"/>
  <c r="L61" s="1"/>
  <c r="D12" i="57"/>
  <c r="D24" l="1"/>
  <c r="L31" i="63"/>
  <c r="M21" i="64"/>
  <c r="M52"/>
  <c r="L99" i="63"/>
  <c r="L104" l="1"/>
  <c r="L109"/>
  <c r="L33"/>
  <c r="L37" s="1"/>
  <c r="M26" i="64"/>
  <c r="L100" i="63"/>
  <c r="L101" s="1"/>
  <c r="M101" s="1"/>
  <c r="M54" i="64"/>
  <c r="L103" i="63"/>
  <c r="U24" i="57"/>
  <c r="U25" s="1"/>
  <c r="D25"/>
  <c r="L105" i="63" l="1"/>
  <c r="L106" s="1"/>
  <c r="D28" i="57"/>
  <c r="E23"/>
  <c r="E25" s="1"/>
  <c r="M109" i="63"/>
  <c r="D33" i="57"/>
  <c r="M8" i="63"/>
  <c r="M8" i="64"/>
  <c r="M13" s="1"/>
  <c r="N50"/>
  <c r="M135"/>
  <c r="N60" l="1"/>
  <c r="N59"/>
  <c r="N58"/>
  <c r="M69" i="63"/>
  <c r="M71" s="1"/>
  <c r="N51" i="64" s="1"/>
  <c r="N52" s="1"/>
  <c r="E28" i="57"/>
  <c r="F23"/>
  <c r="F25" s="1"/>
  <c r="M150" i="64"/>
  <c r="M138"/>
  <c r="N134" s="1"/>
  <c r="M60" i="63" l="1"/>
  <c r="M61" s="1"/>
  <c r="AF61" s="1"/>
  <c r="N21" i="64"/>
  <c r="M31" i="63"/>
  <c r="AC31" s="1"/>
  <c r="AD51" i="64"/>
  <c r="N54"/>
  <c r="N151"/>
  <c r="N149"/>
  <c r="M153"/>
  <c r="F28" i="57"/>
  <c r="G23"/>
  <c r="G25" s="1"/>
  <c r="H23" s="1"/>
  <c r="H25" s="1"/>
  <c r="I23" s="1"/>
  <c r="I25" s="1"/>
  <c r="J23" s="1"/>
  <c r="J25" s="1"/>
  <c r="K23" s="1"/>
  <c r="K25" s="1"/>
  <c r="L23" s="1"/>
  <c r="L25" s="1"/>
  <c r="M23" s="1"/>
  <c r="M25" s="1"/>
  <c r="N23" s="1"/>
  <c r="N25" s="1"/>
  <c r="O23" s="1"/>
  <c r="O25" s="1"/>
  <c r="P23" s="1"/>
  <c r="P25" s="1"/>
  <c r="Q23" s="1"/>
  <c r="Q25" s="1"/>
  <c r="R23" s="1"/>
  <c r="R25" s="1"/>
  <c r="S23" s="1"/>
  <c r="S25" s="1"/>
  <c r="N28" i="64"/>
  <c r="N64"/>
  <c r="M33" i="63"/>
  <c r="N15" i="64" l="1"/>
  <c r="N19" s="1"/>
  <c r="O57"/>
  <c r="N31"/>
  <c r="N8"/>
  <c r="N13" s="1"/>
  <c r="O50"/>
  <c r="N135"/>
  <c r="M103" i="63"/>
  <c r="M105" s="1"/>
  <c r="M106" s="1"/>
  <c r="AE31"/>
  <c r="AE37" s="1"/>
  <c r="M37"/>
  <c r="N26" i="64"/>
  <c r="AD21"/>
  <c r="AD26" s="1"/>
  <c r="N138" l="1"/>
  <c r="O134" s="1"/>
  <c r="O149" s="1"/>
  <c r="N150"/>
  <c r="E33" i="57"/>
  <c r="N8" i="63"/>
  <c r="O60" i="64"/>
  <c r="O52"/>
  <c r="O54" s="1"/>
  <c r="O58"/>
  <c r="O59"/>
  <c r="N60" i="63"/>
  <c r="N61" s="1"/>
  <c r="O8" i="64" l="1"/>
  <c r="O13" s="1"/>
  <c r="P50"/>
  <c r="O151"/>
  <c r="O28"/>
  <c r="O135"/>
  <c r="N121" i="63"/>
  <c r="N123" s="1"/>
  <c r="O64" i="64"/>
  <c r="N153"/>
  <c r="O226" l="1"/>
  <c r="O227" s="1"/>
  <c r="O229" s="1"/>
  <c r="P225" s="1"/>
  <c r="N125" i="63"/>
  <c r="N86" s="1"/>
  <c r="O31" i="64"/>
  <c r="P60"/>
  <c r="P59"/>
  <c r="P52"/>
  <c r="P54" s="1"/>
  <c r="O60" i="63"/>
  <c r="O61" s="1"/>
  <c r="P58" i="64"/>
  <c r="O15"/>
  <c r="O19" s="1"/>
  <c r="P57"/>
  <c r="O150"/>
  <c r="O138"/>
  <c r="P134" s="1"/>
  <c r="P234" l="1"/>
  <c r="P233"/>
  <c r="P149"/>
  <c r="P62"/>
  <c r="P64" s="1"/>
  <c r="P28"/>
  <c r="P151"/>
  <c r="O153"/>
  <c r="N35" i="63"/>
  <c r="N33"/>
  <c r="P8" i="64"/>
  <c r="P13" s="1"/>
  <c r="Q50"/>
  <c r="P135"/>
  <c r="P138" s="1"/>
  <c r="Q134" s="1"/>
  <c r="N37" i="63" l="1"/>
  <c r="O8" s="1"/>
  <c r="P15" i="64"/>
  <c r="P19" s="1"/>
  <c r="Q57"/>
  <c r="P31"/>
  <c r="P235"/>
  <c r="P39" s="1"/>
  <c r="O27" i="63" s="1"/>
  <c r="Q52" i="64"/>
  <c r="Q54" s="1"/>
  <c r="Q135" s="1"/>
  <c r="Q138" s="1"/>
  <c r="R134" s="1"/>
  <c r="Q60"/>
  <c r="Q58"/>
  <c r="Q59"/>
  <c r="P60" i="63"/>
  <c r="P61" s="1"/>
  <c r="P150" i="64"/>
  <c r="P33"/>
  <c r="F33" i="57" l="1"/>
  <c r="Q8" i="64"/>
  <c r="Q13" s="1"/>
  <c r="R50"/>
  <c r="Q150"/>
  <c r="Q28"/>
  <c r="P237"/>
  <c r="Q232" s="1"/>
  <c r="P153"/>
  <c r="O121" i="63"/>
  <c r="Q149" i="64"/>
  <c r="Q64"/>
  <c r="P40"/>
  <c r="O17" i="63"/>
  <c r="Q151" i="64"/>
  <c r="O29" i="63"/>
  <c r="G15" i="57"/>
  <c r="Q153" i="64" l="1"/>
  <c r="Q31"/>
  <c r="R52"/>
  <c r="R54" s="1"/>
  <c r="R60"/>
  <c r="R59"/>
  <c r="R151" s="1"/>
  <c r="R58"/>
  <c r="Q60" i="63"/>
  <c r="Q61" s="1"/>
  <c r="G16" i="57"/>
  <c r="G11"/>
  <c r="O23" i="63"/>
  <c r="Q15" i="64"/>
  <c r="Q19" s="1"/>
  <c r="R57"/>
  <c r="R8" l="1"/>
  <c r="R13" s="1"/>
  <c r="S50"/>
  <c r="R135"/>
  <c r="R138" s="1"/>
  <c r="S134" s="1"/>
  <c r="R149"/>
  <c r="R64"/>
  <c r="G12" i="57"/>
  <c r="O119" i="63"/>
  <c r="O120" s="1"/>
  <c r="O123" s="1"/>
  <c r="R28" i="64"/>
  <c r="R31" s="1"/>
  <c r="P226" l="1"/>
  <c r="P227" s="1"/>
  <c r="P229" s="1"/>
  <c r="Q225" s="1"/>
  <c r="O125" i="63"/>
  <c r="O86" s="1"/>
  <c r="R150" i="64"/>
  <c r="R153" s="1"/>
  <c r="G19" i="57"/>
  <c r="S60" i="64"/>
  <c r="S52"/>
  <c r="S54" s="1"/>
  <c r="S59"/>
  <c r="S151" s="1"/>
  <c r="S58"/>
  <c r="R60" i="63"/>
  <c r="R61" s="1"/>
  <c r="R15" i="64"/>
  <c r="R19" s="1"/>
  <c r="S57"/>
  <c r="S149" l="1"/>
  <c r="S64"/>
  <c r="S8"/>
  <c r="S13" s="1"/>
  <c r="T50"/>
  <c r="S28"/>
  <c r="S31" s="1"/>
  <c r="S135"/>
  <c r="S138" s="1"/>
  <c r="T134" s="1"/>
  <c r="Q234"/>
  <c r="Q233"/>
  <c r="G20" i="57"/>
  <c r="O33" i="63"/>
  <c r="O35"/>
  <c r="Q237" i="64" l="1"/>
  <c r="R232" s="1"/>
  <c r="O37" i="63"/>
  <c r="T52" i="64"/>
  <c r="T54" s="1"/>
  <c r="T60"/>
  <c r="T58"/>
  <c r="T59"/>
  <c r="T151" s="1"/>
  <c r="S60" i="63"/>
  <c r="S61" s="1"/>
  <c r="S15" i="64"/>
  <c r="S19" s="1"/>
  <c r="T57"/>
  <c r="G28" i="57"/>
  <c r="H18"/>
  <c r="H20" s="1"/>
  <c r="S150" i="64"/>
  <c r="S153" s="1"/>
  <c r="H28" i="57" l="1"/>
  <c r="I18"/>
  <c r="I20" s="1"/>
  <c r="T149" i="64"/>
  <c r="T62"/>
  <c r="T64" s="1"/>
  <c r="T8"/>
  <c r="T13" s="1"/>
  <c r="U50"/>
  <c r="T28"/>
  <c r="T31" s="1"/>
  <c r="T135"/>
  <c r="T138" s="1"/>
  <c r="U134" s="1"/>
  <c r="P8" i="63"/>
  <c r="G33" i="57"/>
  <c r="T33" i="64" l="1"/>
  <c r="I28" i="57"/>
  <c r="J18"/>
  <c r="J20" s="1"/>
  <c r="P121" i="63"/>
  <c r="P123" s="1"/>
  <c r="T150" i="64"/>
  <c r="T153" s="1"/>
  <c r="U52"/>
  <c r="U54" s="1"/>
  <c r="U59"/>
  <c r="U151" s="1"/>
  <c r="U60"/>
  <c r="U58"/>
  <c r="T60" i="63"/>
  <c r="T61" s="1"/>
  <c r="T15" i="64"/>
  <c r="T19" s="1"/>
  <c r="U57"/>
  <c r="Q226" l="1"/>
  <c r="Q227" s="1"/>
  <c r="Q229" s="1"/>
  <c r="R225" s="1"/>
  <c r="P125" i="63"/>
  <c r="P86" s="1"/>
  <c r="U8" i="64"/>
  <c r="U13" s="1"/>
  <c r="V50"/>
  <c r="U135"/>
  <c r="U138" s="1"/>
  <c r="V134" s="1"/>
  <c r="S17" i="63"/>
  <c r="U149" i="64"/>
  <c r="U64"/>
  <c r="U28"/>
  <c r="U31" s="1"/>
  <c r="K18" i="57"/>
  <c r="J28"/>
  <c r="U150" i="64" l="1"/>
  <c r="U153" s="1"/>
  <c r="R233"/>
  <c r="R234"/>
  <c r="U15"/>
  <c r="U19" s="1"/>
  <c r="V57"/>
  <c r="V60"/>
  <c r="V59"/>
  <c r="V151" s="1"/>
  <c r="V58"/>
  <c r="V52"/>
  <c r="V54" s="1"/>
  <c r="U60" i="63"/>
  <c r="U61" s="1"/>
  <c r="S23"/>
  <c r="K11" i="57"/>
  <c r="P33" i="63"/>
  <c r="P35"/>
  <c r="V8" i="64" l="1"/>
  <c r="W50"/>
  <c r="V135"/>
  <c r="V138" s="1"/>
  <c r="W134" s="1"/>
  <c r="V28"/>
  <c r="V31" s="1"/>
  <c r="V149"/>
  <c r="V64"/>
  <c r="P37" i="63"/>
  <c r="K12" i="57"/>
  <c r="R237" i="64"/>
  <c r="S232" s="1"/>
  <c r="V150" l="1"/>
  <c r="V153" s="1"/>
  <c r="V15"/>
  <c r="W57"/>
  <c r="W52"/>
  <c r="W54" s="1"/>
  <c r="W60"/>
  <c r="W59"/>
  <c r="W151" s="1"/>
  <c r="V60" i="63"/>
  <c r="V61" s="1"/>
  <c r="W58" i="64"/>
  <c r="H33" i="57"/>
  <c r="Q8" i="63"/>
  <c r="V13" i="64"/>
  <c r="AD8"/>
  <c r="AD13" s="1"/>
  <c r="Q121" i="63" l="1"/>
  <c r="Q123" s="1"/>
  <c r="W8" i="64"/>
  <c r="W13" s="1"/>
  <c r="X50"/>
  <c r="V19"/>
  <c r="AD15"/>
  <c r="AD19" s="1"/>
  <c r="W28"/>
  <c r="W31" s="1"/>
  <c r="W135"/>
  <c r="W138" s="1"/>
  <c r="X134" s="1"/>
  <c r="W149"/>
  <c r="W64"/>
  <c r="R226" l="1"/>
  <c r="R227" s="1"/>
  <c r="R229" s="1"/>
  <c r="S225" s="1"/>
  <c r="Q125" i="63"/>
  <c r="Q86" s="1"/>
  <c r="X52" i="64"/>
  <c r="X54" s="1"/>
  <c r="X60"/>
  <c r="X59"/>
  <c r="X151" s="1"/>
  <c r="X58"/>
  <c r="W60" i="63"/>
  <c r="W61" s="1"/>
  <c r="W15" i="64"/>
  <c r="W19" s="1"/>
  <c r="X57"/>
  <c r="W150"/>
  <c r="W153" s="1"/>
  <c r="S234" l="1"/>
  <c r="S233"/>
  <c r="X149"/>
  <c r="X62"/>
  <c r="X64" s="1"/>
  <c r="X8"/>
  <c r="X13" s="1"/>
  <c r="Y50"/>
  <c r="X28"/>
  <c r="X31" s="1"/>
  <c r="X135"/>
  <c r="X138" s="1"/>
  <c r="Y134" s="1"/>
  <c r="Q33" i="63"/>
  <c r="Q35"/>
  <c r="Q37" l="1"/>
  <c r="I33" i="57" s="1"/>
  <c r="X15" i="64"/>
  <c r="X19" s="1"/>
  <c r="Y57"/>
  <c r="X150"/>
  <c r="X153" s="1"/>
  <c r="S237"/>
  <c r="T232" s="1"/>
  <c r="Y60"/>
  <c r="Y52"/>
  <c r="Y54" s="1"/>
  <c r="Y59"/>
  <c r="Y151" s="1"/>
  <c r="X60" i="63"/>
  <c r="X61" s="1"/>
  <c r="X62" s="1"/>
  <c r="Y58" i="64"/>
  <c r="X33"/>
  <c r="R8" i="63" l="1"/>
  <c r="R121" s="1"/>
  <c r="R123" s="1"/>
  <c r="Y8" i="64"/>
  <c r="Y13" s="1"/>
  <c r="Z50"/>
  <c r="Y149"/>
  <c r="Y64"/>
  <c r="W17" i="63"/>
  <c r="AC17" s="1"/>
  <c r="Y28" i="64"/>
  <c r="Y31" s="1"/>
  <c r="Y135"/>
  <c r="Y138" s="1"/>
  <c r="Z134" s="1"/>
  <c r="S226" l="1"/>
  <c r="S227" s="1"/>
  <c r="R125" i="63"/>
  <c r="R86" s="1"/>
  <c r="Y150" i="64"/>
  <c r="Y153" s="1"/>
  <c r="O11" i="57"/>
  <c r="W23" i="63"/>
  <c r="AC23"/>
  <c r="Y15" i="64"/>
  <c r="Y19" s="1"/>
  <c r="Z57"/>
  <c r="Z52"/>
  <c r="Z54" s="1"/>
  <c r="Z60"/>
  <c r="Z58"/>
  <c r="Z59"/>
  <c r="Y60" i="63"/>
  <c r="Y61" s="1"/>
  <c r="Y62" s="1"/>
  <c r="AA50" i="64" l="1"/>
  <c r="Z8"/>
  <c r="Z13" s="1"/>
  <c r="Z135"/>
  <c r="Z150" s="1"/>
  <c r="O12" i="57"/>
  <c r="R35" i="63"/>
  <c r="R33"/>
  <c r="Z28" i="64"/>
  <c r="Z31" s="1"/>
  <c r="Z149"/>
  <c r="Z64"/>
  <c r="S229"/>
  <c r="T225" s="1"/>
  <c r="R37" i="63" l="1"/>
  <c r="S8" s="1"/>
  <c r="T234" i="64"/>
  <c r="T233"/>
  <c r="Z15"/>
  <c r="Z19" s="1"/>
  <c r="AA57"/>
  <c r="Z136"/>
  <c r="Z138" s="1"/>
  <c r="AA134" s="1"/>
  <c r="AA60"/>
  <c r="AA52"/>
  <c r="AA58"/>
  <c r="AA59"/>
  <c r="AA151" s="1"/>
  <c r="Z60" i="63"/>
  <c r="Z61" s="1"/>
  <c r="Z62" s="1"/>
  <c r="AA54" i="64"/>
  <c r="J33" i="57" l="1"/>
  <c r="AB50" i="64"/>
  <c r="AA8"/>
  <c r="AA13" s="1"/>
  <c r="S121" i="63"/>
  <c r="T235" i="64"/>
  <c r="T39" s="1"/>
  <c r="AA28"/>
  <c r="AA31" s="1"/>
  <c r="AA135"/>
  <c r="AA138" s="1"/>
  <c r="AB134" s="1"/>
  <c r="AD136"/>
  <c r="Z36"/>
  <c r="Z151"/>
  <c r="Z153" s="1"/>
  <c r="AA149"/>
  <c r="AA64"/>
  <c r="AA15" l="1"/>
  <c r="AA19" s="1"/>
  <c r="AB57"/>
  <c r="AD36"/>
  <c r="Z40"/>
  <c r="Y17" i="63"/>
  <c r="AA150" i="64"/>
  <c r="AA153" s="1"/>
  <c r="T237"/>
  <c r="U232" s="1"/>
  <c r="AB52"/>
  <c r="AD52" s="1"/>
  <c r="AD54" s="1"/>
  <c r="AB60"/>
  <c r="AD60" s="1"/>
  <c r="AB59"/>
  <c r="AA60" i="63"/>
  <c r="AA61" s="1"/>
  <c r="AA62" s="1"/>
  <c r="AB58" i="64"/>
  <c r="S27" i="63"/>
  <c r="T40" i="64"/>
  <c r="AB54" l="1"/>
  <c r="AB8" s="1"/>
  <c r="AB13" s="1"/>
  <c r="AB28"/>
  <c r="AD58"/>
  <c r="S29" i="63"/>
  <c r="K15" i="57"/>
  <c r="AB151" i="64"/>
  <c r="AD151" s="1"/>
  <c r="AD59"/>
  <c r="Q11" i="57"/>
  <c r="Y23" i="63"/>
  <c r="Y119" s="1"/>
  <c r="Y120" s="1"/>
  <c r="AB149" i="64"/>
  <c r="AB62"/>
  <c r="AB64" s="1"/>
  <c r="AB15" s="1"/>
  <c r="AB19" s="1"/>
  <c r="AB135" l="1"/>
  <c r="AD135" s="1"/>
  <c r="AD138" s="1"/>
  <c r="Q12" i="57"/>
  <c r="S119" i="63"/>
  <c r="S120" s="1"/>
  <c r="S123" s="1"/>
  <c r="AB31" i="64"/>
  <c r="AD28"/>
  <c r="AD31" s="1"/>
  <c r="AB33"/>
  <c r="AD62"/>
  <c r="AD64" s="1"/>
  <c r="K16" i="57"/>
  <c r="K19" s="1"/>
  <c r="AB138" i="64" l="1"/>
  <c r="AB150"/>
  <c r="AD150" s="1"/>
  <c r="AD153" s="1"/>
  <c r="T226"/>
  <c r="T227" s="1"/>
  <c r="T229" s="1"/>
  <c r="U225" s="1"/>
  <c r="S125" i="63"/>
  <c r="S86" s="1"/>
  <c r="Q19" i="57"/>
  <c r="K20"/>
  <c r="AA17" i="63"/>
  <c r="AD33" i="64"/>
  <c r="AD40" s="1"/>
  <c r="AB153" l="1"/>
  <c r="U234"/>
  <c r="U233"/>
  <c r="S35" i="63"/>
  <c r="S33"/>
  <c r="S11" i="57"/>
  <c r="AA23" i="63"/>
  <c r="K28" i="57"/>
  <c r="L18"/>
  <c r="L20" s="1"/>
  <c r="S37" i="63" l="1"/>
  <c r="K33" i="57" s="1"/>
  <c r="L28"/>
  <c r="M18"/>
  <c r="M20" s="1"/>
  <c r="U237" i="64"/>
  <c r="V232" s="1"/>
  <c r="S12" i="57"/>
  <c r="U11"/>
  <c r="T8" i="63" l="1"/>
  <c r="T121" s="1"/>
  <c r="T123" s="1"/>
  <c r="M28" i="57"/>
  <c r="N18"/>
  <c r="N20" s="1"/>
  <c r="U12"/>
  <c r="U226" i="64" l="1"/>
  <c r="U227" s="1"/>
  <c r="U229" s="1"/>
  <c r="V225" s="1"/>
  <c r="T125" i="63"/>
  <c r="T86" s="1"/>
  <c r="N28" i="57"/>
  <c r="O18"/>
  <c r="V233" i="64" l="1"/>
  <c r="V234"/>
  <c r="T33" i="63"/>
  <c r="T35"/>
  <c r="T37" l="1"/>
  <c r="V237" i="64"/>
  <c r="W232" s="1"/>
  <c r="L33" i="57" l="1"/>
  <c r="U8" i="63"/>
  <c r="U121" l="1"/>
  <c r="U123" s="1"/>
  <c r="V226" i="64" l="1"/>
  <c r="V227" s="1"/>
  <c r="U125" i="63"/>
  <c r="U86" s="1"/>
  <c r="U33" l="1"/>
  <c r="U35"/>
  <c r="V229" i="64"/>
  <c r="W225" s="1"/>
  <c r="U37" i="63" l="1"/>
  <c r="M33" i="57" s="1"/>
  <c r="W233" i="64"/>
  <c r="W234"/>
  <c r="V8" i="63" l="1"/>
  <c r="V121" s="1"/>
  <c r="V123" s="1"/>
  <c r="W237" i="64"/>
  <c r="X232" s="1"/>
  <c r="W226" l="1"/>
  <c r="W227" s="1"/>
  <c r="W229" s="1"/>
  <c r="X225" s="1"/>
  <c r="V125" i="63"/>
  <c r="V86" s="1"/>
  <c r="X233" i="64" l="1"/>
  <c r="X234"/>
  <c r="V33" i="63"/>
  <c r="V35"/>
  <c r="V37" l="1"/>
  <c r="X235" i="64"/>
  <c r="X39" s="1"/>
  <c r="W27" i="63" l="1"/>
  <c r="AC27" s="1"/>
  <c r="X40" i="64"/>
  <c r="X237"/>
  <c r="Y232" s="1"/>
  <c r="N33" i="57"/>
  <c r="W8" i="63"/>
  <c r="W121" l="1"/>
  <c r="W29"/>
  <c r="W119" s="1"/>
  <c r="W120" s="1"/>
  <c r="O15" i="57"/>
  <c r="AC29" i="63"/>
  <c r="W123" l="1"/>
  <c r="O16" i="57"/>
  <c r="O19" s="1"/>
  <c r="X226" i="64" l="1"/>
  <c r="X227" s="1"/>
  <c r="X229" s="1"/>
  <c r="Y225" s="1"/>
  <c r="Y233" s="1"/>
  <c r="W125" i="63"/>
  <c r="W86" s="1"/>
  <c r="O20" i="57"/>
  <c r="W35" i="63" l="1"/>
  <c r="Y234" i="64"/>
  <c r="Y237" s="1"/>
  <c r="Z232" s="1"/>
  <c r="W33" i="63"/>
  <c r="O28" i="57"/>
  <c r="P18"/>
  <c r="P20" s="1"/>
  <c r="W37" i="63" l="1"/>
  <c r="X8" s="1"/>
  <c r="X121" s="1"/>
  <c r="X123" s="1"/>
  <c r="P28" i="57"/>
  <c r="Q18"/>
  <c r="Q20" s="1"/>
  <c r="O33" l="1"/>
  <c r="Y226" i="64"/>
  <c r="Y227" s="1"/>
  <c r="Y229" s="1"/>
  <c r="Z225" s="1"/>
  <c r="X125" i="63"/>
  <c r="X86" s="1"/>
  <c r="Q28" i="57"/>
  <c r="R18"/>
  <c r="R20" s="1"/>
  <c r="R28" l="1"/>
  <c r="S18"/>
  <c r="Z233" i="64"/>
  <c r="Z234"/>
  <c r="X33" i="63"/>
  <c r="X35"/>
  <c r="AC35" s="1"/>
  <c r="X37" l="1"/>
  <c r="Y8" s="1"/>
  <c r="AC33"/>
  <c r="AC37" s="1"/>
  <c r="Z237" i="64"/>
  <c r="AA232" s="1"/>
  <c r="P33" i="57" l="1"/>
  <c r="Y121" i="63"/>
  <c r="Y123" s="1"/>
  <c r="Z226" i="64" l="1"/>
  <c r="Z227" s="1"/>
  <c r="Y125" i="63"/>
  <c r="Y33" l="1"/>
  <c r="Y35"/>
  <c r="Z229" i="64"/>
  <c r="AA225" s="1"/>
  <c r="Y37" i="63" l="1"/>
  <c r="Q33" i="57" s="1"/>
  <c r="AA234" i="64"/>
  <c r="AA233"/>
  <c r="Z8" i="63" l="1"/>
  <c r="Z121" s="1"/>
  <c r="Z123" s="1"/>
  <c r="AA237" i="64"/>
  <c r="AB232" s="1"/>
  <c r="AA226" l="1"/>
  <c r="AA227" s="1"/>
  <c r="AA229" s="1"/>
  <c r="AB225" s="1"/>
  <c r="Z125" i="63"/>
  <c r="AB234" i="64" l="1"/>
  <c r="AB233"/>
  <c r="Z33" i="63"/>
  <c r="Z35"/>
  <c r="Z37" l="1"/>
  <c r="AA8" s="1"/>
  <c r="AB235" i="64"/>
  <c r="AB39" s="1"/>
  <c r="R33" i="57" l="1"/>
  <c r="AA27" i="63"/>
  <c r="AB40" i="64"/>
  <c r="AA121" i="63"/>
  <c r="AB237" i="64"/>
  <c r="AA29" i="63" l="1"/>
  <c r="S15" i="57"/>
  <c r="S16" l="1"/>
  <c r="S19" s="1"/>
  <c r="U15"/>
  <c r="U16" s="1"/>
  <c r="AA119" i="63"/>
  <c r="AA120" s="1"/>
  <c r="AA123" s="1"/>
  <c r="AB226" i="64" l="1"/>
  <c r="AB227" s="1"/>
  <c r="AB229" s="1"/>
  <c r="AC225" s="1"/>
  <c r="AC229" s="1"/>
  <c r="AA125" i="63"/>
  <c r="U19" i="57"/>
  <c r="S20"/>
  <c r="S28" l="1"/>
  <c r="U20"/>
  <c r="U28" s="1"/>
  <c r="AA35" i="63"/>
  <c r="AA33"/>
  <c r="AA37" l="1"/>
  <c r="S33" i="57" s="1"/>
  <c r="U33" s="1"/>
  <c r="K32" i="65"/>
  <c r="N32" s="1"/>
  <c r="K33"/>
  <c r="N33" s="1"/>
  <c r="K34" i="34"/>
  <c r="K34" i="65" s="1"/>
  <c r="N34" s="1"/>
  <c r="K36" i="34"/>
  <c r="K45" s="1"/>
  <c r="K45" i="65" s="1"/>
  <c r="N45" s="1"/>
  <c r="H23" i="51"/>
  <c r="K41" i="63" s="1"/>
  <c r="I15" i="51" l="1"/>
  <c r="I23" s="1"/>
  <c r="J15" s="1"/>
  <c r="J23" s="1"/>
  <c r="K43" i="63"/>
  <c r="K45" s="1"/>
  <c r="K49" i="34"/>
  <c r="K47"/>
  <c r="K47" i="65" s="1"/>
  <c r="N47" s="1"/>
  <c r="K36"/>
  <c r="N36" s="1"/>
  <c r="L41" i="63" l="1"/>
  <c r="L42" s="1"/>
  <c r="L43" s="1"/>
  <c r="L45" s="1"/>
  <c r="K56"/>
  <c r="K54"/>
  <c r="K58"/>
  <c r="K62" s="1"/>
  <c r="K108" s="1"/>
  <c r="K110" s="1"/>
  <c r="K113" s="1"/>
  <c r="M32" i="34"/>
  <c r="M41" i="63"/>
  <c r="K15" i="51"/>
  <c r="K23" s="1"/>
  <c r="L34" i="34"/>
  <c r="L36" s="1"/>
  <c r="K49" i="65"/>
  <c r="N49" s="1"/>
  <c r="K53" i="34"/>
  <c r="L45" l="1"/>
  <c r="L47"/>
  <c r="L49"/>
  <c r="L53" s="1"/>
  <c r="L54" i="63"/>
  <c r="L56"/>
  <c r="L58"/>
  <c r="L62" s="1"/>
  <c r="L108" s="1"/>
  <c r="L110" s="1"/>
  <c r="L113" s="1"/>
  <c r="M42"/>
  <c r="M43" s="1"/>
  <c r="M45" s="1"/>
  <c r="K53" i="65"/>
  <c r="N53" s="1"/>
  <c r="H7" i="27"/>
  <c r="K112" i="34"/>
  <c r="N32"/>
  <c r="N41" i="63"/>
  <c r="L15" i="51"/>
  <c r="L23" s="1"/>
  <c r="M33" i="34"/>
  <c r="M34" s="1"/>
  <c r="M36" s="1"/>
  <c r="M56" i="63" l="1"/>
  <c r="M54"/>
  <c r="M58"/>
  <c r="M62" s="1"/>
  <c r="M108" s="1"/>
  <c r="M110" s="1"/>
  <c r="M113" s="1"/>
  <c r="M45" i="34"/>
  <c r="M47"/>
  <c r="M49"/>
  <c r="M53" s="1"/>
  <c r="N42" i="63"/>
  <c r="N43" s="1"/>
  <c r="N45" s="1"/>
  <c r="K114" i="34"/>
  <c r="K111" i="65"/>
  <c r="N111" s="1"/>
  <c r="I7" i="27"/>
  <c r="L112" i="34"/>
  <c r="L114" s="1"/>
  <c r="L117" s="1"/>
  <c r="O41" i="63"/>
  <c r="M15" i="51"/>
  <c r="M23" s="1"/>
  <c r="O32" i="34"/>
  <c r="N33"/>
  <c r="N34" s="1"/>
  <c r="N36" s="1"/>
  <c r="N47" l="1"/>
  <c r="N45"/>
  <c r="N49"/>
  <c r="N53" s="1"/>
  <c r="K7" i="27" s="1"/>
  <c r="N56" i="63"/>
  <c r="N54"/>
  <c r="N58"/>
  <c r="N62" s="1"/>
  <c r="O42"/>
  <c r="O43" s="1"/>
  <c r="O45" s="1"/>
  <c r="K113" i="65"/>
  <c r="N113" s="1"/>
  <c r="K117" i="34"/>
  <c r="K116" i="65" s="1"/>
  <c r="N116" s="1"/>
  <c r="P32" i="34"/>
  <c r="P41" i="63"/>
  <c r="N15" i="51"/>
  <c r="N23" s="1"/>
  <c r="J7" i="27"/>
  <c r="M112" i="34"/>
  <c r="M114" s="1"/>
  <c r="M117" s="1"/>
  <c r="O33"/>
  <c r="O34" s="1"/>
  <c r="O36" s="1"/>
  <c r="O56" i="63" l="1"/>
  <c r="O54"/>
  <c r="O58"/>
  <c r="O62" s="1"/>
  <c r="O47" i="34"/>
  <c r="O45"/>
  <c r="O49"/>
  <c r="O53" s="1"/>
  <c r="L7" i="27" s="1"/>
  <c r="P33" i="34"/>
  <c r="P34" s="1"/>
  <c r="P36" s="1"/>
  <c r="P42" i="63"/>
  <c r="P43" s="1"/>
  <c r="P45" s="1"/>
  <c r="Q32" i="34"/>
  <c r="Q41" i="63"/>
  <c r="O15" i="51"/>
  <c r="O23" s="1"/>
  <c r="P56" i="63" l="1"/>
  <c r="P54"/>
  <c r="P58"/>
  <c r="P62" s="1"/>
  <c r="P47" i="34"/>
  <c r="P45"/>
  <c r="P49"/>
  <c r="P53" s="1"/>
  <c r="M7" i="27" s="1"/>
  <c r="R32" i="34"/>
  <c r="R41" i="63"/>
  <c r="P15" i="51"/>
  <c r="P23" s="1"/>
  <c r="Q33" i="34"/>
  <c r="Q34" s="1"/>
  <c r="Q36" s="1"/>
  <c r="Q42" i="63"/>
  <c r="Q43" s="1"/>
  <c r="Q45" s="1"/>
  <c r="Q56" l="1"/>
  <c r="Q54"/>
  <c r="Q58"/>
  <c r="Q62" s="1"/>
  <c r="Q47" i="34"/>
  <c r="Q45"/>
  <c r="Q49"/>
  <c r="Q53" s="1"/>
  <c r="N7" i="27" s="1"/>
  <c r="Q15" i="51"/>
  <c r="Q23" s="1"/>
  <c r="S32" i="34"/>
  <c r="S41" i="63"/>
  <c r="R33" i="34"/>
  <c r="R34" s="1"/>
  <c r="R36" s="1"/>
  <c r="R42" i="63"/>
  <c r="R43" s="1"/>
  <c r="R45" s="1"/>
  <c r="R54" l="1"/>
  <c r="R56"/>
  <c r="R58"/>
  <c r="R62" s="1"/>
  <c r="R45" i="34"/>
  <c r="R47"/>
  <c r="R49"/>
  <c r="R53" s="1"/>
  <c r="O7" i="27" s="1"/>
  <c r="S42" i="63"/>
  <c r="S43" s="1"/>
  <c r="S45" s="1"/>
  <c r="T32" i="34"/>
  <c r="T41" i="63"/>
  <c r="R15" i="51"/>
  <c r="R23" s="1"/>
  <c r="S33" i="34"/>
  <c r="S34" s="1"/>
  <c r="S36" s="1"/>
  <c r="S54" i="63" l="1"/>
  <c r="S56"/>
  <c r="S58"/>
  <c r="S62" s="1"/>
  <c r="S47" i="34"/>
  <c r="S45"/>
  <c r="S49"/>
  <c r="S53" s="1"/>
  <c r="P7" i="27" s="1"/>
  <c r="U41" i="63"/>
  <c r="U32" i="34"/>
  <c r="S15" i="51"/>
  <c r="S23" s="1"/>
  <c r="T33" i="34"/>
  <c r="T34" s="1"/>
  <c r="T36" s="1"/>
  <c r="T42" i="63"/>
  <c r="T43" s="1"/>
  <c r="T45" s="1"/>
  <c r="T54" l="1"/>
  <c r="T56"/>
  <c r="T58"/>
  <c r="T62" s="1"/>
  <c r="T45" i="34"/>
  <c r="T47"/>
  <c r="T49"/>
  <c r="T53" s="1"/>
  <c r="Q7" i="27" s="1"/>
  <c r="V32" i="34"/>
  <c r="V41" i="63"/>
  <c r="T15" i="51"/>
  <c r="T23" s="1"/>
  <c r="U42" i="63"/>
  <c r="U43" s="1"/>
  <c r="U45" s="1"/>
  <c r="U33" i="34"/>
  <c r="U34" s="1"/>
  <c r="U36" s="1"/>
  <c r="U45" l="1"/>
  <c r="U47"/>
  <c r="U49"/>
  <c r="U53" s="1"/>
  <c r="R7" i="27" s="1"/>
  <c r="U54" i="63"/>
  <c r="U56"/>
  <c r="U58"/>
  <c r="U62" s="1"/>
  <c r="W32" i="34"/>
  <c r="U15" i="51"/>
  <c r="U23" s="1"/>
  <c r="W41" i="63"/>
  <c r="V33" i="34"/>
  <c r="V34" s="1"/>
  <c r="V36" s="1"/>
  <c r="V42" i="63"/>
  <c r="V43" s="1"/>
  <c r="V45" s="1"/>
  <c r="V56" l="1"/>
  <c r="V54"/>
  <c r="V58"/>
  <c r="V62" s="1"/>
  <c r="V45" i="34"/>
  <c r="V47"/>
  <c r="V49"/>
  <c r="V53" s="1"/>
  <c r="S7" i="27" s="1"/>
  <c r="W42" i="63"/>
  <c r="W43" s="1"/>
  <c r="W45" s="1"/>
  <c r="W33" i="34"/>
  <c r="W34" s="1"/>
  <c r="W36" s="1"/>
  <c r="X41" i="63"/>
  <c r="X32" i="34"/>
  <c r="W56" i="63" l="1"/>
  <c r="W54"/>
  <c r="W58"/>
  <c r="W62" s="1"/>
  <c r="W45" i="34"/>
  <c r="W47"/>
  <c r="W49"/>
  <c r="W53" s="1"/>
  <c r="T7" i="27" s="1"/>
  <c r="X42" i="63"/>
  <c r="X43" s="1"/>
  <c r="X45" s="1"/>
  <c r="X33" i="34"/>
  <c r="X34" s="1"/>
  <c r="X36" s="1"/>
  <c r="X54" i="63" l="1"/>
  <c r="X58"/>
  <c r="X56"/>
  <c r="X45" i="34"/>
  <c r="X47"/>
  <c r="X49"/>
  <c r="X53" s="1"/>
  <c r="U7" i="27" s="1"/>
</calcChain>
</file>

<file path=xl/comments1.xml><?xml version="1.0" encoding="utf-8"?>
<comments xmlns="http://schemas.openxmlformats.org/spreadsheetml/2006/main">
  <authors>
    <author>Kennedy, Cade</author>
  </authors>
  <commentList>
    <comment ref="J75" authorId="0">
      <text>
        <r>
          <rPr>
            <b/>
            <sz val="9"/>
            <color indexed="81"/>
            <rFont val="Tahoma"/>
            <family val="2"/>
          </rPr>
          <t>Kennedy, Cade:</t>
        </r>
        <r>
          <rPr>
            <sz val="9"/>
            <color indexed="81"/>
            <rFont val="Tahoma"/>
            <family val="2"/>
          </rPr>
          <t xml:space="preserve">
not including good portion of the Ven AR - do we add.  From Neirmans AR</t>
        </r>
      </text>
    </comment>
  </commentList>
</comments>
</file>

<file path=xl/comments2.xml><?xml version="1.0" encoding="utf-8"?>
<comments xmlns="http://schemas.openxmlformats.org/spreadsheetml/2006/main">
  <authors>
    <author>Kennedy, Cade</author>
  </authors>
  <commentList>
    <comment ref="L48" authorId="0">
      <text>
        <r>
          <rPr>
            <b/>
            <sz val="9"/>
            <color indexed="81"/>
            <rFont val="Tahoma"/>
            <family val="2"/>
          </rPr>
          <t>Kennedy, Cade:</t>
        </r>
        <r>
          <rPr>
            <sz val="9"/>
            <color indexed="81"/>
            <rFont val="Tahoma"/>
            <family val="2"/>
          </rPr>
          <t xml:space="preserve">
per draft forebearance agmt</t>
        </r>
      </text>
    </comment>
    <comment ref="M48" authorId="0">
      <text>
        <r>
          <rPr>
            <b/>
            <sz val="9"/>
            <color indexed="81"/>
            <rFont val="Tahoma"/>
            <family val="2"/>
          </rPr>
          <t>Kennedy, Cade:</t>
        </r>
        <r>
          <rPr>
            <sz val="9"/>
            <color indexed="81"/>
            <rFont val="Tahoma"/>
            <family val="2"/>
          </rPr>
          <t xml:space="preserve">
per draft forebearance agmt</t>
        </r>
      </text>
    </comment>
    <comment ref="J75" authorId="0">
      <text>
        <r>
          <rPr>
            <b/>
            <sz val="9"/>
            <color indexed="81"/>
            <rFont val="Tahoma"/>
            <family val="2"/>
          </rPr>
          <t>Kennedy, Cade:</t>
        </r>
        <r>
          <rPr>
            <sz val="9"/>
            <color indexed="81"/>
            <rFont val="Tahoma"/>
            <family val="2"/>
          </rPr>
          <t xml:space="preserve">
not including good portion of the Ven AR - do we add.  From Neirmans AR</t>
        </r>
      </text>
    </comment>
    <comment ref="B76" authorId="0">
      <text>
        <r>
          <rPr>
            <b/>
            <sz val="10"/>
            <color indexed="81"/>
            <rFont val="Tahoma"/>
            <family val="2"/>
          </rPr>
          <t>Kennedy, Cade:</t>
        </r>
        <r>
          <rPr>
            <sz val="10"/>
            <color indexed="81"/>
            <rFont val="Tahoma"/>
            <family val="2"/>
          </rPr>
          <t xml:space="preserve">
Ven run rate payroll for non reimbursed amounts on Venezuela projects
Ven - payroll $330/wk plus $50/wk other, for three weeks
PLUs
$20 - pakistan - plus 50% add'l
$25 - angola - plus 50% add'l
$10- mexico - plus 50% add'l</t>
        </r>
      </text>
    </comment>
  </commentList>
</comments>
</file>

<file path=xl/comments3.xml><?xml version="1.0" encoding="utf-8"?>
<comments xmlns="http://schemas.openxmlformats.org/spreadsheetml/2006/main">
  <authors>
    <author>Kennedy, Cade</author>
  </authors>
  <commentList>
    <comment ref="X6" authorId="0">
      <text>
        <r>
          <rPr>
            <b/>
            <sz val="9"/>
            <color indexed="81"/>
            <rFont val="Tahoma"/>
            <family val="2"/>
          </rPr>
          <t>Kennedy, Cade:</t>
        </r>
        <r>
          <rPr>
            <sz val="9"/>
            <color indexed="81"/>
            <rFont val="Tahoma"/>
            <family val="2"/>
          </rPr>
          <t xml:space="preserve">
formulas linking to FM f'casts rolled from 22-Jun, remainder was what was already in the STCF </t>
        </r>
      </text>
    </comment>
  </commentList>
</comments>
</file>

<file path=xl/comments4.xml><?xml version="1.0" encoding="utf-8"?>
<comments xmlns="http://schemas.openxmlformats.org/spreadsheetml/2006/main">
  <authors>
    <author>Kennedy, Cade</author>
  </authors>
  <commentList>
    <comment ref="P80" authorId="0">
      <text>
        <r>
          <rPr>
            <b/>
            <sz val="9"/>
            <color indexed="81"/>
            <rFont val="Tahoma"/>
            <family val="2"/>
          </rPr>
          <t>Kennedy, Cade:
$750K REMOVED</t>
        </r>
      </text>
    </comment>
    <comment ref="Q80" authorId="0">
      <text>
        <r>
          <rPr>
            <b/>
            <sz val="9"/>
            <color indexed="81"/>
            <rFont val="Tahoma"/>
            <family val="2"/>
          </rPr>
          <t>Kennedy, Cade:</t>
        </r>
        <r>
          <rPr>
            <sz val="9"/>
            <color indexed="81"/>
            <rFont val="Tahoma"/>
            <family val="2"/>
          </rPr>
          <t xml:space="preserve">
$750K REMOVED</t>
        </r>
      </text>
    </comment>
    <comment ref="R80" authorId="0">
      <text>
        <r>
          <rPr>
            <b/>
            <sz val="9"/>
            <color indexed="81"/>
            <rFont val="Tahoma"/>
            <family val="2"/>
          </rPr>
          <t>Kennedy, Cade:
$750K REMOVED</t>
        </r>
      </text>
    </comment>
    <comment ref="S80" authorId="0">
      <text>
        <r>
          <rPr>
            <b/>
            <sz val="9"/>
            <color indexed="81"/>
            <rFont val="Tahoma"/>
            <family val="2"/>
          </rPr>
          <t>Kennedy, Cade:
$750K REMOVED</t>
        </r>
      </text>
    </comment>
    <comment ref="U80" authorId="0">
      <text>
        <r>
          <rPr>
            <b/>
            <sz val="9"/>
            <color indexed="81"/>
            <rFont val="Tahoma"/>
            <family val="2"/>
          </rPr>
          <t>Kennedy, Cade:</t>
        </r>
        <r>
          <rPr>
            <sz val="9"/>
            <color indexed="81"/>
            <rFont val="Tahoma"/>
            <family val="2"/>
          </rPr>
          <t xml:space="preserve">
$260K REMOVED</t>
        </r>
      </text>
    </comment>
  </commentList>
</comments>
</file>

<file path=xl/comments5.xml><?xml version="1.0" encoding="utf-8"?>
<comments xmlns="http://schemas.openxmlformats.org/spreadsheetml/2006/main">
  <authors>
    <author>Kennedy, Cade</author>
  </authors>
  <commentList>
    <comment ref="J20" authorId="0">
      <text>
        <r>
          <rPr>
            <b/>
            <sz val="9"/>
            <color indexed="81"/>
            <rFont val="Tahoma"/>
            <family val="2"/>
          </rPr>
          <t>Kennedy, Cade:</t>
        </r>
        <r>
          <rPr>
            <sz val="9"/>
            <color indexed="81"/>
            <rFont val="Tahoma"/>
            <family val="2"/>
          </rPr>
          <t xml:space="preserve">
enelven</t>
        </r>
      </text>
    </comment>
    <comment ref="Q20" authorId="0">
      <text>
        <r>
          <rPr>
            <b/>
            <sz val="9"/>
            <color indexed="81"/>
            <rFont val="Tahoma"/>
            <family val="2"/>
          </rPr>
          <t>Kennedy, Cade:</t>
        </r>
        <r>
          <rPr>
            <sz val="9"/>
            <color indexed="81"/>
            <rFont val="Tahoma"/>
            <family val="2"/>
          </rPr>
          <t xml:space="preserve">
ASSUMES 50% parts on hand</t>
        </r>
      </text>
    </comment>
  </commentList>
</comments>
</file>

<file path=xl/comments6.xml><?xml version="1.0" encoding="utf-8"?>
<comments xmlns="http://schemas.openxmlformats.org/spreadsheetml/2006/main">
  <authors>
    <author>Kennedy, Cade</author>
    <author>Adhikari, Sachin</author>
  </authors>
  <commentList>
    <comment ref="G11" authorId="0">
      <text>
        <r>
          <rPr>
            <b/>
            <sz val="9"/>
            <color indexed="81"/>
            <rFont val="Tahoma"/>
            <family val="2"/>
          </rPr>
          <t>Kennedy, Cade:</t>
        </r>
        <r>
          <rPr>
            <sz val="9"/>
            <color indexed="81"/>
            <rFont val="Tahoma"/>
            <family val="2"/>
          </rPr>
          <t xml:space="preserve">
retainer - white &amp; case $100k
retainer - conway - $100k
Deloitte - $37k</t>
        </r>
      </text>
    </comment>
    <comment ref="K11" authorId="0">
      <text>
        <r>
          <rPr>
            <b/>
            <sz val="9"/>
            <color indexed="81"/>
            <rFont val="Tahoma"/>
            <family val="2"/>
          </rPr>
          <t>Kennedy, Cade:</t>
        </r>
        <r>
          <rPr>
            <sz val="9"/>
            <color indexed="81"/>
            <rFont val="Tahoma"/>
            <family val="2"/>
          </rPr>
          <t xml:space="preserve">
$200K add'l related to Rolls Royce</t>
        </r>
      </text>
    </comment>
    <comment ref="E19" authorId="1">
      <text>
        <r>
          <rPr>
            <sz val="9"/>
            <color indexed="81"/>
            <rFont val="Tahoma"/>
            <family val="2"/>
          </rPr>
          <t>[A/P on Jan 31, 2012, Source: CIM from D&amp;P]. Company needs to provide the A/P number as on March 16, 2012</t>
        </r>
      </text>
    </comment>
    <comment ref="H33" authorId="1">
      <text>
        <r>
          <rPr>
            <sz val="9"/>
            <color indexed="81"/>
            <rFont val="Tahoma"/>
            <family val="2"/>
          </rPr>
          <t>Assumption is that there will be no A/P payments once Ch 11 process is confirmed.</t>
        </r>
      </text>
    </comment>
  </commentList>
</comments>
</file>

<file path=xl/comments7.xml><?xml version="1.0" encoding="utf-8"?>
<comments xmlns="http://schemas.openxmlformats.org/spreadsheetml/2006/main">
  <authors>
    <author>kmullins</author>
    <author>Kennedy, Cade</author>
  </authors>
  <commentList>
    <comment ref="B46" authorId="0">
      <text>
        <r>
          <rPr>
            <b/>
            <sz val="10"/>
            <color indexed="81"/>
            <rFont val="Tahoma"/>
            <family val="2"/>
          </rPr>
          <t>kmullins:</t>
        </r>
        <r>
          <rPr>
            <sz val="10"/>
            <color indexed="81"/>
            <rFont val="Tahoma"/>
            <family val="2"/>
          </rPr>
          <t xml:space="preserve">
City of Columbia, Xcel Energy, WCA, internet, DirecTV, Dish, etc.</t>
        </r>
      </text>
    </comment>
    <comment ref="G71" authorId="1">
      <text>
        <r>
          <rPr>
            <b/>
            <sz val="9"/>
            <color indexed="81"/>
            <rFont val="Tahoma"/>
            <family val="2"/>
          </rPr>
          <t>Kennedy, Cade:</t>
        </r>
        <r>
          <rPr>
            <sz val="9"/>
            <color indexed="81"/>
            <rFont val="Tahoma"/>
            <family val="2"/>
          </rPr>
          <t xml:space="preserve">
$100 - Case
$100 - Conway</t>
        </r>
      </text>
    </comment>
    <comment ref="G76" authorId="1">
      <text>
        <r>
          <rPr>
            <b/>
            <sz val="9"/>
            <color indexed="81"/>
            <rFont val="Tahoma"/>
            <family val="2"/>
          </rPr>
          <t>Kennedy, Cade:</t>
        </r>
        <r>
          <rPr>
            <sz val="9"/>
            <color indexed="81"/>
            <rFont val="Tahoma"/>
            <family val="2"/>
          </rPr>
          <t xml:space="preserve">
Not paid in 30-Mar week.</t>
        </r>
      </text>
    </comment>
    <comment ref="H76" authorId="1">
      <text>
        <r>
          <rPr>
            <b/>
            <sz val="9"/>
            <color indexed="81"/>
            <rFont val="Tahoma"/>
            <family val="2"/>
          </rPr>
          <t>Kennedy, Cade:</t>
        </r>
        <r>
          <rPr>
            <sz val="9"/>
            <color indexed="81"/>
            <rFont val="Tahoma"/>
            <family val="2"/>
          </rPr>
          <t xml:space="preserve">
Not paid in 30-Mar week.</t>
        </r>
      </text>
    </comment>
  </commentList>
</comments>
</file>

<file path=xl/comments8.xml><?xml version="1.0" encoding="utf-8"?>
<comments xmlns="http://schemas.openxmlformats.org/spreadsheetml/2006/main">
  <authors>
    <author>Kennedy, Cade</author>
  </authors>
  <commentList>
    <comment ref="X3" authorId="0">
      <text>
        <r>
          <rPr>
            <b/>
            <sz val="9"/>
            <color indexed="81"/>
            <rFont val="Tahoma"/>
            <family val="2"/>
          </rPr>
          <t>Kennedy, Cade:</t>
        </r>
        <r>
          <rPr>
            <sz val="9"/>
            <color indexed="81"/>
            <rFont val="Tahoma"/>
            <family val="2"/>
          </rPr>
          <t xml:space="preserve">
rolled forward w/e 6/22</t>
        </r>
      </text>
    </comment>
  </commentList>
</comments>
</file>

<file path=xl/comments9.xml><?xml version="1.0" encoding="utf-8"?>
<comments xmlns="http://schemas.openxmlformats.org/spreadsheetml/2006/main">
  <authors>
    <author>Kennedy, Cade</author>
  </authors>
  <commentList>
    <comment ref="Y1" authorId="0">
      <text>
        <r>
          <rPr>
            <b/>
            <sz val="9"/>
            <color indexed="81"/>
            <rFont val="Tahoma"/>
            <family val="2"/>
          </rPr>
          <t>Kennedy, Cade:</t>
        </r>
        <r>
          <rPr>
            <sz val="9"/>
            <color indexed="81"/>
            <rFont val="Tahoma"/>
            <family val="2"/>
          </rPr>
          <t xml:space="preserve">
rolled forward from w/e 6/22</t>
        </r>
      </text>
    </comment>
  </commentList>
</comments>
</file>

<file path=xl/comments10.xml><?xml version="1.0" encoding="utf-8"?>
<comments xmlns="http://schemas.openxmlformats.org/spreadsheetml/2006/main">
  <authors>
    <author>Kennedy, Cade</author>
  </authors>
  <commentList>
    <comment ref="R5" authorId="0">
      <text>
        <r>
          <rPr>
            <b/>
            <sz val="9"/>
            <color indexed="81"/>
            <rFont val="Tahoma"/>
            <family val="2"/>
          </rPr>
          <t>Kennedy, Cade:</t>
        </r>
        <r>
          <rPr>
            <sz val="9"/>
            <color indexed="81"/>
            <rFont val="Tahoma"/>
            <family val="2"/>
          </rPr>
          <t xml:space="preserve">
provided by FM from last week's version.</t>
        </r>
      </text>
    </comment>
  </commentList>
</comments>
</file>

<file path=xl/comments11.xml><?xml version="1.0" encoding="utf-8"?>
<comments xmlns="http://schemas.openxmlformats.org/spreadsheetml/2006/main">
  <authors>
    <author>Kennedy, Cade</author>
    <author>Tina L. Brown</author>
  </authors>
  <commentList>
    <comment ref="S2" authorId="0">
      <text>
        <r>
          <rPr>
            <b/>
            <sz val="9"/>
            <color indexed="81"/>
            <rFont val="Tahoma"/>
            <family val="2"/>
          </rPr>
          <t>Kennedy, Cade:</t>
        </r>
        <r>
          <rPr>
            <sz val="9"/>
            <color indexed="81"/>
            <rFont val="Tahoma"/>
            <family val="2"/>
          </rPr>
          <t xml:space="preserve">
provided by FM from last week's version.</t>
        </r>
      </text>
    </comment>
    <comment ref="C3" authorId="1">
      <text>
        <r>
          <rPr>
            <b/>
            <sz val="8"/>
            <color indexed="81"/>
            <rFont val="Tahoma"/>
            <family val="2"/>
          </rPr>
          <t>Tina L. Brown:</t>
        </r>
        <r>
          <rPr>
            <sz val="8"/>
            <color indexed="81"/>
            <rFont val="Tahoma"/>
            <family val="2"/>
          </rPr>
          <t xml:space="preserve">
Maxam $1955.71-1746
Ideal Tool $366-1752
Maxam $3489-1756</t>
        </r>
      </text>
    </comment>
    <comment ref="D3" authorId="1">
      <text>
        <r>
          <rPr>
            <b/>
            <sz val="8"/>
            <color indexed="81"/>
            <rFont val="Tahoma"/>
            <family val="2"/>
          </rPr>
          <t>Tina L. Brown:</t>
        </r>
        <r>
          <rPr>
            <sz val="8"/>
            <color indexed="81"/>
            <rFont val="Tahoma"/>
            <family val="2"/>
          </rPr>
          <t xml:space="preserve">
Maxam $19,000 - 1747
Maxam $9,000 - 1745
Added Vogt Freight $15,645
</t>
        </r>
      </text>
    </comment>
    <comment ref="E3" authorId="1">
      <text>
        <r>
          <rPr>
            <b/>
            <sz val="8"/>
            <color indexed="81"/>
            <rFont val="Tahoma"/>
            <family val="2"/>
          </rPr>
          <t>Tina L. Brown:</t>
        </r>
        <r>
          <rPr>
            <sz val="8"/>
            <color indexed="81"/>
            <rFont val="Tahoma"/>
            <family val="2"/>
          </rPr>
          <t xml:space="preserve">
Ryerson $5,192 -1660
Empire $8,767 -1710
Maxam $15,407 - 1762
</t>
        </r>
      </text>
    </comment>
    <comment ref="F3" authorId="1">
      <text>
        <r>
          <rPr>
            <b/>
            <sz val="8"/>
            <color indexed="81"/>
            <rFont val="Tahoma"/>
            <family val="2"/>
          </rPr>
          <t>Tina L. Brown:</t>
        </r>
        <r>
          <rPr>
            <sz val="8"/>
            <color indexed="81"/>
            <rFont val="Tahoma"/>
            <family val="2"/>
          </rPr>
          <t xml:space="preserve">
ASI $155,633 - 5557 job 1721 (can only invoice $32,682)
Beumer $135,737.25 - 5238@15% 1722
Maxam $93,864 - 5626
+$7,290 both job 1729
Evaptech (ship 25%) job 1744 $87,371.53
</t>
        </r>
      </text>
    </comment>
    <comment ref="H3" authorId="1">
      <text>
        <r>
          <rPr>
            <b/>
            <sz val="8"/>
            <color indexed="81"/>
            <rFont val="Tahoma"/>
            <family val="2"/>
          </rPr>
          <t>Tina L. Brown:</t>
        </r>
        <r>
          <rPr>
            <sz val="8"/>
            <color indexed="81"/>
            <rFont val="Tahoma"/>
            <family val="2"/>
          </rPr>
          <t xml:space="preserve">
ASI $155,633 - 5557 job 1721 (can invoice remaining $122,951)</t>
        </r>
      </text>
    </comment>
    <comment ref="J3" authorId="1">
      <text>
        <r>
          <rPr>
            <b/>
            <sz val="8"/>
            <color indexed="81"/>
            <rFont val="Tahoma"/>
            <family val="2"/>
          </rPr>
          <t>Tina L. Brown:</t>
        </r>
        <r>
          <rPr>
            <sz val="8"/>
            <color indexed="81"/>
            <rFont val="Tahoma"/>
            <family val="2"/>
          </rPr>
          <t xml:space="preserve">
Sterling $164,184.50 - 4475
Sterling $45,029 - 5370-1707
</t>
        </r>
      </text>
    </comment>
    <comment ref="K3" authorId="1">
      <text>
        <r>
          <rPr>
            <b/>
            <sz val="8"/>
            <color indexed="81"/>
            <rFont val="Tahoma"/>
            <family val="2"/>
          </rPr>
          <t>Tina L. Brown:</t>
        </r>
        <r>
          <rPr>
            <sz val="8"/>
            <color indexed="81"/>
            <rFont val="Tahoma"/>
            <family val="2"/>
          </rPr>
          <t xml:space="preserve">
Sterling 4679 $199,672.50 Gainesville
</t>
        </r>
      </text>
    </comment>
    <comment ref="L3" authorId="1">
      <text>
        <r>
          <rPr>
            <b/>
            <sz val="8"/>
            <color indexed="81"/>
            <rFont val="Tahoma"/>
            <family val="2"/>
          </rPr>
          <t>Tina L. Brown:</t>
        </r>
        <r>
          <rPr>
            <sz val="8"/>
            <color indexed="81"/>
            <rFont val="Tahoma"/>
            <family val="2"/>
          </rPr>
          <t xml:space="preserve">
4565 Nooter Final 1609 $428,307.50</t>
        </r>
      </text>
    </comment>
    <comment ref="M3" authorId="1">
      <text>
        <r>
          <rPr>
            <b/>
            <sz val="8"/>
            <color indexed="81"/>
            <rFont val="Tahoma"/>
            <family val="2"/>
          </rPr>
          <t>Tina L. Brown:</t>
        </r>
        <r>
          <rPr>
            <sz val="8"/>
            <color indexed="81"/>
            <rFont val="Tahoma"/>
            <family val="2"/>
          </rPr>
          <t xml:space="preserve">
Beumer 5238 $592,437.20 Kentucky
-1722</t>
        </r>
      </text>
    </comment>
    <comment ref="N3" authorId="1">
      <text>
        <r>
          <rPr>
            <b/>
            <sz val="8"/>
            <color indexed="81"/>
            <rFont val="Tahoma"/>
            <family val="2"/>
          </rPr>
          <t>Tina L. Brown:</t>
        </r>
        <r>
          <rPr>
            <sz val="8"/>
            <color indexed="81"/>
            <rFont val="Tahoma"/>
            <family val="2"/>
          </rPr>
          <t xml:space="preserve">
Sterling 4347 $115,935.50 Madison
Sterling 5051 $370,301 Praxair St. Charles  1636,37,38,39
</t>
        </r>
      </text>
    </comment>
    <comment ref="O3" authorId="1">
      <text>
        <r>
          <rPr>
            <b/>
            <sz val="8"/>
            <color indexed="81"/>
            <rFont val="Tahoma"/>
            <family val="2"/>
          </rPr>
          <t>Tina L. Brown:</t>
        </r>
        <r>
          <rPr>
            <sz val="8"/>
            <color indexed="81"/>
            <rFont val="Tahoma"/>
            <family val="2"/>
          </rPr>
          <t xml:space="preserve">
Sterling 4475 remainder on unit 1 $189,874 (first invoice week 4/27/12)</t>
        </r>
      </text>
    </comment>
    <comment ref="P3" authorId="1">
      <text>
        <r>
          <rPr>
            <b/>
            <sz val="8"/>
            <color indexed="81"/>
            <rFont val="Tahoma"/>
            <family val="2"/>
          </rPr>
          <t>Tina L. Brown:</t>
        </r>
        <r>
          <rPr>
            <sz val="8"/>
            <color indexed="81"/>
            <rFont val="Tahoma"/>
            <family val="2"/>
          </rPr>
          <t xml:space="preserve">
Hugoton ship complete $102,622 1716/1717</t>
        </r>
      </text>
    </comment>
    <comment ref="S3" authorId="1">
      <text>
        <r>
          <rPr>
            <b/>
            <sz val="8"/>
            <color indexed="81"/>
            <rFont val="Tahoma"/>
            <family val="2"/>
          </rPr>
          <t>Tina L. Brown:</t>
        </r>
        <r>
          <rPr>
            <sz val="8"/>
            <color indexed="81"/>
            <rFont val="Tahoma"/>
            <family val="2"/>
          </rPr>
          <t xml:space="preserve">
Vogt Thailand Final $115,478 - 5057
Sterling Final - $227,755.40 - 4475/4948
</t>
        </r>
      </text>
    </comment>
    <comment ref="G6" authorId="1">
      <text>
        <r>
          <rPr>
            <b/>
            <sz val="8"/>
            <color indexed="81"/>
            <rFont val="Tahoma"/>
            <family val="2"/>
          </rPr>
          <t>Tina L. Brown:</t>
        </r>
        <r>
          <rPr>
            <sz val="8"/>
            <color indexed="81"/>
            <rFont val="Tahoma"/>
            <family val="2"/>
          </rPr>
          <t xml:space="preserve">
Maxam Projected</t>
        </r>
      </text>
    </comment>
    <comment ref="I6" authorId="1">
      <text>
        <r>
          <rPr>
            <b/>
            <sz val="8"/>
            <color indexed="81"/>
            <rFont val="Tahoma"/>
            <family val="2"/>
          </rPr>
          <t>Tina L. Brown:</t>
        </r>
        <r>
          <rPr>
            <sz val="8"/>
            <color indexed="81"/>
            <rFont val="Tahoma"/>
            <family val="2"/>
          </rPr>
          <t xml:space="preserve">
Maxam
ASI +30k</t>
        </r>
      </text>
    </comment>
    <comment ref="J6" authorId="1">
      <text>
        <r>
          <rPr>
            <b/>
            <sz val="8"/>
            <color indexed="81"/>
            <rFont val="Tahoma"/>
            <family val="2"/>
          </rPr>
          <t>Tina L. Brown:</t>
        </r>
        <r>
          <rPr>
            <sz val="8"/>
            <color indexed="81"/>
            <rFont val="Tahoma"/>
            <family val="2"/>
          </rPr>
          <t xml:space="preserve">
Guam</t>
        </r>
      </text>
    </comment>
    <comment ref="M6" authorId="1">
      <text>
        <r>
          <rPr>
            <b/>
            <sz val="8"/>
            <color indexed="81"/>
            <rFont val="Tahoma"/>
            <family val="2"/>
          </rPr>
          <t>Tina L. Brown:</t>
        </r>
        <r>
          <rPr>
            <sz val="8"/>
            <color indexed="81"/>
            <rFont val="Tahoma"/>
            <family val="2"/>
          </rPr>
          <t xml:space="preserve">
Maxam</t>
        </r>
      </text>
    </comment>
    <comment ref="N6" authorId="1">
      <text>
        <r>
          <rPr>
            <b/>
            <sz val="8"/>
            <color indexed="81"/>
            <rFont val="Tahoma"/>
            <family val="2"/>
          </rPr>
          <t>Tina L. Brown:</t>
        </r>
        <r>
          <rPr>
            <sz val="8"/>
            <color indexed="81"/>
            <rFont val="Tahoma"/>
            <family val="2"/>
          </rPr>
          <t xml:space="preserve">
Nooter Heat shield progressive
</t>
        </r>
      </text>
    </comment>
    <comment ref="O6" authorId="1">
      <text>
        <r>
          <rPr>
            <b/>
            <sz val="8"/>
            <color indexed="81"/>
            <rFont val="Tahoma"/>
            <family val="2"/>
          </rPr>
          <t>Tina L. Brown:</t>
        </r>
        <r>
          <rPr>
            <sz val="8"/>
            <color indexed="81"/>
            <rFont val="Tahoma"/>
            <family val="2"/>
          </rPr>
          <t xml:space="preserve">
KCD Sheperd</t>
        </r>
      </text>
    </comment>
    <comment ref="R6" authorId="1">
      <text>
        <r>
          <rPr>
            <b/>
            <sz val="8"/>
            <color indexed="81"/>
            <rFont val="Tahoma"/>
            <family val="2"/>
          </rPr>
          <t>Tina L. Brown:</t>
        </r>
        <r>
          <rPr>
            <sz val="8"/>
            <color indexed="81"/>
            <rFont val="Tahoma"/>
            <family val="2"/>
          </rPr>
          <t xml:space="preserve">
Progressive on Kemper Project
</t>
        </r>
      </text>
    </comment>
    <comment ref="D14" authorId="1">
      <text>
        <r>
          <rPr>
            <b/>
            <sz val="8"/>
            <color indexed="81"/>
            <rFont val="Tahoma"/>
            <family val="2"/>
          </rPr>
          <t>Tina L. Brown:</t>
        </r>
        <r>
          <rPr>
            <sz val="8"/>
            <color indexed="81"/>
            <rFont val="Tahoma"/>
            <family val="2"/>
          </rPr>
          <t xml:space="preserve">
received 3/13/12
</t>
        </r>
      </text>
    </comment>
    <comment ref="D15" authorId="1">
      <text>
        <r>
          <rPr>
            <b/>
            <sz val="8"/>
            <color indexed="81"/>
            <rFont val="Tahoma"/>
            <family val="2"/>
          </rPr>
          <t>Tina L. Brown:</t>
        </r>
        <r>
          <rPr>
            <sz val="8"/>
            <color indexed="81"/>
            <rFont val="Tahoma"/>
            <family val="2"/>
          </rPr>
          <t xml:space="preserve">
received 3/19/2012
</t>
        </r>
      </text>
    </comment>
    <comment ref="D16" authorId="1">
      <text>
        <r>
          <rPr>
            <b/>
            <sz val="8"/>
            <color indexed="81"/>
            <rFont val="Tahoma"/>
            <family val="2"/>
          </rPr>
          <t>Tina L. Brown:</t>
        </r>
        <r>
          <rPr>
            <sz val="8"/>
            <color indexed="81"/>
            <rFont val="Tahoma"/>
            <family val="2"/>
          </rPr>
          <t xml:space="preserve">
received 3/15/12</t>
        </r>
      </text>
    </comment>
    <comment ref="D17" authorId="1">
      <text>
        <r>
          <rPr>
            <b/>
            <sz val="8"/>
            <color indexed="81"/>
            <rFont val="Tahoma"/>
            <family val="2"/>
          </rPr>
          <t>Tina L. Brown:</t>
        </r>
        <r>
          <rPr>
            <sz val="8"/>
            <color indexed="81"/>
            <rFont val="Tahoma"/>
            <family val="2"/>
          </rPr>
          <t xml:space="preserve">
Payment received 3/21/2012 with 1% discount taken</t>
        </r>
      </text>
    </comment>
    <comment ref="F18" authorId="1">
      <text>
        <r>
          <rPr>
            <b/>
            <sz val="8"/>
            <color indexed="81"/>
            <rFont val="Tahoma"/>
            <family val="2"/>
          </rPr>
          <t>Tina L. Brown:</t>
        </r>
        <r>
          <rPr>
            <sz val="8"/>
            <color indexed="81"/>
            <rFont val="Tahoma"/>
            <family val="2"/>
          </rPr>
          <t xml:space="preserve">
Gage Loots says will pay 3/23
gage.loots@austinenergy.com</t>
        </r>
      </text>
    </comment>
    <comment ref="F19" authorId="1">
      <text>
        <r>
          <rPr>
            <b/>
            <sz val="8"/>
            <color indexed="81"/>
            <rFont val="Tahoma"/>
            <family val="2"/>
          </rPr>
          <t>Tina L. Brown:</t>
        </r>
        <r>
          <rPr>
            <sz val="8"/>
            <color indexed="81"/>
            <rFont val="Tahoma"/>
            <family val="2"/>
          </rPr>
          <t xml:space="preserve">
check to mail 3/21/2012</t>
        </r>
      </text>
    </comment>
    <comment ref="F20" authorId="1">
      <text>
        <r>
          <rPr>
            <b/>
            <sz val="8"/>
            <color indexed="81"/>
            <rFont val="Tahoma"/>
            <family val="2"/>
          </rPr>
          <t>Tina L. Brown:</t>
        </r>
        <r>
          <rPr>
            <sz val="8"/>
            <color indexed="81"/>
            <rFont val="Tahoma"/>
            <family val="2"/>
          </rPr>
          <t xml:space="preserve">
check to mail 3/21/2012
</t>
        </r>
      </text>
    </comment>
    <comment ref="E21" authorId="1">
      <text>
        <r>
          <rPr>
            <b/>
            <sz val="8"/>
            <color indexed="81"/>
            <rFont val="Tahoma"/>
            <family val="2"/>
          </rPr>
          <t>Tina L. Brown:</t>
        </r>
        <r>
          <rPr>
            <sz val="8"/>
            <color indexed="81"/>
            <rFont val="Tahoma"/>
            <family val="2"/>
          </rPr>
          <t xml:space="preserve">
Payment received 3/21/2012
</t>
        </r>
      </text>
    </comment>
    <comment ref="E22" authorId="1">
      <text>
        <r>
          <rPr>
            <b/>
            <sz val="8"/>
            <color indexed="81"/>
            <rFont val="Tahoma"/>
            <family val="2"/>
          </rPr>
          <t>Tina L. Brown:</t>
        </r>
        <r>
          <rPr>
            <sz val="8"/>
            <color indexed="81"/>
            <rFont val="Tahoma"/>
            <family val="2"/>
          </rPr>
          <t xml:space="preserve">
Paid 3/22/12
</t>
        </r>
      </text>
    </comment>
    <comment ref="E23" authorId="1">
      <text>
        <r>
          <rPr>
            <b/>
            <sz val="8"/>
            <color indexed="81"/>
            <rFont val="Tahoma"/>
            <family val="2"/>
          </rPr>
          <t>Tina L. Brown:</t>
        </r>
        <r>
          <rPr>
            <sz val="8"/>
            <color indexed="81"/>
            <rFont val="Tahoma"/>
            <family val="2"/>
          </rPr>
          <t xml:space="preserve">
rec'd 3/19/2012
</t>
        </r>
      </text>
    </comment>
    <comment ref="F25" authorId="1">
      <text>
        <r>
          <rPr>
            <b/>
            <sz val="8"/>
            <color indexed="81"/>
            <rFont val="Tahoma"/>
            <family val="2"/>
          </rPr>
          <t>Tina L. Brown:</t>
        </r>
        <r>
          <rPr>
            <sz val="8"/>
            <color indexed="81"/>
            <rFont val="Tahoma"/>
            <family val="2"/>
          </rPr>
          <t xml:space="preserve">
Craig Leslie to follow up on 3/21/2012</t>
        </r>
      </text>
    </comment>
    <comment ref="F26" authorId="1">
      <text>
        <r>
          <rPr>
            <b/>
            <sz val="8"/>
            <color indexed="81"/>
            <rFont val="Tahoma"/>
            <family val="2"/>
          </rPr>
          <t>Tina L. Brown:</t>
        </r>
        <r>
          <rPr>
            <sz val="8"/>
            <color indexed="81"/>
            <rFont val="Tahoma"/>
            <family val="2"/>
          </rPr>
          <t xml:space="preserve">
Craig Leslie to follow up on 3/21/2012</t>
        </r>
      </text>
    </comment>
    <comment ref="F27" authorId="1">
      <text>
        <r>
          <rPr>
            <b/>
            <sz val="8"/>
            <color indexed="81"/>
            <rFont val="Tahoma"/>
            <family val="2"/>
          </rPr>
          <t>Tina L. Brown:</t>
        </r>
        <r>
          <rPr>
            <sz val="8"/>
            <color indexed="81"/>
            <rFont val="Tahoma"/>
            <family val="2"/>
          </rPr>
          <t xml:space="preserve">
Craig Leslie to follow up on 3/21/2012</t>
        </r>
      </text>
    </comment>
    <comment ref="F28" authorId="1">
      <text>
        <r>
          <rPr>
            <b/>
            <sz val="8"/>
            <color indexed="81"/>
            <rFont val="Tahoma"/>
            <family val="2"/>
          </rPr>
          <t>Tina L. Brown:</t>
        </r>
        <r>
          <rPr>
            <sz val="8"/>
            <color indexed="81"/>
            <rFont val="Tahoma"/>
            <family val="2"/>
          </rPr>
          <t xml:space="preserve">
Craig Leslie to follow up on 3/21/2012</t>
        </r>
      </text>
    </comment>
    <comment ref="F29" authorId="1">
      <text>
        <r>
          <rPr>
            <b/>
            <sz val="8"/>
            <color indexed="81"/>
            <rFont val="Tahoma"/>
            <family val="2"/>
          </rPr>
          <t>Tina L. Brown:</t>
        </r>
        <r>
          <rPr>
            <sz val="8"/>
            <color indexed="81"/>
            <rFont val="Tahoma"/>
            <family val="2"/>
          </rPr>
          <t xml:space="preserve">
Craig Leslie to follow up on 3/21/2012</t>
        </r>
      </text>
    </comment>
    <comment ref="F30" authorId="1">
      <text>
        <r>
          <rPr>
            <b/>
            <sz val="8"/>
            <color indexed="81"/>
            <rFont val="Tahoma"/>
            <family val="2"/>
          </rPr>
          <t>Tina L. Brown:</t>
        </r>
        <r>
          <rPr>
            <sz val="8"/>
            <color indexed="81"/>
            <rFont val="Tahoma"/>
            <family val="2"/>
          </rPr>
          <t xml:space="preserve">
Craig Leslie to follow up on 3/21/2012</t>
        </r>
      </text>
    </comment>
    <comment ref="F31" authorId="1">
      <text>
        <r>
          <rPr>
            <b/>
            <sz val="8"/>
            <color indexed="81"/>
            <rFont val="Tahoma"/>
            <family val="2"/>
          </rPr>
          <t>Tina L. Brown:</t>
        </r>
        <r>
          <rPr>
            <sz val="8"/>
            <color indexed="81"/>
            <rFont val="Tahoma"/>
            <family val="2"/>
          </rPr>
          <t xml:space="preserve">
Per Mike Ostradick, will pay 3/23/2012
</t>
        </r>
      </text>
    </comment>
    <comment ref="G37" authorId="1">
      <text>
        <r>
          <rPr>
            <b/>
            <sz val="8"/>
            <color indexed="81"/>
            <rFont val="Tahoma"/>
            <family val="2"/>
          </rPr>
          <t>Tina L. Brown:</t>
        </r>
        <r>
          <rPr>
            <sz val="8"/>
            <color indexed="81"/>
            <rFont val="Tahoma"/>
            <family val="2"/>
          </rPr>
          <t xml:space="preserve">
rec'd 3/20/2012
</t>
        </r>
      </text>
    </comment>
    <comment ref="I46" authorId="1">
      <text>
        <r>
          <rPr>
            <b/>
            <sz val="8"/>
            <color indexed="81"/>
            <rFont val="Tahoma"/>
            <family val="2"/>
          </rPr>
          <t>Tina L. Brown:</t>
        </r>
        <r>
          <rPr>
            <sz val="8"/>
            <color indexed="81"/>
            <rFont val="Tahoma"/>
            <family val="2"/>
          </rPr>
          <t xml:space="preserve">
Kim checking to see if they can mail payment early 3/21/2012</t>
        </r>
      </text>
    </comment>
  </commentList>
</comments>
</file>

<file path=xl/comments12.xml><?xml version="1.0" encoding="utf-8"?>
<comments xmlns="http://schemas.openxmlformats.org/spreadsheetml/2006/main">
  <authors>
    <author>Kennedy, Cade</author>
  </authors>
  <commentList>
    <comment ref="S4" authorId="0">
      <text>
        <r>
          <rPr>
            <b/>
            <sz val="9"/>
            <color indexed="81"/>
            <rFont val="Tahoma"/>
            <family val="2"/>
          </rPr>
          <t>Kennedy, Cade:</t>
        </r>
        <r>
          <rPr>
            <sz val="9"/>
            <color indexed="81"/>
            <rFont val="Tahoma"/>
            <family val="2"/>
          </rPr>
          <t xml:space="preserve">
rolled 6/22 forward one week.</t>
        </r>
      </text>
    </comment>
    <comment ref="K56" authorId="0">
      <text>
        <r>
          <rPr>
            <b/>
            <sz val="9"/>
            <color indexed="81"/>
            <rFont val="Tahoma"/>
            <family val="2"/>
          </rPr>
          <t>Kennedy, Cade:</t>
        </r>
        <r>
          <rPr>
            <sz val="9"/>
            <color indexed="81"/>
            <rFont val="Tahoma"/>
            <family val="2"/>
          </rPr>
          <t xml:space="preserve">
FM - hirstoricals (FY2010, FY2011) indicated May s/b $2M</t>
        </r>
      </text>
    </comment>
    <comment ref="L56" authorId="0">
      <text>
        <r>
          <rPr>
            <b/>
            <sz val="9"/>
            <color indexed="81"/>
            <rFont val="Tahoma"/>
            <family val="2"/>
          </rPr>
          <t>Kennedy, Cade:</t>
        </r>
        <r>
          <rPr>
            <sz val="9"/>
            <color indexed="81"/>
            <rFont val="Tahoma"/>
            <family val="2"/>
          </rPr>
          <t xml:space="preserve">
First week is &gt; $400K.</t>
        </r>
      </text>
    </comment>
    <comment ref="P56" authorId="0">
      <text>
        <r>
          <rPr>
            <b/>
            <sz val="9"/>
            <color indexed="81"/>
            <rFont val="Tahoma"/>
            <family val="2"/>
          </rPr>
          <t>Kennedy, Cade:</t>
        </r>
        <r>
          <rPr>
            <sz val="9"/>
            <color indexed="81"/>
            <rFont val="Tahoma"/>
            <family val="2"/>
          </rPr>
          <t xml:space="preserve">
FM historicals indicate the June billings s/b $2M</t>
        </r>
      </text>
    </comment>
  </commentList>
</comments>
</file>

<file path=xl/comments13.xml><?xml version="1.0" encoding="utf-8"?>
<comments xmlns="http://schemas.openxmlformats.org/spreadsheetml/2006/main">
  <authors>
    <author>Kennedy, Cade</author>
  </authors>
  <commentList>
    <comment ref="P3" authorId="0">
      <text>
        <r>
          <rPr>
            <b/>
            <sz val="9"/>
            <color indexed="81"/>
            <rFont val="Tahoma"/>
            <family val="2"/>
          </rPr>
          <t>Kennedy, Cade:</t>
        </r>
        <r>
          <rPr>
            <sz val="9"/>
            <color indexed="81"/>
            <rFont val="Tahoma"/>
            <family val="2"/>
          </rPr>
          <t xml:space="preserve">
rolled one week forward from 6/24</t>
        </r>
      </text>
    </comment>
  </commentList>
</comments>
</file>

<file path=xl/comments14.xml><?xml version="1.0" encoding="utf-8"?>
<comments xmlns="http://schemas.openxmlformats.org/spreadsheetml/2006/main">
  <authors>
    <author>Kennedy, Cade</author>
    <author>dbrooks</author>
  </authors>
  <commentList>
    <comment ref="AZ1" authorId="0">
      <text>
        <r>
          <rPr>
            <b/>
            <sz val="9"/>
            <color indexed="81"/>
            <rFont val="Tahoma"/>
            <family val="2"/>
          </rPr>
          <t>Kennedy, Cade:</t>
        </r>
        <r>
          <rPr>
            <sz val="9"/>
            <color indexed="81"/>
            <rFont val="Tahoma"/>
            <family val="2"/>
          </rPr>
          <t xml:space="preserve">
rolled forward one week from 6/22.</t>
        </r>
      </text>
    </comment>
    <comment ref="R19" authorId="1">
      <text>
        <r>
          <rPr>
            <b/>
            <sz val="8"/>
            <color indexed="81"/>
            <rFont val="Tahoma"/>
            <family val="2"/>
          </rPr>
          <t>dbrooks:</t>
        </r>
        <r>
          <rPr>
            <sz val="8"/>
            <color indexed="81"/>
            <rFont val="Tahoma"/>
            <family val="2"/>
          </rPr>
          <t xml:space="preserve">
Aero Order
</t>
        </r>
      </text>
    </comment>
    <comment ref="AC28" authorId="1">
      <text>
        <r>
          <rPr>
            <b/>
            <sz val="8"/>
            <color indexed="81"/>
            <rFont val="Tahoma"/>
            <family val="2"/>
          </rPr>
          <t>dbrooks:</t>
        </r>
        <r>
          <rPr>
            <sz val="8"/>
            <color indexed="81"/>
            <rFont val="Tahoma"/>
            <family val="2"/>
          </rPr>
          <t xml:space="preserve">
These are Aero parts</t>
        </r>
      </text>
    </comment>
    <comment ref="AC29" authorId="1">
      <text>
        <r>
          <rPr>
            <b/>
            <sz val="8"/>
            <color indexed="81"/>
            <rFont val="Tahoma"/>
            <family val="2"/>
          </rPr>
          <t>dbrooks:</t>
        </r>
        <r>
          <rPr>
            <sz val="8"/>
            <color indexed="81"/>
            <rFont val="Tahoma"/>
            <family val="2"/>
          </rPr>
          <t xml:space="preserve">
Shipped 3/18
</t>
        </r>
      </text>
    </comment>
    <comment ref="AC30" authorId="1">
      <text>
        <r>
          <rPr>
            <b/>
            <sz val="8"/>
            <color indexed="81"/>
            <rFont val="Tahoma"/>
            <family val="2"/>
          </rPr>
          <t>dbrooks:</t>
        </r>
        <r>
          <rPr>
            <sz val="8"/>
            <color indexed="81"/>
            <rFont val="Tahoma"/>
            <family val="2"/>
          </rPr>
          <t xml:space="preserve">
These shipped a week early
</t>
        </r>
      </text>
    </comment>
    <comment ref="AC31" authorId="1">
      <text>
        <r>
          <rPr>
            <b/>
            <sz val="8"/>
            <color indexed="81"/>
            <rFont val="Tahoma"/>
            <family val="2"/>
          </rPr>
          <t>dbrooks:</t>
        </r>
        <r>
          <rPr>
            <sz val="8"/>
            <color indexed="81"/>
            <rFont val="Tahoma"/>
            <family val="2"/>
          </rPr>
          <t xml:space="preserve">
Shipped 3/18
</t>
        </r>
      </text>
    </comment>
    <comment ref="AC32" authorId="1">
      <text>
        <r>
          <rPr>
            <b/>
            <sz val="8"/>
            <color indexed="81"/>
            <rFont val="Tahoma"/>
            <family val="2"/>
          </rPr>
          <t>dbrooks:</t>
        </r>
        <r>
          <rPr>
            <sz val="8"/>
            <color indexed="81"/>
            <rFont val="Tahoma"/>
            <family val="2"/>
          </rPr>
          <t xml:space="preserve">
These shipped a week early.
</t>
        </r>
      </text>
    </comment>
  </commentList>
</comments>
</file>

<file path=xl/comments15.xml><?xml version="1.0" encoding="utf-8"?>
<comments xmlns="http://schemas.openxmlformats.org/spreadsheetml/2006/main">
  <authors>
    <author>Adhikari, Sachin</author>
  </authors>
  <commentList>
    <comment ref="G24" authorId="0">
      <text>
        <r>
          <rPr>
            <sz val="9"/>
            <color indexed="81"/>
            <rFont val="Tahoma"/>
            <family val="2"/>
          </rPr>
          <t>Assumed to be approx 4 weeks of usage as deposit</t>
        </r>
      </text>
    </comment>
  </commentList>
</comments>
</file>

<file path=xl/comments16.xml><?xml version="1.0" encoding="utf-8"?>
<comments xmlns="http://schemas.openxmlformats.org/spreadsheetml/2006/main">
  <authors>
    <author>Kennedy, Cade</author>
  </authors>
  <commentList>
    <comment ref="N11" authorId="0">
      <text>
        <r>
          <rPr>
            <b/>
            <sz val="10"/>
            <color indexed="81"/>
            <rFont val="Tahoma"/>
            <family val="2"/>
          </rPr>
          <t>Kennedy, Cade:</t>
        </r>
        <r>
          <rPr>
            <sz val="10"/>
            <color indexed="81"/>
            <rFont val="Tahoma"/>
            <family val="2"/>
          </rPr>
          <t xml:space="preserve">
removed $2M S&amp;W part sale from f'cast</t>
        </r>
      </text>
    </comment>
    <comment ref="B32" authorId="0">
      <text>
        <r>
          <rPr>
            <b/>
            <sz val="9"/>
            <color indexed="81"/>
            <rFont val="Tahoma"/>
            <family val="2"/>
          </rPr>
          <t>Kennedy, Cade:</t>
        </r>
        <r>
          <rPr>
            <sz val="9"/>
            <color indexed="81"/>
            <rFont val="Tahoma"/>
            <family val="2"/>
          </rPr>
          <t xml:space="preserve">
Assumes no paydown of ExIm above $10M cap</t>
        </r>
      </text>
    </comment>
  </commentList>
</comments>
</file>

<file path=xl/sharedStrings.xml><?xml version="1.0" encoding="utf-8"?>
<sst xmlns="http://schemas.openxmlformats.org/spreadsheetml/2006/main" count="7590" uniqueCount="1811">
  <si>
    <t>Less:  Intercompany AR - Controls</t>
  </si>
  <si>
    <t>Intercompany AR</t>
  </si>
  <si>
    <t>Mid-Missouri</t>
  </si>
  <si>
    <t>Field Services</t>
  </si>
  <si>
    <t>50% Field / 50% Contractual</t>
  </si>
  <si>
    <t>Net Change in Cash</t>
  </si>
  <si>
    <t>Plus:  Beginning Cash</t>
  </si>
  <si>
    <t>Less:  Minimum Cash</t>
  </si>
  <si>
    <t>Net Cash Applied to Revolver</t>
  </si>
  <si>
    <t xml:space="preserve">Total International Cash Receipts </t>
  </si>
  <si>
    <t>Total International Cash Receipts</t>
  </si>
  <si>
    <t>Interest Payment</t>
  </si>
  <si>
    <t>Principal Payment</t>
  </si>
  <si>
    <t>Loanable Value, Subject to Cap</t>
  </si>
  <si>
    <t>Derwick Collections Analyis</t>
  </si>
  <si>
    <t>30-Day Collection Period</t>
  </si>
  <si>
    <t>40-Day Collection Period</t>
  </si>
  <si>
    <t>60-Day Collection Period</t>
  </si>
  <si>
    <t>20-Day Collection Period</t>
  </si>
  <si>
    <t xml:space="preserve">Fabrication </t>
  </si>
  <si>
    <t xml:space="preserve">Field Services </t>
  </si>
  <si>
    <t>Packaging</t>
  </si>
  <si>
    <t xml:space="preserve">Professional Services </t>
  </si>
  <si>
    <t>Tech Services</t>
  </si>
  <si>
    <t>Turbine Repair</t>
  </si>
  <si>
    <t>Turbine Repair - Parts</t>
  </si>
  <si>
    <t>Net Cost of Goods Sold</t>
  </si>
  <si>
    <t>Cost of Goods Sold - Aero Depot</t>
  </si>
  <si>
    <t>Cost of Goods Sold - Other</t>
  </si>
  <si>
    <t>Beginning Cash</t>
  </si>
  <si>
    <t>Interest Expense</t>
  </si>
  <si>
    <t>5th 3rd Jet</t>
  </si>
  <si>
    <t>Projected</t>
  </si>
  <si>
    <t>Cash Receipts</t>
  </si>
  <si>
    <t>Domestic Cash Receipts</t>
  </si>
  <si>
    <t>International Cash Receipts</t>
  </si>
  <si>
    <t>Total Cash Receipts</t>
  </si>
  <si>
    <t>Cash Disbursements</t>
  </si>
  <si>
    <t>Payments to Vendors</t>
  </si>
  <si>
    <t>Total Cash Disbursements</t>
  </si>
  <si>
    <t>Ending Cash</t>
  </si>
  <si>
    <t>Gross Margin Est.</t>
  </si>
  <si>
    <t>Total Net Cost of Goods Sold</t>
  </si>
  <si>
    <t>Escanaba Operating Services</t>
  </si>
  <si>
    <t>Septagon</t>
  </si>
  <si>
    <t>UTC</t>
  </si>
  <si>
    <t>Garnishments</t>
  </si>
  <si>
    <t>Wages &amp; Wage-Related Disbursements</t>
  </si>
  <si>
    <t>Payroll Taxes</t>
  </si>
  <si>
    <t>Total Wages &amp; Wage-Related Disbursements</t>
  </si>
  <si>
    <t>Totals</t>
  </si>
  <si>
    <t>Customer</t>
  </si>
  <si>
    <t>Issuing Company</t>
  </si>
  <si>
    <t>Total</t>
  </si>
  <si>
    <t>American Electric Power</t>
  </si>
  <si>
    <t>PES</t>
  </si>
  <si>
    <t>AES Ironwood LLC</t>
  </si>
  <si>
    <t>Alcan Cable</t>
  </si>
  <si>
    <t>Alstom Power, Inc.</t>
  </si>
  <si>
    <t>AMEC Kamtech</t>
  </si>
  <si>
    <t>Ameren UE</t>
  </si>
  <si>
    <t>APAC Missouri Inc.</t>
  </si>
  <si>
    <t>Areva T&amp;D Inc.</t>
  </si>
  <si>
    <t>Asset Recovery Group</t>
  </si>
  <si>
    <t>Associated Electric Cooperative Inc.</t>
  </si>
  <si>
    <t>BioFuel Energy Corporation</t>
  </si>
  <si>
    <t>Burns &amp; McDonnell Engineering Co.</t>
  </si>
  <si>
    <t>Burns &amp; Roe Enterprises, Inc.</t>
  </si>
  <si>
    <t>CalPeak Power LLC</t>
  </si>
  <si>
    <t>Cargill, Inc.</t>
  </si>
  <si>
    <t>City of Columbia</t>
  </si>
  <si>
    <t>City of Escanaba</t>
  </si>
  <si>
    <t>City Utilities of Springfield</t>
  </si>
  <si>
    <t>Total Vendor Disbursements</t>
  </si>
  <si>
    <t>Less:  Intercompany AR - Professional Services</t>
  </si>
  <si>
    <t>EnXco Development Corporation</t>
  </si>
  <si>
    <t>Exxon Company, USA</t>
  </si>
  <si>
    <t>Formosa Plastics Corporation</t>
  </si>
  <si>
    <t>Free Country Design &amp; Construction Inc.</t>
  </si>
  <si>
    <t>City of Garland, TX</t>
  </si>
  <si>
    <t>Glen Martin Inc</t>
  </si>
  <si>
    <t>Graber Construction</t>
  </si>
  <si>
    <t>Hawkeye LLC</t>
  </si>
  <si>
    <t>Holman Boiler Works Inc</t>
  </si>
  <si>
    <t>Hypower</t>
  </si>
  <si>
    <t>Industrial Instruments, Inc.</t>
  </si>
  <si>
    <t>Industrial Electric Inc.</t>
  </si>
  <si>
    <t>IPA Operations, Inc</t>
  </si>
  <si>
    <t>BTU Solutions, LLC</t>
  </si>
  <si>
    <t>Kansas City Power &amp; Light Co.</t>
  </si>
  <si>
    <t>Kiewit Power Engineers Company</t>
  </si>
  <si>
    <t>Lamar Utilities Board</t>
  </si>
  <si>
    <t>Lincoln Electric System</t>
  </si>
  <si>
    <t>Longview Power</t>
  </si>
  <si>
    <t>LPR Construction</t>
  </si>
  <si>
    <t>McCarthy- CB&amp;E J.V.</t>
  </si>
  <si>
    <t>Ess Metron</t>
  </si>
  <si>
    <t>MidAmerican Energy Company</t>
  </si>
  <si>
    <t>M. J. Electric, LLC</t>
  </si>
  <si>
    <t>Nebraska Public Power District</t>
  </si>
  <si>
    <t>NV Energy</t>
  </si>
  <si>
    <t>OG&amp;E</t>
  </si>
  <si>
    <t>PacifiCorp</t>
  </si>
  <si>
    <t>PCI Energy Services</t>
  </si>
  <si>
    <t>PICOR</t>
  </si>
  <si>
    <t>Power Process Piping Inc</t>
  </si>
  <si>
    <t>Prairie State Energy Campus, LLC</t>
  </si>
  <si>
    <t>Prosys, Inc</t>
  </si>
  <si>
    <t>Raton Power Plant</t>
  </si>
  <si>
    <t>S&amp;W Energy Solutions, Inc.</t>
  </si>
  <si>
    <t>Sacred Heart School</t>
  </si>
  <si>
    <t>Septagon Construction Co. Inc.</t>
  </si>
  <si>
    <t>Siemens Fossil Services, Inc.</t>
  </si>
  <si>
    <t>Southern Erectors</t>
  </si>
  <si>
    <t>HB Solar of Southern California</t>
  </si>
  <si>
    <t>Specialty Industries Inc.</t>
  </si>
  <si>
    <t>Stantec</t>
  </si>
  <si>
    <t>Straub Construction Company, Inc.</t>
  </si>
  <si>
    <t>Tri-Technic, Inc.</t>
  </si>
  <si>
    <t>Veolia Environmental Service</t>
  </si>
  <si>
    <t>Waller Marine Inc</t>
  </si>
  <si>
    <t>Walton Construction Company, LLC</t>
  </si>
  <si>
    <t>Welco Services Inc</t>
  </si>
  <si>
    <t>Wheelabrator Group (Canada) Ltd.</t>
  </si>
  <si>
    <t>Whiteman Air Force Base</t>
  </si>
  <si>
    <t>WINBCO Tank Company</t>
  </si>
  <si>
    <t>W.J. O'Neil</t>
  </si>
  <si>
    <t>WorleyParsons Group, Inc.</t>
  </si>
  <si>
    <t>Xcel Energy</t>
  </si>
  <si>
    <t>Aerolink</t>
  </si>
  <si>
    <t>EPS</t>
  </si>
  <si>
    <t>Algonquin Power Sanger LLC</t>
  </si>
  <si>
    <t>Almaz Consulting</t>
  </si>
  <si>
    <t>Alstom Grid</t>
  </si>
  <si>
    <t>Aviation, Power &amp; Marine</t>
  </si>
  <si>
    <t>Brownsville Combustion Turbine</t>
  </si>
  <si>
    <t>Calpine Operating Services Company</t>
  </si>
  <si>
    <t>Carson Energy Group</t>
  </si>
  <si>
    <t>Chevron</t>
  </si>
  <si>
    <t>Chromalloy Component Services, Inc</t>
  </si>
  <si>
    <t>ProEnergy Services</t>
  </si>
  <si>
    <t>thru</t>
  </si>
  <si>
    <t>Aero Depot</t>
  </si>
  <si>
    <t>Controls</t>
  </si>
  <si>
    <t>Large Turbine Sales</t>
  </si>
  <si>
    <t>EPC</t>
  </si>
  <si>
    <t>Dashiell Corporation</t>
  </si>
  <si>
    <t>Energy Solutions, C.A.</t>
  </si>
  <si>
    <t>GL General Industries</t>
  </si>
  <si>
    <t>Guadalupe Power Partners LP</t>
  </si>
  <si>
    <t>Guam Power Authority</t>
  </si>
  <si>
    <t>Golden Valley Electric Assoc</t>
  </si>
  <si>
    <t>Hardee Power Station</t>
  </si>
  <si>
    <t>Hawaii Electric Light Co., Inc</t>
  </si>
  <si>
    <t>Hess Corporation</t>
  </si>
  <si>
    <t>HLI Rail &amp; Rigging</t>
  </si>
  <si>
    <t>Jonesboro City Water &amp; Light</t>
  </si>
  <si>
    <t>Kauai Island Utility Co-Op</t>
  </si>
  <si>
    <t>Kellstrom Industries</t>
  </si>
  <si>
    <t>Kingsburg Cogeneration Facility</t>
  </si>
  <si>
    <t>Kings River Conservation District KRCD</t>
  </si>
  <si>
    <t>Los Angeles Department of Water and Power</t>
  </si>
  <si>
    <t>Lincoln Electric Systems</t>
  </si>
  <si>
    <t>Maui Electric Company Inc</t>
  </si>
  <si>
    <t>McPherson BPU</t>
  </si>
  <si>
    <t>North American Energy Alliance LLC</t>
  </si>
  <si>
    <t>Northern California Power Agency</t>
  </si>
  <si>
    <t>Nevada Cogeneration Assoc #1</t>
  </si>
  <si>
    <t>NRG/Texas Genco</t>
  </si>
  <si>
    <t>OEM Parts Network</t>
  </si>
  <si>
    <t>Owensboro Municipal Utilities</t>
  </si>
  <si>
    <t>Chromalloy San Diego</t>
  </si>
  <si>
    <t>Pacific Industrial Systems Technology</t>
  </si>
  <si>
    <t>P.E. Berkeley</t>
  </si>
  <si>
    <t>Rio Grande Electric Co-Op</t>
  </si>
  <si>
    <t>JD Robinson</t>
  </si>
  <si>
    <t>SJ Turbine</t>
  </si>
  <si>
    <t>S&amp;W Energy Solutions Inc.</t>
  </si>
  <si>
    <t>Tennessee Valley Authority</t>
  </si>
  <si>
    <t>Tesoro Corporation</t>
  </si>
  <si>
    <t>Thermo Cogeneration</t>
  </si>
  <si>
    <t>Tidal Power Services</t>
  </si>
  <si>
    <t>Valan</t>
  </si>
  <si>
    <t>Virginia Transformer Corporation</t>
  </si>
  <si>
    <t>WCAC Operating Company LLC</t>
  </si>
  <si>
    <t>Westar Energy</t>
  </si>
  <si>
    <t>Wood Group Pratt &amp; Whitney</t>
  </si>
  <si>
    <t>Wilson Supply</t>
  </si>
  <si>
    <t>Wood Group Power Solutions</t>
  </si>
  <si>
    <t>Alliance Power Services, LLC</t>
  </si>
  <si>
    <t>PTS</t>
  </si>
  <si>
    <t>Arkansas Electric Cooperative Corporation</t>
  </si>
  <si>
    <t>Genex Turbine Technologies</t>
  </si>
  <si>
    <t>Triax Turbine Components</t>
  </si>
  <si>
    <t>Trans World Power, LLC</t>
  </si>
  <si>
    <t>Alpha Energy &amp; Electric, Inc.</t>
  </si>
  <si>
    <t>PECS</t>
  </si>
  <si>
    <t>Conoco Phillips Refinery</t>
  </si>
  <si>
    <t>Pioneer Trails RPC</t>
  </si>
  <si>
    <t>Taggart Global, LLC</t>
  </si>
  <si>
    <t>Central MO Landfill &amp; Sedalia Hauling</t>
  </si>
  <si>
    <t>PEC</t>
  </si>
  <si>
    <t>Cleco Corporation</t>
  </si>
  <si>
    <t>Clyde Bergman</t>
  </si>
  <si>
    <t>Cokenergy LLC</t>
  </si>
  <si>
    <t>Country Heating &amp; Cooling</t>
  </si>
  <si>
    <t>DCO Energy LLC</t>
  </si>
  <si>
    <t>Durr/ EJ Power Generation J.V.</t>
  </si>
  <si>
    <t>Sedalia Food and Vending</t>
  </si>
  <si>
    <t>Waste Corporation of Missouri</t>
  </si>
  <si>
    <t>Waterloo Industries, Inc.</t>
  </si>
  <si>
    <t>Zephyr Manufacturing</t>
  </si>
  <si>
    <t>PSM</t>
  </si>
  <si>
    <t>Allmine Paving, LLC</t>
  </si>
  <si>
    <t>Dearborn Mid-West Conveyor Co.</t>
  </si>
  <si>
    <t>Electric Utility Dept</t>
  </si>
  <si>
    <t>Hayes-Lemmerz International</t>
  </si>
  <si>
    <t>JEA</t>
  </si>
  <si>
    <t>KANSAS CITY DEAERATOR CO</t>
  </si>
  <si>
    <t>Sedalia Tool &amp; Mfg</t>
  </si>
  <si>
    <t>Septagon Construction</t>
  </si>
  <si>
    <t>Shick USA</t>
  </si>
  <si>
    <t>Sterling Deaerator Company</t>
  </si>
  <si>
    <t>Vogt Power International</t>
  </si>
  <si>
    <t>Fred Williams</t>
  </si>
  <si>
    <t>SNC Lavalin Constructors</t>
  </si>
  <si>
    <t>PESI</t>
  </si>
  <si>
    <t>Speedtronic</t>
  </si>
  <si>
    <t>Allied Power Technologies</t>
  </si>
  <si>
    <t>ALUAR Aluminio Argentino S.A.I. C.</t>
  </si>
  <si>
    <t>Bahia Las Minas Corp</t>
  </si>
  <si>
    <t>Berakas Power Management Company Sdn Bhd</t>
  </si>
  <si>
    <t>Bicent Power</t>
  </si>
  <si>
    <t>C.A. La Electricidad de Caracas</t>
  </si>
  <si>
    <t>Consorcio HW Group</t>
  </si>
  <si>
    <t>Consorcio Pacific Rim Energy</t>
  </si>
  <si>
    <t>Corpolec</t>
  </si>
  <si>
    <t>Derwick Associates S.A.</t>
  </si>
  <si>
    <t>Emgasud S.A.</t>
  </si>
  <si>
    <t>Emirates Century International</t>
  </si>
  <si>
    <t>Empresa Generadora de Electricidad HAINA, S</t>
  </si>
  <si>
    <t>Energia Campeche S.A. de C.V</t>
  </si>
  <si>
    <t>GDF Suez Energy Central America</t>
  </si>
  <si>
    <t>Generadora Del Atlantico S.A.</t>
  </si>
  <si>
    <t>Golden Star (Bogoso/Prestea) Limited</t>
  </si>
  <si>
    <t>Inotec, S.A.</t>
  </si>
  <si>
    <t>Isolux Corsan</t>
  </si>
  <si>
    <t>Kilwa Energy Company Limited</t>
  </si>
  <si>
    <t>Klicksi Limited</t>
  </si>
  <si>
    <t>Lido General Trading</t>
  </si>
  <si>
    <t>Loitte Engineering, Ltd</t>
  </si>
  <si>
    <t>Operadora San Felipe</t>
  </si>
  <si>
    <t>Pakistan Power Resources LLC</t>
  </si>
  <si>
    <t>Pakistan Power Resources, LLC</t>
  </si>
  <si>
    <t>PT Invisco Power Indonesia</t>
  </si>
  <si>
    <t>Samra Electric Power Company</t>
  </si>
  <si>
    <t>Symbion Power</t>
  </si>
  <si>
    <t>UTE CUETO-SOLUCIONES</t>
  </si>
  <si>
    <t>VBR Turbine Partners</t>
  </si>
  <si>
    <t>Walters Power International LLC</t>
  </si>
  <si>
    <t>EPS Insurance</t>
  </si>
  <si>
    <t>Enmax</t>
  </si>
  <si>
    <t>Dresser Rand</t>
  </si>
  <si>
    <t>EPC Insurance</t>
  </si>
  <si>
    <t>Options</t>
  </si>
  <si>
    <t>Derwick Receipts</t>
  </si>
  <si>
    <t>City of Riverside Public Utilities</t>
  </si>
  <si>
    <t>County of Los Angeles - Intrnl Srvcs Dept</t>
  </si>
  <si>
    <t>DAI Oildale Inc.</t>
  </si>
  <si>
    <t>OPENING</t>
  </si>
  <si>
    <t>Closing Balance</t>
  </si>
  <si>
    <t>Accrued Interest Balance</t>
  </si>
  <si>
    <t>Increases / (Decreases) in Debt</t>
  </si>
  <si>
    <t>Interest Paid</t>
  </si>
  <si>
    <t xml:space="preserve">INTEREST DUE ----&gt;  </t>
  </si>
  <si>
    <t>Domestic Facility - Revolver</t>
  </si>
  <si>
    <t>Opening Balance</t>
  </si>
  <si>
    <t>Advances / (Repayments)</t>
  </si>
  <si>
    <t>Transfer to Cash</t>
  </si>
  <si>
    <t>Accrued Interest</t>
  </si>
  <si>
    <t>{INPUT}</t>
  </si>
  <si>
    <t>Default Interest</t>
  </si>
  <si>
    <t>Unused Line fee</t>
  </si>
  <si>
    <t>Overadvance Fee</t>
  </si>
  <si>
    <t>Allowed Overadvance</t>
  </si>
  <si>
    <t>Increase / (Decrease)</t>
  </si>
  <si>
    <t>Ex-Im Bank - Revolver</t>
  </si>
  <si>
    <t>Line of Credit</t>
  </si>
  <si>
    <t xml:space="preserve">PRINCIPAL DUE ----&gt;  </t>
  </si>
  <si>
    <t>New Advances</t>
  </si>
  <si>
    <t>PMTS LEFT</t>
  </si>
  <si>
    <t>MNTHLY PMT</t>
  </si>
  <si>
    <t>Principal Paid</t>
  </si>
  <si>
    <t>RATE</t>
  </si>
  <si>
    <t>Term Loan "A"</t>
  </si>
  <si>
    <t>Term Loan "B"</t>
  </si>
  <si>
    <t>Equipment Loan</t>
  </si>
  <si>
    <t>Other Debt</t>
  </si>
  <si>
    <t>Total Long-Term Debt</t>
  </si>
  <si>
    <t>WKLY PMT</t>
  </si>
  <si>
    <t>Domestic Facility - Revolver &amp; Ex-Im Bank - Revolver</t>
  </si>
  <si>
    <t>QTRLY PMT</t>
  </si>
  <si>
    <t>Accounts denominated in currency other US$</t>
  </si>
  <si>
    <t>Accounts due and payable outside of the US</t>
  </si>
  <si>
    <t>Accounts with billing terms greater than 30 days</t>
  </si>
  <si>
    <t>Accounts which represent progress billings on uncompleted contracts</t>
  </si>
  <si>
    <t>Accounts aged &gt; 90 days original invoice date</t>
  </si>
  <si>
    <t>Accounts subject to 10% Tainting Provision</t>
  </si>
  <si>
    <t>Accounts subject to 20% Concentration Limit</t>
  </si>
  <si>
    <t>Accounts subject to any off-set, contra deduction or dispute</t>
  </si>
  <si>
    <t>Accounts representing Retainages</t>
  </si>
  <si>
    <t>Accounts which Lender deems uncollectible</t>
  </si>
  <si>
    <t>All other Deductions</t>
  </si>
  <si>
    <t>Total Deductions</t>
  </si>
  <si>
    <t>Advance Rate</t>
  </si>
  <si>
    <t>Loanable Value</t>
  </si>
  <si>
    <t>EXHIBIT C-2</t>
  </si>
  <si>
    <t>Form of Borrowing Base Certificate - DOMESTIC FACILITY</t>
  </si>
  <si>
    <t>Prepared as of Date:</t>
  </si>
  <si>
    <t>Line</t>
  </si>
  <si>
    <t>B.  DOMESTIC ACCOUNTS RECEIVABLE</t>
  </si>
  <si>
    <t>Total Non-export related Accounts per Aging</t>
  </si>
  <si>
    <t>Deductions:</t>
  </si>
  <si>
    <r>
      <t>Total Eligible Domestic Accounts Receivable</t>
    </r>
    <r>
      <rPr>
        <sz val="8"/>
        <rFont val="Arial"/>
        <family val="2"/>
      </rPr>
      <t xml:space="preserve"> (Line 1-2)</t>
    </r>
  </si>
  <si>
    <t>Chouteau Purified Bottled Water</t>
  </si>
  <si>
    <t>Ditzfeld Transfer, Inc.</t>
  </si>
  <si>
    <t>Ideal Tools &amp; Mfg</t>
  </si>
  <si>
    <t>Memory Book</t>
  </si>
  <si>
    <t>Old World Spices &amp; Seasonings, Inc</t>
  </si>
  <si>
    <t>Pittsburgh Corning</t>
  </si>
  <si>
    <t>Less:  Face Amount of Outstanding SBLC's</t>
  </si>
  <si>
    <t>Total Utilization</t>
  </si>
  <si>
    <t>Inventory per Inventory Listing</t>
  </si>
  <si>
    <t>Inventory (as of 1/31/12)</t>
  </si>
  <si>
    <t>Total Eligible Domestic Inventory</t>
  </si>
  <si>
    <t>Total Eligible Domestic Accounts Receivable</t>
  </si>
  <si>
    <t>WEEKLY CASH DISBURSEMENTS (AP, SALARIES AND OTHER DISBURSEMENTS)</t>
  </si>
  <si>
    <t>VENDOR</t>
  </si>
  <si>
    <t>EFTs/Wires - Subcontractors &amp; Employee Reimbursements</t>
  </si>
  <si>
    <t>Down But Not Out Communications</t>
  </si>
  <si>
    <t>Virgil Canon</t>
  </si>
  <si>
    <t>C.  DOMESTIC INVENTORY</t>
  </si>
  <si>
    <t>Turbine and Generator Sets at cost by specific identification</t>
  </si>
  <si>
    <t>Other Inventory per Inventory Listing</t>
  </si>
  <si>
    <t>Inventory not located in the US</t>
  </si>
  <si>
    <t>US Inventory at any location not subject to Collateral Access Agreement</t>
  </si>
  <si>
    <t>Damaged, Obsolete, Returned or Defective Inventory</t>
  </si>
  <si>
    <t>Prepayments/Deposits</t>
  </si>
  <si>
    <t>Inventory unsold for one year or more</t>
  </si>
  <si>
    <t>Other deductions (prepaid inventory/work in process)</t>
  </si>
  <si>
    <r>
      <t>Total Eligible Domestic Inventory</t>
    </r>
    <r>
      <rPr>
        <sz val="8"/>
        <rFont val="Arial"/>
        <family val="2"/>
      </rPr>
      <t xml:space="preserve"> (Line 4+5-6)</t>
    </r>
  </si>
  <si>
    <t>Loanable Value, subject to $10,000,000 Cap</t>
  </si>
  <si>
    <r>
      <t xml:space="preserve">TOTAL LOANABLE COLLATERAL </t>
    </r>
    <r>
      <rPr>
        <sz val="8"/>
        <rFont val="Arial"/>
        <family val="2"/>
      </rPr>
      <t>(Line 3+7)</t>
    </r>
  </si>
  <si>
    <t>d40</t>
  </si>
  <si>
    <t>MAXIMUM LINE OF CREDIT AMOUNT</t>
  </si>
  <si>
    <t>d42</t>
  </si>
  <si>
    <t xml:space="preserve">Total Face Amount of Outstanding Commercial LC's </t>
  </si>
  <si>
    <t xml:space="preserve">Total Face Amount of Outstanding SBLC's </t>
  </si>
  <si>
    <t>Loan Balance Outstanding</t>
  </si>
  <si>
    <r>
      <t xml:space="preserve">Total Utilization </t>
    </r>
    <r>
      <rPr>
        <sz val="8"/>
        <rFont val="Arial"/>
        <family val="2"/>
      </rPr>
      <t>(Lines 10+11+12)</t>
    </r>
  </si>
  <si>
    <t>d46</t>
  </si>
  <si>
    <r>
      <t>Avail for Disbursement or LC's (Mandatory Pay Down)</t>
    </r>
    <r>
      <rPr>
        <sz val="8"/>
        <rFont val="Arial"/>
        <family val="2"/>
      </rPr>
      <t xml:space="preserve"> (Lesser of Line 8-13 or Line 9-13)</t>
    </r>
  </si>
  <si>
    <t>If all answers are Yes, it is anticipated that the Borrowing Base parameters will be acceptable</t>
  </si>
  <si>
    <t>for the Lenders to make a Disbursement and/or issue a Letter of Credit.</t>
  </si>
  <si>
    <t>(Yes / No)</t>
  </si>
  <si>
    <t>Is the Sum of Lines 10 and 11 less than or equal to $7,500,000 LC Sub-limit</t>
  </si>
  <si>
    <t>Is Line 8 greater than or equal to Line 13?</t>
  </si>
  <si>
    <t>Is Line 9 greater than or equal to Line 13?</t>
  </si>
  <si>
    <t>CERTIFICATION OF BORROWER:</t>
  </si>
  <si>
    <t>In Thousands of Dollars</t>
  </si>
  <si>
    <t xml:space="preserve">WEEK ---&gt;  </t>
  </si>
  <si>
    <t>TOTAL</t>
  </si>
  <si>
    <t>Total Debt</t>
  </si>
  <si>
    <t>Other Payments to Vendors</t>
  </si>
  <si>
    <t>Less:  Total Deductions</t>
  </si>
  <si>
    <t>(0=No; 1=Yes)</t>
  </si>
  <si>
    <t>Total Cash Disbursements (Excluding Revolver)</t>
  </si>
  <si>
    <t>Revolver Analysis:</t>
  </si>
  <si>
    <t>Total Available / (Overadvanced)</t>
  </si>
  <si>
    <t>Interest &amp; Principal Payment</t>
  </si>
  <si>
    <t>Energy Solutions</t>
  </si>
  <si>
    <t>Wages - Field Services</t>
  </si>
  <si>
    <t>Wages - Contractual Services</t>
  </si>
  <si>
    <t>Wages - Professional Services</t>
  </si>
  <si>
    <t>Pursuant to, and in accordance with, the terms and provisions of that certain Credit Agreement dated June 30, 2010 ("Agreement"), among ProEnergy Holdings, Inc., ProEnergy &amp; Affiliates, Inc., ProEnergy Land, LLC, and ProEnergy Export Sales Corporation ("Borrowers") and JPMorgan Chase Bank, N.A., as Administrative Agent and Collateral Agent, the Lenders named therein, the Export-Related Lender and the Bond Trustee, Borrower Representative is executing and delivering to the Administrative Agent this Borrowing Base Certificate accompanied by supporting data (collectively the "BBC").  The Borrower Representative represents and warrants to the Administrative Agent, the Collateral Agent, the Lenders, the Export-Related Lender and the Bond Trustee that this BBC is true and correct based on information contained in Borrowers' own financial accounting records.  Borrower Representative, by the execution hereof, on behalf of the Borrowers, hereby ratifies, confirms and affirms all of the terms, conditions and provisions of the Agreement, and further certifies on this ________day of _________________, 20____, that the Borrowers are in compliance with the Agreement.</t>
  </si>
  <si>
    <t>ProEnergy Holdings, Inc.</t>
  </si>
  <si>
    <t>By: ________________________________________________</t>
  </si>
  <si>
    <t>Name and Title of Authorized Officer</t>
  </si>
  <si>
    <t>Date:</t>
  </si>
  <si>
    <t>Domestic Borrowing Base Analysis:</t>
  </si>
  <si>
    <t>Total Loanable Collateral</t>
  </si>
  <si>
    <t>Less:  Revolver Balance Outstanding</t>
  </si>
  <si>
    <t>3/30 Parts Sale</t>
  </si>
  <si>
    <t>Total Domestic Cash Receipts</t>
  </si>
  <si>
    <t>Other Wages</t>
  </si>
  <si>
    <t>EPS</t>
    <phoneticPr fontId="112" type="noConversion"/>
  </si>
  <si>
    <t>Professional Services</t>
    <phoneticPr fontId="112" type="noConversion"/>
  </si>
  <si>
    <t>Field Services</t>
    <phoneticPr fontId="112" type="noConversion"/>
  </si>
  <si>
    <t>Internal Support</t>
    <phoneticPr fontId="112" type="noConversion"/>
  </si>
  <si>
    <t>Contractual</t>
    <phoneticPr fontId="112" type="noConversion"/>
  </si>
  <si>
    <t>Foreign Work</t>
    <phoneticPr fontId="112" type="noConversion"/>
  </si>
  <si>
    <t>PrePaid Projects</t>
    <phoneticPr fontId="112" type="noConversion"/>
  </si>
  <si>
    <t>Controls</t>
    <phoneticPr fontId="112" type="noConversion"/>
  </si>
  <si>
    <t>Cueto</t>
    <phoneticPr fontId="112" type="noConversion"/>
  </si>
  <si>
    <t>Inotec</t>
    <phoneticPr fontId="112" type="noConversion"/>
  </si>
  <si>
    <t>Ameren</t>
    <phoneticPr fontId="112" type="noConversion"/>
  </si>
  <si>
    <t>EDC</t>
    <phoneticPr fontId="112" type="noConversion"/>
  </si>
  <si>
    <t>Prepaid projects</t>
    <phoneticPr fontId="112" type="noConversion"/>
  </si>
  <si>
    <t>Enmax</t>
    <phoneticPr fontId="112" type="noConversion"/>
  </si>
  <si>
    <t>GENA</t>
    <phoneticPr fontId="112" type="noConversion"/>
  </si>
  <si>
    <t>Golden Star</t>
    <phoneticPr fontId="112" type="noConversion"/>
  </si>
  <si>
    <t>March</t>
    <phoneticPr fontId="112" type="noConversion"/>
  </si>
  <si>
    <t>March</t>
    <phoneticPr fontId="112" type="noConversion"/>
  </si>
  <si>
    <t>March</t>
    <phoneticPr fontId="112" type="noConversion"/>
  </si>
  <si>
    <t>Melanie Garver</t>
  </si>
  <si>
    <t>Hartman 1960 Properties</t>
  </si>
  <si>
    <t>MFA AgriService</t>
  </si>
  <si>
    <t>PACCAR Financial</t>
  </si>
  <si>
    <t>Ronnie's Window Cleaning</t>
  </si>
  <si>
    <t>Ross Family Partners</t>
  </si>
  <si>
    <t>Sunny Day Commercial Properties</t>
  </si>
  <si>
    <t>Tip Top Apartments</t>
  </si>
  <si>
    <t>Wells Fargo Bank, NA</t>
  </si>
  <si>
    <t>LaMonte Community Bank</t>
  </si>
  <si>
    <t>Rodger's Investments</t>
  </si>
  <si>
    <t>Credit Cards</t>
  </si>
  <si>
    <t>Amex Gold</t>
  </si>
  <si>
    <t>Amex CBCP/Travel/Limit</t>
  </si>
  <si>
    <t>MasterCard</t>
  </si>
  <si>
    <t>Wright Express</t>
  </si>
  <si>
    <t>BCBS - claims</t>
  </si>
  <si>
    <t>BCBS - premiums</t>
  </si>
  <si>
    <t>Delta Dental - claims</t>
  </si>
  <si>
    <t>Lincoln</t>
  </si>
  <si>
    <t>Delta Dental - premiums</t>
  </si>
  <si>
    <t>First Insurance Funding</t>
  </si>
  <si>
    <t>Great West</t>
  </si>
  <si>
    <t>Liberty Mutual</t>
  </si>
  <si>
    <t>Prudential</t>
  </si>
  <si>
    <t>TASC</t>
  </si>
  <si>
    <t>Traveler's</t>
  </si>
  <si>
    <t>VSP</t>
  </si>
  <si>
    <t>Utilities</t>
  </si>
  <si>
    <t>AT&amp;T (includes Mobility &amp; Internet)</t>
  </si>
  <si>
    <t>Central MO Electric Co-op</t>
  </si>
  <si>
    <t>Empire District</t>
  </si>
  <si>
    <t>KCP&amp;L</t>
  </si>
  <si>
    <t>Misc utilities - estimate</t>
  </si>
  <si>
    <t>Mitel Leasing</t>
  </si>
  <si>
    <t>Mitel Net</t>
  </si>
  <si>
    <t>Nightwatch Security</t>
  </si>
  <si>
    <t>Save On Conferences</t>
  </si>
  <si>
    <t>Sedalia Water</t>
  </si>
  <si>
    <t>Socket</t>
  </si>
  <si>
    <t>Son Equity</t>
  </si>
  <si>
    <t>Leases, Insurance and Credit Cards and Other Disbursements</t>
  </si>
  <si>
    <t>1st of the Month Payments</t>
  </si>
  <si>
    <t>Insurance</t>
  </si>
  <si>
    <t>Total Other Disbursements</t>
  </si>
  <si>
    <t>Actual</t>
  </si>
  <si>
    <t>GE Prolec</t>
  </si>
  <si>
    <t>Sensitivity Analysis</t>
  </si>
  <si>
    <t>Assumptions</t>
  </si>
  <si>
    <t>Other</t>
  </si>
  <si>
    <t>AP Disbursements</t>
  </si>
  <si>
    <t>Vendor Disbursements from Existing AP</t>
  </si>
  <si>
    <t>Total Vendor Disbursements from Existing AP</t>
  </si>
  <si>
    <t>Vendor Disbursements from New Cost of Sales</t>
  </si>
  <si>
    <t>Restricted Cash Release</t>
  </si>
  <si>
    <t>State of Missouri Taxes (partially offset by $175k credit on 3/23)</t>
  </si>
  <si>
    <t>Domestic Revolver Analysis:</t>
  </si>
  <si>
    <t>Advances/(Repayments on Domestic Revolver)</t>
  </si>
  <si>
    <t>Advances/(Repayments on Exim Revolver)</t>
  </si>
  <si>
    <t>Exim Revolver Analysis:</t>
  </si>
  <si>
    <t>Beginning Balance</t>
  </si>
  <si>
    <t>Less: International Cash Receipts</t>
  </si>
  <si>
    <t>Ending Balance</t>
  </si>
  <si>
    <t xml:space="preserve">Advance </t>
  </si>
  <si>
    <t>Scenario A - No Venezuela</t>
  </si>
  <si>
    <t>Default Covenant Interest</t>
  </si>
  <si>
    <t>Bank Debt Balances</t>
  </si>
  <si>
    <t>Jan</t>
  </si>
  <si>
    <t>Dec</t>
  </si>
  <si>
    <t>5th 3rd Equipment Loan</t>
  </si>
  <si>
    <t>Total Bank Debt</t>
  </si>
  <si>
    <t>Principal Paid (Term A &amp; B)</t>
  </si>
  <si>
    <t>Other Long-Term Debt</t>
  </si>
  <si>
    <t>Term A &amp; Term B Debt</t>
  </si>
  <si>
    <t>Total Other Long-Term Debt</t>
  </si>
  <si>
    <t>Other Long-Term Debt Principal and Interest</t>
  </si>
  <si>
    <t>Bank Debt Principal and Interest (excluding Revolver Advances/Repayments)</t>
  </si>
  <si>
    <t>Change in V3</t>
  </si>
  <si>
    <t>Scenario C - No Venezuela &amp; $20 Million Cap on Domestic Revolver</t>
  </si>
  <si>
    <t>Cost of Goods Sold net of Intercompany</t>
  </si>
  <si>
    <t>Other / Professional Services</t>
  </si>
  <si>
    <t>Duff &amp; Phelps</t>
  </si>
  <si>
    <t>Deloitte</t>
  </si>
  <si>
    <t>Angola - in country payment</t>
  </si>
  <si>
    <t>Pakistan - in country payment</t>
  </si>
  <si>
    <t>Brazil - in country payment</t>
  </si>
  <si>
    <t>Less:  Intercompany Costs - Professional Services</t>
  </si>
  <si>
    <t>Less:  Intercompany Costs - Controls</t>
  </si>
  <si>
    <t>Cost of Goods Sold - Professional Services</t>
  </si>
  <si>
    <t>Less:  Eligible Export-Related Accounts Receivable</t>
  </si>
  <si>
    <t>Paducah Power</t>
  </si>
  <si>
    <t>Sempra</t>
  </si>
  <si>
    <t>Cost of Goods Sold - Fabrication</t>
  </si>
  <si>
    <t>Nooter Eriksen</t>
  </si>
  <si>
    <t>Scenario B - No Venezuela &amp; 50% International Collections Used to Pay Exim Revolver</t>
  </si>
  <si>
    <t>Total Domestic Cash &amp; 50% International Cash Receipts</t>
  </si>
  <si>
    <t>Aero Parts</t>
  </si>
  <si>
    <t>AT&amp;T</t>
  </si>
  <si>
    <t>Black Hills Power</t>
  </si>
  <si>
    <t>CH2M Hill International</t>
  </si>
  <si>
    <t>Exelon Power</t>
  </si>
  <si>
    <t>Great River Energy</t>
  </si>
  <si>
    <t>Jerry Babic</t>
  </si>
  <si>
    <t>Johnson Controls Inc</t>
  </si>
  <si>
    <t>L.P.R. Construction Co.</t>
  </si>
  <si>
    <t>MAXAM EQUIPMENT, INC.</t>
  </si>
  <si>
    <t>Morris Cogeneration LLC</t>
  </si>
  <si>
    <t>New York Power Authority</t>
  </si>
  <si>
    <t>Panhandle Eastern Pipe Line Co.</t>
  </si>
  <si>
    <t>Praxair, Inc</t>
  </si>
  <si>
    <t>ST Cotter Turbine Services Inc.</t>
  </si>
  <si>
    <t>Wick Buildings</t>
  </si>
  <si>
    <t>OPENINj</t>
  </si>
  <si>
    <t>Cost of Goods Sold - Field Services</t>
  </si>
  <si>
    <t>Domestic Accounts Receivable</t>
  </si>
  <si>
    <t>Aggreko PLC</t>
  </si>
  <si>
    <t>Ameren Energy Generating Company</t>
  </si>
  <si>
    <t>DO NOT USE, USE PEBER001</t>
  </si>
  <si>
    <t>DPG</t>
  </si>
  <si>
    <t>Home Heating</t>
  </si>
  <si>
    <t>Kansas City Power &amp; Light</t>
  </si>
  <si>
    <t>Mid Missouri Energy, Inc.</t>
  </si>
  <si>
    <t>Other Unknown</t>
  </si>
  <si>
    <t>RockTenn CP, LLC</t>
  </si>
  <si>
    <t>Ryerson Procurement Corp</t>
  </si>
  <si>
    <t>SWG</t>
  </si>
  <si>
    <t>WEG</t>
  </si>
  <si>
    <t>Aero</t>
  </si>
  <si>
    <t>FS</t>
  </si>
  <si>
    <t>HV</t>
  </si>
  <si>
    <t>Steel</t>
  </si>
  <si>
    <t>Turbine</t>
  </si>
  <si>
    <t>HIT</t>
  </si>
  <si>
    <t>PS</t>
  </si>
  <si>
    <t>Contractual</t>
  </si>
  <si>
    <t>none</t>
  </si>
  <si>
    <t>CS</t>
  </si>
  <si>
    <t>Line of Business</t>
  </si>
  <si>
    <t>Lines of Business</t>
  </si>
  <si>
    <t>Constellation Energy</t>
  </si>
  <si>
    <t>GE Oil &amp; Gas Field Services Operations</t>
  </si>
  <si>
    <t>Missouri River Energy Services-Exira Statio</t>
  </si>
  <si>
    <t>Oklahoma Municipal Power Authority</t>
  </si>
  <si>
    <t>Polk Power Partners, L.P.</t>
  </si>
  <si>
    <t>Power Equipments Trading Corp</t>
  </si>
  <si>
    <t>SIERRA BULLETS, LLC</t>
  </si>
  <si>
    <t>Wellhead Services, Inc</t>
  </si>
  <si>
    <t>Scenario A Debt Schedule Summary</t>
  </si>
  <si>
    <t>Scnenario A Debt Schedule:  Bank Group Debt</t>
  </si>
  <si>
    <t>Scenario A Debt Schedule:  Bank Group Debt</t>
  </si>
  <si>
    <t>Scenario A Debt Schedule:  Other Long-Term Debt</t>
  </si>
  <si>
    <t>Scenario B Debt Schedule Summary</t>
  </si>
  <si>
    <t>Scenario B Debt Schedule:  Bank Group Debt</t>
  </si>
  <si>
    <t>Scenario B Debt Schedule:  Other Long-Term Debt</t>
  </si>
  <si>
    <t>Scenario C Debt Schedule Summary</t>
  </si>
  <si>
    <t>Scenario C Debt Schedule:  Bank Group Debt</t>
  </si>
  <si>
    <t>Scenario C Debt Schedule:  Other Long-Term Debt</t>
  </si>
  <si>
    <t>Scenario D Debt Schedule:  Revolving Lines of Credit</t>
  </si>
  <si>
    <t>Scenario D Debt Schedule:  Bank Debt</t>
  </si>
  <si>
    <t>Scenario D Debt Schedule:  Other Long-Term Debt</t>
  </si>
  <si>
    <t>International Sales to be booked as AR (Field Services)</t>
  </si>
  <si>
    <t>Cost of Goods Sold - Controls</t>
  </si>
  <si>
    <t>Cost of Goods Sold - Large Turbine Sales</t>
  </si>
  <si>
    <t>Cost of Goods Sold - EPC</t>
  </si>
  <si>
    <t>Cost of Goods Sold - High Voltage Services</t>
  </si>
  <si>
    <t>High Voltage Services</t>
  </si>
  <si>
    <t>High Voltage Parts</t>
  </si>
  <si>
    <t>Cost of Goods Sold - Packaging</t>
  </si>
  <si>
    <t>Cost of Goods Sold - Turbine Repair</t>
  </si>
  <si>
    <t>Cost of Goods Sold - Tech Services</t>
  </si>
  <si>
    <t>Weekly AP Additions</t>
  </si>
  <si>
    <t>Scenario Ask - No Venezuela, 50% International Collections Used to Pay Exim Revolver, 80% Inventory Advance Rate &amp; $30 Million Cap on Domestic Revolver</t>
  </si>
  <si>
    <t>Week 1</t>
  </si>
  <si>
    <t>Week 2</t>
  </si>
  <si>
    <t>Week 3</t>
  </si>
  <si>
    <t>Week 4</t>
  </si>
  <si>
    <t>Week 5</t>
  </si>
  <si>
    <t>Week 6</t>
  </si>
  <si>
    <t>Week 7</t>
  </si>
  <si>
    <t>Week 8</t>
  </si>
  <si>
    <t>Week 9</t>
  </si>
  <si>
    <t>Week 10</t>
  </si>
  <si>
    <t>Week 11</t>
  </si>
  <si>
    <t>Week 12</t>
  </si>
  <si>
    <t>Week 13</t>
  </si>
  <si>
    <t xml:space="preserve">Scenario Bank - No Venezuela, 50% Intl. Collections Pay Exim Revolver </t>
  </si>
  <si>
    <t>&amp; $20 Million Domestic Revolver Cap</t>
  </si>
  <si>
    <t>Total Loanable Collateral, Subject to $30 million Cap</t>
  </si>
  <si>
    <t>Less: S&amp;W Part Sale</t>
  </si>
  <si>
    <t>S&amp;W Part Sale Prepayment</t>
  </si>
  <si>
    <t>Panama - in country payment</t>
  </si>
  <si>
    <t>ASI</t>
  </si>
  <si>
    <t>Beumer</t>
  </si>
  <si>
    <t>Empire</t>
  </si>
  <si>
    <t>Evaptech</t>
  </si>
  <si>
    <t>Gardner Denver, Inc.</t>
  </si>
  <si>
    <t>Holland Energy LLC</t>
  </si>
  <si>
    <t>MISC Rec</t>
  </si>
  <si>
    <t>Nevada Cogeneration Assoc #2</t>
  </si>
  <si>
    <t>Nooter Construction</t>
  </si>
  <si>
    <t>Nooter/Eriksen, Inc.</t>
  </si>
  <si>
    <t>Alstom Brasil</t>
  </si>
  <si>
    <t>Inkia</t>
  </si>
  <si>
    <t>Kuwait</t>
  </si>
  <si>
    <t>Professional Services:</t>
  </si>
  <si>
    <t>Consulting</t>
  </si>
  <si>
    <t>Payroll Services</t>
  </si>
  <si>
    <t>Heavy Industrial</t>
  </si>
  <si>
    <t>Light Industrial</t>
  </si>
  <si>
    <t>Intercompany: FS</t>
  </si>
  <si>
    <t>Intercompany: Other</t>
  </si>
  <si>
    <t>Revenue</t>
  </si>
  <si>
    <t>COGS</t>
  </si>
  <si>
    <t>Gross Margin</t>
  </si>
  <si>
    <t>Gross Margin %</t>
  </si>
  <si>
    <t>Revenue (No I/C, No Ven)</t>
  </si>
  <si>
    <t>COGS (No I/C, No Ven)</t>
  </si>
  <si>
    <t>FS 13 Week Cash Flow Projection</t>
  </si>
  <si>
    <t>Week Ending</t>
  </si>
  <si>
    <t>Billings</t>
  </si>
  <si>
    <t xml:space="preserve">Forecast Billings </t>
  </si>
  <si>
    <t>Backlog Billings</t>
  </si>
  <si>
    <t>McCarthy</t>
  </si>
  <si>
    <t>KCPL</t>
  </si>
  <si>
    <t>MidAmerican FP</t>
  </si>
  <si>
    <t>MidAmerican TM</t>
  </si>
  <si>
    <t>Assoc Electric</t>
  </si>
  <si>
    <t>Alpha</t>
  </si>
  <si>
    <t>CGV - Mexico</t>
  </si>
  <si>
    <t>Victoria WLE</t>
  </si>
  <si>
    <t>Castleton Energy</t>
  </si>
  <si>
    <t>Lamar Power</t>
  </si>
  <si>
    <t>CalPeak</t>
  </si>
  <si>
    <t>Golden Star</t>
  </si>
  <si>
    <t xml:space="preserve">Ameren Peno </t>
  </si>
  <si>
    <t>Ameren Generating</t>
  </si>
  <si>
    <t>Ameren Raccoon</t>
  </si>
  <si>
    <t>MME</t>
  </si>
  <si>
    <t>Independence Station</t>
  </si>
  <si>
    <t>Brazos Electric</t>
  </si>
  <si>
    <t>ARG</t>
  </si>
  <si>
    <t>Babcock &amp; Wilcox</t>
  </si>
  <si>
    <t>Holland Energy SCR</t>
  </si>
  <si>
    <t>Holland Energy</t>
  </si>
  <si>
    <t>Ameren Venice</t>
  </si>
  <si>
    <t>ST Cotter</t>
  </si>
  <si>
    <t>Ameren Elgin</t>
  </si>
  <si>
    <t>Gardner Energy</t>
  </si>
  <si>
    <t>Ameren Gibson City</t>
  </si>
  <si>
    <t>Ameren - Generating</t>
  </si>
  <si>
    <t>City of Springfield</t>
  </si>
  <si>
    <t>SPNewsprint</t>
  </si>
  <si>
    <t>Lubbock</t>
  </si>
  <si>
    <t>Total Billings</t>
  </si>
  <si>
    <t>labor</t>
  </si>
  <si>
    <t>materials</t>
  </si>
  <si>
    <t>Revenues</t>
  </si>
  <si>
    <t>March</t>
  </si>
  <si>
    <t>April</t>
  </si>
  <si>
    <t>May</t>
  </si>
  <si>
    <t>June (1st 2 weeks)</t>
  </si>
  <si>
    <t>w/e 3/9</t>
  </si>
  <si>
    <t>w/e 3/16</t>
  </si>
  <si>
    <t>w/e 3/23</t>
  </si>
  <si>
    <t>w/e 3/30</t>
  </si>
  <si>
    <t>w/e 4/6</t>
  </si>
  <si>
    <t>w/e 4/13</t>
  </si>
  <si>
    <t>w/e 4/20</t>
  </si>
  <si>
    <t>w/e 4/27</t>
  </si>
  <si>
    <t>w/e 5/4</t>
  </si>
  <si>
    <t>w/e 5/11</t>
  </si>
  <si>
    <t>w/e 5/18</t>
  </si>
  <si>
    <t>w/e 5/25</t>
  </si>
  <si>
    <t>w/e 6/1</t>
  </si>
  <si>
    <t>w/e 6/8</t>
  </si>
  <si>
    <t>w/e 6/15</t>
  </si>
  <si>
    <t>Beowulf Rental</t>
  </si>
  <si>
    <t>Aggreko Rental</t>
  </si>
  <si>
    <t>Alstom El Tigre, Venzuela</t>
  </si>
  <si>
    <t>VTC-712-5840</t>
  </si>
  <si>
    <t>GE Prolec Florida-712-5816</t>
  </si>
  <si>
    <t>RGEC-712-5638B</t>
  </si>
  <si>
    <t>OPD-712-5617</t>
  </si>
  <si>
    <t>WEG-711-5364</t>
  </si>
  <si>
    <t>GE Prolec Hawaii-712-5796</t>
  </si>
  <si>
    <t>SWG-712-5801</t>
  </si>
  <si>
    <t>RGEC-712-5845</t>
  </si>
  <si>
    <t>S&amp;W-712-5717</t>
  </si>
  <si>
    <t>VTC-712-5756</t>
  </si>
  <si>
    <t>CLECO-712-5743</t>
  </si>
  <si>
    <t>DPG-711-4339</t>
  </si>
  <si>
    <t>Unknown Prolec</t>
  </si>
  <si>
    <t>Other Unknown Equipment</t>
  </si>
  <si>
    <t>Dresser</t>
  </si>
  <si>
    <t>Revenue Projection HV Service</t>
  </si>
  <si>
    <t>Revenue Projection HV Equip</t>
  </si>
  <si>
    <t>Revenue Projection Aero Parts</t>
  </si>
  <si>
    <t>Monthly COGS Projection HV Service</t>
  </si>
  <si>
    <t>Monthly COGS Projection HV Equip</t>
  </si>
  <si>
    <t>Monthly COGS Projection Aero Parts</t>
  </si>
  <si>
    <t>Monthly Margin HV Service</t>
  </si>
  <si>
    <t>Monthly Margin HV Equip</t>
  </si>
  <si>
    <t>Monthly Margin Aero Parts</t>
  </si>
  <si>
    <t>CASH RECEIPTS</t>
  </si>
  <si>
    <t>Virginia-OPD-712-5617</t>
  </si>
  <si>
    <t>Beowulf 119MVA</t>
  </si>
  <si>
    <t>Contractual Services Cash Receipts</t>
  </si>
  <si>
    <t>As of</t>
  </si>
  <si>
    <t>Inotec</t>
  </si>
  <si>
    <t>Cueto</t>
  </si>
  <si>
    <t>DCO</t>
  </si>
  <si>
    <t>Ameren</t>
  </si>
  <si>
    <t>Escanaba</t>
  </si>
  <si>
    <t>Emgasud LTSA</t>
  </si>
  <si>
    <t>Veolia</t>
  </si>
  <si>
    <t>AECI</t>
  </si>
  <si>
    <t>Contractual Services Revenue, COGS, and GM</t>
  </si>
  <si>
    <t xml:space="preserve">As of </t>
  </si>
  <si>
    <t>Emgasud O&amp;M</t>
  </si>
  <si>
    <t>Naudero</t>
  </si>
  <si>
    <t>Total Revenue</t>
  </si>
  <si>
    <t>Total COGS</t>
  </si>
  <si>
    <t>Total GM</t>
  </si>
  <si>
    <t>Doc#</t>
  </si>
  <si>
    <t>Doc Date</t>
  </si>
  <si>
    <t>Req Ship Date</t>
  </si>
  <si>
    <t>PO#</t>
  </si>
  <si>
    <t>Cost</t>
  </si>
  <si>
    <t>Gross Margin $</t>
  </si>
  <si>
    <t>Rep</t>
  </si>
  <si>
    <t>Status</t>
  </si>
  <si>
    <t>LOB</t>
  </si>
  <si>
    <t>Comments</t>
  </si>
  <si>
    <t>Parts</t>
  </si>
  <si>
    <t>ES12133</t>
  </si>
  <si>
    <t>Power Equipments Trading Corp/POWEREQ001</t>
  </si>
  <si>
    <t>10973</t>
  </si>
  <si>
    <t>JMEYER</t>
  </si>
  <si>
    <t xml:space="preserve"> FP PL</t>
  </si>
  <si>
    <t>waiting balance of payment to ship (prepayment) (3/23)</t>
  </si>
  <si>
    <t>Sales</t>
  </si>
  <si>
    <t>ES12136</t>
  </si>
  <si>
    <t>10971</t>
  </si>
  <si>
    <t>Cogs</t>
  </si>
  <si>
    <t>ES11881.</t>
  </si>
  <si>
    <t>ETCO fzc/ETCO001</t>
  </si>
  <si>
    <t>TBD</t>
  </si>
  <si>
    <t>BO PP PL</t>
  </si>
  <si>
    <t>waiting balance of payment to ship (prepayment) (3/30)</t>
  </si>
  <si>
    <t>Margin</t>
  </si>
  <si>
    <t>ES12387</t>
  </si>
  <si>
    <t>Valan/VALAN001</t>
  </si>
  <si>
    <t>SFARRELL</t>
  </si>
  <si>
    <t>BO PL</t>
  </si>
  <si>
    <t>Net 30 (4/27)</t>
  </si>
  <si>
    <t>ES12260</t>
  </si>
  <si>
    <t>Juaniza Industrial/JUANI001</t>
  </si>
  <si>
    <t>JI-PO-701</t>
  </si>
  <si>
    <t>PrePayment (3/23)</t>
  </si>
  <si>
    <t>Cash PPD</t>
  </si>
  <si>
    <t>ES12297</t>
  </si>
  <si>
    <t>GDF Suez Energy Central America/GDFSUEZ001</t>
  </si>
  <si>
    <t>4200005301</t>
  </si>
  <si>
    <t>JGUERRA</t>
  </si>
  <si>
    <t>waiting for shipment a/p paid outstanding invoice 03/13 (Net 30) (3/23)</t>
  </si>
  <si>
    <t>30 day terms</t>
  </si>
  <si>
    <t>ES12208</t>
  </si>
  <si>
    <t>Al-Ahad al-Jadeed Union Co/AL-AHAD001</t>
  </si>
  <si>
    <t>A1050</t>
  </si>
  <si>
    <t>bulk of order shipped 3-16, waiting one item from Ametek (prepayment received 12/28/11) (3/23)</t>
  </si>
  <si>
    <t>Intercompany</t>
  </si>
  <si>
    <t>ES12342</t>
  </si>
  <si>
    <t>City of Lakeland/CITYLAKE001</t>
  </si>
  <si>
    <t>244966</t>
  </si>
  <si>
    <t>BO</t>
  </si>
  <si>
    <t>Shipped 03/19/12 (Net 30)</t>
  </si>
  <si>
    <t>Open Rec</t>
  </si>
  <si>
    <t>ES12365</t>
  </si>
  <si>
    <t>Klicksi Limited/KLICK001</t>
  </si>
  <si>
    <t>SZ-0687</t>
  </si>
  <si>
    <r>
      <t>waiting for part from supplier (prepayment)</t>
    </r>
    <r>
      <rPr>
        <sz val="8"/>
        <rFont val="Tahoma"/>
        <family val="2"/>
      </rPr>
      <t xml:space="preserve"> (prepayment received 02/22/12) (3/23)</t>
    </r>
  </si>
  <si>
    <t>ES12241</t>
  </si>
  <si>
    <t>Allied Power Technologies/ALLIED001</t>
  </si>
  <si>
    <t>120112-02 REV 1</t>
  </si>
  <si>
    <t>Net 30 (3/23)</t>
  </si>
  <si>
    <t>ES12085</t>
  </si>
  <si>
    <t>Gas Turbine Parts &amp; Services, Inc./GTPS001</t>
  </si>
  <si>
    <t>ANT-10-17612</t>
  </si>
  <si>
    <t>Repairs</t>
  </si>
  <si>
    <t>ES12279</t>
  </si>
  <si>
    <t>ProEnergy Services International, Inc/PROINT001</t>
  </si>
  <si>
    <t>INT9578</t>
  </si>
  <si>
    <t>n/a (3/23)</t>
  </si>
  <si>
    <t>ES12323</t>
  </si>
  <si>
    <t>1121</t>
  </si>
  <si>
    <t>Net 30 (3/30)</t>
  </si>
  <si>
    <t>ES12395</t>
  </si>
  <si>
    <t>SP Newsprint Company/SPNEWS001</t>
  </si>
  <si>
    <t>97690</t>
  </si>
  <si>
    <t>Net 30 (4/13)</t>
  </si>
  <si>
    <t>ES12358</t>
  </si>
  <si>
    <t>OEM Parts Network/OEMPA001</t>
  </si>
  <si>
    <t>P2475754 -- EPS HIT</t>
  </si>
  <si>
    <t>ES12354</t>
  </si>
  <si>
    <t>Comtech International/COMTE001</t>
  </si>
  <si>
    <t>P142</t>
  </si>
  <si>
    <t>Net 30 (4/20)</t>
  </si>
  <si>
    <t>ES12330</t>
  </si>
  <si>
    <t>PT Invisco Power Indonesia/PTINVIS001</t>
  </si>
  <si>
    <t>001/PO/IPI/II/12</t>
  </si>
  <si>
    <t>PrePayment (4/20)</t>
  </si>
  <si>
    <t>ES12389</t>
  </si>
  <si>
    <t>11012</t>
  </si>
  <si>
    <t>PrePayment (4/27)</t>
  </si>
  <si>
    <t>ES11963.</t>
  </si>
  <si>
    <t>Kimberly Export-Sijo/KIMB001</t>
  </si>
  <si>
    <t>210246</t>
  </si>
  <si>
    <t>ES12376</t>
  </si>
  <si>
    <t>4200005652</t>
  </si>
  <si>
    <t>Net 30 (5/4)</t>
  </si>
  <si>
    <t>ES12390</t>
  </si>
  <si>
    <t>Formosa Plastics Corp., LA/FORMOSA001</t>
  </si>
  <si>
    <t>L0UCRHE000F21F21</t>
  </si>
  <si>
    <t>BMIZEL</t>
  </si>
  <si>
    <t>Net 30 (5/11)</t>
  </si>
  <si>
    <t>ES12396</t>
  </si>
  <si>
    <t>97692</t>
  </si>
  <si>
    <t>Enelven / S&amp;W</t>
  </si>
  <si>
    <t>ES12331</t>
  </si>
  <si>
    <t>Allied Power Group/ALLIED002</t>
  </si>
  <si>
    <t>0008195-00</t>
  </si>
  <si>
    <t>PrePayment (5/11)</t>
  </si>
  <si>
    <t>ES12267</t>
  </si>
  <si>
    <t>Electromontagem/ELECTRO001</t>
  </si>
  <si>
    <t>LREPLE</t>
  </si>
  <si>
    <t>PrePayment (5/25)</t>
  </si>
  <si>
    <t>ES12266</t>
  </si>
  <si>
    <t>INT9561</t>
  </si>
  <si>
    <t>n/a (5/25)</t>
  </si>
  <si>
    <t>Missouri River Energy Services-Exira Station/MRE001</t>
  </si>
  <si>
    <t>LC/Prepayment</t>
  </si>
  <si>
    <t>???</t>
  </si>
  <si>
    <t>Batch: NEW QUOTE</t>
  </si>
  <si>
    <t>EQ33347</t>
  </si>
  <si>
    <t>FCST Bklg</t>
  </si>
  <si>
    <t>EQ33352</t>
  </si>
  <si>
    <t>Centrales de la Costa Atlantica S.A./CENTR001</t>
  </si>
  <si>
    <t>JDAINA</t>
  </si>
  <si>
    <t>EQ33356</t>
  </si>
  <si>
    <t>Shaztec (USA) Inc/SHAZT001</t>
  </si>
  <si>
    <t>EQ33383</t>
  </si>
  <si>
    <t>Trans World Power/TRANS001</t>
  </si>
  <si>
    <t>MMANNING</t>
  </si>
  <si>
    <t xml:space="preserve">Indonesia </t>
  </si>
  <si>
    <t>EQ33403</t>
  </si>
  <si>
    <t>Angola-Est Ship May</t>
  </si>
  <si>
    <t>EQ33349</t>
  </si>
  <si>
    <t>Central Electricity Generating Company/CEGCO001</t>
  </si>
  <si>
    <t>EQ33341</t>
  </si>
  <si>
    <t>EQ33476</t>
  </si>
  <si>
    <t>GENON/GENON001</t>
  </si>
  <si>
    <t>EQ33491</t>
  </si>
  <si>
    <t>Associated Electric Cooperative Inc./ASSOCELEC001</t>
  </si>
  <si>
    <t>EQ33490</t>
  </si>
  <si>
    <t>EQ33336</t>
  </si>
  <si>
    <t>Empresas Publicas de Medellin/EPM001</t>
  </si>
  <si>
    <t>DBETHIA</t>
  </si>
  <si>
    <t>EQ33458</t>
  </si>
  <si>
    <t>Risoul Equipment/RISOUL001</t>
  </si>
  <si>
    <t>Est Ship Date April 15th</t>
  </si>
  <si>
    <t>EQ33343</t>
  </si>
  <si>
    <t>EQ33342</t>
  </si>
  <si>
    <t>EQ33404</t>
  </si>
  <si>
    <t>EQ33370</t>
  </si>
  <si>
    <t>Archer Daniels Midland/ARCHER001</t>
  </si>
  <si>
    <t>EQ33373</t>
  </si>
  <si>
    <t>Xcel Energy/XCEL001</t>
  </si>
  <si>
    <t>Est Order $165K Ship May 30th</t>
  </si>
  <si>
    <t>EQ33340</t>
  </si>
  <si>
    <t>EQ33498</t>
  </si>
  <si>
    <t>EQ33330</t>
  </si>
  <si>
    <t>Emirates Century International/EMIRA001</t>
  </si>
  <si>
    <t>% JAG</t>
  </si>
  <si>
    <t>% Mat'l</t>
  </si>
  <si>
    <t>Batch: HOLD AUSTIN</t>
  </si>
  <si>
    <t>12934</t>
  </si>
  <si>
    <t>waiting balance payment from customer (3/30)</t>
  </si>
  <si>
    <t>Internal</t>
    <phoneticPr fontId="0" type="noConversion"/>
  </si>
  <si>
    <t>ProSteel &amp; Manufacturing, Inc.</t>
  </si>
  <si>
    <t>REVENUE</t>
  </si>
  <si>
    <t>External Revenue</t>
  </si>
  <si>
    <t>Direct Material Cost</t>
  </si>
  <si>
    <t>Projected Revenue (not backlog)</t>
  </si>
  <si>
    <t>Projected Direct Material Cost (not backlog)</t>
  </si>
  <si>
    <t>CASH FLOW</t>
  </si>
  <si>
    <t>Cash Receipts by Invoice/Customer</t>
  </si>
  <si>
    <t>1001912/JEA  03-06-2012 (posted)</t>
  </si>
  <si>
    <t>1001897-CO/Alcan 03-09-2012 (posted)</t>
  </si>
  <si>
    <t>1001772/Allmine Paving-Tamko (received 3/12/12 - sent to Sarah W.)</t>
  </si>
  <si>
    <t>1001889/Sterling</t>
  </si>
  <si>
    <t>1001899/KCD</t>
  </si>
  <si>
    <t>1001928/Vogt</t>
  </si>
  <si>
    <t>1001845/Electric Utility Department-Austin Energy</t>
  </si>
  <si>
    <t>1001915/Sterling</t>
  </si>
  <si>
    <t>1001916/Sterling</t>
  </si>
  <si>
    <t>1001914/Vogt</t>
  </si>
  <si>
    <t>Dearborn Midwest Conveyor</t>
  </si>
  <si>
    <t>1001754 - Retainage</t>
  </si>
  <si>
    <t>1001755 - Retainage</t>
  </si>
  <si>
    <t>1001756 - Retainage</t>
  </si>
  <si>
    <t>1001803 - Pmt in Full expected</t>
  </si>
  <si>
    <t>1001829 - Pmt in Full expected</t>
  </si>
  <si>
    <t>1001848 - Retainage</t>
  </si>
  <si>
    <t>1001896 - 90% Pmt expected</t>
  </si>
  <si>
    <t>1001909/Hayes-Lemmerz International</t>
  </si>
  <si>
    <t>1001930/Ryerson</t>
  </si>
  <si>
    <t>1001892-1/Shick</t>
  </si>
  <si>
    <t>1001940 - Vogt for freight on invoice 1001914</t>
  </si>
  <si>
    <t>1001907/KCD</t>
  </si>
  <si>
    <t>1001938/Maxam</t>
  </si>
  <si>
    <t>1001939/Maxam</t>
  </si>
  <si>
    <t>1001914-1/Vogt</t>
  </si>
  <si>
    <t>1001926/Vogt</t>
  </si>
  <si>
    <t>1001929/Nooter Eriksen</t>
  </si>
  <si>
    <t>1001925/KCD</t>
  </si>
  <si>
    <t>1001932/Sterling</t>
  </si>
  <si>
    <t>1001933/Sterling</t>
  </si>
  <si>
    <t>1001934/Sterling</t>
  </si>
  <si>
    <t>1001888/Sterling (120 Day terms A/B job)</t>
  </si>
  <si>
    <t>1001931/Dearborn - 90% Pmt expected</t>
  </si>
  <si>
    <t>Profit</t>
  </si>
  <si>
    <t>Margin %</t>
  </si>
  <si>
    <t>Bank Scenario Debt Schedule Summary</t>
  </si>
  <si>
    <t>Ask Scenario Debt Schedule Summary</t>
  </si>
  <si>
    <t>Ending Cash - Book</t>
  </si>
  <si>
    <t>Type</t>
  </si>
  <si>
    <t>Domestic</t>
  </si>
  <si>
    <t>International</t>
  </si>
  <si>
    <t>Contractual Services</t>
  </si>
  <si>
    <t>Enelven</t>
  </si>
  <si>
    <t>CYDSA</t>
  </si>
  <si>
    <t>Customer:</t>
  </si>
  <si>
    <t>Name:</t>
  </si>
  <si>
    <t>Current</t>
  </si>
  <si>
    <t>0-30 Days</t>
  </si>
  <si>
    <t>31 - 60 Days</t>
  </si>
  <si>
    <t>61 - 90 Days</t>
  </si>
  <si>
    <t>91 - Over</t>
  </si>
  <si>
    <t>Balance</t>
  </si>
  <si>
    <t>Troubled</t>
  </si>
  <si>
    <t>Unidentified</t>
  </si>
  <si>
    <t>Not in AR but projected</t>
  </si>
  <si>
    <t>Diff</t>
  </si>
  <si>
    <t>ALCAN001</t>
  </si>
  <si>
    <t>ALSTO002</t>
  </si>
  <si>
    <t>AMEC001</t>
  </si>
  <si>
    <t>AMERENUE001</t>
  </si>
  <si>
    <t>APAC001</t>
  </si>
  <si>
    <t>AREVA001</t>
  </si>
  <si>
    <t>ARG001</t>
  </si>
  <si>
    <t>ASSOCELEC001</t>
  </si>
  <si>
    <t>BIOFUEL001</t>
  </si>
  <si>
    <t>BURNS00002003EM</t>
  </si>
  <si>
    <t>BURNS0000201KEM</t>
  </si>
  <si>
    <t>CALPEAK001</t>
  </si>
  <si>
    <t>CARGMARSH001</t>
  </si>
  <si>
    <t>CH2M HILL INTL</t>
  </si>
  <si>
    <t>D</t>
  </si>
  <si>
    <t>CITYO000020CLEM</t>
  </si>
  <si>
    <t>CITYOFESC001</t>
  </si>
  <si>
    <t>Prepayment</t>
  </si>
  <si>
    <t>CITYOFSP001</t>
  </si>
  <si>
    <t>CLECO001</t>
  </si>
  <si>
    <t>CLYDEBERG001</t>
  </si>
  <si>
    <t>COUNTRYH&amp;C001</t>
  </si>
  <si>
    <t>DCOENERGY001</t>
  </si>
  <si>
    <t>DURRM000020LPEM</t>
  </si>
  <si>
    <t>ENXCO001</t>
  </si>
  <si>
    <t>EXXON001</t>
  </si>
  <si>
    <t>FORMOSA001</t>
  </si>
  <si>
    <t>FREECOUNTRY001</t>
  </si>
  <si>
    <t>GARDDENV001</t>
  </si>
  <si>
    <t>GARLTX001</t>
  </si>
  <si>
    <t>GLENMARTIN001</t>
  </si>
  <si>
    <t>GRABER0001</t>
  </si>
  <si>
    <t>GREATRIVER001</t>
  </si>
  <si>
    <t>HAWKEYE001</t>
  </si>
  <si>
    <t>HBW001</t>
  </si>
  <si>
    <t>HOLL001</t>
  </si>
  <si>
    <t>HOMEHE001</t>
  </si>
  <si>
    <t>INDUST001</t>
  </si>
  <si>
    <t>INDUSTELEC001</t>
  </si>
  <si>
    <t>IPAOPERATIONS</t>
  </si>
  <si>
    <t>JTURB001</t>
  </si>
  <si>
    <t>KCPL001</t>
  </si>
  <si>
    <t>KIEWITPOWER001</t>
  </si>
  <si>
    <t>LINCO001</t>
  </si>
  <si>
    <t>LONGVIEW001</t>
  </si>
  <si>
    <t>LPRCONST001</t>
  </si>
  <si>
    <t>MCCARTHYJV001</t>
  </si>
  <si>
    <t>MIDADMERICAN</t>
  </si>
  <si>
    <t>MJELECTRIC001</t>
  </si>
  <si>
    <t>MORCOGEN001</t>
  </si>
  <si>
    <t>NATCONTR001</t>
  </si>
  <si>
    <t>National Contractors, Inc.</t>
  </si>
  <si>
    <t>NOOTE001</t>
  </si>
  <si>
    <t>NOOTERCONST001</t>
  </si>
  <si>
    <t>NPPD001</t>
  </si>
  <si>
    <t>NVENERGY001</t>
  </si>
  <si>
    <t>OG&amp;E001</t>
  </si>
  <si>
    <t>PACIFICORP001</t>
  </si>
  <si>
    <t>Open payment</t>
  </si>
  <si>
    <t>PANHAEAST001</t>
  </si>
  <si>
    <t>PCIEN001</t>
  </si>
  <si>
    <t>PICOR001</t>
  </si>
  <si>
    <t>PPPI001</t>
  </si>
  <si>
    <t>PRAIRIESTATE001</t>
  </si>
  <si>
    <t>PROSYS001</t>
  </si>
  <si>
    <t>RATONPOW001</t>
  </si>
  <si>
    <t>ROCKTENN001</t>
  </si>
  <si>
    <t>S&amp;WENERGY001</t>
  </si>
  <si>
    <t>SACREDHEART001</t>
  </si>
  <si>
    <t>SEPTAG001</t>
  </si>
  <si>
    <t>SIEMENS001</t>
  </si>
  <si>
    <t>SOERECTORS001</t>
  </si>
  <si>
    <t>SOLARSC001</t>
  </si>
  <si>
    <t>SPECIALTYIND001</t>
  </si>
  <si>
    <t>STANTEC001</t>
  </si>
  <si>
    <t>STCOTTER001</t>
  </si>
  <si>
    <t>STRAUB001</t>
  </si>
  <si>
    <t>TRITECHNIC001</t>
  </si>
  <si>
    <t>VEOLIAENERG001</t>
  </si>
  <si>
    <t>WALLER001</t>
  </si>
  <si>
    <t>WALTONCONST001</t>
  </si>
  <si>
    <t>WELCO001</t>
  </si>
  <si>
    <t>WHEELA001</t>
  </si>
  <si>
    <t>WICK001</t>
  </si>
  <si>
    <t>WINBCO001</t>
  </si>
  <si>
    <t>WJONEIL001</t>
  </si>
  <si>
    <t>WORL001</t>
  </si>
  <si>
    <t>XCELE0000209GEM</t>
  </si>
  <si>
    <t>AEROL001</t>
  </si>
  <si>
    <t>AGGREK001</t>
  </si>
  <si>
    <t>ALGON001</t>
  </si>
  <si>
    <t>ALMAZ001</t>
  </si>
  <si>
    <t>ALSGR001</t>
  </si>
  <si>
    <t>APM001</t>
  </si>
  <si>
    <t>BLACKHILLS001</t>
  </si>
  <si>
    <t>BROWNS002</t>
  </si>
  <si>
    <t>CALPI001</t>
  </si>
  <si>
    <t>CARSON001</t>
  </si>
  <si>
    <t>CHEVR001</t>
  </si>
  <si>
    <t>CITRIV001</t>
  </si>
  <si>
    <t>COLA001</t>
  </si>
  <si>
    <t>DAIOI0001</t>
  </si>
  <si>
    <t>DASHI001</t>
  </si>
  <si>
    <t>ENERGYSOLUTIONS</t>
  </si>
  <si>
    <t>ENMAX001</t>
  </si>
  <si>
    <t>EXELON001</t>
  </si>
  <si>
    <t>GEPRO001</t>
  </si>
  <si>
    <t>GLGEN001</t>
  </si>
  <si>
    <t>GUADA001</t>
  </si>
  <si>
    <t>GUAM001</t>
  </si>
  <si>
    <t>GVEA001</t>
  </si>
  <si>
    <t>HAWAII001</t>
  </si>
  <si>
    <t>HESS001</t>
  </si>
  <si>
    <t>HLI001</t>
  </si>
  <si>
    <t>KAUAI001</t>
  </si>
  <si>
    <t>KELLS001</t>
  </si>
  <si>
    <t>KINGS001</t>
  </si>
  <si>
    <t>LADWP001</t>
  </si>
  <si>
    <t>LPR001</t>
  </si>
  <si>
    <t>MAUI001</t>
  </si>
  <si>
    <t>MCPHE001</t>
  </si>
  <si>
    <t>NAEA001</t>
  </si>
  <si>
    <t>NEVCOGEN01</t>
  </si>
  <si>
    <t>NRGTEX001</t>
  </si>
  <si>
    <t>OEMPA001</t>
  </si>
  <si>
    <t>OWENS001</t>
  </si>
  <si>
    <t>PACIF001</t>
  </si>
  <si>
    <t>PACIFIC001</t>
  </si>
  <si>
    <t>PEBER001</t>
  </si>
  <si>
    <t>PEBERK001</t>
  </si>
  <si>
    <t>PRAXA001</t>
  </si>
  <si>
    <t>ROBJD001</t>
  </si>
  <si>
    <t>SWENERGY001</t>
  </si>
  <si>
    <t>TESOR001</t>
  </si>
  <si>
    <t>THERM001</t>
  </si>
  <si>
    <t>TIDAL002</t>
  </si>
  <si>
    <t>VALAN001</t>
  </si>
  <si>
    <t>VIRGIN001</t>
  </si>
  <si>
    <t>WESTAR001</t>
  </si>
  <si>
    <t>WGPW001</t>
  </si>
  <si>
    <t>WILSON001</t>
  </si>
  <si>
    <t>WOOD002</t>
  </si>
  <si>
    <t>ALLPOW001</t>
  </si>
  <si>
    <t>GENEX001</t>
  </si>
  <si>
    <t>NYPA001</t>
  </si>
  <si>
    <t>TRANS001</t>
  </si>
  <si>
    <t>TRIAX001</t>
  </si>
  <si>
    <t>ALPHAEN001</t>
  </si>
  <si>
    <t>CONOCO001</t>
  </si>
  <si>
    <t>TAGGARTGLOB001</t>
  </si>
  <si>
    <t>CENTRALMO001</t>
  </si>
  <si>
    <t>CHOUTEAUPBW001</t>
  </si>
  <si>
    <t>DITZFELD001</t>
  </si>
  <si>
    <t>IDEALTOOL001</t>
  </si>
  <si>
    <t>JCI001</t>
  </si>
  <si>
    <t>MEMORYBOOK001</t>
  </si>
  <si>
    <t>MVCUSA001</t>
  </si>
  <si>
    <t>McKechnie Vehicle Components USA, Inc.</t>
  </si>
  <si>
    <t>OLDWORLD001</t>
  </si>
  <si>
    <t>PITTSB001</t>
  </si>
  <si>
    <t>SEDALIAFOOD001</t>
  </si>
  <si>
    <t>WASTECO001</t>
  </si>
  <si>
    <t>WATERL001</t>
  </si>
  <si>
    <t>ZEPHYRS001</t>
  </si>
  <si>
    <t>DEAMI001</t>
  </si>
  <si>
    <t>Retainage</t>
  </si>
  <si>
    <t>ELEUT001</t>
  </si>
  <si>
    <t>HAYES001</t>
  </si>
  <si>
    <t>IDETO001</t>
  </si>
  <si>
    <t>Ideal Tool &amp; Manufacturing</t>
  </si>
  <si>
    <t>KCD001</t>
  </si>
  <si>
    <t>MAXAM001</t>
  </si>
  <si>
    <t>NOOER001</t>
  </si>
  <si>
    <t>RYEPR001</t>
  </si>
  <si>
    <t>SEDTO001</t>
  </si>
  <si>
    <t>SEPTA001</t>
  </si>
  <si>
    <t>SHICK001</t>
  </si>
  <si>
    <t>STEDE001</t>
  </si>
  <si>
    <t>VOGPO001</t>
  </si>
  <si>
    <t>WILFR001</t>
  </si>
  <si>
    <t>SNCLAVALIN001</t>
  </si>
  <si>
    <t>SPEEDTRONIC001</t>
  </si>
  <si>
    <t>EDC001</t>
  </si>
  <si>
    <t>INTERGEN001</t>
  </si>
  <si>
    <t>PACIFICRIM001</t>
  </si>
  <si>
    <t>PACIFICRIM002</t>
  </si>
  <si>
    <t>ALSBR001</t>
  </si>
  <si>
    <t>I</t>
  </si>
  <si>
    <t>BERAK001</t>
  </si>
  <si>
    <t>BICENT001</t>
  </si>
  <si>
    <t>CORPO001</t>
  </si>
  <si>
    <t>DERWICK001</t>
  </si>
  <si>
    <t>EMIRA001</t>
  </si>
  <si>
    <t>EMPRES001</t>
  </si>
  <si>
    <t>GDFSUEZ001</t>
  </si>
  <si>
    <t>LIDO001</t>
  </si>
  <si>
    <t>LOITTE001</t>
  </si>
  <si>
    <t>OPSANFELIPE001</t>
  </si>
  <si>
    <t>PAKIS001</t>
  </si>
  <si>
    <t>SAMRA001</t>
  </si>
  <si>
    <t>VBR001</t>
  </si>
  <si>
    <t>PAKISTAN001</t>
  </si>
  <si>
    <t>BAHIA001</t>
  </si>
  <si>
    <t>EMGASUD001</t>
  </si>
  <si>
    <t>GENATL001</t>
  </si>
  <si>
    <t>GOLDENSTAR001</t>
  </si>
  <si>
    <t>INOTEC001</t>
  </si>
  <si>
    <t>ISOLUX001</t>
  </si>
  <si>
    <t>KILWA001</t>
  </si>
  <si>
    <t>SYMBION001</t>
  </si>
  <si>
    <t>UTECUETO001</t>
  </si>
  <si>
    <t>WALTERS001</t>
  </si>
  <si>
    <t>Future Payments Not in Aging</t>
  </si>
  <si>
    <t>Tie Out</t>
  </si>
  <si>
    <t>Not Included Above</t>
  </si>
  <si>
    <t>CLECO</t>
  </si>
  <si>
    <t>Missouri River Energy</t>
  </si>
  <si>
    <t>Ameren Gen</t>
  </si>
  <si>
    <t>Nevada Cogenaration #2</t>
  </si>
  <si>
    <t>WCAC</t>
  </si>
  <si>
    <t>Included Above</t>
  </si>
  <si>
    <t>AR Balance as of the week ended March 16, 2012</t>
  </si>
  <si>
    <t>Cash Collections for the week ending:</t>
  </si>
  <si>
    <t>Total Collections</t>
  </si>
  <si>
    <t>End Balance</t>
  </si>
  <si>
    <t>Dom</t>
  </si>
  <si>
    <t>Intl</t>
  </si>
  <si>
    <t>Dom above</t>
  </si>
  <si>
    <t>Variance</t>
  </si>
  <si>
    <t>Intl above</t>
  </si>
  <si>
    <t>TIEBACK</t>
  </si>
  <si>
    <t>NOT IN AR</t>
  </si>
  <si>
    <t>DOM</t>
  </si>
  <si>
    <t>INTL</t>
  </si>
  <si>
    <t>Derwick</t>
  </si>
  <si>
    <t>Intercompany:  Venezuela</t>
  </si>
  <si>
    <t>Inter/Domestic</t>
  </si>
  <si>
    <t>w/e 6/22</t>
  </si>
  <si>
    <t>HV Service to Unknown International Customers</t>
  </si>
  <si>
    <t>HV Service to Unknown Domestic Customers</t>
  </si>
  <si>
    <t>HV Equipment to Unknown International Customers</t>
  </si>
  <si>
    <t>HV Equipment to Unknown Domestic Customers</t>
  </si>
  <si>
    <t>Aero Parts to Unknown International Customers</t>
  </si>
  <si>
    <t>Aero Parts to Unknown Domestic Customers</t>
  </si>
  <si>
    <t>HV Equipment</t>
  </si>
  <si>
    <t>HV Service</t>
  </si>
  <si>
    <t>STARTING DATE</t>
  </si>
  <si>
    <t>Disbursements</t>
  </si>
  <si>
    <t>50-Day Collection Period</t>
  </si>
  <si>
    <t>Week 1 Domestic Receipt Check</t>
  </si>
  <si>
    <t>CHECKS:</t>
  </si>
  <si>
    <t>%</t>
  </si>
  <si>
    <t>$</t>
  </si>
  <si>
    <t>Collect. Day</t>
  </si>
  <si>
    <t>Weeks</t>
  </si>
  <si>
    <t>Collect. Week</t>
  </si>
  <si>
    <t>Check</t>
  </si>
  <si>
    <t>Week 1 Check</t>
  </si>
  <si>
    <t>Week 1 Disbursement Check</t>
  </si>
  <si>
    <t>Pmt. Day</t>
  </si>
  <si>
    <t>Pmt. Week</t>
  </si>
  <si>
    <t>Total $</t>
  </si>
  <si>
    <t>% of Total</t>
  </si>
  <si>
    <t>INVENTORY FORECAST</t>
  </si>
  <si>
    <t>Beginning Inventory</t>
  </si>
  <si>
    <t>Plus:  Purchase of Equipment &amp; Materials</t>
  </si>
  <si>
    <t>Less:  Sale of Equipment &amp; Materials from Inventory</t>
  </si>
  <si>
    <t>Ending Inventory</t>
  </si>
  <si>
    <t>Total Sale of Equipment &amp; Materials from Inventory</t>
  </si>
  <si>
    <t>Enelven 3/30</t>
  </si>
  <si>
    <t>Less:  Sale of Equipment and Materials from Inventory</t>
  </si>
  <si>
    <t>Less:  Field Services Wages included in Cost of Sales</t>
  </si>
  <si>
    <t>Less:  Contractual Services Wages included in Cost of Sales</t>
  </si>
  <si>
    <t>Less:  Professional Services Wages included in Cost of Sales</t>
  </si>
  <si>
    <t>Date in Assumptions!B3 = Date of Week 1</t>
  </si>
  <si>
    <t>Does Date Assumptions!D3 = Date of Week 13</t>
  </si>
  <si>
    <t>LOB Tabs Linking</t>
  </si>
  <si>
    <t>Cost of Goods Sold - Aero Parts</t>
  </si>
  <si>
    <t>Turbine Parts</t>
  </si>
  <si>
    <t>Cost of Goods Sold - Turbine Parts</t>
  </si>
  <si>
    <t>Cost of Goods Sold - Contractual Services</t>
  </si>
  <si>
    <t>Applied Energy LLC</t>
  </si>
  <si>
    <t>Arizona Electric Power Coop, Inc.</t>
  </si>
  <si>
    <t>Brazos Electric Power Cooperative, Inc.</t>
  </si>
  <si>
    <t>City of Lakeland</t>
  </si>
  <si>
    <t>Hawaii Electric Light Co., Inc.</t>
  </si>
  <si>
    <t>Juaniza Industrial</t>
  </si>
  <si>
    <t>K Machine</t>
  </si>
  <si>
    <t>National Boiler Service</t>
  </si>
  <si>
    <t>Pullman Power LLC</t>
  </si>
  <si>
    <t>Southwest Generation Colorado LLC</t>
  </si>
  <si>
    <t>RDK</t>
  </si>
  <si>
    <t>TC Power Ltd</t>
  </si>
  <si>
    <t>Domestic AR Roll-Forward</t>
  </si>
  <si>
    <t>Less:  Domestic Cash Receipts</t>
  </si>
  <si>
    <t>Less:  S&amp;W Part Sale</t>
  </si>
  <si>
    <t>Sparkling Cleaning</t>
  </si>
  <si>
    <t>DirecTV</t>
  </si>
  <si>
    <t>MISC.</t>
  </si>
  <si>
    <t>Aircell</t>
  </si>
  <si>
    <t>Norway Springs</t>
  </si>
  <si>
    <t>RdK</t>
  </si>
  <si>
    <t>Received in Angola</t>
  </si>
  <si>
    <t>1001937/Ideal Tool &amp; Manufacturing</t>
  </si>
  <si>
    <t>1001910/Sedalia Tool</t>
  </si>
  <si>
    <t>1001928-1/Vogt 1%</t>
  </si>
  <si>
    <t>1001944/Ryerson</t>
  </si>
  <si>
    <t>1001943/Maxam</t>
  </si>
  <si>
    <t>Empire (3/23)</t>
  </si>
  <si>
    <t>ASI (3/30)</t>
  </si>
  <si>
    <t>Beumer (3/30)</t>
  </si>
  <si>
    <t>Maxam (3/30)</t>
  </si>
  <si>
    <t>Evaptech (3/30)</t>
  </si>
  <si>
    <t>Maxam (4/6)</t>
  </si>
  <si>
    <t>ASI (4/13)</t>
  </si>
  <si>
    <t>Maxam (5/18)</t>
  </si>
  <si>
    <t>ASI (4/20)</t>
  </si>
  <si>
    <t>Vogt (6/29)</t>
  </si>
  <si>
    <t>Sterling (6/29)</t>
  </si>
  <si>
    <t>Kemper (6/22)</t>
  </si>
  <si>
    <t>MME T&amp;M</t>
  </si>
  <si>
    <t>Lincoln Electric</t>
  </si>
  <si>
    <t>Associated Electric</t>
  </si>
  <si>
    <t>Tampa Electric</t>
  </si>
  <si>
    <t>MidAmerican</t>
  </si>
  <si>
    <t>Show Me Ethanol</t>
  </si>
  <si>
    <t>Genon</t>
  </si>
  <si>
    <t>Paducha Power</t>
  </si>
  <si>
    <t>412-5795</t>
  </si>
  <si>
    <t>412-5747</t>
  </si>
  <si>
    <t>412-5847</t>
  </si>
  <si>
    <t>412-5887</t>
  </si>
  <si>
    <t>411-5006 R3</t>
  </si>
  <si>
    <t>412-5916</t>
  </si>
  <si>
    <t>412-5907</t>
  </si>
  <si>
    <t>412-5825</t>
  </si>
  <si>
    <t>412-5876</t>
  </si>
  <si>
    <t>Project #</t>
  </si>
  <si>
    <t>Labor</t>
  </si>
  <si>
    <t>Material</t>
  </si>
  <si>
    <t>Gross Profit</t>
  </si>
  <si>
    <t>International AR Roll-Forward</t>
  </si>
  <si>
    <t>Beginning Domestic AR Balance</t>
  </si>
  <si>
    <t>Ending Domestic AR Balance</t>
  </si>
  <si>
    <t>Beginning International AR Balance</t>
  </si>
  <si>
    <t>Less:  International Cash Receipts</t>
  </si>
  <si>
    <t>Ending International AR Balance</t>
  </si>
  <si>
    <t>Project Number</t>
  </si>
  <si>
    <t>Project  Name</t>
  </si>
  <si>
    <t>Milestone</t>
  </si>
  <si>
    <t>Estimated Completion</t>
  </si>
  <si>
    <t>Description</t>
  </si>
  <si>
    <t>Milestone Amount</t>
  </si>
  <si>
    <t>10-T1004</t>
  </si>
  <si>
    <t>EL Furrial</t>
  </si>
  <si>
    <t>Milestone 6</t>
  </si>
  <si>
    <t>Silencers and mayor installations of the GTG modules Completed</t>
  </si>
  <si>
    <t>Milestone 7</t>
  </si>
  <si>
    <t>Pre Commissioning Complete for:  All Mechanical Equipment Flushed and Checked</t>
  </si>
  <si>
    <t>Milestone 8</t>
  </si>
  <si>
    <t>Pre Commissioning Complete for:  All Electrical Equipment Statically Tested</t>
  </si>
  <si>
    <t>Milestone 9</t>
  </si>
  <si>
    <t>Commissioning &amp; Testing Complete</t>
  </si>
  <si>
    <t>Project Subtotal</t>
  </si>
  <si>
    <t>10-T1009</t>
  </si>
  <si>
    <t>Guarenas (EPC) (Eleggua)</t>
  </si>
  <si>
    <t>Mechanical Completion, Electrical Completion, and Precommissioning Complete</t>
  </si>
  <si>
    <t>Plant Commissioning &amp; Testing Complete</t>
  </si>
  <si>
    <t>10-T9036</t>
  </si>
  <si>
    <t>La Raisa II (2) LM6000</t>
  </si>
  <si>
    <t>Milestone 4</t>
  </si>
  <si>
    <t>Pre Commissioning Complete</t>
  </si>
  <si>
    <t>Milestone 5</t>
  </si>
  <si>
    <t>10-T1016</t>
  </si>
  <si>
    <t>Morichal</t>
  </si>
  <si>
    <t>Gas Turbines Set on Foundations</t>
  </si>
  <si>
    <t>Exhaust Stack mounted</t>
  </si>
  <si>
    <t>Grand Total</t>
  </si>
  <si>
    <t>International Accounts Receivable</t>
  </si>
  <si>
    <t>Domestic HV Service</t>
  </si>
  <si>
    <t>Domestic HV Equip</t>
  </si>
  <si>
    <t>Domestic Aero Parts</t>
  </si>
  <si>
    <t>DOMESTIC</t>
  </si>
  <si>
    <t>Field Services Sales</t>
  </si>
  <si>
    <t>Plus:  S&amp;W Part Sale Prepayment</t>
  </si>
  <si>
    <t>Total Expected Cash Flow to be Modeled via DSO Assumptions</t>
  </si>
  <si>
    <t>Expected International Cash Flow to be Modeled via DSO Assumptions</t>
  </si>
  <si>
    <t>Total Expected International Cash Flow to be Modeled via DSO Assumptions</t>
  </si>
  <si>
    <t>Total Domestic Cash Flow to be Modeled via DSO Assumptions</t>
  </si>
  <si>
    <t>High Voltage Equipment</t>
  </si>
  <si>
    <t>Cost of Goods Sold - High Voltage Equipment</t>
  </si>
  <si>
    <t>AR Billings</t>
  </si>
  <si>
    <t>Total AR Billings</t>
  </si>
  <si>
    <t>Less:  EPC Billings</t>
  </si>
  <si>
    <t>Less: Aero Parts Billings (DSO Approach Does Not Apply)</t>
  </si>
  <si>
    <t>Less: High Voltage Services (DSO Approach Does Not Apply)</t>
  </si>
  <si>
    <t>Less: High Voltage Equipment (DSO Approach Does Not Apply)</t>
  </si>
  <si>
    <t>Less:  Contractual Services (DSO Approach Does Not Apply)</t>
  </si>
  <si>
    <t>Status/Payment</t>
  </si>
  <si>
    <t>Waiting for 70% to release, pmt rec 3/23/12</t>
  </si>
  <si>
    <t>Waiting for balance to release, pushing</t>
  </si>
  <si>
    <t>Net 30 from ship/invoice date, waiting for parts because of lack of keeping up with suppliers invoices</t>
  </si>
  <si>
    <t>ES12208.</t>
  </si>
  <si>
    <t>Payment received, waiting Ametek flame scanner, delay in mfg.</t>
  </si>
  <si>
    <t>Payment received</t>
  </si>
  <si>
    <t>Net 30 from ship/invoice date</t>
  </si>
  <si>
    <t>Net 30, supplier late</t>
  </si>
  <si>
    <t>1124</t>
  </si>
  <si>
    <t>Net 45 from ship/invoice</t>
  </si>
  <si>
    <t>ES12418</t>
  </si>
  <si>
    <t>TH557895</t>
  </si>
  <si>
    <t>ES12411</t>
  </si>
  <si>
    <t>H.C. Arif &amp; Company/HCARIF001</t>
  </si>
  <si>
    <t>HCA/OD1/98NELES/12</t>
  </si>
  <si>
    <t>ES12413</t>
  </si>
  <si>
    <t>International Supply Company Inc/INTERSUP001</t>
  </si>
  <si>
    <t>56898-13/14/15/24</t>
  </si>
  <si>
    <t>Waiting for 70% to release, pushing</t>
  </si>
  <si>
    <t>Net 30</t>
  </si>
  <si>
    <t>Batch: NEW QUOTE 30 days old and less</t>
  </si>
  <si>
    <t>EQ33179</t>
  </si>
  <si>
    <t>4500053987/12</t>
  </si>
  <si>
    <t>waiting for payment to proceed with order</t>
  </si>
  <si>
    <t>20% to win, ship 60 days aro</t>
  </si>
  <si>
    <t>EQ33381</t>
  </si>
  <si>
    <t>20% to win, ship 50 days aro</t>
  </si>
  <si>
    <t>25% to win, 60 days to ship aro</t>
  </si>
  <si>
    <t>EQ33446</t>
  </si>
  <si>
    <t>EQ33445</t>
  </si>
  <si>
    <t>25% to win.  Repeat customer on these items.</t>
  </si>
  <si>
    <t>Prepayments</t>
  </si>
  <si>
    <t>EQ33389</t>
  </si>
  <si>
    <t>20% to win, ship 90-120 days aro</t>
  </si>
  <si>
    <t>EQ33507</t>
  </si>
  <si>
    <t>S&amp;W Energy Solutions Inc./SWENERGY001</t>
  </si>
  <si>
    <t>BMARS</t>
  </si>
  <si>
    <t>65% to win, This will be x2 for total  $10.9MM, to ship June/July</t>
  </si>
  <si>
    <t>EQ33510</t>
  </si>
  <si>
    <t>McPherson BPU/MCPHE001</t>
  </si>
  <si>
    <t>EQ33540</t>
  </si>
  <si>
    <t>Purcee Industrial Controls Ltd./PURCEE001</t>
  </si>
  <si>
    <t>25% to win, We have sold to them before.</t>
  </si>
  <si>
    <t>25% to win, ship 3-4 wks, payment B4 ship</t>
  </si>
  <si>
    <t>EQ33072</t>
  </si>
  <si>
    <t>ARG Precision Corp/ARGPR001</t>
  </si>
  <si>
    <t>ARG-0000003264</t>
  </si>
  <si>
    <t>EQ33231</t>
  </si>
  <si>
    <t>Petroleo Brasilero S.A.-Petrobras/PETRO002</t>
  </si>
  <si>
    <t>4504494154</t>
  </si>
  <si>
    <t>SALES</t>
    <phoneticPr fontId="0" type="noConversion"/>
  </si>
  <si>
    <t>EQ33428</t>
  </si>
  <si>
    <t>Backlog</t>
    <phoneticPr fontId="0" type="noConversion"/>
  </si>
  <si>
    <t>EQ33508</t>
  </si>
  <si>
    <t>JDM Technologies/JDM001</t>
  </si>
  <si>
    <t>20% to win, ship 45 days aro</t>
  </si>
  <si>
    <t>New Sales</t>
    <phoneticPr fontId="0" type="noConversion"/>
  </si>
  <si>
    <t>EQ33559</t>
  </si>
  <si>
    <t>Saudi Electricity Company/SAUDI002</t>
  </si>
  <si>
    <t>HIT - RFQ#C201962</t>
  </si>
  <si>
    <t>10% to win</t>
  </si>
  <si>
    <t>INTERNAL</t>
    <phoneticPr fontId="0" type="noConversion"/>
  </si>
  <si>
    <t>EQ33377</t>
  </si>
  <si>
    <t>EQ33494</t>
  </si>
  <si>
    <t>Est Order $225K Ship May 30th</t>
  </si>
  <si>
    <t>Parts</t>
    <phoneticPr fontId="0" type="noConversion"/>
  </si>
  <si>
    <t>Total Sales</t>
    <phoneticPr fontId="0" type="noConversion"/>
  </si>
  <si>
    <t>EQ33360</t>
  </si>
  <si>
    <t>EQ33539</t>
  </si>
  <si>
    <t>Lake Charles PPG Cogen/LAKECH001</t>
  </si>
  <si>
    <t>OEHRING</t>
  </si>
  <si>
    <t>% Labor</t>
    <phoneticPr fontId="0" type="noConversion"/>
  </si>
  <si>
    <t>COGS</t>
    <phoneticPr fontId="0" type="noConversion"/>
  </si>
  <si>
    <t>40% to win, 60 days to ship aro</t>
  </si>
  <si>
    <t>EQ33562</t>
  </si>
  <si>
    <t>Falcon Group/FALCON003</t>
  </si>
  <si>
    <t>25% to win, ship 6-8 wks aro</t>
  </si>
  <si>
    <t>EQ33443</t>
  </si>
  <si>
    <t>S-1865</t>
  </si>
  <si>
    <t>25% to win, $225K to Ship May 30th</t>
  </si>
  <si>
    <t>EQ33529</t>
  </si>
  <si>
    <t>10% chance to win</t>
  </si>
  <si>
    <t>Total COGS</t>
    <phoneticPr fontId="0" type="noConversion"/>
  </si>
  <si>
    <t>EQ33500</t>
  </si>
  <si>
    <t>65% to win, Will ship June/July</t>
  </si>
  <si>
    <t>EQ33565</t>
  </si>
  <si>
    <t>Fremont Dept of Utilites/FREMONT001</t>
  </si>
  <si>
    <t>MBOLIN</t>
  </si>
  <si>
    <t>40% to win, ship 90-120 days aro</t>
  </si>
  <si>
    <t>Plus:  Prepayments</t>
  </si>
  <si>
    <t>Plus:  Receipts from New Domestic Sales using DSO Approach</t>
  </si>
  <si>
    <t>ACTUAL AND PROJECTED DOMESTIC CASH RECEIPTS</t>
  </si>
  <si>
    <t>ACTUAL AND PROJECTED INTERNATIONAL CASH RECEIPTS</t>
  </si>
  <si>
    <t>Receipts of Existing International Billings and Future Billings Where DSO Approach Does Not Apply</t>
  </si>
  <si>
    <t>Receipts of Existing Domestic Billings and Future Billings Where DSO Approach Does Not Apply</t>
  </si>
  <si>
    <t>Plus:  Receipts from New International Sales using DSO Approach</t>
  </si>
  <si>
    <t>Total Receipts of Existing International Billings and Future Billings Where DSO Approach Does Not Apply</t>
  </si>
  <si>
    <t>Total Receipts of Existing Domestic Billings and Future Billings Where DSO Approach Does Not Apply</t>
  </si>
  <si>
    <t>Plus:  International Cash Receipts Not Applied towards Exim</t>
  </si>
  <si>
    <t>International AR Billings</t>
  </si>
  <si>
    <t>Total Aero Billings</t>
  </si>
  <si>
    <t>Total Contractual Services Billings</t>
  </si>
  <si>
    <t>Total EPC Billings</t>
  </si>
  <si>
    <t>Total Field Services Billings</t>
  </si>
  <si>
    <t>Total High Voltage Equipment Billings</t>
  </si>
  <si>
    <t>Total International Billings excluding Venezuela</t>
  </si>
  <si>
    <t xml:space="preserve">Total Venezuelan EPC Billings </t>
  </si>
  <si>
    <t xml:space="preserve">Total Venezuelan High Voltage Services Billings </t>
  </si>
  <si>
    <t xml:space="preserve">Total Venezuelan Turbine Repair - Parts Billings </t>
  </si>
  <si>
    <t xml:space="preserve">Total Venezuelan Billings </t>
  </si>
  <si>
    <t>Total International Billings</t>
  </si>
  <si>
    <t>Note:  Need CYDSA Projections to put into Row 26 for EPC.</t>
  </si>
  <si>
    <t>Less:  Total International Billings</t>
  </si>
  <si>
    <t>Plus:  Total International Billings</t>
  </si>
  <si>
    <t>Plus:  Total AR Billings</t>
  </si>
  <si>
    <t>Plus:  Total Net Billings</t>
  </si>
  <si>
    <t>Less: Domestic Aero Parts Billings (DSO Approach Does Not Apply)</t>
  </si>
  <si>
    <t>Less:  Domestic HV Equipment Billings (DSO Approach Does Not Apply)</t>
  </si>
  <si>
    <t>Less:  Domestic HV Service Billings (DSO Approach Does Not Apply)</t>
  </si>
  <si>
    <t>Less:  Domestic Contractual Services Billings (DSO Approach Does Not Apply)</t>
  </si>
  <si>
    <t>Filter Doc</t>
  </si>
  <si>
    <t>H.C. Arif &amp; Company</t>
  </si>
  <si>
    <t>International Supply Connection Corp</t>
  </si>
  <si>
    <t>Kimberly Export-Sijo</t>
  </si>
  <si>
    <t>PT. SA Ary Indoraya</t>
  </si>
  <si>
    <t>Symbion Power Tanzania Limited</t>
  </si>
  <si>
    <t>Less:  EPC Costs</t>
  </si>
  <si>
    <t>Beginning Cash - Book</t>
  </si>
  <si>
    <t>State of Missouri Taxes</t>
  </si>
  <si>
    <t>Notes:</t>
  </si>
  <si>
    <t>ACO</t>
  </si>
  <si>
    <t>Intercompany Rev</t>
  </si>
  <si>
    <t>Intercompany COGS</t>
  </si>
  <si>
    <t>REPAIRS</t>
  </si>
  <si>
    <t>Turbine Repair - Revenue</t>
  </si>
  <si>
    <t>Turbine Repair - COGS</t>
  </si>
  <si>
    <t>Turbine Parts - Revenue</t>
  </si>
  <si>
    <t>Turbine Parts - COGS</t>
  </si>
  <si>
    <t>TOTAL NON I/C Rev</t>
  </si>
  <si>
    <t>TOTAL NON I/C COGS</t>
  </si>
  <si>
    <t>Rev Check</t>
  </si>
  <si>
    <t>COGS Check</t>
  </si>
  <si>
    <t>Tax Refund Checks</t>
  </si>
  <si>
    <t>Tax</t>
  </si>
  <si>
    <t>Borrowing Base Value of AR</t>
  </si>
  <si>
    <t>Borrowing Base Value of Inventory</t>
  </si>
  <si>
    <t>Borrowing Base Value Before Inventory Cap</t>
  </si>
  <si>
    <t>Lower of Borrowing Base Value or Inventory Cap</t>
  </si>
  <si>
    <t>Scenario Bank - No Venezuela, 0% International Collections Used to Pay Exim Revolver &amp; $20 Million Cap on Domestic Revolver</t>
  </si>
  <si>
    <t>Other Professionals</t>
  </si>
  <si>
    <t>Retainers</t>
  </si>
  <si>
    <t>White &amp; Case</t>
  </si>
  <si>
    <t>MacKenzie</t>
  </si>
  <si>
    <t>Gable</t>
  </si>
  <si>
    <t>Inventory Appraisal</t>
  </si>
  <si>
    <t>Forbearance Fee</t>
  </si>
  <si>
    <t>Inventory (as of 2/29/12)</t>
  </si>
  <si>
    <t>($ in thousands)</t>
  </si>
  <si>
    <t>Bank Debt Principal and Interest</t>
  </si>
  <si>
    <t>(3)  Deferred principal payments due week ending 30-March on Term A and B loans.</t>
  </si>
  <si>
    <t xml:space="preserve">(4)  Deferred third amendment Covenant Deferral Fee due week ending 6-April. </t>
  </si>
  <si>
    <t>(1)  Assumes no cash collections from Venezuela projects during the projection period.</t>
  </si>
  <si>
    <t>(2)  The company retains 100% of first $10M of international cash receipts and 50% split with Ex Im Bank thereafter.</t>
  </si>
  <si>
    <t>(5)  Assumes 30% probability on $6.8M of combined domestic down payments and installments in week ending 20-April.</t>
  </si>
  <si>
    <t>(6)  International receipts in week ended 2-March totaling $604K were received prior to 1 March, 2012 .</t>
  </si>
  <si>
    <t>Allowed Cash Disbursement Variance</t>
  </si>
  <si>
    <t>Adjusted Revolver Borrowings/(Repayments)</t>
  </si>
  <si>
    <t>Adjusted Revolver Borrowings/(Repayments) - Cumulative</t>
  </si>
  <si>
    <t>Adjusted Available / (Overadvanced)</t>
  </si>
  <si>
    <t>Allowed Cash Disbursement Variance - Cumulative</t>
  </si>
  <si>
    <t>Revolver Borrowings/(Repayments)</t>
  </si>
  <si>
    <t>Allowed Cash Disbursements</t>
  </si>
  <si>
    <t>Allowed Cash Disbursements - Cumulative</t>
  </si>
  <si>
    <t>Proposed Inventory Cap Increase</t>
  </si>
  <si>
    <t>Adjusted Available / (Overadvanced) under Proposed Inventory Cap</t>
  </si>
  <si>
    <t>Forbearance Proposal:</t>
  </si>
  <si>
    <t>Rent Payments</t>
  </si>
  <si>
    <t>check</t>
  </si>
  <si>
    <t>Cash Disbursements Detail:</t>
  </si>
  <si>
    <t>Adjusted Revolver Utilization</t>
  </si>
  <si>
    <t>Thru 20-Apr</t>
  </si>
  <si>
    <t>w/e 6/29</t>
  </si>
  <si>
    <t>orig budget</t>
  </si>
  <si>
    <t>STCF</t>
  </si>
  <si>
    <t>SNC Lavalin Constructors, Inc.</t>
  </si>
  <si>
    <t>Other Unknown Equipments</t>
  </si>
  <si>
    <t>Srvs</t>
  </si>
  <si>
    <t>Crafts</t>
  </si>
  <si>
    <t>INT</t>
  </si>
  <si>
    <t>Holdings</t>
  </si>
  <si>
    <t>% Variance</t>
  </si>
  <si>
    <t>Ch 11 Scenario</t>
  </si>
  <si>
    <t>Week1</t>
  </si>
  <si>
    <t>Week2</t>
  </si>
  <si>
    <t>Week3</t>
  </si>
  <si>
    <t>Week4</t>
  </si>
  <si>
    <t>Week5</t>
  </si>
  <si>
    <t>Week6</t>
  </si>
  <si>
    <t>Week7</t>
  </si>
  <si>
    <t>Week8</t>
  </si>
  <si>
    <t>Week9</t>
  </si>
  <si>
    <t>Week10</t>
  </si>
  <si>
    <t>Week11</t>
  </si>
  <si>
    <t>Week12</t>
  </si>
  <si>
    <t>Week13</t>
  </si>
  <si>
    <t>Week14</t>
  </si>
  <si>
    <t>Vendor disbursements</t>
  </si>
  <si>
    <t>Other operating disbursements</t>
  </si>
  <si>
    <t>Financing disbursements</t>
  </si>
  <si>
    <t>Professional Fees</t>
  </si>
  <si>
    <t>DIP Interest &amp; Other Ch 11 cash flows</t>
  </si>
  <si>
    <t xml:space="preserve">Ch11-related payments </t>
  </si>
  <si>
    <t>Opening DIP Balance</t>
  </si>
  <si>
    <t>Net Cash Flows</t>
  </si>
  <si>
    <t>Closing DIP Balance -------(a)</t>
  </si>
  <si>
    <t>Domestic &amp; Exim Bank revolvers</t>
  </si>
  <si>
    <t>Closing Balance ------(b)</t>
  </si>
  <si>
    <t>Other Long-term debt '-----(c)</t>
  </si>
  <si>
    <t>Total Debt [a + b + c]</t>
  </si>
  <si>
    <t>Pre-Petition A/P</t>
  </si>
  <si>
    <t>Post-Petition A/P</t>
  </si>
  <si>
    <t>Cash Balance</t>
  </si>
  <si>
    <t>Bank Scenario</t>
  </si>
  <si>
    <t>Other term debt</t>
  </si>
  <si>
    <t>A/P</t>
  </si>
  <si>
    <t>DIP Model Assumptions</t>
  </si>
  <si>
    <t>($000's)</t>
  </si>
  <si>
    <t xml:space="preserve">Financing Related </t>
  </si>
  <si>
    <t/>
  </si>
  <si>
    <r>
      <t xml:space="preserve">- </t>
    </r>
    <r>
      <rPr>
        <b/>
        <sz val="10"/>
        <rFont val="Arial"/>
        <family val="2"/>
      </rPr>
      <t xml:space="preserve">Existing Debt </t>
    </r>
  </si>
  <si>
    <t>- No principal payments on Term A &amp;B and other debt starting immediately. Post Ch 11 no Revolver paydowns (Domestic &amp; Exim)</t>
  </si>
  <si>
    <t>- Default rate of 2% on on all senior debt</t>
  </si>
  <si>
    <r>
      <t xml:space="preserve">- </t>
    </r>
    <r>
      <rPr>
        <b/>
        <sz val="10"/>
        <rFont val="Arial"/>
        <family val="2"/>
      </rPr>
      <t>DIP Terms</t>
    </r>
  </si>
  <si>
    <t xml:space="preserve"> Size of DIP </t>
  </si>
  <si>
    <t xml:space="preserve">Assumption &lt;---Needs to be validated </t>
  </si>
  <si>
    <t xml:space="preserve"> Maturity </t>
  </si>
  <si>
    <t xml:space="preserve"> 4 months</t>
  </si>
  <si>
    <t>April 16 - August 16, 2012</t>
  </si>
  <si>
    <t xml:space="preserve"> Interest Rate </t>
  </si>
  <si>
    <t xml:space="preserve"> Libor + 4% (Libor floor of 1.5%) [Current 6 month Libor = 0.75% on March 26, 2012]</t>
  </si>
  <si>
    <t xml:space="preserve"> Commitment Fee </t>
  </si>
  <si>
    <t>Based on "Recent DIPs" tab</t>
  </si>
  <si>
    <t xml:space="preserve"> Closing Fee (Upfront fee)</t>
  </si>
  <si>
    <t xml:space="preserve"> Unused Fee </t>
  </si>
  <si>
    <t xml:space="preserve"> Exit Fee</t>
  </si>
  <si>
    <t xml:space="preserve">Fees payable on exit of the DIP facility </t>
  </si>
  <si>
    <t>Operation related</t>
  </si>
  <si>
    <t xml:space="preserve"> Filing Date </t>
  </si>
  <si>
    <t xml:space="preserve"> April 16, 2012</t>
  </si>
  <si>
    <t xml:space="preserve"> Emergence Date </t>
  </si>
  <si>
    <t xml:space="preserve"> August 16, 2012</t>
  </si>
  <si>
    <t>A/p as on March 16, 2012</t>
  </si>
  <si>
    <t xml:space="preserve"> Critical vendor A/P additions % of total addition</t>
  </si>
  <si>
    <t xml:space="preserve">Assumed 30-day terms from critical vendors </t>
  </si>
  <si>
    <t xml:space="preserve"> Non-critical vendor A/P addition % as % of total addition</t>
  </si>
  <si>
    <t>Assumed COD from non-critical vendors</t>
  </si>
  <si>
    <t xml:space="preserve"> Professional Fees </t>
  </si>
  <si>
    <t>Refer to the Professional Fee Estimate</t>
  </si>
  <si>
    <t xml:space="preserve"> Default Interest Rate</t>
  </si>
  <si>
    <t>Borrower-Name</t>
  </si>
  <si>
    <t>Deal Amount</t>
  </si>
  <si>
    <t>Tenor</t>
  </si>
  <si>
    <t>Primary SIC Description</t>
  </si>
  <si>
    <t>All-in spread Drawn</t>
  </si>
  <si>
    <t>Borrower-Sales Size At Close</t>
  </si>
  <si>
    <t>Base Rate &amp; Margin</t>
  </si>
  <si>
    <t>Specific Tranche Type</t>
  </si>
  <si>
    <t>Facility Maturity Date</t>
  </si>
  <si>
    <t>Facility Active Date</t>
  </si>
  <si>
    <t>Fees - Upfront</t>
  </si>
  <si>
    <t>Spread</t>
  </si>
  <si>
    <t>Fees-Commitment</t>
  </si>
  <si>
    <t>Facility remark</t>
  </si>
  <si>
    <t>Jackson Hewitt Inc</t>
  </si>
  <si>
    <t>USD 100,000,000</t>
  </si>
  <si>
    <t>N/A</t>
  </si>
  <si>
    <t>Tax return preparation services</t>
  </si>
  <si>
    <t>Term Loan</t>
  </si>
  <si>
    <t>Law Firm : Skadden, Arps, Slate, Meagher &amp; Flom LLP ( for borrower ).</t>
  </si>
  <si>
    <t>Nebraska Book</t>
  </si>
  <si>
    <t>USD 200,000,000</t>
  </si>
  <si>
    <t>Book stores</t>
  </si>
  <si>
    <t>LIBOR+350</t>
  </si>
  <si>
    <t>Revolver/Line &gt;= 1 Yr.</t>
  </si>
  <si>
    <t>Coach America</t>
  </si>
  <si>
    <t>USD 30,000,000</t>
  </si>
  <si>
    <t>Local and suburban transit</t>
  </si>
  <si>
    <t>LIBOR+600</t>
  </si>
  <si>
    <t>Revolver/Line &lt; 1 Yr.</t>
  </si>
  <si>
    <t>Ahern Rentals Inc</t>
  </si>
  <si>
    <t>USD 350,000,000</t>
  </si>
  <si>
    <t>Equipment rental &amp; leasing</t>
  </si>
  <si>
    <t>LIBOR+400</t>
  </si>
  <si>
    <t>Herbst Gaming Inc</t>
  </si>
  <si>
    <t>Hotels and motels</t>
  </si>
  <si>
    <t>LIBOR+700</t>
  </si>
  <si>
    <t>Wilmington Trust Co is leading the deal. Law Firm: Kirkland &amp; Ellis LLP (for borrower). Pricing: LIBOR floor unknown.</t>
  </si>
  <si>
    <t>Real Mex Restaurants</t>
  </si>
  <si>
    <t>USD 49,000,000</t>
  </si>
  <si>
    <t>Eating places</t>
  </si>
  <si>
    <t>Prime+600</t>
  </si>
  <si>
    <t>Initial amount = $5M.</t>
  </si>
  <si>
    <t>ArchBrook Laguna Holdings LLC</t>
  </si>
  <si>
    <t>USD 50,000,000</t>
  </si>
  <si>
    <t>Electrical appliances, TV &amp; radios</t>
  </si>
  <si>
    <t>LIBOR+375</t>
  </si>
  <si>
    <t>Other Loan</t>
  </si>
  <si>
    <t>GE Capital, Bank of America, and PNC are leading the deal.</t>
  </si>
  <si>
    <t>NewPage Corp</t>
  </si>
  <si>
    <t>USD 600,000,000</t>
  </si>
  <si>
    <t>Pulp mills</t>
  </si>
  <si>
    <t>LIBOR+325</t>
  </si>
  <si>
    <t>ABL facility. Pricing: LIB+325.</t>
  </si>
  <si>
    <t>Eastman Kodak Co</t>
  </si>
  <si>
    <t>USD 950,000,000</t>
  </si>
  <si>
    <t>Photographic equipment and supplies</t>
  </si>
  <si>
    <t>LIBOR+750</t>
  </si>
  <si>
    <t>Term Loan B</t>
  </si>
  <si>
    <t>Pricing: LIB+750 (from LIB+850). Libor floor = 1.5% (increased from 1%).</t>
  </si>
  <si>
    <t>Median</t>
  </si>
  <si>
    <t>Minimum</t>
  </si>
  <si>
    <t>Maximum</t>
  </si>
  <si>
    <t>Source - Loanconnector.com [Thomson Reuters]</t>
  </si>
  <si>
    <t>Duplicate Entries</t>
  </si>
  <si>
    <t>Asset-based facility. $25M is available to Kodak Canada.</t>
  </si>
  <si>
    <t>LIBOR+650</t>
  </si>
  <si>
    <t>Pricing: LIB+700 decreased from LIB+750 on 9/16/11, and it decreased again to LIB+650 on 9/19/11 following an oversubscription. LIBOR floor = 1.5%. OID = 99.</t>
  </si>
  <si>
    <t>Standby Letter of Credit</t>
  </si>
  <si>
    <t>Facility may be SBLC or docummentary LC.</t>
  </si>
  <si>
    <t>No Pricing Details</t>
  </si>
  <si>
    <t>Harry &amp; David Operations Corp</t>
  </si>
  <si>
    <t>USD 155,000,000</t>
  </si>
  <si>
    <t>Fruit and vegetable markets</t>
  </si>
  <si>
    <t>First-lien facility. UBS and Ally Financial Inc. lead the facility.</t>
  </si>
  <si>
    <t>Second-lien facility. Facility is funded by sr. bond holders.</t>
  </si>
  <si>
    <t>DRAFT, Preliminary and Confidential</t>
  </si>
  <si>
    <t>Restructuring Costs</t>
  </si>
  <si>
    <t>Financing Fees</t>
  </si>
  <si>
    <t xml:space="preserve"> Closing Fee </t>
  </si>
  <si>
    <t>Details in the DIP Schedule</t>
  </si>
  <si>
    <t>SUBTOTAL</t>
  </si>
  <si>
    <t>Cures</t>
  </si>
  <si>
    <t>Rent cure payment</t>
  </si>
  <si>
    <t>Other cure payment</t>
  </si>
  <si>
    <t>Reclamation 503(b)9 Claims</t>
  </si>
  <si>
    <t>Critical Trade Payment AP</t>
  </si>
  <si>
    <t>Utilities' Deposits</t>
  </si>
  <si>
    <t>Worker's Comp / Severance / Retention</t>
  </si>
  <si>
    <t>Priority Claims</t>
  </si>
  <si>
    <t>Other unsecured claims</t>
  </si>
  <si>
    <t>Notes</t>
  </si>
  <si>
    <t>Vendor disbursements in Ch11</t>
  </si>
  <si>
    <t>COD payments</t>
  </si>
  <si>
    <t>42-days Payment terms (critical vendors)</t>
  </si>
  <si>
    <t>Professional Fees - Bankruptcy Scenario</t>
  </si>
  <si>
    <t>Retainer</t>
  </si>
  <si>
    <t>Total Fees Estimate</t>
  </si>
  <si>
    <t>Week Ending:</t>
  </si>
  <si>
    <t>ACCRUAL</t>
  </si>
  <si>
    <t>Company Legal Advisors</t>
  </si>
  <si>
    <t>Company Financial Advisors</t>
  </si>
  <si>
    <t>Other Company Professional Advisors</t>
  </si>
  <si>
    <t>Tax Advisor</t>
  </si>
  <si>
    <t>Investment Banker</t>
  </si>
  <si>
    <t>Notice, Claims, Balloting, and Printing</t>
  </si>
  <si>
    <t>Unsecured Creditor Committee Advisors</t>
  </si>
  <si>
    <t>Committee Legal Advisors</t>
  </si>
  <si>
    <t>Committee Financial Advisors (Incl Inv Bankers)</t>
  </si>
  <si>
    <t>TOTAL ACCRUAL</t>
  </si>
  <si>
    <t>CASH</t>
  </si>
  <si>
    <t>Committee Financial Advisors</t>
  </si>
  <si>
    <t>TOTAL CASH</t>
  </si>
  <si>
    <t>Week 15</t>
  </si>
  <si>
    <t>Week 16</t>
  </si>
  <si>
    <t>Week 17</t>
  </si>
  <si>
    <t>DIP Interest</t>
  </si>
  <si>
    <t xml:space="preserve">Total Ch11-related payments </t>
  </si>
  <si>
    <t>Excess Cash from DIP/Revolver</t>
  </si>
  <si>
    <t>DIP (Repayment)/Drawdown</t>
  </si>
  <si>
    <t>DIP Loan Analysis</t>
  </si>
  <si>
    <t>Total Domestic Cash &amp; International Cash Receipts</t>
  </si>
  <si>
    <t xml:space="preserve">Total Cash Disbursements </t>
  </si>
  <si>
    <t>Net Cash Applied to DIP</t>
  </si>
  <si>
    <t>DIP Loan</t>
  </si>
  <si>
    <t>Debtor-in-Possession Loan</t>
  </si>
  <si>
    <t>A/P - Bank Scenario</t>
  </si>
  <si>
    <t>Beginning A/P</t>
  </si>
  <si>
    <t>Addition</t>
  </si>
  <si>
    <t>Payments</t>
  </si>
  <si>
    <t>Closing A/P</t>
  </si>
  <si>
    <t xml:space="preserve">A/P - Chap 11 Scenario </t>
  </si>
  <si>
    <t>30-days Payment terms (critical vendors)</t>
  </si>
  <si>
    <t>Closing Pre-Petition A/P</t>
  </si>
  <si>
    <t>Closing Post Petition A/P</t>
  </si>
  <si>
    <t>Filing Fee</t>
  </si>
  <si>
    <t>Quarterly Fee</t>
  </si>
  <si>
    <t>US Trustee Fees</t>
  </si>
  <si>
    <t>May/June - Historical Adj</t>
  </si>
  <si>
    <t>(act. - pro.)</t>
  </si>
  <si>
    <t>13 Week Cash Flow Projection</t>
  </si>
  <si>
    <t>Cash Flow Variance for week ended 30-Mar</t>
  </si>
  <si>
    <t>(1)  Assumes no cash collections from Venezuela projects during the projection period except $4.9M Enelven Parts Sale.</t>
  </si>
  <si>
    <t>No interest paid</t>
  </si>
  <si>
    <t>Payment push, temporary timing</t>
  </si>
  <si>
    <t>Actual includes Derwick CVG B ($38.5M)</t>
  </si>
  <si>
    <t xml:space="preserve">Increased payments for Amex Gold $33K, MasterCard $83K </t>
  </si>
  <si>
    <t>No draw</t>
  </si>
  <si>
    <t>Disbursements Made to Support International Projects</t>
  </si>
  <si>
    <t>International Cash Receipts Build Up (starting March 1)</t>
  </si>
  <si>
    <t>Assumed $10M Cap on 100% International Cash Receipts</t>
  </si>
  <si>
    <t>Amount Over Cap per Week</t>
  </si>
  <si>
    <t>50/50 Split of Receipts Exceeding $10M Cap</t>
  </si>
  <si>
    <t>ExIm Paydown (Receipts &gt; $10M)</t>
  </si>
  <si>
    <t>Initial Collection Loss - No Recovery</t>
  </si>
  <si>
    <t>25% collection of original forecast</t>
  </si>
  <si>
    <t>50% collection of original forecast</t>
  </si>
  <si>
    <t>domestic</t>
  </si>
  <si>
    <t>international</t>
  </si>
  <si>
    <t>cumulative</t>
  </si>
  <si>
    <t>Difference</t>
  </si>
  <si>
    <t>DIP Balance</t>
  </si>
  <si>
    <t>Unforecasted misc. tax refunds ($140K) and Aggreko early receipt ($76K).</t>
  </si>
  <si>
    <t>Unexpected Pakistan Power receipt ($200K) partially offset with no collection from Bahia ($94K) and Golden Star ($48K)</t>
  </si>
  <si>
    <t xml:space="preserve">Paid Term B interest, remaining interest pushed to </t>
  </si>
  <si>
    <t>(3)  Deferred principal payments due week ending 30-March and 29-June on Term A and B loans.</t>
  </si>
  <si>
    <t>Opening Revolver Utilization</t>
  </si>
  <si>
    <t>total disbursement check</t>
  </si>
  <si>
    <t>Based on closing A/P on March 23, 2012 per Kelly Warden</t>
  </si>
  <si>
    <t>Assumes all 15 of 22 entities file</t>
  </si>
  <si>
    <t>(2)  Deferred principal payments due week ending 30-March on Term A and B loans.</t>
  </si>
  <si>
    <t xml:space="preserve">(3)  Deferred third amendment Covenant Deferral Fee due week ending 6-April. </t>
  </si>
  <si>
    <t>(4)  Assumes 30% probability on $6.8M of combined domestic down payments and installments in week ending 20-April.</t>
  </si>
  <si>
    <t>(5)  International receipts in week ended 2-March totaling $604K were received prior to 1 March, 2012 .</t>
  </si>
  <si>
    <t>Other Ch11 payments</t>
  </si>
  <si>
    <t>13 Week Cash Flow Projection (Ch. 11)</t>
  </si>
  <si>
    <t>Plus:  Receipts related to Derwick Agreement</t>
  </si>
  <si>
    <t>Payments Specific to Derwick Agreement</t>
  </si>
  <si>
    <t>Payments Related to Derwick Agreement</t>
  </si>
  <si>
    <t xml:space="preserve">  UTC</t>
  </si>
  <si>
    <t xml:space="preserve">  STANTEC</t>
  </si>
  <si>
    <t xml:space="preserve">  TAS</t>
  </si>
  <si>
    <t xml:space="preserve">  Rolls Royce</t>
  </si>
  <si>
    <t>Total Payments Related to Derwick Agreement</t>
  </si>
  <si>
    <t>Rolls Royce</t>
  </si>
  <si>
    <t>Jackson Walker / Schwartzman</t>
  </si>
</sst>
</file>

<file path=xl/styles.xml><?xml version="1.0" encoding="utf-8"?>
<styleSheet xmlns="http://schemas.openxmlformats.org/spreadsheetml/2006/main">
  <numFmts count="84">
    <numFmt numFmtId="5" formatCode="&quot;$&quot;#,##0_);\(&quot;$&quot;#,##0\)"/>
    <numFmt numFmtId="6" formatCode="&quot;$&quot;#,##0_);[Red]\(&quot;$&quot;#,##0\)"/>
    <numFmt numFmtId="7" formatCode="&quot;$&quot;#,##0.00_);\(&quot;$&quot;#,##0.0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
    <numFmt numFmtId="165" formatCode="_(&quot;$&quot;* #,##0_);_(&quot;$&quot;* \(#,##0\);_(&quot;$&quot;* &quot;-&quot;??_);_(@_)"/>
    <numFmt numFmtId="166" formatCode="_(* #,##0_);_(* \(#,##0\);_(* &quot;-&quot;??_);_(@_)"/>
    <numFmt numFmtId="167" formatCode="#,##0.0_);\(#,##0.0\)"/>
    <numFmt numFmtId="168" formatCode="_(* #,##0.0_);_(* \(#,##0.0\);_(* &quot;-&quot;??_);_(@_)"/>
    <numFmt numFmtId="169" formatCode="_(* #,##0.000_);_(* \(#,##0.000\);_(* &quot;-&quot;??_);_(@_)"/>
    <numFmt numFmtId="170" formatCode="#,###,##0.00;\(#,###,##0.00\)"/>
    <numFmt numFmtId="171" formatCode="&quot;$&quot;#,###,##0.00;\(&quot;$&quot;#,###,##0.00\)"/>
    <numFmt numFmtId="172" formatCode="#,##0.00%;\(#,##0.00%\)"/>
    <numFmt numFmtId="173" formatCode="_(* #,##0.0_);_(* \(#,##0.0\);_(* &quot;-&quot;?_);_(@_)"/>
    <numFmt numFmtId="174" formatCode="_(&quot;$&quot;* #,##0.0_);_(&quot;$&quot;* \(#,##0.0\);_(&quot;$&quot;* &quot;0.0&quot;_);_(@_)"/>
    <numFmt numFmtId="175" formatCode="_(* #,##0_);_(* \(#,##0\);_(* &quot;0.0&quot;_);_(@_)"/>
    <numFmt numFmtId="176" formatCode="[$$]#,##0.0_);\([$$]#,##0.0\);[$$]#,##0.0_);@_)"/>
    <numFmt numFmtId="177" formatCode="m\-d\-yy"/>
    <numFmt numFmtId="178" formatCode="_(* #,##0%_);_(* \(#,##0%\);_(* &quot;-&quot;?_);_(@_)"/>
    <numFmt numFmtId="179" formatCode="_(* #,##0.00%_);_(* \(#,##0.00%\);_(* &quot;-&quot;?_);_(@_)"/>
    <numFmt numFmtId="180" formatCode="\£#,##0_);\(\£#,##0\)"/>
    <numFmt numFmtId="181" formatCode="_(&quot;$&quot;* #,##0.000_);_(&quot;$&quot;* \(#,##0.000\);_(&quot;$&quot;* &quot;-&quot;??_);_(@_)"/>
    <numFmt numFmtId="182" formatCode="0.000000000"/>
    <numFmt numFmtId="183" formatCode="0.000_)"/>
    <numFmt numFmtId="184" formatCode="#,##0.0_);[Red]\(#,##0.0\)"/>
    <numFmt numFmtId="185" formatCode="#,##0.000_);[Red]\(#,##0.000\)"/>
    <numFmt numFmtId="186" formatCode="0.000"/>
    <numFmt numFmtId="187" formatCode="&quot;$&quot;#,##0.0000_);\(&quot;$&quot;#,##0.0000\)"/>
    <numFmt numFmtId="188" formatCode="&quot;$&quot;#,##0.0_);[Red]\(&quot;$&quot;#,##0.0\)"/>
    <numFmt numFmtId="189" formatCode="&quot;$&quot;#,##0.000_);[Red]\(&quot;$&quot;#,##0.000\)"/>
    <numFmt numFmtId="190" formatCode="&quot;$&quot;#,##0\ ;\(&quot;$&quot;#,##0\)"/>
    <numFmt numFmtId="191" formatCode="_-[$€]* #,##0.00_-;\-[$€]* #,##0.00_-;_-[$€]* &quot;-&quot;??_-;_-@_-"/>
    <numFmt numFmtId="192" formatCode="_-* #,##0.0_-;\-* #,##0.0_-;_-* &quot;-&quot;??_-;_-@_-"/>
    <numFmt numFmtId="193" formatCode="#,##0.00&quot; $&quot;;\-#,##0.00&quot; $&quot;"/>
    <numFmt numFmtId="194" formatCode="#,##0.0\x_);\(#,##0.0\x\);#,##0.0\x_);@_)"/>
    <numFmt numFmtId="195" formatCode="0.0_ &quot;  &quot;"/>
    <numFmt numFmtId="196" formatCode="0.00_)"/>
    <numFmt numFmtId="197" formatCode="#,##0.0\%_);\(#,##0.0\%\);#,##0.0\%_);@_)"/>
    <numFmt numFmtId="198" formatCode="[$-409]mmm\-dd\-yyyy;@"/>
    <numFmt numFmtId="199" formatCode="#,##0.00;\(#,##0.00\);_(* &quot;-&quot;_)"/>
    <numFmt numFmtId="200" formatCode="#,##0;\(#,##0\);_(* &quot;-&quot;_)"/>
    <numFmt numFmtId="201" formatCode="#,##0.0_);\(#,##0.0\);_(* &quot;-&quot;_)"/>
    <numFmt numFmtId="202" formatCode="_(&quot;$&quot;* #,##0.00_);_(&quot;$&quot;* \(#,##0.00\);_(* &quot;-&quot;_);_(@_)"/>
    <numFmt numFmtId="203" formatCode="#,##0.0\x"/>
    <numFmt numFmtId="204" formatCode="&quot;$&quot;#,##0.00"/>
    <numFmt numFmtId="205" formatCode="#,##0.00_);\(#,##0.00\);_(* &quot;-&quot;_)"/>
    <numFmt numFmtId="206" formatCode="#,##0_);\(#,##0\);_(* &quot;-&quot;_);_(* &quot;-&quot;_)"/>
    <numFmt numFmtId="207" formatCode="_(###.##%_);\(* &quot;-&quot;_);_(@_)"/>
    <numFmt numFmtId="208" formatCode="#,##0.00\x"/>
    <numFmt numFmtId="209" formatCode="General_)"/>
    <numFmt numFmtId="210" formatCode="\¥#,##0_);\(\¥#,##0\)"/>
    <numFmt numFmtId="211" formatCode="&quot;$&quot;#,##0.0"/>
    <numFmt numFmtId="212" formatCode="#,##0.0"/>
    <numFmt numFmtId="213" formatCode="_(* #,##0.000_);_(* \(#,##0.000\);_(* &quot;-&quot;_);_(@_)"/>
    <numFmt numFmtId="214" formatCode="mm/dd/yy;@"/>
    <numFmt numFmtId="215" formatCode="&quot;$&quot;#,##0.00000_);[Red]\(&quot;$&quot;#,##0.00000\)"/>
    <numFmt numFmtId="216" formatCode="_(* #,##0.0_);_(* \(#,##0.0\);_(* &quot;-&quot;_);_(@_)"/>
    <numFmt numFmtId="217" formatCode="m/d/yy;@"/>
    <numFmt numFmtId="218" formatCode="_(* #,##0.00_);_(* \(#,##0.00\);_(* &quot;-&quot;_);_(@_)"/>
    <numFmt numFmtId="219" formatCode="[$-409]d\-mmm\-yy;@"/>
    <numFmt numFmtId="220" formatCode="&quot;$&quot;#,##0"/>
    <numFmt numFmtId="221" formatCode="#,##0.000_);\(#,##0.000\)"/>
    <numFmt numFmtId="222" formatCode="m/d"/>
    <numFmt numFmtId="223" formatCode="mm/dd/yy_)"/>
    <numFmt numFmtId="224" formatCode="#,##0.000"/>
    <numFmt numFmtId="225" formatCode="_ &quot;\&quot;* #,##0_ ;_ &quot;\&quot;* \-#,##0_ ;_ &quot;\&quot;* &quot;-&quot;_ ;_ @_ "/>
    <numFmt numFmtId="226" formatCode="_ &quot;\&quot;* #,##0.00_ ;_ &quot;\&quot;* \-#,##0.00_ ;_ &quot;\&quot;* &quot;-&quot;??_ ;_ @_ "/>
    <numFmt numFmtId="227" formatCode="#,##0\ ;\(#,##0.0\)"/>
    <numFmt numFmtId="228" formatCode="0.0"/>
    <numFmt numFmtId="229" formatCode="&quot;$&quot;0.00_)"/>
    <numFmt numFmtId="230" formatCode="0.0000"/>
    <numFmt numFmtId="231" formatCode="#,##0.000000"/>
    <numFmt numFmtId="232" formatCode="0.00000"/>
    <numFmt numFmtId="233" formatCode="0_);\(0\)"/>
    <numFmt numFmtId="234" formatCode="#,##0.0\ ;\(#,##0.0\)"/>
    <numFmt numFmtId="235" formatCode="&quot;$&quot;#,##0;\-&quot;$&quot;#,##0"/>
    <numFmt numFmtId="236" formatCode="#,##0___);\(#,##0.00\)"/>
    <numFmt numFmtId="237" formatCode="0.000000000000000_)"/>
    <numFmt numFmtId="238" formatCode="mm/dd/yy"/>
    <numFmt numFmtId="239" formatCode="&quot;$&quot;#,##0;[Red]\-&quot;$&quot;#,##0"/>
  </numFmts>
  <fonts count="273">
    <font>
      <sz val="11"/>
      <color theme="1"/>
      <name val="Calibri"/>
      <family val="2"/>
      <scheme val="minor"/>
    </font>
    <font>
      <sz val="11"/>
      <color theme="1"/>
      <name val="Calibri"/>
      <family val="2"/>
      <scheme val="minor"/>
    </font>
    <font>
      <sz val="11"/>
      <color rgb="FF9C6500"/>
      <name val="Calibri"/>
      <family val="2"/>
      <scheme val="minor"/>
    </font>
    <font>
      <sz val="10"/>
      <name val="Arial"/>
      <family val="2"/>
    </font>
    <font>
      <b/>
      <sz val="12"/>
      <name val="Arial"/>
      <family val="2"/>
    </font>
    <font>
      <sz val="12"/>
      <name val="Arial"/>
      <family val="2"/>
    </font>
    <font>
      <i/>
      <u/>
      <sz val="12"/>
      <name val="Arial"/>
      <family val="2"/>
    </font>
    <font>
      <i/>
      <sz val="10"/>
      <name val="Arial"/>
      <family val="2"/>
    </font>
    <font>
      <b/>
      <u/>
      <sz val="12"/>
      <name val="Arial"/>
      <family val="2"/>
    </font>
    <font>
      <sz val="12"/>
      <color rgb="FF0033CC"/>
      <name val="Arial"/>
      <family val="2"/>
    </font>
    <font>
      <b/>
      <i/>
      <u/>
      <sz val="12"/>
      <name val="Arial"/>
      <family val="2"/>
    </font>
    <font>
      <sz val="10"/>
      <color indexed="0"/>
      <name val="Arial"/>
      <family val="2"/>
    </font>
    <font>
      <sz val="12"/>
      <color theme="1"/>
      <name val="Calibri"/>
      <family val="2"/>
      <scheme val="minor"/>
    </font>
    <font>
      <sz val="12"/>
      <color indexed="0"/>
      <name val="Times New Roman"/>
      <family val="1"/>
    </font>
    <font>
      <sz val="10"/>
      <color indexed="8"/>
      <name val="Arial"/>
      <family val="2"/>
    </font>
    <font>
      <sz val="11"/>
      <color indexed="8"/>
      <name val="Calibri"/>
      <family val="2"/>
    </font>
    <font>
      <b/>
      <sz val="14"/>
      <color indexed="0"/>
      <name val="Times New Roman"/>
      <family val="1"/>
    </font>
    <font>
      <b/>
      <sz val="14"/>
      <color indexed="0"/>
      <name val="MS Sans Serif"/>
      <family val="2"/>
    </font>
    <font>
      <b/>
      <sz val="12"/>
      <color indexed="0"/>
      <name val="Times New Roman"/>
      <family val="1"/>
    </font>
    <font>
      <sz val="12"/>
      <color rgb="FF415560"/>
      <name val="Arial"/>
      <family val="2"/>
    </font>
    <font>
      <b/>
      <sz val="12"/>
      <color rgb="FF415560"/>
      <name val="Arial"/>
      <family val="2"/>
    </font>
    <font>
      <b/>
      <sz val="8"/>
      <name val="Arial"/>
      <family val="2"/>
    </font>
    <font>
      <sz val="8"/>
      <name val="Arial"/>
      <family val="2"/>
    </font>
    <font>
      <b/>
      <sz val="14"/>
      <color indexed="9"/>
      <name val="Arial"/>
      <family val="2"/>
    </font>
    <font>
      <sz val="10"/>
      <color indexed="9"/>
      <name val="Arial"/>
      <family val="2"/>
    </font>
    <font>
      <b/>
      <sz val="10"/>
      <name val="Arial"/>
      <family val="2"/>
    </font>
    <font>
      <sz val="12"/>
      <color indexed="8"/>
      <name val="Arial"/>
      <family val="2"/>
    </font>
    <font>
      <b/>
      <sz val="12"/>
      <color indexed="9"/>
      <name val="Arial"/>
      <family val="2"/>
    </font>
    <font>
      <sz val="10"/>
      <name val="Times New Roman"/>
      <family val="1"/>
    </font>
    <font>
      <sz val="10"/>
      <color indexed="12"/>
      <name val="Times New Roman"/>
      <family val="1"/>
    </font>
    <font>
      <sz val="8"/>
      <color indexed="12"/>
      <name val="Arial"/>
      <family val="2"/>
    </font>
    <font>
      <sz val="10"/>
      <name val="Tahoma"/>
      <family val="2"/>
    </font>
    <font>
      <b/>
      <sz val="12"/>
      <name val="Times New Roman"/>
      <family val="1"/>
    </font>
    <font>
      <sz val="8"/>
      <name val="Times New Roman"/>
      <family val="1"/>
    </font>
    <font>
      <u val="singleAccounting"/>
      <sz val="10"/>
      <name val="Arial"/>
      <family val="2"/>
    </font>
    <font>
      <sz val="10"/>
      <color indexed="8"/>
      <name val="Arial"/>
      <family val="2"/>
    </font>
    <font>
      <b/>
      <u val="singleAccounting"/>
      <sz val="8"/>
      <color indexed="8"/>
      <name val="Arial"/>
      <family val="2"/>
    </font>
    <font>
      <sz val="11"/>
      <name val="Tms Rmn"/>
      <family val="1"/>
    </font>
    <font>
      <b/>
      <sz val="8"/>
      <name val="Times New Roman"/>
      <family val="1"/>
    </font>
    <font>
      <sz val="10"/>
      <color indexed="22"/>
      <name val="MS Sans Serif"/>
      <family val="2"/>
    </font>
    <font>
      <sz val="10"/>
      <name val="Geneva"/>
    </font>
    <font>
      <sz val="10"/>
      <name val="Book Antiqua"/>
      <family val="1"/>
    </font>
    <font>
      <sz val="8"/>
      <color indexed="18"/>
      <name val="Times New Roman"/>
      <family val="1"/>
    </font>
    <font>
      <sz val="11"/>
      <name val="??"/>
      <family val="3"/>
    </font>
    <font>
      <u val="doubleAccounting"/>
      <sz val="10"/>
      <name val="Arial"/>
      <family val="2"/>
    </font>
    <font>
      <b/>
      <sz val="12"/>
      <name val="Helv"/>
    </font>
    <font>
      <b/>
      <u/>
      <sz val="11"/>
      <color indexed="37"/>
      <name val="Arial"/>
      <family val="2"/>
    </font>
    <font>
      <b/>
      <sz val="6"/>
      <name val="Palatino"/>
      <family val="1"/>
    </font>
    <font>
      <b/>
      <sz val="24"/>
      <name val="Geneva"/>
    </font>
    <font>
      <sz val="10"/>
      <color indexed="12"/>
      <name val="Arial"/>
      <family val="2"/>
    </font>
    <font>
      <sz val="1"/>
      <color indexed="9"/>
      <name val="Symbol"/>
      <family val="1"/>
      <charset val="2"/>
    </font>
    <font>
      <b/>
      <sz val="22"/>
      <color indexed="16"/>
      <name val="Arial"/>
      <family val="2"/>
    </font>
    <font>
      <sz val="8"/>
      <name val="Palatino"/>
      <family val="1"/>
    </font>
    <font>
      <b/>
      <u val="singleAccounting"/>
      <sz val="8"/>
      <color indexed="8"/>
      <name val="Verdana"/>
      <family val="2"/>
    </font>
    <font>
      <b/>
      <sz val="10"/>
      <color indexed="9"/>
      <name val="Arial"/>
      <family val="2"/>
    </font>
    <font>
      <b/>
      <sz val="12"/>
      <color indexed="8"/>
      <name val="Verdana"/>
      <family val="2"/>
    </font>
    <font>
      <sz val="7"/>
      <name val="Small Fonts"/>
      <family val="2"/>
    </font>
    <font>
      <b/>
      <i/>
      <sz val="16"/>
      <name val="Helv"/>
    </font>
    <font>
      <b/>
      <sz val="26"/>
      <name val="Times New Roman"/>
      <family val="1"/>
    </font>
    <font>
      <b/>
      <sz val="18"/>
      <name val="Times New Roman"/>
      <family val="1"/>
    </font>
    <font>
      <i/>
      <sz val="8"/>
      <name val="Times New Roman"/>
      <family val="1"/>
    </font>
    <font>
      <sz val="10"/>
      <name val="MS Sans Serif"/>
      <family val="2"/>
    </font>
    <font>
      <b/>
      <sz val="10"/>
      <name val="MS Sans Serif"/>
      <family val="2"/>
    </font>
    <font>
      <b/>
      <sz val="8"/>
      <color indexed="9"/>
      <name val="Verdana"/>
      <family val="2"/>
    </font>
    <font>
      <sz val="8"/>
      <color indexed="8"/>
      <name val="Arial"/>
      <family val="2"/>
    </font>
    <font>
      <sz val="8"/>
      <color indexed="39"/>
      <name val="Arial"/>
      <family val="2"/>
    </font>
    <font>
      <vertAlign val="subscript"/>
      <sz val="8"/>
      <color indexed="8"/>
      <name val="Arial"/>
      <family val="2"/>
    </font>
    <font>
      <vertAlign val="superscript"/>
      <sz val="8"/>
      <color indexed="8"/>
      <name val="Arial"/>
      <family val="2"/>
    </font>
    <font>
      <b/>
      <sz val="9"/>
      <name val="Arial"/>
      <family val="2"/>
    </font>
    <font>
      <b/>
      <sz val="10"/>
      <color indexed="16"/>
      <name val="Arial"/>
      <family val="2"/>
    </font>
    <font>
      <b/>
      <sz val="12"/>
      <color indexed="16"/>
      <name val="Arial"/>
      <family val="2"/>
    </font>
    <font>
      <sz val="7"/>
      <color indexed="16"/>
      <name val="Arial"/>
      <family val="2"/>
    </font>
    <font>
      <b/>
      <sz val="8"/>
      <color indexed="8"/>
      <name val="Arial"/>
      <family val="2"/>
    </font>
    <font>
      <i/>
      <sz val="8"/>
      <color indexed="8"/>
      <name val="Arial"/>
      <family val="2"/>
    </font>
    <font>
      <sz val="12"/>
      <name val="Times New Roman"/>
      <family val="1"/>
    </font>
    <font>
      <b/>
      <sz val="13"/>
      <color indexed="8"/>
      <name val="Verdana"/>
      <family val="2"/>
    </font>
    <font>
      <sz val="12"/>
      <name val="新細明體"/>
      <family val="1"/>
      <charset val="136"/>
    </font>
    <font>
      <b/>
      <sz val="12"/>
      <color indexed="8"/>
      <name val="Arial"/>
      <family val="2"/>
    </font>
    <font>
      <b/>
      <sz val="26"/>
      <color indexed="10"/>
      <name val="Arial"/>
      <family val="2"/>
    </font>
    <font>
      <sz val="14"/>
      <color indexed="9"/>
      <name val="Arial"/>
      <family val="2"/>
    </font>
    <font>
      <sz val="12"/>
      <color indexed="9"/>
      <name val="Arial"/>
      <family val="2"/>
    </font>
    <font>
      <b/>
      <sz val="11"/>
      <color theme="1"/>
      <name val="Calibri"/>
      <family val="2"/>
      <scheme val="minor"/>
    </font>
    <font>
      <sz val="12"/>
      <color indexed="8"/>
      <name val="Arial"/>
      <family val="2"/>
    </font>
    <font>
      <i/>
      <sz val="10"/>
      <color indexed="8"/>
      <name val="Arial"/>
      <family val="2"/>
    </font>
    <font>
      <i/>
      <sz val="12"/>
      <name val="Arial"/>
      <family val="2"/>
    </font>
    <font>
      <i/>
      <sz val="12"/>
      <color indexed="8"/>
      <name val="Arial"/>
      <family val="2"/>
    </font>
    <font>
      <b/>
      <sz val="12"/>
      <color indexed="10"/>
      <name val="Arial"/>
      <family val="2"/>
    </font>
    <font>
      <b/>
      <i/>
      <sz val="12"/>
      <color indexed="10"/>
      <name val="Arial"/>
      <family val="2"/>
    </font>
    <font>
      <b/>
      <i/>
      <sz val="12"/>
      <name val="Arial"/>
      <family val="2"/>
    </font>
    <font>
      <u/>
      <sz val="12"/>
      <name val="Arial"/>
      <family val="2"/>
    </font>
    <font>
      <i/>
      <u/>
      <sz val="12"/>
      <color indexed="10"/>
      <name val="Arial"/>
      <family val="2"/>
    </font>
    <font>
      <i/>
      <sz val="12"/>
      <color indexed="10"/>
      <name val="Arial"/>
      <family val="2"/>
    </font>
    <font>
      <sz val="12"/>
      <color indexed="10"/>
      <name val="Arial"/>
      <family val="2"/>
    </font>
    <font>
      <i/>
      <sz val="10"/>
      <color indexed="10"/>
      <name val="Arial"/>
      <family val="2"/>
    </font>
    <font>
      <b/>
      <i/>
      <sz val="12"/>
      <color indexed="8"/>
      <name val="Arial"/>
      <family val="2"/>
    </font>
    <font>
      <b/>
      <i/>
      <u/>
      <sz val="12"/>
      <color indexed="10"/>
      <name val="Arial"/>
      <family val="2"/>
    </font>
    <font>
      <u/>
      <sz val="8"/>
      <name val="Arial"/>
      <family val="2"/>
    </font>
    <font>
      <b/>
      <sz val="10"/>
      <color indexed="81"/>
      <name val="Tahoma"/>
      <family val="2"/>
    </font>
    <font>
      <sz val="10"/>
      <color indexed="81"/>
      <name val="Tahoma"/>
      <family val="2"/>
    </font>
    <font>
      <b/>
      <sz val="12"/>
      <color rgb="FF13B5EA"/>
      <name val="Arial"/>
      <family val="2"/>
    </font>
    <font>
      <i/>
      <u/>
      <sz val="12"/>
      <color indexed="9"/>
      <name val="Arial"/>
      <family val="2"/>
    </font>
    <font>
      <b/>
      <u/>
      <sz val="12"/>
      <color indexed="9"/>
      <name val="Arial"/>
      <family val="2"/>
    </font>
    <font>
      <i/>
      <sz val="12"/>
      <color indexed="9"/>
      <name val="Arial"/>
      <family val="2"/>
    </font>
    <font>
      <b/>
      <sz val="12"/>
      <color rgb="FF00B0F0"/>
      <name val="Arial"/>
      <family val="2"/>
    </font>
    <font>
      <i/>
      <sz val="8"/>
      <color indexed="12"/>
      <name val="Arial"/>
      <family val="2"/>
    </font>
    <font>
      <i/>
      <sz val="12"/>
      <color indexed="12"/>
      <name val="Arial"/>
      <family val="2"/>
    </font>
    <font>
      <b/>
      <i/>
      <sz val="12"/>
      <color rgb="FF00B0F0"/>
      <name val="Arial"/>
      <family val="2"/>
    </font>
    <font>
      <sz val="12"/>
      <color rgb="FF00B0F0"/>
      <name val="Arial"/>
      <family val="2"/>
    </font>
    <font>
      <b/>
      <sz val="12"/>
      <color indexed="12"/>
      <name val="Arial"/>
      <family val="2"/>
    </font>
    <font>
      <i/>
      <sz val="10"/>
      <color indexed="12"/>
      <name val="Arial"/>
      <family val="2"/>
    </font>
    <font>
      <b/>
      <i/>
      <sz val="12"/>
      <color indexed="12"/>
      <name val="Arial"/>
      <family val="2"/>
    </font>
    <font>
      <sz val="12"/>
      <color indexed="12"/>
      <name val="Arial"/>
      <family val="2"/>
    </font>
    <font>
      <sz val="8"/>
      <name val="Verdana"/>
      <family val="2"/>
    </font>
    <font>
      <b/>
      <sz val="16"/>
      <color rgb="FF00B0F0"/>
      <name val="Arial"/>
      <family val="2"/>
    </font>
    <font>
      <sz val="8"/>
      <color indexed="81"/>
      <name val="Tahoma"/>
      <family val="2"/>
    </font>
    <font>
      <b/>
      <sz val="8"/>
      <color indexed="81"/>
      <name val="Tahoma"/>
      <family val="2"/>
    </font>
    <font>
      <b/>
      <sz val="12"/>
      <color theme="0"/>
      <name val="Arial"/>
      <family val="2"/>
    </font>
    <font>
      <b/>
      <sz val="12"/>
      <color theme="1"/>
      <name val="Calibri"/>
      <family val="2"/>
      <scheme val="minor"/>
    </font>
    <font>
      <sz val="18"/>
      <color theme="1"/>
      <name val="Calibri"/>
      <family val="2"/>
      <scheme val="minor"/>
    </font>
    <font>
      <b/>
      <sz val="8"/>
      <name val="Tahoma"/>
      <family val="2"/>
    </font>
    <font>
      <b/>
      <sz val="8"/>
      <color theme="1"/>
      <name val="Tahoma"/>
      <family val="2"/>
    </font>
    <font>
      <u/>
      <sz val="8"/>
      <name val="Tahoma"/>
      <family val="2"/>
    </font>
    <font>
      <sz val="8"/>
      <name val="Tahoma"/>
      <family val="2"/>
    </font>
    <font>
      <sz val="8"/>
      <color theme="1"/>
      <name val="Tahoma"/>
      <family val="2"/>
    </font>
    <font>
      <sz val="11"/>
      <name val="Calibri"/>
      <family val="2"/>
      <scheme val="minor"/>
    </font>
    <font>
      <b/>
      <sz val="8"/>
      <color indexed="8"/>
      <name val="Tahoma"/>
      <family val="2"/>
    </font>
    <font>
      <sz val="12"/>
      <color theme="1"/>
      <name val="Arial"/>
      <family val="2"/>
    </font>
    <font>
      <b/>
      <sz val="16"/>
      <color theme="1"/>
      <name val="Arial"/>
      <family val="2"/>
    </font>
    <font>
      <b/>
      <sz val="12"/>
      <color theme="1"/>
      <name val="Arial"/>
      <family val="2"/>
    </font>
    <font>
      <i/>
      <sz val="12"/>
      <color theme="1"/>
      <name val="Arial"/>
      <family val="2"/>
    </font>
    <font>
      <sz val="10"/>
      <color rgb="FF415560"/>
      <name val="Arial"/>
      <family val="2"/>
    </font>
    <font>
      <b/>
      <sz val="10"/>
      <color rgb="FF415560"/>
      <name val="Arial"/>
      <family val="2"/>
    </font>
    <font>
      <sz val="10"/>
      <name val="Arial"/>
      <family val="2"/>
    </font>
    <font>
      <sz val="10"/>
      <name val="Calibri"/>
      <family val="2"/>
    </font>
    <font>
      <b/>
      <sz val="12"/>
      <name val="Calibri"/>
      <family val="2"/>
    </font>
    <font>
      <b/>
      <sz val="10"/>
      <name val="Calibri"/>
      <family val="2"/>
    </font>
    <font>
      <sz val="10"/>
      <color rgb="FF454545"/>
      <name val="Arial Unicode MS"/>
      <family val="2"/>
    </font>
    <font>
      <sz val="11"/>
      <color rgb="FF008000"/>
      <name val="Calibri"/>
      <family val="2"/>
      <scheme val="minor"/>
    </font>
    <font>
      <b/>
      <sz val="11"/>
      <color rgb="FF008000"/>
      <name val="Calibri"/>
      <family val="2"/>
      <scheme val="minor"/>
    </font>
    <font>
      <b/>
      <sz val="11"/>
      <name val="Calibri"/>
      <family val="2"/>
      <scheme val="minor"/>
    </font>
    <font>
      <b/>
      <sz val="14"/>
      <color theme="0"/>
      <name val="Arial"/>
      <family val="2"/>
    </font>
    <font>
      <sz val="10"/>
      <color theme="0"/>
      <name val="Arial"/>
      <family val="2"/>
    </font>
    <font>
      <sz val="10"/>
      <color theme="1"/>
      <name val="Arial"/>
      <family val="2"/>
    </font>
    <font>
      <b/>
      <sz val="10"/>
      <color theme="0"/>
      <name val="Arial"/>
      <family val="2"/>
    </font>
    <font>
      <sz val="12"/>
      <color rgb="FF008000"/>
      <name val="Arial"/>
      <family val="2"/>
    </font>
    <font>
      <b/>
      <sz val="11"/>
      <color theme="0"/>
      <name val="Calibri"/>
      <family val="2"/>
      <scheme val="minor"/>
    </font>
    <font>
      <sz val="12"/>
      <color indexed="0"/>
      <name val="Times New Roman"/>
      <family val="1"/>
    </font>
    <font>
      <b/>
      <sz val="14"/>
      <color rgb="FF04641B"/>
      <name val="Tahoma"/>
      <family val="2"/>
    </font>
    <font>
      <sz val="14"/>
      <color rgb="FF04641B"/>
      <name val="Calibri"/>
      <family val="2"/>
      <scheme val="minor"/>
    </font>
    <font>
      <sz val="8"/>
      <color theme="1"/>
      <name val="Calibri"/>
      <family val="2"/>
      <scheme val="minor"/>
    </font>
    <font>
      <sz val="11"/>
      <name val="??"/>
      <family val="3"/>
      <charset val="129"/>
    </font>
    <font>
      <sz val="11"/>
      <color rgb="FFFFFF00"/>
      <name val="Calibri"/>
      <family val="2"/>
      <scheme val="minor"/>
    </font>
    <font>
      <u/>
      <sz val="12"/>
      <color rgb="FF415560"/>
      <name val="Arial"/>
      <family val="2"/>
    </font>
    <font>
      <sz val="12"/>
      <color theme="4"/>
      <name val="Arial"/>
      <family val="2"/>
    </font>
    <font>
      <sz val="9"/>
      <color indexed="81"/>
      <name val="Tahoma"/>
      <family val="2"/>
    </font>
    <font>
      <b/>
      <sz val="9"/>
      <color indexed="81"/>
      <name val="Tahoma"/>
      <family val="2"/>
    </font>
    <font>
      <b/>
      <u/>
      <sz val="8"/>
      <name val="Arial"/>
      <family val="2"/>
    </font>
    <font>
      <sz val="8"/>
      <color theme="0"/>
      <name val="Arial"/>
      <family val="2"/>
    </font>
    <font>
      <b/>
      <sz val="8"/>
      <color theme="0"/>
      <name val="Arial"/>
      <family val="2"/>
    </font>
    <font>
      <b/>
      <sz val="8"/>
      <color theme="1"/>
      <name val="Arial"/>
      <family val="2"/>
    </font>
    <font>
      <sz val="8"/>
      <color theme="1"/>
      <name val="Arial"/>
      <family val="2"/>
    </font>
    <font>
      <b/>
      <sz val="11"/>
      <name val="Arial"/>
      <family val="2"/>
    </font>
    <font>
      <sz val="11"/>
      <name val="Arial"/>
      <family val="2"/>
    </font>
    <font>
      <b/>
      <u/>
      <sz val="10"/>
      <name val="Arial"/>
      <family val="2"/>
    </font>
    <font>
      <sz val="10"/>
      <color rgb="FFFF0000"/>
      <name val="Arial"/>
      <family val="2"/>
    </font>
    <font>
      <sz val="9"/>
      <color theme="1"/>
      <name val="Arial"/>
      <family val="2"/>
    </font>
    <font>
      <b/>
      <sz val="9"/>
      <color theme="1"/>
      <name val="Arial"/>
      <family val="2"/>
    </font>
    <font>
      <b/>
      <u/>
      <sz val="9"/>
      <color theme="1"/>
      <name val="Arial"/>
      <family val="2"/>
    </font>
    <font>
      <b/>
      <i/>
      <sz val="10"/>
      <name val="Arial"/>
      <family val="2"/>
    </font>
    <font>
      <sz val="10"/>
      <color theme="1"/>
      <name val="Verdana"/>
      <family val="2"/>
    </font>
    <font>
      <sz val="10"/>
      <name val="Helv"/>
    </font>
    <font>
      <i/>
      <sz val="10"/>
      <color theme="1"/>
      <name val="Arial"/>
      <family val="2"/>
    </font>
    <font>
      <b/>
      <sz val="10"/>
      <color theme="1"/>
      <name val="Arial"/>
      <family val="2"/>
    </font>
    <font>
      <b/>
      <i/>
      <u/>
      <sz val="10"/>
      <name val="Arial"/>
      <family val="2"/>
    </font>
    <font>
      <sz val="10"/>
      <color rgb="FF0000FF"/>
      <name val="Arial"/>
      <family val="2"/>
    </font>
    <font>
      <b/>
      <sz val="10"/>
      <color rgb="FF0000FF"/>
      <name val="Arial"/>
      <family val="2"/>
    </font>
    <font>
      <sz val="10"/>
      <color rgb="FF2E09B7"/>
      <name val="Arial"/>
      <family val="2"/>
    </font>
    <font>
      <b/>
      <u/>
      <sz val="10"/>
      <color indexed="8"/>
      <name val="Arial"/>
      <family val="2"/>
    </font>
    <font>
      <b/>
      <u/>
      <sz val="10"/>
      <color theme="1"/>
      <name val="Arial"/>
      <family val="2"/>
    </font>
    <font>
      <sz val="10"/>
      <color rgb="FF0000CC"/>
      <name val="Arial"/>
      <family val="2"/>
    </font>
    <font>
      <b/>
      <sz val="10"/>
      <color rgb="FF0000CC"/>
      <name val="Arial"/>
      <family val="2"/>
    </font>
    <font>
      <sz val="12"/>
      <color rgb="FFFF0000"/>
      <name val="Arial"/>
      <family val="2"/>
    </font>
    <font>
      <b/>
      <sz val="14"/>
      <color theme="1"/>
      <name val="Arial"/>
      <family val="2"/>
    </font>
    <font>
      <b/>
      <sz val="12"/>
      <color rgb="FFFF0000"/>
      <name val="Arial"/>
      <family val="2"/>
    </font>
    <font>
      <i/>
      <sz val="12"/>
      <name val="Times New Roman"/>
      <family val="1"/>
    </font>
    <font>
      <sz val="12"/>
      <name val="???"/>
      <family val="1"/>
      <charset val="129"/>
    </font>
    <font>
      <sz val="13"/>
      <name val="Arial"/>
      <family val="2"/>
    </font>
    <font>
      <sz val="10"/>
      <color indexed="8"/>
      <name val="MS Sans Serif"/>
      <family val="2"/>
    </font>
    <font>
      <sz val="10"/>
      <name val="Arial Narrow"/>
      <family val="2"/>
    </font>
    <font>
      <sz val="14"/>
      <name val="Times New Roman"/>
      <family val="1"/>
    </font>
    <font>
      <sz val="18"/>
      <name val="Times New Roman"/>
      <family val="1"/>
    </font>
    <font>
      <sz val="12"/>
      <name val="¹ÙÅÁÃ¼"/>
      <family val="1"/>
      <charset val="129"/>
    </font>
    <font>
      <sz val="9"/>
      <name val="Arial"/>
      <family val="2"/>
    </font>
    <font>
      <sz val="12"/>
      <name val="Arial MT"/>
    </font>
    <font>
      <sz val="9"/>
      <name val="Times New Roman"/>
      <family val="1"/>
    </font>
    <font>
      <sz val="10"/>
      <color indexed="8"/>
      <name val="Times New Roman"/>
      <family val="1"/>
    </font>
    <font>
      <sz val="8"/>
      <color indexed="10"/>
      <name val="Arial"/>
      <family val="2"/>
    </font>
    <font>
      <sz val="8"/>
      <color indexed="17"/>
      <name val="Arial"/>
      <family val="2"/>
    </font>
    <font>
      <sz val="12"/>
      <color indexed="12"/>
      <name val="Times New Roman"/>
      <family val="1"/>
    </font>
    <font>
      <sz val="12"/>
      <color indexed="8"/>
      <name val="Times New Roman"/>
      <family val="1"/>
    </font>
    <font>
      <sz val="10"/>
      <color indexed="14"/>
      <name val="Times New Roman"/>
      <family val="1"/>
    </font>
    <font>
      <sz val="8"/>
      <color indexed="12"/>
      <name val="Times New Roman"/>
      <family val="1"/>
    </font>
    <font>
      <b/>
      <sz val="8"/>
      <color indexed="9"/>
      <name val="Arial"/>
      <family val="2"/>
    </font>
    <font>
      <sz val="8"/>
      <color indexed="12"/>
      <name val="Tms Rmn"/>
    </font>
    <font>
      <sz val="8"/>
      <name val="Tms Rmn"/>
    </font>
    <font>
      <sz val="8"/>
      <name val="Helv"/>
    </font>
    <font>
      <b/>
      <sz val="12"/>
      <name val="Tms Rmn"/>
    </font>
    <font>
      <b/>
      <i/>
      <sz val="12"/>
      <name val="Tms Rmn"/>
    </font>
    <font>
      <b/>
      <sz val="10"/>
      <name val="Times New Roman"/>
      <family val="1"/>
    </font>
    <font>
      <b/>
      <sz val="8"/>
      <color indexed="12"/>
      <name val="Arial"/>
      <family val="2"/>
    </font>
    <font>
      <b/>
      <sz val="10"/>
      <color indexed="8"/>
      <name val="Times New Roman"/>
      <family val="1"/>
    </font>
    <font>
      <sz val="24"/>
      <name val="Times New Roman"/>
      <family val="1"/>
    </font>
    <font>
      <sz val="12"/>
      <name val="±¼¸²Ã¼"/>
      <family val="3"/>
      <charset val="129"/>
    </font>
    <font>
      <sz val="10"/>
      <color indexed="18"/>
      <name val="Times New Roman"/>
      <family val="1"/>
    </font>
    <font>
      <sz val="10"/>
      <name val="Courier New"/>
      <family val="3"/>
    </font>
    <font>
      <sz val="10"/>
      <color indexed="24"/>
      <name val="Arial"/>
      <family val="2"/>
    </font>
    <font>
      <sz val="8"/>
      <name val="Comic Sans MS"/>
      <family val="4"/>
    </font>
    <font>
      <sz val="11"/>
      <name val="Times New Roman"/>
      <family val="1"/>
    </font>
    <font>
      <sz val="11"/>
      <color indexed="17"/>
      <name val="Times New Roman"/>
      <family val="1"/>
    </font>
    <font>
      <sz val="8"/>
      <color indexed="8"/>
      <name val="Times New Roman"/>
      <family val="1"/>
    </font>
    <font>
      <sz val="10"/>
      <color indexed="12"/>
      <name val="Geneva"/>
    </font>
    <font>
      <sz val="10"/>
      <color indexed="10"/>
      <name val="Arial"/>
      <family val="2"/>
    </font>
    <font>
      <sz val="24"/>
      <name val="MS Sans Serif"/>
      <family val="2"/>
    </font>
    <font>
      <b/>
      <sz val="14"/>
      <name val="Arial"/>
      <family val="2"/>
    </font>
    <font>
      <sz val="10"/>
      <color indexed="12"/>
      <name val="Helv"/>
    </font>
    <font>
      <sz val="10"/>
      <color indexed="17"/>
      <name val="Palatino"/>
      <family val="1"/>
    </font>
    <font>
      <b/>
      <sz val="14"/>
      <color indexed="10"/>
      <name val="Times New Roman"/>
      <family val="1"/>
    </font>
    <font>
      <sz val="11"/>
      <name val="Arial Narrow"/>
      <family val="2"/>
    </font>
    <font>
      <b/>
      <i/>
      <sz val="8"/>
      <color indexed="12"/>
      <name val="Helvetica-Narrow"/>
      <family val="2"/>
    </font>
    <font>
      <sz val="12"/>
      <name val="Helv"/>
    </font>
    <font>
      <b/>
      <sz val="12"/>
      <color indexed="24"/>
      <name val="Arial"/>
      <family val="2"/>
    </font>
    <font>
      <b/>
      <sz val="14"/>
      <color indexed="24"/>
      <name val="Arial"/>
      <family val="2"/>
    </font>
    <font>
      <sz val="7"/>
      <name val="Palatino"/>
      <family val="1"/>
    </font>
    <font>
      <b/>
      <i/>
      <sz val="8"/>
      <name val="Helv"/>
    </font>
    <font>
      <b/>
      <sz val="14"/>
      <name val="Times New Roman"/>
      <family val="1"/>
    </font>
    <font>
      <i/>
      <sz val="7"/>
      <name val="Arial"/>
      <family val="2"/>
    </font>
    <font>
      <sz val="8"/>
      <color indexed="12"/>
      <name val="Helv"/>
    </font>
    <font>
      <sz val="8"/>
      <color indexed="18"/>
      <name val="Arial"/>
      <family val="2"/>
    </font>
    <font>
      <sz val="8"/>
      <color indexed="20"/>
      <name val="Arial"/>
      <family val="2"/>
    </font>
    <font>
      <i/>
      <sz val="8"/>
      <color indexed="17"/>
      <name val="Arial"/>
      <family val="2"/>
    </font>
    <font>
      <sz val="10"/>
      <color indexed="32"/>
      <name val="Arial"/>
      <family val="2"/>
    </font>
    <font>
      <b/>
      <sz val="10"/>
      <color indexed="10"/>
      <name val="Arial"/>
      <family val="2"/>
    </font>
    <font>
      <sz val="10"/>
      <name val="Palatino"/>
      <family val="1"/>
    </font>
    <font>
      <sz val="9"/>
      <name val="MS Sans Serif"/>
      <family val="2"/>
    </font>
    <font>
      <b/>
      <sz val="13.5"/>
      <name val="MS Sans Serif"/>
      <family val="2"/>
    </font>
    <font>
      <b/>
      <i/>
      <sz val="10"/>
      <color indexed="8"/>
      <name val="Arial"/>
      <family val="2"/>
    </font>
    <font>
      <b/>
      <sz val="10"/>
      <color indexed="8"/>
      <name val="Arial"/>
      <family val="2"/>
    </font>
    <font>
      <b/>
      <sz val="11"/>
      <color indexed="8"/>
      <name val="Arial"/>
      <family val="2"/>
    </font>
    <font>
      <i/>
      <sz val="12"/>
      <color indexed="8"/>
      <name val="Times New Roman"/>
      <family val="1"/>
    </font>
    <font>
      <sz val="10"/>
      <color indexed="16"/>
      <name val="Helvetica-Black"/>
    </font>
    <font>
      <b/>
      <i/>
      <sz val="16"/>
      <name val="Times New Roman"/>
      <family val="1"/>
    </font>
    <font>
      <b/>
      <sz val="20"/>
      <name val="Times New Roman"/>
      <family val="1"/>
    </font>
    <font>
      <b/>
      <u/>
      <sz val="10"/>
      <name val="Helv"/>
    </font>
    <font>
      <sz val="8"/>
      <color indexed="16"/>
      <name val="Arial"/>
      <family val="2"/>
    </font>
    <font>
      <b/>
      <sz val="10"/>
      <color indexed="24"/>
      <name val="Arial"/>
      <family val="2"/>
    </font>
    <font>
      <sz val="9.5"/>
      <color indexed="23"/>
      <name val="Helvetica-Black"/>
    </font>
    <font>
      <sz val="10"/>
      <color indexed="23"/>
      <name val="MS Sans Serif"/>
      <family val="2"/>
    </font>
    <font>
      <b/>
      <sz val="12"/>
      <name val="MS Sans Serif"/>
      <family val="2"/>
    </font>
    <font>
      <sz val="10"/>
      <name val="Tms Rmn"/>
    </font>
    <font>
      <sz val="10"/>
      <color indexed="10"/>
      <name val="Arial Narrow"/>
      <family val="2"/>
    </font>
    <font>
      <b/>
      <sz val="9"/>
      <name val="Palatino"/>
      <family val="1"/>
    </font>
    <font>
      <sz val="9"/>
      <color indexed="21"/>
      <name val="Helvetica-Black"/>
    </font>
    <font>
      <sz val="12"/>
      <color indexed="8"/>
      <name val="Palatino"/>
      <family val="1"/>
    </font>
    <font>
      <sz val="11"/>
      <color indexed="8"/>
      <name val="Helvetica-Black"/>
    </font>
    <font>
      <b/>
      <sz val="11"/>
      <color indexed="9"/>
      <name val="Comic Sans MS"/>
      <family val="4"/>
    </font>
    <font>
      <sz val="11"/>
      <name val="Helvetica-Narrow"/>
      <family val="2"/>
    </font>
    <font>
      <b/>
      <u/>
      <sz val="12"/>
      <color rgb="FF0033CC"/>
      <name val="Arial"/>
      <family val="2"/>
    </font>
    <font>
      <sz val="12"/>
      <color rgb="FF2E09B7"/>
      <name val="Arial"/>
      <family val="2"/>
    </font>
    <font>
      <b/>
      <u/>
      <sz val="12"/>
      <color indexed="8"/>
      <name val="Arial"/>
      <family val="2"/>
    </font>
    <font>
      <b/>
      <u/>
      <sz val="12"/>
      <color theme="1"/>
      <name val="Arial"/>
      <family val="2"/>
    </font>
    <font>
      <b/>
      <sz val="12"/>
      <color rgb="FF2E09B7"/>
      <name val="Arial"/>
      <family val="2"/>
    </font>
    <font>
      <sz val="12"/>
      <color theme="0"/>
      <name val="Arial"/>
      <family val="2"/>
    </font>
    <font>
      <sz val="12"/>
      <color theme="3"/>
      <name val="Arial"/>
      <family val="2"/>
    </font>
  </fonts>
  <fills count="64">
    <fill>
      <patternFill patternType="none"/>
    </fill>
    <fill>
      <patternFill patternType="gray125"/>
    </fill>
    <fill>
      <patternFill patternType="solid">
        <fgColor rgb="FFFFEB9C"/>
      </patternFill>
    </fill>
    <fill>
      <patternFill patternType="solid">
        <fgColor rgb="FFFFFFCC"/>
      </patternFill>
    </fill>
    <fill>
      <patternFill patternType="solid">
        <fgColor indexed="9"/>
        <bgColor indexed="64"/>
      </patternFill>
    </fill>
    <fill>
      <patternFill patternType="solid">
        <fgColor rgb="FFFFFF00"/>
        <bgColor indexed="64"/>
      </patternFill>
    </fill>
    <fill>
      <patternFill patternType="solid">
        <fgColor indexed="9"/>
        <bgColor indexed="9"/>
      </patternFill>
    </fill>
    <fill>
      <patternFill patternType="solid">
        <fgColor rgb="FF415560"/>
        <bgColor indexed="64"/>
      </patternFill>
    </fill>
    <fill>
      <patternFill patternType="solid">
        <fgColor rgb="FF455560"/>
        <bgColor indexed="64"/>
      </patternFill>
    </fill>
    <fill>
      <patternFill patternType="solid">
        <fgColor rgb="FFE7F8FD"/>
        <bgColor indexed="64"/>
      </patternFill>
    </fill>
    <fill>
      <patternFill patternType="solid">
        <fgColor indexed="44"/>
        <bgColor indexed="64"/>
      </patternFill>
    </fill>
    <fill>
      <patternFill patternType="solid">
        <fgColor indexed="26"/>
        <bgColor indexed="64"/>
      </patternFill>
    </fill>
    <fill>
      <patternFill patternType="solid">
        <fgColor indexed="60"/>
        <bgColor indexed="64"/>
      </patternFill>
    </fill>
    <fill>
      <patternFill patternType="solid">
        <fgColor indexed="43"/>
        <bgColor indexed="64"/>
      </patternFill>
    </fill>
    <fill>
      <patternFill patternType="solid">
        <fgColor indexed="22"/>
        <bgColor indexed="64"/>
      </patternFill>
    </fill>
    <fill>
      <patternFill patternType="solid">
        <fgColor indexed="62"/>
        <bgColor indexed="64"/>
      </patternFill>
    </fill>
    <fill>
      <patternFill patternType="solid">
        <fgColor indexed="63"/>
        <bgColor indexed="64"/>
      </patternFill>
    </fill>
    <fill>
      <patternFill patternType="mediumGray">
        <fgColor indexed="22"/>
      </patternFill>
    </fill>
    <fill>
      <patternFill patternType="solid">
        <fgColor indexed="56"/>
        <bgColor indexed="64"/>
      </patternFill>
    </fill>
    <fill>
      <patternFill patternType="solid">
        <fgColor theme="0"/>
        <bgColor indexed="64"/>
      </patternFill>
    </fill>
    <fill>
      <patternFill patternType="lightGray"/>
    </fill>
    <fill>
      <patternFill patternType="solid">
        <fgColor rgb="FFDAEEF3"/>
        <bgColor indexed="64"/>
      </patternFill>
    </fill>
    <fill>
      <patternFill patternType="solid">
        <fgColor indexed="13"/>
        <bgColor indexed="64"/>
      </patternFill>
    </fill>
    <fill>
      <patternFill patternType="solid">
        <fgColor rgb="FF00B050"/>
        <bgColor indexed="64"/>
      </patternFill>
    </fill>
    <fill>
      <patternFill patternType="solid">
        <fgColor rgb="FF92D050"/>
        <bgColor indexed="64"/>
      </patternFill>
    </fill>
    <fill>
      <patternFill patternType="solid">
        <fgColor theme="4"/>
        <bgColor indexed="64"/>
      </patternFill>
    </fill>
    <fill>
      <patternFill patternType="solid">
        <fgColor rgb="FFFFC000"/>
        <bgColor indexed="64"/>
      </patternFill>
    </fill>
    <fill>
      <patternFill patternType="solid">
        <fgColor rgb="FFFFFFCC"/>
        <bgColor indexed="64"/>
      </patternFill>
    </fill>
    <fill>
      <patternFill patternType="solid">
        <fgColor theme="0" tint="-4.9989318521683403E-2"/>
        <bgColor indexed="64"/>
      </patternFill>
    </fill>
    <fill>
      <patternFill patternType="solid">
        <fgColor theme="1" tint="0.499984740745262"/>
        <bgColor indexed="64"/>
      </patternFill>
    </fill>
    <fill>
      <patternFill patternType="solid">
        <fgColor theme="6" tint="0.79998168889431442"/>
        <bgColor indexed="64"/>
      </patternFill>
    </fill>
    <fill>
      <patternFill patternType="solid">
        <fgColor theme="0" tint="-0.249977111117893"/>
        <bgColor indexed="64"/>
      </patternFill>
    </fill>
    <fill>
      <patternFill patternType="solid">
        <fgColor theme="5" tint="0.79998168889431442"/>
        <bgColor indexed="64"/>
      </patternFill>
    </fill>
    <fill>
      <patternFill patternType="solid">
        <fgColor theme="4"/>
        <bgColor theme="4"/>
      </patternFill>
    </fill>
    <fill>
      <patternFill patternType="solid">
        <fgColor theme="0"/>
        <bgColor theme="4" tint="0.59999389629810485"/>
      </patternFill>
    </fill>
    <fill>
      <patternFill patternType="solid">
        <fgColor theme="0"/>
        <bgColor theme="4" tint="0.79998168889431442"/>
      </patternFill>
    </fill>
    <fill>
      <patternFill patternType="solid">
        <fgColor theme="1"/>
        <bgColor indexed="64"/>
      </patternFill>
    </fill>
    <fill>
      <patternFill patternType="solid">
        <fgColor rgb="FFFF0000"/>
        <bgColor indexed="64"/>
      </patternFill>
    </fill>
    <fill>
      <patternFill patternType="solid">
        <fgColor rgb="FF0070C0"/>
        <bgColor indexed="64"/>
      </patternFill>
    </fill>
    <fill>
      <patternFill patternType="solid">
        <fgColor theme="8" tint="0.59999389629810485"/>
        <bgColor indexed="64"/>
      </patternFill>
    </fill>
    <fill>
      <patternFill patternType="solid">
        <fgColor rgb="FF002060"/>
        <bgColor indexed="64"/>
      </patternFill>
    </fill>
    <fill>
      <patternFill patternType="solid">
        <fgColor rgb="FFFFFFFF"/>
        <bgColor indexed="64"/>
      </patternFill>
    </fill>
    <fill>
      <patternFill patternType="solid">
        <fgColor rgb="FF99CCFF"/>
        <bgColor indexed="64"/>
      </patternFill>
    </fill>
    <fill>
      <patternFill patternType="solid">
        <fgColor theme="2"/>
        <bgColor indexed="64"/>
      </patternFill>
    </fill>
    <fill>
      <patternFill patternType="solid">
        <fgColor indexed="45"/>
        <bgColor indexed="64"/>
      </patternFill>
    </fill>
    <fill>
      <patternFill patternType="solid">
        <fgColor indexed="42"/>
        <bgColor indexed="64"/>
      </patternFill>
    </fill>
    <fill>
      <patternFill patternType="solid">
        <fgColor indexed="55"/>
        <bgColor indexed="64"/>
      </patternFill>
    </fill>
    <fill>
      <patternFill patternType="lightGray">
        <fgColor indexed="15"/>
      </patternFill>
    </fill>
    <fill>
      <patternFill patternType="lightGray">
        <fgColor indexed="12"/>
      </patternFill>
    </fill>
    <fill>
      <patternFill patternType="solid">
        <fgColor indexed="14"/>
      </patternFill>
    </fill>
    <fill>
      <patternFill patternType="solid">
        <fgColor indexed="13"/>
      </patternFill>
    </fill>
    <fill>
      <patternFill patternType="darkGray">
        <fgColor indexed="9"/>
        <bgColor indexed="13"/>
      </patternFill>
    </fill>
    <fill>
      <patternFill patternType="solid">
        <fgColor indexed="9"/>
      </patternFill>
    </fill>
    <fill>
      <patternFill patternType="solid">
        <fgColor indexed="17"/>
      </patternFill>
    </fill>
    <fill>
      <patternFill patternType="lightGray">
        <fgColor indexed="38"/>
        <bgColor indexed="23"/>
      </patternFill>
    </fill>
    <fill>
      <patternFill patternType="lightGray">
        <fgColor indexed="13"/>
        <bgColor indexed="9"/>
      </patternFill>
    </fill>
    <fill>
      <patternFill patternType="solid">
        <fgColor indexed="49"/>
        <bgColor indexed="64"/>
      </patternFill>
    </fill>
    <fill>
      <patternFill patternType="solid">
        <fgColor indexed="58"/>
        <bgColor indexed="64"/>
      </patternFill>
    </fill>
    <fill>
      <patternFill patternType="gray125">
        <fgColor indexed="8"/>
      </patternFill>
    </fill>
    <fill>
      <patternFill patternType="solid">
        <fgColor indexed="16"/>
        <bgColor indexed="64"/>
      </patternFill>
    </fill>
    <fill>
      <patternFill patternType="solid">
        <fgColor indexed="8"/>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4" tint="0.79998168889431442"/>
        <bgColor indexed="64"/>
      </patternFill>
    </fill>
  </fills>
  <borders count="156">
    <border>
      <left/>
      <right/>
      <top/>
      <bottom/>
      <diagonal/>
    </border>
    <border>
      <left style="thin">
        <color rgb="FFB2B2B2"/>
      </left>
      <right style="thin">
        <color rgb="FFB2B2B2"/>
      </right>
      <top style="thin">
        <color rgb="FFB2B2B2"/>
      </top>
      <bottom style="thin">
        <color rgb="FFB2B2B2"/>
      </bottom>
      <diagonal/>
    </border>
    <border>
      <left/>
      <right/>
      <top style="thin">
        <color indexed="8"/>
      </top>
      <bottom/>
      <diagonal/>
    </border>
    <border>
      <left/>
      <right/>
      <top/>
      <bottom style="thin">
        <color indexed="64"/>
      </bottom>
      <diagonal/>
    </border>
    <border>
      <left/>
      <right/>
      <top/>
      <bottom style="medium">
        <color auto="1"/>
      </bottom>
      <diagonal/>
    </border>
    <border>
      <left style="thin">
        <color indexed="64"/>
      </left>
      <right style="thin">
        <color indexed="64"/>
      </right>
      <top style="thin">
        <color indexed="64"/>
      </top>
      <bottom style="thin">
        <color indexed="64"/>
      </bottom>
      <diagonal/>
    </border>
    <border>
      <left/>
      <right/>
      <top style="thin">
        <color theme="0" tint="-0.24994659260841701"/>
      </top>
      <bottom/>
      <diagonal/>
    </border>
    <border>
      <left/>
      <right/>
      <top style="thin">
        <color indexed="64"/>
      </top>
      <bottom/>
      <diagonal/>
    </border>
    <border>
      <left/>
      <right/>
      <top style="thin">
        <color theme="0" tint="-0.24994659260841701"/>
      </top>
      <bottom style="double">
        <color theme="0" tint="-0.24994659260841701"/>
      </bottom>
      <diagonal/>
    </border>
    <border>
      <left style="double">
        <color indexed="64"/>
      </left>
      <right/>
      <top/>
      <bottom style="hair">
        <color indexed="64"/>
      </bottom>
      <diagonal/>
    </border>
    <border>
      <left style="thin">
        <color indexed="55"/>
      </left>
      <right style="thin">
        <color indexed="55"/>
      </right>
      <top style="thin">
        <color indexed="55"/>
      </top>
      <bottom style="thin">
        <color indexed="55"/>
      </bottom>
      <diagonal/>
    </border>
    <border>
      <left/>
      <right/>
      <top/>
      <bottom style="thin">
        <color indexed="44"/>
      </bottom>
      <diagonal/>
    </border>
    <border>
      <left style="double">
        <color indexed="64"/>
      </left>
      <right style="double">
        <color indexed="64"/>
      </right>
      <top style="double">
        <color indexed="64"/>
      </top>
      <bottom style="double">
        <color indexed="64"/>
      </bottom>
      <diagonal/>
    </border>
    <border>
      <left/>
      <right/>
      <top/>
      <bottom style="thick">
        <color indexed="64"/>
      </bottom>
      <diagonal/>
    </border>
    <border>
      <left/>
      <right/>
      <top/>
      <bottom style="thin">
        <color theme="0"/>
      </bottom>
      <diagonal/>
    </border>
    <border>
      <left/>
      <right/>
      <top style="thin">
        <color theme="0" tint="-0.249977111117893"/>
      </top>
      <bottom style="thin">
        <color theme="0" tint="-0.249977111117893"/>
      </bottom>
      <diagonal/>
    </border>
    <border>
      <left/>
      <right/>
      <top/>
      <bottom style="thin">
        <color theme="0" tint="-0.249977111117893"/>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top style="thin">
        <color indexed="8"/>
      </top>
      <bottom/>
      <diagonal/>
    </border>
    <border>
      <left style="dotted">
        <color indexed="8"/>
      </left>
      <right/>
      <top style="dotted">
        <color indexed="8"/>
      </top>
      <bottom/>
      <diagonal/>
    </border>
    <border>
      <left style="dotted">
        <color indexed="8"/>
      </left>
      <right/>
      <top/>
      <bottom/>
      <diagonal/>
    </border>
    <border>
      <left/>
      <right/>
      <top style="medium">
        <color indexed="64"/>
      </top>
      <bottom style="medium">
        <color indexed="64"/>
      </bottom>
      <diagonal/>
    </border>
    <border>
      <left/>
      <right/>
      <top style="dotted">
        <color indexed="8"/>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top style="thin">
        <color theme="0" tint="-0.24994659260841701"/>
      </top>
      <bottom style="thin">
        <color theme="0" tint="-0.2499465926084170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8"/>
      </left>
      <right/>
      <top style="thin">
        <color indexed="64"/>
      </top>
      <bottom style="thin">
        <color indexed="64"/>
      </bottom>
      <diagonal/>
    </border>
    <border>
      <left/>
      <right/>
      <top style="medium">
        <color auto="1"/>
      </top>
      <bottom style="medium">
        <color indexed="8"/>
      </bottom>
      <diagonal/>
    </border>
    <border>
      <left style="dotted">
        <color indexed="8"/>
      </left>
      <right style="dotted">
        <color indexed="8"/>
      </right>
      <top style="dotted">
        <color indexed="8"/>
      </top>
      <bottom style="dotted">
        <color indexed="8"/>
      </bottom>
      <diagonal/>
    </border>
    <border>
      <left style="dotted">
        <color indexed="8"/>
      </left>
      <right/>
      <top style="dotted">
        <color indexed="8"/>
      </top>
      <bottom style="dotted">
        <color indexed="8"/>
      </bottom>
      <diagonal/>
    </border>
    <border>
      <left/>
      <right/>
      <top style="medium">
        <color indexed="64"/>
      </top>
      <bottom/>
      <diagonal/>
    </border>
    <border>
      <left style="thin">
        <color indexed="63"/>
      </left>
      <right style="thin">
        <color indexed="63"/>
      </right>
      <top/>
      <bottom style="thin">
        <color indexed="63"/>
      </bottom>
      <diagonal/>
    </border>
    <border>
      <left style="thin">
        <color indexed="63"/>
      </left>
      <right/>
      <top/>
      <bottom style="thin">
        <color indexed="63"/>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2"/>
      </left>
      <right style="thin">
        <color indexed="62"/>
      </right>
      <top style="thin">
        <color indexed="62"/>
      </top>
      <bottom style="thin">
        <color indexed="62"/>
      </bottom>
      <diagonal/>
    </border>
    <border>
      <left style="thin">
        <color indexed="62"/>
      </left>
      <right/>
      <top style="thin">
        <color indexed="62"/>
      </top>
      <bottom style="thin">
        <color indexed="62"/>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2"/>
      </right>
      <top/>
      <bottom/>
      <diagonal/>
    </border>
    <border>
      <left style="thin">
        <color indexed="62"/>
      </left>
      <right style="thin">
        <color indexed="62"/>
      </right>
      <top/>
      <bottom/>
      <diagonal/>
    </border>
    <border>
      <left style="thin">
        <color indexed="62"/>
      </left>
      <right/>
      <top/>
      <bottom/>
      <diagonal/>
    </border>
    <border>
      <left/>
      <right/>
      <top/>
      <bottom style="thin">
        <color theme="0" tint="-0.24994659260841701"/>
      </bottom>
      <diagonal/>
    </border>
    <border>
      <left/>
      <right style="thin">
        <color theme="0"/>
      </right>
      <top/>
      <bottom style="thick">
        <color theme="0"/>
      </bottom>
      <diagonal/>
    </border>
    <border>
      <left/>
      <right style="thin">
        <color theme="0"/>
      </right>
      <top style="thin">
        <color theme="0"/>
      </top>
      <bottom style="thin">
        <color theme="0"/>
      </bottom>
      <diagonal/>
    </border>
    <border>
      <left/>
      <right style="thin">
        <color theme="0"/>
      </right>
      <top/>
      <bottom style="thin">
        <color theme="0"/>
      </bottom>
      <diagonal/>
    </border>
    <border>
      <left/>
      <right style="thin">
        <color theme="0"/>
      </right>
      <top/>
      <bottom/>
      <diagonal/>
    </border>
    <border>
      <left style="thin">
        <color theme="0"/>
      </left>
      <right style="thin">
        <color theme="0"/>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right style="mediumDashed">
        <color rgb="FFFF0000"/>
      </right>
      <top style="medium">
        <color indexed="64"/>
      </top>
      <bottom/>
      <diagonal/>
    </border>
    <border>
      <left/>
      <right style="mediumDashed">
        <color rgb="FFFF0000"/>
      </right>
      <top/>
      <bottom/>
      <diagonal/>
    </border>
    <border>
      <left/>
      <right style="mediumDashed">
        <color rgb="FFFF0000"/>
      </right>
      <top/>
      <bottom style="thin">
        <color indexed="64"/>
      </bottom>
      <diagonal/>
    </border>
    <border>
      <left/>
      <right style="mediumDashed">
        <color rgb="FFFF0000"/>
      </right>
      <top/>
      <bottom style="medium">
        <color indexed="64"/>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style="thin">
        <color rgb="FF000000"/>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style="medium">
        <color theme="0"/>
      </bottom>
      <diagonal/>
    </border>
    <border>
      <left/>
      <right/>
      <top/>
      <bottom style="medium">
        <color theme="0"/>
      </bottom>
      <diagonal/>
    </border>
    <border>
      <left/>
      <right style="mediumDashed">
        <color rgb="FFFF0000"/>
      </right>
      <top style="thin">
        <color indexed="64"/>
      </top>
      <bottom style="medium">
        <color theme="0"/>
      </bottom>
      <diagonal/>
    </border>
    <border>
      <left/>
      <right style="medium">
        <color indexed="64"/>
      </right>
      <top/>
      <bottom style="medium">
        <color theme="0"/>
      </bottom>
      <diagonal/>
    </border>
    <border>
      <left style="medium">
        <color indexed="64"/>
      </left>
      <right/>
      <top style="thin">
        <color indexed="64"/>
      </top>
      <bottom style="thin">
        <color indexed="64"/>
      </bottom>
      <diagonal/>
    </border>
    <border>
      <left/>
      <right style="mediumDashed">
        <color rgb="FFFF0000"/>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Dashed">
        <color rgb="FFFF0000"/>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mediumDashed">
        <color rgb="FFFF0000"/>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Dashed">
        <color rgb="FFFF0000"/>
      </right>
      <top style="medium">
        <color indexed="64"/>
      </top>
      <bottom style="medium">
        <color indexed="64"/>
      </bottom>
      <diagonal/>
    </border>
    <border>
      <left/>
      <right style="medium">
        <color indexed="64"/>
      </right>
      <top style="medium">
        <color indexed="64"/>
      </top>
      <bottom style="medium">
        <color indexed="64"/>
      </bottom>
      <diagonal/>
    </border>
    <border>
      <left/>
      <right style="mediumDashDot">
        <color rgb="FFFF0000"/>
      </right>
      <top/>
      <bottom/>
      <diagonal/>
    </border>
    <border>
      <left/>
      <right style="mediumDashDot">
        <color rgb="FFFF0000"/>
      </right>
      <top style="thin">
        <color theme="0" tint="-0.24994659260841701"/>
      </top>
      <bottom/>
      <diagonal/>
    </border>
    <border>
      <left/>
      <right style="mediumDashDot">
        <color rgb="FFFF0000"/>
      </right>
      <top/>
      <bottom style="thin">
        <color indexed="64"/>
      </bottom>
      <diagonal/>
    </border>
    <border>
      <left/>
      <right style="mediumDashDot">
        <color rgb="FFFF0000"/>
      </right>
      <top style="thin">
        <color theme="0" tint="-0.24994659260841701"/>
      </top>
      <bottom style="double">
        <color theme="0" tint="-0.24994659260841701"/>
      </bottom>
      <diagonal/>
    </border>
    <border>
      <left/>
      <right style="mediumDashDot">
        <color rgb="FFFF0000"/>
      </right>
      <top style="thin">
        <color theme="0" tint="-0.24994659260841701"/>
      </top>
      <bottom style="thin">
        <color theme="0" tint="-0.24994659260841701"/>
      </bottom>
      <diagonal/>
    </border>
    <border>
      <left style="thin">
        <color rgb="FF0033CC"/>
      </left>
      <right/>
      <top style="thin">
        <color rgb="FF0033CC"/>
      </top>
      <bottom/>
      <diagonal/>
    </border>
    <border>
      <left/>
      <right/>
      <top style="thin">
        <color rgb="FF0033CC"/>
      </top>
      <bottom/>
      <diagonal/>
    </border>
    <border>
      <left/>
      <right style="mediumDashed">
        <color rgb="FFFF0000"/>
      </right>
      <top style="thin">
        <color rgb="FF0033CC"/>
      </top>
      <bottom/>
      <diagonal/>
    </border>
    <border>
      <left/>
      <right style="thin">
        <color rgb="FF0033CC"/>
      </right>
      <top style="thin">
        <color rgb="FF0033CC"/>
      </top>
      <bottom/>
      <diagonal/>
    </border>
    <border>
      <left style="thin">
        <color rgb="FF0033CC"/>
      </left>
      <right/>
      <top/>
      <bottom style="thin">
        <color theme="0" tint="-0.249977111117893"/>
      </bottom>
      <diagonal/>
    </border>
    <border>
      <left/>
      <right style="thin">
        <color rgb="FF0033CC"/>
      </right>
      <top/>
      <bottom/>
      <diagonal/>
    </border>
    <border>
      <left style="thin">
        <color rgb="FF0033CC"/>
      </left>
      <right/>
      <top/>
      <bottom/>
      <diagonal/>
    </border>
    <border>
      <left/>
      <right style="mediumDashed">
        <color rgb="FFFF0000"/>
      </right>
      <top/>
      <bottom style="thin">
        <color theme="0" tint="-0.24994659260841701"/>
      </bottom>
      <diagonal/>
    </border>
    <border>
      <left/>
      <right style="mediumDashed">
        <color rgb="FFFF0000"/>
      </right>
      <top style="thin">
        <color theme="0" tint="-0.24994659260841701"/>
      </top>
      <bottom/>
      <diagonal/>
    </border>
    <border>
      <left/>
      <right style="thin">
        <color rgb="FF0033CC"/>
      </right>
      <top style="thin">
        <color theme="0" tint="-0.24994659260841701"/>
      </top>
      <bottom/>
      <diagonal/>
    </border>
    <border>
      <left style="thin">
        <color rgb="FF0033CC"/>
      </left>
      <right/>
      <top/>
      <bottom style="thin">
        <color rgb="FF0033CC"/>
      </bottom>
      <diagonal/>
    </border>
    <border>
      <left/>
      <right/>
      <top/>
      <bottom style="thin">
        <color rgb="FF0033CC"/>
      </bottom>
      <diagonal/>
    </border>
    <border>
      <left/>
      <right style="mediumDashed">
        <color rgb="FFFF0000"/>
      </right>
      <top/>
      <bottom style="thin">
        <color rgb="FF0033CC"/>
      </bottom>
      <diagonal/>
    </border>
    <border>
      <left/>
      <right style="thin">
        <color rgb="FF0033CC"/>
      </right>
      <top/>
      <bottom style="thin">
        <color rgb="FF0033CC"/>
      </bottom>
      <diagonal/>
    </border>
    <border>
      <left/>
      <right style="mediumDashed">
        <color rgb="FFFF0000"/>
      </right>
      <top style="dotted">
        <color indexed="8"/>
      </top>
      <bottom/>
      <diagonal/>
    </border>
    <border>
      <left/>
      <right style="mediumDashed">
        <color rgb="FFFF0000"/>
      </right>
      <top style="medium">
        <color auto="1"/>
      </top>
      <bottom style="medium">
        <color indexed="8"/>
      </bottom>
      <diagonal/>
    </border>
    <border>
      <left/>
      <right style="medium">
        <color rgb="FF0000FF"/>
      </right>
      <top/>
      <bottom/>
      <diagonal/>
    </border>
    <border>
      <left style="medium">
        <color rgb="FF0000FF"/>
      </left>
      <right/>
      <top style="medium">
        <color rgb="FF0000FF"/>
      </top>
      <bottom/>
      <diagonal/>
    </border>
    <border>
      <left/>
      <right/>
      <top style="medium">
        <color rgb="FF0000FF"/>
      </top>
      <bottom/>
      <diagonal/>
    </border>
    <border>
      <left style="dotted">
        <color indexed="8"/>
      </left>
      <right/>
      <top style="medium">
        <color rgb="FF0000FF"/>
      </top>
      <bottom/>
      <diagonal/>
    </border>
    <border>
      <left/>
      <right style="mediumDashed">
        <color rgb="FFFF0000"/>
      </right>
      <top style="medium">
        <color rgb="FF0000FF"/>
      </top>
      <bottom style="dotted">
        <color rgb="FF0033CC"/>
      </bottom>
      <diagonal/>
    </border>
    <border>
      <left/>
      <right/>
      <top style="medium">
        <color rgb="FF0000FF"/>
      </top>
      <bottom style="dotted">
        <color rgb="FF0033CC"/>
      </bottom>
      <diagonal/>
    </border>
    <border>
      <left style="dotted">
        <color indexed="8"/>
      </left>
      <right/>
      <top style="medium">
        <color rgb="FF0000FF"/>
      </top>
      <bottom style="dotted">
        <color rgb="FF0033CC"/>
      </bottom>
      <diagonal/>
    </border>
    <border>
      <left style="dotted">
        <color indexed="8"/>
      </left>
      <right style="dotted">
        <color indexed="8"/>
      </right>
      <top style="medium">
        <color rgb="FF0000FF"/>
      </top>
      <bottom style="dotted">
        <color rgb="FF0033CC"/>
      </bottom>
      <diagonal/>
    </border>
    <border>
      <left style="dotted">
        <color indexed="8"/>
      </left>
      <right style="medium">
        <color rgb="FF0000FF"/>
      </right>
      <top style="medium">
        <color rgb="FF0000FF"/>
      </top>
      <bottom/>
      <diagonal/>
    </border>
    <border>
      <left style="medium">
        <color rgb="FF0000FF"/>
      </left>
      <right/>
      <top/>
      <bottom/>
      <diagonal/>
    </border>
    <border>
      <left style="thin">
        <color indexed="64"/>
      </left>
      <right style="medium">
        <color rgb="FF0000FF"/>
      </right>
      <top/>
      <bottom/>
      <diagonal/>
    </border>
    <border>
      <left style="medium">
        <color rgb="FF0000FF"/>
      </left>
      <right/>
      <top style="thin">
        <color indexed="64"/>
      </top>
      <bottom style="medium">
        <color indexed="64"/>
      </bottom>
      <diagonal/>
    </border>
    <border>
      <left style="medium">
        <color rgb="FF0000FF"/>
      </left>
      <right/>
      <top style="thin">
        <color indexed="64"/>
      </top>
      <bottom style="medium">
        <color rgb="FF0000FF"/>
      </bottom>
      <diagonal/>
    </border>
    <border>
      <left/>
      <right/>
      <top style="thin">
        <color indexed="64"/>
      </top>
      <bottom style="medium">
        <color rgb="FF0000FF"/>
      </bottom>
      <diagonal/>
    </border>
    <border>
      <left/>
      <right/>
      <top/>
      <bottom style="medium">
        <color rgb="FF0000FF"/>
      </bottom>
      <diagonal/>
    </border>
    <border>
      <left/>
      <right style="mediumDashed">
        <color rgb="FFFF0000"/>
      </right>
      <top style="thin">
        <color indexed="64"/>
      </top>
      <bottom style="medium">
        <color rgb="FF0000FF"/>
      </bottom>
      <diagonal/>
    </border>
    <border>
      <left/>
      <right style="medium">
        <color rgb="FF0000FF"/>
      </right>
      <top/>
      <bottom style="medium">
        <color rgb="FF0000FF"/>
      </bottom>
      <diagonal/>
    </border>
    <border>
      <left style="thin">
        <color indexed="22"/>
      </left>
      <right style="thin">
        <color indexed="22"/>
      </right>
      <top style="thin">
        <color indexed="22"/>
      </top>
      <bottom style="thin">
        <color indexed="22"/>
      </bottom>
      <diagonal/>
    </border>
    <border>
      <left/>
      <right/>
      <top/>
      <bottom style="dotted">
        <color indexed="64"/>
      </bottom>
      <diagonal/>
    </border>
    <border>
      <left style="dotted">
        <color indexed="12"/>
      </left>
      <right style="dotted">
        <color indexed="12"/>
      </right>
      <top style="dotted">
        <color indexed="12"/>
      </top>
      <bottom style="dotted">
        <color indexed="12"/>
      </bottom>
      <diagonal/>
    </border>
    <border>
      <left/>
      <right/>
      <top/>
      <bottom style="thin">
        <color indexed="8"/>
      </bottom>
      <diagonal/>
    </border>
    <border>
      <left/>
      <right/>
      <top style="medium">
        <color indexed="23"/>
      </top>
      <bottom style="medium">
        <color indexed="23"/>
      </bottom>
      <diagonal/>
    </border>
    <border>
      <left/>
      <right/>
      <top style="thin">
        <color indexed="64"/>
      </top>
      <bottom style="double">
        <color indexed="64"/>
      </bottom>
      <diagonal/>
    </border>
    <border>
      <left/>
      <right/>
      <top/>
      <bottom style="medium">
        <color indexed="8"/>
      </bottom>
      <diagonal/>
    </border>
    <border>
      <left/>
      <right/>
      <top style="double">
        <color indexed="64"/>
      </top>
      <bottom style="thin">
        <color indexed="64"/>
      </bottom>
      <diagonal/>
    </border>
    <border>
      <left/>
      <right/>
      <top/>
      <bottom style="double">
        <color indexed="64"/>
      </bottom>
      <diagonal/>
    </border>
    <border>
      <left/>
      <right/>
      <top/>
      <bottom style="dotted">
        <color indexed="55"/>
      </bottom>
      <diagonal/>
    </border>
    <border>
      <left style="medium">
        <color indexed="64"/>
      </left>
      <right/>
      <top style="medium">
        <color indexed="64"/>
      </top>
      <bottom/>
      <diagonal/>
    </border>
    <border>
      <left/>
      <right/>
      <top style="medium">
        <color indexed="64"/>
      </top>
      <bottom/>
      <diagonal/>
    </border>
    <border>
      <left/>
      <right style="mediumDashed">
        <color rgb="FFFF0000"/>
      </right>
      <top style="medium">
        <color indexed="64"/>
      </top>
      <bottom/>
      <diagonal/>
    </border>
    <border>
      <left/>
      <right style="medium">
        <color indexed="64"/>
      </right>
      <top style="medium">
        <color indexed="64"/>
      </top>
      <bottom/>
      <diagonal/>
    </border>
    <border>
      <left style="medium">
        <color indexed="64"/>
      </left>
      <right/>
      <top style="thin">
        <color theme="0" tint="-0.24994659260841701"/>
      </top>
      <bottom style="medium">
        <color indexed="64"/>
      </bottom>
      <diagonal/>
    </border>
    <border>
      <left/>
      <right/>
      <top style="thin">
        <color theme="0" tint="-0.24994659260841701"/>
      </top>
      <bottom style="medium">
        <color indexed="64"/>
      </bottom>
      <diagonal/>
    </border>
    <border>
      <left/>
      <right style="medium">
        <color indexed="64"/>
      </right>
      <top style="thin">
        <color theme="0" tint="-0.24994659260841701"/>
      </top>
      <bottom style="medium">
        <color indexed="64"/>
      </bottom>
      <diagonal/>
    </border>
    <border>
      <left/>
      <right/>
      <top/>
      <bottom style="medium">
        <color indexed="64"/>
      </bottom>
      <diagonal/>
    </border>
    <border>
      <left style="mediumDashDot">
        <color rgb="FFFF0000"/>
      </left>
      <right/>
      <top/>
      <bottom/>
      <diagonal/>
    </border>
  </borders>
  <cellStyleXfs count="1185">
    <xf numFmtId="0" fontId="0" fillId="0" borderId="0"/>
    <xf numFmtId="43" fontId="1" fillId="0" borderId="0" applyFont="0" applyFill="0" applyBorder="0" applyAlignment="0" applyProtection="0"/>
    <xf numFmtId="9" fontId="1" fillId="0" borderId="0" applyFont="0" applyFill="0" applyBorder="0" applyAlignment="0" applyProtection="0"/>
    <xf numFmtId="0" fontId="3" fillId="0" borderId="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2" fillId="0" borderId="0" applyFont="0" applyFill="0" applyBorder="0" applyAlignment="0" applyProtection="0"/>
    <xf numFmtId="170" fontId="11" fillId="0" borderId="0"/>
    <xf numFmtId="0" fontId="11" fillId="0" borderId="0"/>
    <xf numFmtId="170" fontId="11" fillId="0" borderId="0"/>
    <xf numFmtId="170" fontId="11" fillId="0" borderId="0"/>
    <xf numFmtId="170" fontId="13" fillId="0" borderId="0"/>
    <xf numFmtId="171" fontId="11" fillId="0" borderId="0"/>
    <xf numFmtId="172" fontId="11" fillId="0" borderId="0"/>
    <xf numFmtId="0" fontId="1" fillId="0" borderId="0"/>
    <xf numFmtId="0" fontId="12" fillId="0" borderId="0"/>
    <xf numFmtId="0" fontId="11" fillId="0" borderId="0"/>
    <xf numFmtId="0" fontId="3" fillId="0" borderId="0"/>
    <xf numFmtId="0" fontId="3" fillId="0" borderId="0"/>
    <xf numFmtId="0" fontId="11" fillId="0" borderId="0"/>
    <xf numFmtId="0" fontId="1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lignment wrapText="1"/>
    </xf>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lignment wrapText="1"/>
    </xf>
    <xf numFmtId="0" fontId="3" fillId="0" borderId="0">
      <alignment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3" fillId="0" borderId="0"/>
    <xf numFmtId="0" fontId="15" fillId="3" borderId="1" applyNumberFormat="0" applyFont="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Border="0" applyAlignment="0" applyProtection="0"/>
    <xf numFmtId="0" fontId="11" fillId="0" borderId="0"/>
    <xf numFmtId="0" fontId="11" fillId="0" borderId="0"/>
    <xf numFmtId="0" fontId="16" fillId="0" borderId="0"/>
    <xf numFmtId="0" fontId="17" fillId="0" borderId="0"/>
    <xf numFmtId="0" fontId="18" fillId="0" borderId="0"/>
    <xf numFmtId="0" fontId="18" fillId="0" borderId="0"/>
    <xf numFmtId="0" fontId="13" fillId="0" borderId="0"/>
    <xf numFmtId="0" fontId="14" fillId="0" borderId="0"/>
    <xf numFmtId="0" fontId="3" fillId="0" borderId="0"/>
    <xf numFmtId="43" fontId="28" fillId="0" borderId="0"/>
    <xf numFmtId="43" fontId="28" fillId="0" borderId="0"/>
    <xf numFmtId="43" fontId="28"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74" fontId="3" fillId="0" borderId="0" applyFont="0" applyFill="0" applyBorder="0" applyAlignment="0" applyProtection="0"/>
    <xf numFmtId="175" fontId="3" fillId="0" borderId="0" applyFont="0" applyFill="0" applyBorder="0" applyAlignment="0" applyProtection="0"/>
    <xf numFmtId="176" fontId="29" fillId="0" borderId="0"/>
    <xf numFmtId="41" fontId="22" fillId="0" borderId="0"/>
    <xf numFmtId="177" fontId="25" fillId="10" borderId="9">
      <alignment horizontal="center" vertical="center"/>
    </xf>
    <xf numFmtId="0" fontId="3" fillId="0" borderId="0" applyNumberFormat="0" applyFill="0" applyBorder="0" applyAlignment="0" applyProtection="0"/>
    <xf numFmtId="0" fontId="5" fillId="0" borderId="0" applyNumberFormat="0" applyFill="0" applyBorder="0" applyAlignment="0" applyProtection="0"/>
    <xf numFmtId="178" fontId="30" fillId="11" borderId="10"/>
    <xf numFmtId="178" fontId="30" fillId="11" borderId="10"/>
    <xf numFmtId="43" fontId="30" fillId="11" borderId="10"/>
    <xf numFmtId="43" fontId="30" fillId="11" borderId="10"/>
    <xf numFmtId="179" fontId="30" fillId="11" borderId="10"/>
    <xf numFmtId="179" fontId="30" fillId="11" borderId="10"/>
    <xf numFmtId="0" fontId="31" fillId="0" borderId="0">
      <alignment horizontal="right"/>
    </xf>
    <xf numFmtId="0" fontId="28" fillId="0" borderId="0" applyNumberFormat="0" applyFont="0" applyAlignment="0"/>
    <xf numFmtId="0" fontId="32" fillId="0" borderId="3" applyNumberFormat="0" applyFill="0" applyAlignment="0" applyProtection="0"/>
    <xf numFmtId="0" fontId="33" fillId="0" borderId="4" applyNumberFormat="0" applyFont="0" applyFill="0" applyAlignment="0" applyProtection="0"/>
    <xf numFmtId="0" fontId="33" fillId="0" borderId="11" applyNumberFormat="0" applyFont="0" applyFill="0" applyAlignment="0" applyProtection="0"/>
    <xf numFmtId="180" fontId="34" fillId="0" borderId="0" applyFont="0" applyFill="0" applyBorder="0" applyAlignment="0" applyProtection="0"/>
    <xf numFmtId="181" fontId="3" fillId="0" borderId="0" applyFont="0" applyFill="0" applyBorder="0" applyAlignment="0" applyProtection="0"/>
    <xf numFmtId="182" fontId="3" fillId="0" borderId="0"/>
    <xf numFmtId="182" fontId="3" fillId="0" borderId="0"/>
    <xf numFmtId="182" fontId="3" fillId="0" borderId="0"/>
    <xf numFmtId="182" fontId="3" fillId="0" borderId="0"/>
    <xf numFmtId="182" fontId="3" fillId="0" borderId="0"/>
    <xf numFmtId="0" fontId="35" fillId="0" borderId="0" applyAlignment="0"/>
    <xf numFmtId="0" fontId="36" fillId="12" borderId="0" applyAlignment="0"/>
    <xf numFmtId="183" fontId="37" fillId="0" borderId="0"/>
    <xf numFmtId="183" fontId="37" fillId="0" borderId="0"/>
    <xf numFmtId="183" fontId="37" fillId="0" borderId="0"/>
    <xf numFmtId="183" fontId="37" fillId="0" borderId="0"/>
    <xf numFmtId="183" fontId="37" fillId="0" borderId="0"/>
    <xf numFmtId="183" fontId="37" fillId="0" borderId="0"/>
    <xf numFmtId="183" fontId="37" fillId="0" borderId="0"/>
    <xf numFmtId="183" fontId="37" fillId="0" borderId="0"/>
    <xf numFmtId="184" fontId="33" fillId="0" borderId="0" applyFont="0" applyFill="0" applyBorder="0" applyAlignment="0" applyProtection="0"/>
    <xf numFmtId="40" fontId="38" fillId="0" borderId="0" applyFont="0" applyFill="0" applyBorder="0" applyAlignment="0" applyProtection="0">
      <alignment horizontal="center"/>
    </xf>
    <xf numFmtId="185" fontId="38" fillId="0" borderId="0" applyFont="0" applyFill="0" applyBorder="0" applyAlignment="0" applyProtection="0">
      <alignment horizontal="center"/>
    </xf>
    <xf numFmtId="43" fontId="3" fillId="0" borderId="0" applyFont="0" applyFill="0" applyBorder="0" applyAlignment="0" applyProtection="0"/>
    <xf numFmtId="3" fontId="39" fillId="0" borderId="0" applyFont="0" applyFill="0" applyBorder="0" applyAlignment="0" applyProtection="0"/>
    <xf numFmtId="186" fontId="40" fillId="0" borderId="0" applyFont="0" applyFill="0" applyBorder="0" applyAlignment="0" applyProtection="0"/>
    <xf numFmtId="187" fontId="40" fillId="13" borderId="0"/>
    <xf numFmtId="188" fontId="28" fillId="0" borderId="0" applyFont="0" applyFill="0" applyBorder="0" applyAlignment="0" applyProtection="0"/>
    <xf numFmtId="8" fontId="41" fillId="0" borderId="0" applyBorder="0"/>
    <xf numFmtId="189" fontId="33" fillId="0" borderId="0" applyFont="0" applyFill="0" applyBorder="0" applyAlignment="0" applyProtection="0"/>
    <xf numFmtId="190" fontId="39" fillId="0" borderId="0" applyFont="0" applyFill="0" applyBorder="0" applyAlignment="0" applyProtection="0"/>
    <xf numFmtId="166" fontId="3" fillId="0" borderId="0" applyFont="0" applyFill="0" applyBorder="0" applyAlignment="0" applyProtection="0"/>
    <xf numFmtId="8" fontId="42" fillId="0" borderId="0" applyNumberFormat="0" applyFill="0" applyBorder="0" applyAlignment="0"/>
    <xf numFmtId="6" fontId="43" fillId="0" borderId="0">
      <protection locked="0"/>
    </xf>
    <xf numFmtId="8" fontId="3" fillId="0" borderId="0" applyFill="0" applyBorder="0" applyAlignment="0" applyProtection="0"/>
    <xf numFmtId="6" fontId="3" fillId="0" borderId="0" applyFill="0" applyBorder="0" applyAlignment="0" applyProtection="0"/>
    <xf numFmtId="8" fontId="3" fillId="0" borderId="0" applyFill="0" applyBorder="0" applyAlignment="0" applyProtection="0"/>
    <xf numFmtId="42" fontId="44" fillId="0" borderId="0" applyFill="0" applyBorder="0" applyAlignment="0" applyProtection="0"/>
    <xf numFmtId="8" fontId="3" fillId="0" borderId="0">
      <alignment horizontal="center"/>
      <protection locked="0"/>
    </xf>
    <xf numFmtId="191" fontId="3" fillId="0" borderId="0" applyFont="0" applyFill="0" applyBorder="0" applyAlignment="0" applyProtection="0"/>
    <xf numFmtId="192" fontId="3" fillId="0" borderId="0">
      <protection locked="0"/>
    </xf>
    <xf numFmtId="38" fontId="22" fillId="14" borderId="0" applyNumberFormat="0" applyBorder="0" applyAlignment="0" applyProtection="0"/>
    <xf numFmtId="0" fontId="45" fillId="0" borderId="0"/>
    <xf numFmtId="0" fontId="46" fillId="0" borderId="0" applyNumberFormat="0" applyFill="0" applyBorder="0" applyAlignment="0" applyProtection="0"/>
    <xf numFmtId="0" fontId="3" fillId="0" borderId="0"/>
    <xf numFmtId="0" fontId="3" fillId="0" borderId="0"/>
    <xf numFmtId="0" fontId="4" fillId="0" borderId="0"/>
    <xf numFmtId="193" fontId="3" fillId="0" borderId="0">
      <protection locked="0"/>
    </xf>
    <xf numFmtId="193" fontId="3" fillId="0" borderId="0">
      <protection locked="0"/>
    </xf>
    <xf numFmtId="0" fontId="47" fillId="0" borderId="0">
      <alignment horizontal="left"/>
    </xf>
    <xf numFmtId="0" fontId="48" fillId="0" borderId="3"/>
    <xf numFmtId="0" fontId="49" fillId="0" borderId="12" applyNumberFormat="0" applyFill="0" applyAlignment="0" applyProtection="0"/>
    <xf numFmtId="0" fontId="31" fillId="0" borderId="0">
      <alignment horizontal="left"/>
    </xf>
    <xf numFmtId="0" fontId="31" fillId="0" borderId="0">
      <alignment horizontal="left"/>
    </xf>
    <xf numFmtId="0" fontId="31" fillId="0" borderId="0">
      <alignment horizontal="left"/>
    </xf>
    <xf numFmtId="0" fontId="31" fillId="0" borderId="0">
      <alignment horizontal="left"/>
    </xf>
    <xf numFmtId="0" fontId="31" fillId="0" borderId="0">
      <alignment horizontal="left"/>
    </xf>
    <xf numFmtId="0" fontId="31" fillId="0" borderId="0">
      <alignment horizontal="left"/>
    </xf>
    <xf numFmtId="0" fontId="31" fillId="0" borderId="0">
      <alignment horizontal="left"/>
    </xf>
    <xf numFmtId="10" fontId="22" fillId="11" borderId="5" applyNumberFormat="0" applyBorder="0" applyAlignment="0" applyProtection="0"/>
    <xf numFmtId="0" fontId="50" fillId="0" borderId="0" applyAlignment="0"/>
    <xf numFmtId="0" fontId="51" fillId="0" borderId="0" applyNumberFormat="0">
      <alignment horizontal="left"/>
    </xf>
    <xf numFmtId="0" fontId="22" fillId="14" borderId="0"/>
    <xf numFmtId="194" fontId="52" fillId="0" borderId="0" applyFont="0" applyFill="0" applyBorder="0" applyProtection="0">
      <alignment horizontal="right"/>
    </xf>
    <xf numFmtId="195" fontId="33" fillId="0" borderId="0" applyFill="0" applyBorder="0" applyProtection="0">
      <alignment horizontal="right"/>
    </xf>
    <xf numFmtId="173" fontId="28" fillId="0" borderId="0"/>
    <xf numFmtId="173" fontId="28" fillId="0" borderId="0"/>
    <xf numFmtId="173" fontId="28" fillId="0" borderId="0"/>
    <xf numFmtId="173" fontId="28" fillId="0" borderId="0"/>
    <xf numFmtId="0" fontId="2" fillId="2" borderId="0" applyNumberFormat="0" applyBorder="0" applyAlignment="0" applyProtection="0"/>
    <xf numFmtId="0" fontId="53" fillId="15" borderId="0" applyAlignment="0"/>
    <xf numFmtId="0" fontId="54" fillId="16" borderId="0" applyAlignment="0"/>
    <xf numFmtId="0" fontId="55" fillId="0" borderId="0" applyAlignment="0"/>
    <xf numFmtId="37" fontId="56" fillId="0" borderId="0"/>
    <xf numFmtId="196" fontId="57"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3" fillId="0" borderId="0"/>
    <xf numFmtId="0" fontId="1" fillId="0" borderId="0"/>
    <xf numFmtId="0" fontId="1" fillId="0" borderId="0"/>
    <xf numFmtId="0" fontId="58" fillId="0" borderId="0" applyProtection="0">
      <alignment horizontal="left"/>
    </xf>
    <xf numFmtId="0" fontId="58" fillId="0" borderId="0" applyFill="0" applyBorder="0" applyProtection="0">
      <alignment horizontal="left"/>
    </xf>
    <xf numFmtId="0" fontId="59" fillId="0" borderId="0" applyFill="0" applyBorder="0" applyProtection="0">
      <alignment horizontal="left"/>
    </xf>
    <xf numFmtId="164" fontId="60" fillId="0" borderId="0" applyFont="0" applyFill="0" applyBorder="0" applyAlignment="0" applyProtection="0"/>
    <xf numFmtId="10" fontId="3" fillId="0" borderId="0" applyFont="0" applyFill="0" applyBorder="0" applyAlignment="0" applyProtection="0"/>
    <xf numFmtId="9" fontId="14"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197" fontId="33" fillId="0" borderId="0" applyFont="0" applyFill="0" applyBorder="0" applyProtection="0">
      <alignment horizontal="right"/>
    </xf>
    <xf numFmtId="10" fontId="3" fillId="0" borderId="0" applyFont="0" applyBorder="0" applyAlignment="0"/>
    <xf numFmtId="198" fontId="31" fillId="0" borderId="0">
      <alignment horizontal="left"/>
    </xf>
    <xf numFmtId="0" fontId="61" fillId="0" borderId="0" applyNumberFormat="0" applyFont="0" applyFill="0" applyBorder="0" applyAlignment="0" applyProtection="0">
      <alignment horizontal="left"/>
    </xf>
    <xf numFmtId="15" fontId="61" fillId="0" borderId="0" applyFont="0" applyFill="0" applyBorder="0" applyAlignment="0" applyProtection="0"/>
    <xf numFmtId="4" fontId="61" fillId="0" borderId="0" applyFont="0" applyFill="0" applyBorder="0" applyAlignment="0" applyProtection="0"/>
    <xf numFmtId="0" fontId="62" fillId="0" borderId="4">
      <alignment horizontal="center"/>
    </xf>
    <xf numFmtId="3" fontId="61" fillId="0" borderId="0" applyFont="0" applyFill="0" applyBorder="0" applyAlignment="0" applyProtection="0"/>
    <xf numFmtId="0" fontId="61" fillId="17" borderId="0" applyNumberFormat="0" applyFont="0" applyBorder="0" applyAlignment="0" applyProtection="0"/>
    <xf numFmtId="0" fontId="31" fillId="0" borderId="0">
      <alignment horizontal="left"/>
    </xf>
    <xf numFmtId="0" fontId="63" fillId="18" borderId="0" applyAlignment="0"/>
    <xf numFmtId="0" fontId="28" fillId="16" borderId="0" applyNumberFormat="0" applyFont="0" applyBorder="0" applyAlignment="0" applyProtection="0"/>
    <xf numFmtId="42" fontId="34" fillId="0" borderId="0" applyFill="0" applyBorder="0" applyAlignment="0" applyProtection="0"/>
    <xf numFmtId="0" fontId="3" fillId="0" borderId="0" applyNumberFormat="0" applyFill="0" applyBorder="0" applyAlignment="0" applyProtection="0"/>
    <xf numFmtId="199" fontId="22" fillId="0" borderId="0" applyFill="0" applyBorder="0" applyProtection="0">
      <alignment horizontal="right" wrapText="1"/>
    </xf>
    <xf numFmtId="200" fontId="22" fillId="0" borderId="0" applyFill="0" applyBorder="0" applyProtection="0">
      <alignment horizontal="right" wrapText="1"/>
    </xf>
    <xf numFmtId="201" fontId="22" fillId="0" borderId="0" applyFill="0" applyBorder="0" applyProtection="0">
      <alignment horizontal="right" wrapText="1"/>
    </xf>
    <xf numFmtId="0" fontId="64" fillId="0" borderId="0" applyNumberFormat="0" applyFill="0" applyBorder="0" applyProtection="0"/>
    <xf numFmtId="202" fontId="22" fillId="0" borderId="0" applyFill="0" applyBorder="0" applyProtection="0">
      <alignment horizontal="right"/>
    </xf>
    <xf numFmtId="202" fontId="22" fillId="0" borderId="0" applyFill="0" applyBorder="0" applyProtection="0">
      <alignment horizontal="right"/>
    </xf>
    <xf numFmtId="203" fontId="22" fillId="0" borderId="0" applyFill="0" applyBorder="0" applyProtection="0">
      <alignment horizontal="right" wrapText="1"/>
    </xf>
    <xf numFmtId="204" fontId="22" fillId="0" borderId="0" applyFill="0" applyBorder="0" applyProtection="0">
      <alignment horizontal="right" wrapText="1"/>
    </xf>
    <xf numFmtId="4" fontId="22" fillId="0" borderId="0" applyFill="0" applyBorder="0" applyProtection="0">
      <alignment wrapText="1"/>
    </xf>
    <xf numFmtId="0" fontId="22" fillId="0" borderId="0" applyNumberFormat="0" applyFill="0" applyBorder="0" applyProtection="0">
      <alignment horizontal="left" vertical="top" wrapText="1"/>
    </xf>
    <xf numFmtId="0" fontId="21" fillId="0" borderId="0" applyNumberFormat="0" applyFill="0" applyBorder="0" applyProtection="0">
      <alignment horizontal="left" vertical="top" wrapText="1"/>
    </xf>
    <xf numFmtId="205" fontId="65" fillId="0" borderId="0" applyFill="0" applyBorder="0" applyProtection="0">
      <alignment horizontal="center" wrapText="1"/>
    </xf>
    <xf numFmtId="203" fontId="65" fillId="0" borderId="0" applyFill="0" applyBorder="0" applyProtection="0">
      <alignment horizontal="right" wrapText="1"/>
    </xf>
    <xf numFmtId="201" fontId="65" fillId="0" borderId="0" applyFill="0" applyBorder="0" applyProtection="0">
      <alignment horizontal="right" wrapText="1"/>
    </xf>
    <xf numFmtId="206" fontId="65" fillId="0" borderId="0" applyFill="0" applyBorder="0" applyProtection="0">
      <alignment horizontal="right" wrapText="1"/>
    </xf>
    <xf numFmtId="37" fontId="65" fillId="0" borderId="0" applyFill="0" applyBorder="0" applyProtection="0">
      <alignment horizontal="center" wrapText="1"/>
    </xf>
    <xf numFmtId="202" fontId="65" fillId="0" borderId="0" applyFill="0" applyBorder="0" applyProtection="0">
      <alignment horizontal="right"/>
    </xf>
    <xf numFmtId="207" fontId="65" fillId="0" borderId="0" applyFill="0" applyBorder="0" applyProtection="0">
      <alignment horizontal="right"/>
    </xf>
    <xf numFmtId="14" fontId="65" fillId="0" borderId="0" applyFill="0" applyBorder="0" applyProtection="0">
      <alignment horizontal="right"/>
    </xf>
    <xf numFmtId="4" fontId="65" fillId="0" borderId="0" applyFill="0" applyBorder="0" applyProtection="0">
      <alignment wrapText="1"/>
    </xf>
    <xf numFmtId="0" fontId="21" fillId="0" borderId="13" applyNumberFormat="0" applyFill="0" applyProtection="0">
      <alignment wrapText="1"/>
    </xf>
    <xf numFmtId="0" fontId="25" fillId="0" borderId="0" applyNumberFormat="0" applyFill="0" applyBorder="0" applyProtection="0">
      <alignment wrapText="1"/>
    </xf>
    <xf numFmtId="0" fontId="21" fillId="0" borderId="13" applyNumberFormat="0" applyFill="0" applyProtection="0">
      <alignment horizontal="center" wrapText="1"/>
    </xf>
    <xf numFmtId="208" fontId="21" fillId="0" borderId="0" applyFill="0" applyBorder="0" applyProtection="0">
      <alignment horizontal="center" wrapText="1"/>
    </xf>
    <xf numFmtId="0" fontId="4" fillId="0" borderId="0" applyNumberFormat="0" applyFill="0" applyBorder="0" applyProtection="0">
      <alignment horizontal="justify" wrapText="1"/>
    </xf>
    <xf numFmtId="0" fontId="21" fillId="0" borderId="0" applyNumberFormat="0" applyFill="0" applyBorder="0" applyProtection="0">
      <alignment horizontal="centerContinuous" wrapText="1"/>
    </xf>
    <xf numFmtId="0" fontId="66" fillId="0" borderId="0" applyAlignment="0"/>
    <xf numFmtId="0" fontId="67" fillId="0" borderId="0" applyAlignment="0"/>
    <xf numFmtId="0" fontId="68" fillId="0" borderId="0" applyFill="0" applyBorder="0" applyProtection="0">
      <alignment horizontal="center" vertical="center"/>
    </xf>
    <xf numFmtId="0" fontId="68" fillId="0" borderId="0" applyFill="0" applyBorder="0" applyProtection="0"/>
    <xf numFmtId="0" fontId="69" fillId="0" borderId="0" applyNumberFormat="0">
      <alignment horizontal="left"/>
    </xf>
    <xf numFmtId="0" fontId="70" fillId="0" borderId="0" applyNumberFormat="0">
      <alignment horizontal="left"/>
    </xf>
    <xf numFmtId="0" fontId="71" fillId="0" borderId="0" applyNumberFormat="0">
      <alignment horizontal="left"/>
    </xf>
    <xf numFmtId="0" fontId="72" fillId="0" borderId="0" applyAlignment="0"/>
    <xf numFmtId="0" fontId="73" fillId="0" borderId="0" applyAlignment="0"/>
    <xf numFmtId="0" fontId="64" fillId="0" borderId="0" applyAlignment="0"/>
    <xf numFmtId="0" fontId="28" fillId="0" borderId="0" applyNumberFormat="0" applyFill="0" applyBorder="0" applyAlignment="0" applyProtection="0"/>
    <xf numFmtId="0" fontId="74" fillId="0" borderId="0" applyNumberFormat="0" applyFill="0" applyBorder="0" applyAlignment="0" applyProtection="0"/>
    <xf numFmtId="0" fontId="21" fillId="0" borderId="0">
      <alignment horizontal="left" indent="1"/>
    </xf>
    <xf numFmtId="0" fontId="22" fillId="0" borderId="0">
      <alignment horizontal="left" indent="2"/>
    </xf>
    <xf numFmtId="0" fontId="75" fillId="0" borderId="0" applyAlignment="0"/>
    <xf numFmtId="37" fontId="22" fillId="13" borderId="0" applyNumberFormat="0" applyBorder="0" applyAlignment="0" applyProtection="0"/>
    <xf numFmtId="37" fontId="22" fillId="0" borderId="0"/>
    <xf numFmtId="3" fontId="30" fillId="0" borderId="12" applyProtection="0"/>
    <xf numFmtId="209" fontId="33" fillId="0" borderId="0" applyFont="0" applyFill="0" applyBorder="0" applyProtection="0">
      <alignment horizontal="right"/>
    </xf>
    <xf numFmtId="210" fontId="34" fillId="0" borderId="0" applyFont="0" applyFill="0" applyBorder="0" applyAlignment="0" applyProtection="0"/>
    <xf numFmtId="0" fontId="76" fillId="0" borderId="0"/>
    <xf numFmtId="43" fontId="1" fillId="0" borderId="0" applyFont="0" applyFill="0" applyBorder="0" applyAlignment="0" applyProtection="0"/>
    <xf numFmtId="0" fontId="1" fillId="0" borderId="0"/>
    <xf numFmtId="44" fontId="1" fillId="0" borderId="0" applyFont="0" applyFill="0" applyBorder="0" applyAlignment="0" applyProtection="0"/>
    <xf numFmtId="0" fontId="126" fillId="0" borderId="0"/>
    <xf numFmtId="44" fontId="126" fillId="0" borderId="0" applyFont="0" applyFill="0" applyBorder="0" applyAlignment="0" applyProtection="0"/>
    <xf numFmtId="0" fontId="132" fillId="0" borderId="0"/>
    <xf numFmtId="43" fontId="13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2" fillId="0" borderId="0"/>
    <xf numFmtId="0" fontId="1" fillId="0" borderId="0"/>
    <xf numFmtId="170" fontId="11" fillId="0" borderId="0"/>
    <xf numFmtId="170" fontId="146" fillId="0" borderId="0"/>
    <xf numFmtId="0" fontId="15" fillId="0" borderId="0"/>
    <xf numFmtId="0" fontId="15" fillId="0" borderId="0"/>
    <xf numFmtId="0" fontId="15" fillId="0" borderId="0"/>
    <xf numFmtId="0" fontId="3" fillId="0" borderId="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14" fillId="0" borderId="0" applyAlignment="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6" fontId="150" fillId="0" borderId="0">
      <protection locked="0"/>
    </xf>
    <xf numFmtId="0" fontId="1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42" fillId="0" borderId="0"/>
    <xf numFmtId="0" fontId="1" fillId="0" borderId="0"/>
    <xf numFmtId="0" fontId="1" fillId="0" borderId="0"/>
    <xf numFmtId="9" fontId="142" fillId="0" borderId="0" applyFont="0" applyFill="0" applyBorder="0" applyAlignment="0" applyProtection="0"/>
    <xf numFmtId="0" fontId="3" fillId="0" borderId="0"/>
    <xf numFmtId="0" fontId="169" fillId="0" borderId="0"/>
    <xf numFmtId="0" fontId="170" fillId="0" borderId="0"/>
    <xf numFmtId="0" fontId="1" fillId="0" borderId="0"/>
    <xf numFmtId="43" fontId="169"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43" fontId="1" fillId="0" borderId="0" applyFont="0" applyFill="0" applyBorder="0" applyAlignment="0" applyProtection="0"/>
    <xf numFmtId="0" fontId="74" fillId="0" borderId="0"/>
    <xf numFmtId="0" fontId="3" fillId="0" borderId="0" applyFont="0" applyFill="0" applyBorder="0" applyAlignment="0" applyProtection="0"/>
    <xf numFmtId="5" fontId="74" fillId="0" borderId="0" applyFont="0" applyFill="0" applyBorder="0" applyAlignment="0" applyProtection="0"/>
    <xf numFmtId="0" fontId="33" fillId="0" borderId="0">
      <alignment horizontal="right"/>
    </xf>
    <xf numFmtId="0" fontId="33" fillId="0" borderId="0">
      <alignment horizontal="right"/>
    </xf>
    <xf numFmtId="0" fontId="3" fillId="0" borderId="0" applyFont="0" applyFill="0" applyBorder="0" applyAlignment="0" applyProtection="0"/>
    <xf numFmtId="7" fontId="74"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74" fillId="0" borderId="0"/>
    <xf numFmtId="0" fontId="74" fillId="0" borderId="0"/>
    <xf numFmtId="0" fontId="74" fillId="0" borderId="0" applyFont="0" applyFill="0" applyBorder="0" applyAlignment="0" applyProtection="0"/>
    <xf numFmtId="9" fontId="74" fillId="0" borderId="0"/>
    <xf numFmtId="0" fontId="74" fillId="0" borderId="0"/>
    <xf numFmtId="37" fontId="74" fillId="0" borderId="3" applyFont="0" applyFill="0" applyBorder="0" applyAlignment="0" applyProtection="0"/>
    <xf numFmtId="0" fontId="74" fillId="0" borderId="0"/>
    <xf numFmtId="0" fontId="28" fillId="0" borderId="0"/>
    <xf numFmtId="221" fontId="74" fillId="0" borderId="7"/>
    <xf numFmtId="0" fontId="28" fillId="0" borderId="0"/>
    <xf numFmtId="39" fontId="28" fillId="0" borderId="0" applyFont="0" applyFill="0" applyBorder="0" applyAlignment="0" applyProtection="0"/>
    <xf numFmtId="221" fontId="74" fillId="0" borderId="0" applyFont="0" applyFill="0" applyBorder="0" applyAlignment="0" applyProtection="0"/>
    <xf numFmtId="0" fontId="28" fillId="0" borderId="0" applyFont="0" applyFill="0" applyBorder="0" applyAlignment="0" applyProtection="0"/>
    <xf numFmtId="0" fontId="74" fillId="0" borderId="0"/>
    <xf numFmtId="164" fontId="184" fillId="0" borderId="0">
      <alignment horizontal="right"/>
    </xf>
    <xf numFmtId="39" fontId="74" fillId="0" borderId="0" applyFont="0" applyFill="0" applyBorder="0" applyAlignment="0" applyProtection="0"/>
    <xf numFmtId="221" fontId="74" fillId="0" borderId="0" applyFont="0" applyFill="0" applyBorder="0" applyAlignment="0" applyProtection="0"/>
    <xf numFmtId="0" fontId="74" fillId="0" borderId="0"/>
    <xf numFmtId="0" fontId="74" fillId="0" borderId="0"/>
    <xf numFmtId="39" fontId="74" fillId="0" borderId="0"/>
    <xf numFmtId="0" fontId="74" fillId="0" borderId="18"/>
    <xf numFmtId="0" fontId="74" fillId="0" borderId="0"/>
    <xf numFmtId="0" fontId="3" fillId="0" borderId="0" applyFont="0" applyFill="0" applyBorder="0" applyAlignment="0" applyProtection="0"/>
    <xf numFmtId="0" fontId="185" fillId="0" borderId="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39" fontId="28" fillId="0" borderId="0" applyFont="0" applyFill="0" applyBorder="0" applyAlignment="0" applyProtection="0"/>
    <xf numFmtId="0" fontId="3" fillId="0" borderId="0"/>
    <xf numFmtId="0" fontId="170" fillId="0" borderId="0"/>
    <xf numFmtId="0" fontId="170" fillId="0" borderId="0"/>
    <xf numFmtId="0" fontId="170" fillId="0" borderId="0"/>
    <xf numFmtId="167" fontId="3" fillId="0" borderId="0" applyFont="0" applyFill="0" applyBorder="0" applyAlignment="0" applyProtection="0"/>
    <xf numFmtId="181" fontId="5" fillId="0" borderId="0" applyFont="0" applyFill="0" applyBorder="0" applyAlignment="0" applyProtection="0"/>
    <xf numFmtId="39" fontId="3" fillId="0" borderId="0" applyFont="0" applyFill="0" applyBorder="0" applyAlignment="0" applyProtection="0"/>
    <xf numFmtId="0" fontId="25" fillId="0" borderId="0" applyNumberFormat="0" applyFill="0" applyBorder="0" applyAlignment="0" applyProtection="0"/>
    <xf numFmtId="0" fontId="74" fillId="0" borderId="0"/>
    <xf numFmtId="0" fontId="170" fillId="0" borderId="0"/>
    <xf numFmtId="0" fontId="170" fillId="0" borderId="0"/>
    <xf numFmtId="0" fontId="3" fillId="0" borderId="0">
      <alignment vertical="top"/>
    </xf>
    <xf numFmtId="222" fontId="5" fillId="0" borderId="0" applyFont="0" applyFill="0" applyBorder="0" applyAlignment="0" applyProtection="0"/>
    <xf numFmtId="212" fontId="186" fillId="0" borderId="0" applyFont="0" applyFill="0" applyBorder="0" applyAlignment="0" applyProtection="0"/>
    <xf numFmtId="0" fontId="3" fillId="0" borderId="0"/>
    <xf numFmtId="0" fontId="187" fillId="0" borderId="0" applyNumberFormat="0" applyFill="0" applyBorder="0" applyAlignment="0" applyProtection="0"/>
    <xf numFmtId="223" fontId="3" fillId="0" borderId="0" applyFont="0" applyFill="0" applyBorder="0" applyAlignment="0" applyProtection="0"/>
    <xf numFmtId="220" fontId="3" fillId="0" borderId="0" applyFont="0" applyFill="0" applyBorder="0" applyAlignment="0" applyProtection="0"/>
    <xf numFmtId="220" fontId="3"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223" fontId="3" fillId="0" borderId="0" applyFont="0" applyFill="0" applyBorder="0" applyAlignment="0" applyProtection="0"/>
    <xf numFmtId="223" fontId="3" fillId="0" borderId="0" applyFont="0" applyFill="0" applyBorder="0" applyAlignment="0" applyProtection="0"/>
    <xf numFmtId="220" fontId="3" fillId="0" borderId="0" applyFont="0" applyFill="0" applyBorder="0" applyAlignment="0" applyProtection="0"/>
    <xf numFmtId="220" fontId="3" fillId="0" borderId="0" applyFont="0" applyFill="0" applyBorder="0" applyAlignment="0" applyProtection="0"/>
    <xf numFmtId="223" fontId="3" fillId="0" borderId="0" applyFont="0" applyFill="0" applyBorder="0" applyAlignment="0" applyProtection="0"/>
    <xf numFmtId="223" fontId="3" fillId="0" borderId="0" applyFont="0" applyFill="0" applyBorder="0" applyAlignment="0" applyProtection="0"/>
    <xf numFmtId="0" fontId="5" fillId="0" borderId="0" applyFont="0" applyFill="0" applyBorder="0" applyAlignment="0" applyProtection="0"/>
    <xf numFmtId="224" fontId="5" fillId="0" borderId="0" applyFont="0" applyFill="0" applyBorder="0" applyAlignment="0" applyProtection="0"/>
    <xf numFmtId="0" fontId="170" fillId="0" borderId="0"/>
    <xf numFmtId="0" fontId="170" fillId="0" borderId="0"/>
    <xf numFmtId="0" fontId="61" fillId="0" borderId="0"/>
    <xf numFmtId="9" fontId="3" fillId="0" borderId="0"/>
    <xf numFmtId="0" fontId="61" fillId="0" borderId="0"/>
    <xf numFmtId="164" fontId="188" fillId="0" borderId="0" applyFont="0" applyFill="0" applyBorder="0" applyAlignment="0" applyProtection="0"/>
    <xf numFmtId="2" fontId="61" fillId="0" borderId="0"/>
    <xf numFmtId="10" fontId="28" fillId="0" borderId="0" applyFont="0" applyFill="0" applyBorder="0" applyAlignment="0" applyProtection="0"/>
    <xf numFmtId="3" fontId="28" fillId="0" borderId="0" applyFont="0" applyFill="0" applyBorder="0" applyAlignment="0" applyProtection="0"/>
    <xf numFmtId="0" fontId="61" fillId="0" borderId="0"/>
    <xf numFmtId="3" fontId="28" fillId="0" borderId="0" applyFont="0" applyFill="0" applyBorder="0" applyAlignment="0" applyProtection="0"/>
    <xf numFmtId="0" fontId="74" fillId="0" borderId="0"/>
    <xf numFmtId="1" fontId="28" fillId="0" borderId="0" applyAlignment="0"/>
    <xf numFmtId="1" fontId="28" fillId="0" borderId="0" applyAlignment="0"/>
    <xf numFmtId="0" fontId="28" fillId="0" borderId="0" applyNumberFormat="0" applyFill="0" applyBorder="0" applyAlignment="0" applyProtection="0">
      <alignment horizontal="left"/>
    </xf>
    <xf numFmtId="0" fontId="74" fillId="0" borderId="0" applyNumberFormat="0" applyFill="0" applyBorder="0" applyAlignment="0" applyProtection="0"/>
    <xf numFmtId="0" fontId="189" fillId="0" borderId="0" applyNumberFormat="0" applyFill="0" applyBorder="0" applyAlignment="0" applyProtection="0"/>
    <xf numFmtId="0" fontId="190" fillId="0" borderId="0" applyNumberFormat="0" applyFill="0" applyBorder="0" applyAlignment="0" applyProtection="0">
      <alignment horizontal="centerContinuous"/>
    </xf>
    <xf numFmtId="9" fontId="191" fillId="0" borderId="0" applyFont="0" applyFill="0" applyBorder="0" applyAlignment="0" applyProtection="0"/>
    <xf numFmtId="0" fontId="192" fillId="44" borderId="0">
      <alignment wrapText="1"/>
    </xf>
    <xf numFmtId="0" fontId="192" fillId="0" borderId="0">
      <alignment wrapText="1"/>
    </xf>
    <xf numFmtId="0" fontId="74" fillId="0" borderId="0"/>
    <xf numFmtId="0" fontId="192" fillId="14" borderId="0" applyNumberFormat="0">
      <alignment horizontal="right" vertical="top" wrapText="1"/>
    </xf>
    <xf numFmtId="0" fontId="28" fillId="0" borderId="0" applyNumberFormat="0" applyFill="0" applyBorder="0" applyAlignment="0" applyProtection="0"/>
    <xf numFmtId="0" fontId="192" fillId="13" borderId="0">
      <alignment wrapText="1"/>
    </xf>
    <xf numFmtId="0" fontId="192" fillId="0" borderId="0">
      <alignment wrapText="1"/>
    </xf>
    <xf numFmtId="0" fontId="192" fillId="44" borderId="0" applyNumberFormat="0">
      <alignment horizontal="right" vertical="top" wrapText="1"/>
    </xf>
    <xf numFmtId="0" fontId="74" fillId="0" borderId="0" applyBorder="0"/>
    <xf numFmtId="39" fontId="28" fillId="0" borderId="49"/>
    <xf numFmtId="37" fontId="193" fillId="0" borderId="0">
      <alignment horizontal="center"/>
    </xf>
    <xf numFmtId="39" fontId="28" fillId="0" borderId="49"/>
    <xf numFmtId="0" fontId="194" fillId="0" borderId="0" applyNumberFormat="0" applyFill="0" applyBorder="0" applyAlignment="0" applyProtection="0">
      <alignment horizontal="left"/>
    </xf>
    <xf numFmtId="0" fontId="74" fillId="0" borderId="0" applyFont="0" applyFill="0" applyBorder="0" applyAlignment="0" applyProtection="0"/>
    <xf numFmtId="37" fontId="29" fillId="0" borderId="0"/>
    <xf numFmtId="164" fontId="29" fillId="0" borderId="0"/>
    <xf numFmtId="0" fontId="195" fillId="0" borderId="3" applyFont="0" applyFill="0" applyBorder="0" applyAlignment="0" applyProtection="0"/>
    <xf numFmtId="0" fontId="3" fillId="0" borderId="0" applyFont="0" applyFill="0" applyBorder="0" applyAlignment="0" applyProtection="0"/>
    <xf numFmtId="0" fontId="22" fillId="0" borderId="0" applyNumberFormat="0" applyAlignment="0"/>
    <xf numFmtId="38" fontId="196" fillId="0" borderId="0" applyNumberFormat="0" applyFill="0" applyBorder="0" applyAlignment="0" applyProtection="0"/>
    <xf numFmtId="225" fontId="191" fillId="0" borderId="0" applyFont="0" applyFill="0" applyBorder="0" applyAlignment="0" applyProtection="0"/>
    <xf numFmtId="226" fontId="191" fillId="0" borderId="0" applyFont="0" applyFill="0" applyBorder="0" applyAlignment="0" applyProtection="0"/>
    <xf numFmtId="0" fontId="170" fillId="0" borderId="0"/>
    <xf numFmtId="38" fontId="197" fillId="0" borderId="0" applyNumberForma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74" fillId="0" borderId="0"/>
    <xf numFmtId="0" fontId="74" fillId="0" borderId="0"/>
    <xf numFmtId="0" fontId="198" fillId="0" borderId="0"/>
    <xf numFmtId="0" fontId="199" fillId="0" borderId="0"/>
    <xf numFmtId="37" fontId="200" fillId="0" borderId="0"/>
    <xf numFmtId="164" fontId="200" fillId="0" borderId="0"/>
    <xf numFmtId="44" fontId="198" fillId="0" borderId="0" applyNumberFormat="0" applyFill="0" applyBorder="0" applyAlignment="0" applyProtection="0"/>
    <xf numFmtId="0" fontId="198" fillId="0" borderId="0" applyNumberFormat="0" applyFill="0" applyBorder="0" applyAlignment="0" applyProtection="0"/>
    <xf numFmtId="0" fontId="201" fillId="0" borderId="0" applyNumberFormat="0" applyBorder="0"/>
    <xf numFmtId="0" fontId="22" fillId="45" borderId="137" applyNumberFormat="0" applyFill="0">
      <alignment horizontal="left" vertical="center" wrapText="1"/>
    </xf>
    <xf numFmtId="0" fontId="3" fillId="0" borderId="0"/>
    <xf numFmtId="38" fontId="59" fillId="0" borderId="0" applyNumberFormat="0" applyFill="0" applyBorder="0" applyAlignment="0" applyProtection="0"/>
    <xf numFmtId="0" fontId="199" fillId="0" borderId="0" applyNumberFormat="0" applyBorder="0" applyAlignment="0"/>
    <xf numFmtId="0" fontId="198" fillId="0" borderId="0"/>
    <xf numFmtId="0" fontId="199" fillId="0" borderId="0" applyNumberFormat="0" applyFill="0" applyBorder="0" applyAlignment="0" applyProtection="0"/>
    <xf numFmtId="0" fontId="28" fillId="0" borderId="0"/>
    <xf numFmtId="0" fontId="28" fillId="0" borderId="0"/>
    <xf numFmtId="0" fontId="3" fillId="0" borderId="0"/>
    <xf numFmtId="0" fontId="28" fillId="0" borderId="0"/>
    <xf numFmtId="0" fontId="28" fillId="0" borderId="7"/>
    <xf numFmtId="0" fontId="3" fillId="0" borderId="0"/>
    <xf numFmtId="0" fontId="3" fillId="0" borderId="0"/>
    <xf numFmtId="0" fontId="3" fillId="0" borderId="0"/>
    <xf numFmtId="0" fontId="3" fillId="0" borderId="0">
      <alignment horizontal="right"/>
    </xf>
    <xf numFmtId="0" fontId="3" fillId="0" borderId="0">
      <alignment horizontal="right"/>
    </xf>
    <xf numFmtId="0" fontId="28" fillId="0" borderId="0">
      <alignment horizontal="right"/>
    </xf>
    <xf numFmtId="0" fontId="3" fillId="0" borderId="0">
      <alignment horizontal="right"/>
    </xf>
    <xf numFmtId="0" fontId="3" fillId="0" borderId="0">
      <alignment horizontal="right"/>
    </xf>
    <xf numFmtId="38" fontId="22" fillId="0" borderId="0" applyNumberFormat="0" applyFill="0" applyBorder="0"/>
    <xf numFmtId="0" fontId="27" fillId="46" borderId="0"/>
    <xf numFmtId="0" fontId="202" fillId="14" borderId="0"/>
    <xf numFmtId="0" fontId="203" fillId="0" borderId="0" applyNumberFormat="0" applyFill="0" applyBorder="0" applyAlignment="0" applyProtection="0"/>
    <xf numFmtId="0" fontId="28" fillId="0" borderId="0"/>
    <xf numFmtId="0" fontId="29" fillId="0" borderId="0"/>
    <xf numFmtId="0" fontId="204" fillId="0" borderId="0"/>
    <xf numFmtId="0" fontId="204" fillId="0" borderId="0"/>
    <xf numFmtId="0" fontId="3" fillId="0" borderId="0"/>
    <xf numFmtId="0" fontId="3" fillId="0" borderId="0"/>
    <xf numFmtId="0" fontId="3" fillId="0" borderId="0"/>
    <xf numFmtId="0" fontId="205" fillId="0" borderId="0" applyBorder="0" applyProtection="0"/>
    <xf numFmtId="0" fontId="205" fillId="0" borderId="0"/>
    <xf numFmtId="0" fontId="28" fillId="0" borderId="0"/>
    <xf numFmtId="37" fontId="206" fillId="0" borderId="0"/>
    <xf numFmtId="37" fontId="207" fillId="0" borderId="0"/>
    <xf numFmtId="38" fontId="208" fillId="0" borderId="0" applyNumberFormat="0" applyFill="0" applyBorder="0" applyAlignment="0">
      <alignment horizontal="center"/>
    </xf>
    <xf numFmtId="38" fontId="209" fillId="0" borderId="5" applyFill="0" applyProtection="0">
      <alignment horizontal="center"/>
    </xf>
    <xf numFmtId="0" fontId="74" fillId="0" borderId="0" applyFont="0" applyFill="0" applyBorder="0" applyAlignment="0" applyProtection="0">
      <alignment horizontal="right"/>
    </xf>
    <xf numFmtId="0" fontId="210" fillId="0" borderId="0"/>
    <xf numFmtId="0" fontId="210" fillId="0" borderId="0"/>
    <xf numFmtId="0" fontId="211" fillId="0" borderId="0" applyNumberFormat="0" applyFont="0" applyFill="0" applyBorder="0" applyProtection="0">
      <alignment horizontal="centerContinuous"/>
    </xf>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1" fillId="0" borderId="0" applyNumberFormat="0" applyFont="0" applyFill="0" applyBorder="0" applyProtection="0">
      <alignment horizontal="centerContinuous"/>
    </xf>
    <xf numFmtId="0" fontId="210" fillId="0" borderId="0"/>
    <xf numFmtId="0" fontId="210" fillId="0" borderId="0"/>
    <xf numFmtId="0" fontId="210" fillId="0" borderId="0"/>
    <xf numFmtId="0" fontId="210" fillId="0" borderId="0"/>
    <xf numFmtId="0" fontId="210" fillId="0" borderId="0"/>
    <xf numFmtId="0" fontId="212" fillId="0" borderId="0"/>
    <xf numFmtId="224" fontId="74" fillId="0" borderId="0"/>
    <xf numFmtId="0" fontId="22" fillId="47" borderId="0" applyNumberFormat="0" applyFont="0" applyBorder="0" applyAlignment="0">
      <protection locked="0"/>
    </xf>
    <xf numFmtId="0" fontId="161" fillId="0" borderId="0" applyFill="0" applyBorder="0" applyProtection="0">
      <alignment horizontal="center"/>
      <protection locked="0"/>
    </xf>
    <xf numFmtId="1" fontId="213" fillId="0" borderId="0"/>
    <xf numFmtId="0" fontId="29" fillId="0" borderId="0"/>
    <xf numFmtId="3" fontId="40" fillId="0" borderId="0"/>
    <xf numFmtId="0" fontId="214" fillId="0" borderId="0" applyNumberFormat="0" applyFill="0" applyBorder="0" applyAlignment="0" applyProtection="0"/>
    <xf numFmtId="0" fontId="61" fillId="0" borderId="0">
      <alignment horizontal="center" wrapText="1"/>
      <protection hidden="1"/>
    </xf>
    <xf numFmtId="0" fontId="170" fillId="0" borderId="0"/>
    <xf numFmtId="3" fontId="215" fillId="0" borderId="0" applyFont="0" applyFill="0" applyBorder="0" applyAlignment="0" applyProtection="0"/>
    <xf numFmtId="0" fontId="215" fillId="0" borderId="0" applyFont="0" applyFill="0" applyBorder="0" applyAlignment="0" applyProtection="0"/>
    <xf numFmtId="17" fontId="216" fillId="0" borderId="0" applyNumberFormat="0" applyFill="0" applyBorder="0" applyAlignment="0" applyProtection="0"/>
    <xf numFmtId="0" fontId="74" fillId="0" borderId="0" applyFont="0" applyFill="0" applyBorder="0" applyAlignment="0" applyProtection="0"/>
    <xf numFmtId="0" fontId="217" fillId="0" borderId="0" applyFont="0" applyFill="0" applyBorder="0" applyAlignment="0" applyProtection="0"/>
    <xf numFmtId="0" fontId="218" fillId="0" borderId="32" applyFont="0" applyFill="0" applyBorder="0" applyAlignment="0" applyProtection="0"/>
    <xf numFmtId="0" fontId="28" fillId="0" borderId="37" applyFont="0" applyFill="0" applyBorder="0" applyAlignment="0" applyProtection="0"/>
    <xf numFmtId="0" fontId="217" fillId="0" borderId="0" applyFont="0" applyFill="0" applyBorder="0" applyAlignment="0" applyProtection="0"/>
    <xf numFmtId="0" fontId="74" fillId="0" borderId="0" applyFont="0" applyFill="0" applyBorder="0" applyAlignment="0" applyProtection="0">
      <alignment horizontal="right"/>
    </xf>
    <xf numFmtId="0" fontId="74" fillId="0" borderId="0"/>
    <xf numFmtId="227" fontId="170" fillId="0" borderId="3"/>
    <xf numFmtId="0" fontId="219" fillId="0" borderId="0" applyFont="0"/>
    <xf numFmtId="0" fontId="22" fillId="0" borderId="0" applyFont="0" applyFill="0" applyBorder="0" applyAlignment="0" applyProtection="0"/>
    <xf numFmtId="0" fontId="3" fillId="0" borderId="0" applyFont="0" applyFill="0" applyBorder="0" applyAlignment="0" applyProtection="0">
      <alignment horizontal="right"/>
    </xf>
    <xf numFmtId="228" fontId="3" fillId="0" borderId="0" applyFont="0" applyFill="0" applyBorder="0" applyAlignment="0" applyProtection="0"/>
    <xf numFmtId="0" fontId="52" fillId="0" borderId="0" applyFont="0" applyFill="0" applyBorder="0" applyAlignment="0" applyProtection="0">
      <alignment horizontal="right"/>
    </xf>
    <xf numFmtId="0" fontId="28" fillId="0" borderId="0" applyFont="0" applyFill="0" applyBorder="0" applyAlignment="0" applyProtection="0"/>
    <xf numFmtId="0" fontId="217" fillId="0" borderId="0" applyFont="0" applyFill="0" applyBorder="0" applyAlignment="0" applyProtection="0"/>
    <xf numFmtId="7" fontId="28" fillId="0" borderId="0"/>
    <xf numFmtId="0" fontId="28" fillId="0" borderId="0" applyFont="0" applyFill="0" applyBorder="0" applyAlignment="0" applyProtection="0"/>
    <xf numFmtId="0" fontId="40" fillId="0" borderId="0" applyFont="0" applyFill="0" applyBorder="0" applyAlignment="0" applyProtection="0"/>
    <xf numFmtId="4" fontId="220" fillId="0" borderId="5" applyFont="0" applyFill="0" applyBorder="0" applyAlignment="0" applyProtection="0"/>
    <xf numFmtId="224" fontId="40" fillId="0" borderId="0" applyFont="0" applyFill="0" applyBorder="0" applyAlignment="0" applyProtection="0"/>
    <xf numFmtId="0" fontId="221" fillId="0" borderId="0" applyFont="0" applyFill="0" applyBorder="0" applyAlignment="0" applyProtection="0"/>
    <xf numFmtId="0" fontId="222" fillId="48" borderId="0">
      <alignment horizontal="center" vertical="center" wrapText="1"/>
    </xf>
    <xf numFmtId="0" fontId="223" fillId="0" borderId="0" applyFill="0" applyBorder="0" applyAlignment="0" applyProtection="0">
      <protection locked="0"/>
    </xf>
    <xf numFmtId="0" fontId="3" fillId="0" borderId="0" applyFill="0" applyBorder="0">
      <alignment horizontal="left"/>
    </xf>
    <xf numFmtId="0" fontId="74" fillId="0" borderId="4" applyNumberFormat="0" applyFont="0" applyFill="0" applyBorder="0" applyProtection="0">
      <alignment horizontal="centerContinuous"/>
    </xf>
    <xf numFmtId="2" fontId="74" fillId="0" borderId="3" applyNumberFormat="0" applyFont="0" applyFill="0" applyProtection="0">
      <alignment horizontal="centerContinuous"/>
    </xf>
    <xf numFmtId="229" fontId="224" fillId="0" borderId="4">
      <protection hidden="1"/>
    </xf>
    <xf numFmtId="0" fontId="61" fillId="0" borderId="0" applyFill="0" applyBorder="0">
      <alignment horizontal="right"/>
      <protection locked="0"/>
    </xf>
    <xf numFmtId="0" fontId="170" fillId="0" borderId="0"/>
    <xf numFmtId="0" fontId="170" fillId="0" borderId="0"/>
    <xf numFmtId="0" fontId="170" fillId="0" borderId="0"/>
    <xf numFmtId="0" fontId="170" fillId="0" borderId="0"/>
    <xf numFmtId="0" fontId="74" fillId="0" borderId="0"/>
    <xf numFmtId="0" fontId="74" fillId="0" borderId="0" applyFont="0" applyBorder="0" applyAlignment="0" applyProtection="0">
      <alignment horizontal="right"/>
    </xf>
    <xf numFmtId="0" fontId="74" fillId="0" borderId="0"/>
    <xf numFmtId="0" fontId="28" fillId="0" borderId="0" applyFont="0" applyFill="0" applyBorder="0" applyAlignment="0" applyProtection="0"/>
    <xf numFmtId="42" fontId="3" fillId="0" borderId="0">
      <alignment horizontal="right"/>
    </xf>
    <xf numFmtId="230" fontId="3" fillId="0" borderId="0" applyFont="0" applyFill="0" applyBorder="0" applyAlignment="0" applyProtection="0">
      <alignment horizontal="right"/>
    </xf>
    <xf numFmtId="8" fontId="216" fillId="0" borderId="0" applyFont="0" applyFill="0" applyBorder="0" applyAlignment="0" applyProtection="0"/>
    <xf numFmtId="0" fontId="40" fillId="0" borderId="0" applyFont="0" applyFill="0" applyBorder="0" applyAlignment="0" applyProtection="0"/>
    <xf numFmtId="0" fontId="3" fillId="0" borderId="0"/>
    <xf numFmtId="221" fontId="40" fillId="0" borderId="0" applyFont="0" applyFill="0" applyBorder="0" applyAlignment="0" applyProtection="0"/>
    <xf numFmtId="0" fontId="225" fillId="0" borderId="0"/>
    <xf numFmtId="0" fontId="226" fillId="0" borderId="0"/>
    <xf numFmtId="0" fontId="3" fillId="0" borderId="0" applyNumberFormat="0" applyAlignment="0">
      <alignment horizontal="left"/>
      <protection locked="0"/>
    </xf>
    <xf numFmtId="15" fontId="216" fillId="0" borderId="0" applyFont="0" applyFill="0" applyBorder="0" applyAlignment="0" applyProtection="0"/>
    <xf numFmtId="17" fontId="216" fillId="0" borderId="0" applyFont="0" applyFill="0" applyBorder="0" applyAlignment="0" applyProtection="0"/>
    <xf numFmtId="0" fontId="28" fillId="0" borderId="0" applyFont="0" applyFill="0" applyBorder="0" applyAlignment="0" applyProtection="0"/>
    <xf numFmtId="0" fontId="3" fillId="0" borderId="0" applyFont="0" applyFill="0" applyBorder="0" applyAlignment="0" applyProtection="0"/>
    <xf numFmtId="0" fontId="33" fillId="0" borderId="0" applyFont="0" applyFill="0" applyBorder="0" applyProtection="0">
      <alignment horizontal="right"/>
    </xf>
    <xf numFmtId="0" fontId="33" fillId="0" borderId="0"/>
    <xf numFmtId="17" fontId="25" fillId="0" borderId="0"/>
    <xf numFmtId="17" fontId="156" fillId="0" borderId="0" applyFill="0" applyBorder="0" applyAlignment="0" applyProtection="0"/>
    <xf numFmtId="0" fontId="227" fillId="0" borderId="0"/>
    <xf numFmtId="0" fontId="3" fillId="0" borderId="0" applyFont="0" applyFill="0" applyBorder="0" applyAlignment="0" applyProtection="0"/>
    <xf numFmtId="0" fontId="3" fillId="0" borderId="0" applyFont="0" applyFill="0" applyBorder="0" applyAlignment="0" applyProtection="0"/>
    <xf numFmtId="0" fontId="205" fillId="0" borderId="0" applyBorder="0" applyProtection="0"/>
    <xf numFmtId="0" fontId="49" fillId="0" borderId="0" applyFill="0" applyBorder="0"/>
    <xf numFmtId="7" fontId="49" fillId="0" borderId="0" applyFill="0"/>
    <xf numFmtId="0" fontId="49" fillId="0" borderId="0"/>
    <xf numFmtId="0" fontId="14" fillId="0" borderId="0">
      <alignment horizontal="right"/>
    </xf>
    <xf numFmtId="0" fontId="3" fillId="0" borderId="7" applyFill="0" applyBorder="0">
      <alignment horizontal="right"/>
    </xf>
    <xf numFmtId="231" fontId="3" fillId="0" borderId="138" applyNumberFormat="0" applyFont="0" applyFill="0" applyAlignment="0" applyProtection="0"/>
    <xf numFmtId="164" fontId="228" fillId="14" borderId="139" applyNumberFormat="0" applyAlignment="0" applyProtection="0">
      <alignment vertical="top"/>
    </xf>
    <xf numFmtId="229" fontId="224" fillId="0" borderId="4">
      <protection hidden="1"/>
    </xf>
    <xf numFmtId="0" fontId="229" fillId="0" borderId="0"/>
    <xf numFmtId="1" fontId="40" fillId="0" borderId="0" applyFont="0" applyFill="0" applyBorder="0" applyAlignment="0" applyProtection="0"/>
    <xf numFmtId="0" fontId="230" fillId="0" borderId="0" applyFill="0" applyBorder="0" applyAlignment="0" applyProtection="0"/>
    <xf numFmtId="0" fontId="231" fillId="0" borderId="0" applyNumberFormat="0" applyFill="0" applyBorder="0" applyAlignment="0" applyProtection="0"/>
    <xf numFmtId="0" fontId="232" fillId="0" borderId="0" applyFill="0" applyBorder="0" applyProtection="0">
      <alignment horizontal="left"/>
    </xf>
    <xf numFmtId="0" fontId="28" fillId="0" borderId="0" applyFont="0" applyFill="0" applyBorder="0" applyAlignment="0" applyProtection="0"/>
    <xf numFmtId="0" fontId="3" fillId="0" borderId="32" applyFont="0" applyFill="0" applyBorder="0" applyAlignment="0" applyProtection="0"/>
    <xf numFmtId="164" fontId="40" fillId="0" borderId="0" applyFont="0" applyFill="0" applyBorder="0" applyAlignment="0" applyProtection="0"/>
    <xf numFmtId="0" fontId="3" fillId="0" borderId="30" applyFont="0" applyFill="0" applyBorder="0" applyAlignment="0" applyProtection="0"/>
    <xf numFmtId="232" fontId="3" fillId="0" borderId="0" applyFont="0" applyFill="0" applyBorder="0" applyAlignment="0" applyProtection="0">
      <alignment horizontal="right"/>
    </xf>
    <xf numFmtId="0" fontId="233" fillId="0" borderId="3">
      <alignment horizontal="center"/>
    </xf>
    <xf numFmtId="0" fontId="161" fillId="0" borderId="0" applyFill="0" applyAlignment="0" applyProtection="0">
      <protection locked="0"/>
    </xf>
    <xf numFmtId="0" fontId="161" fillId="0" borderId="3" applyFill="0" applyAlignment="0" applyProtection="0">
      <protection locked="0"/>
    </xf>
    <xf numFmtId="0" fontId="234" fillId="0" borderId="0"/>
    <xf numFmtId="232" fontId="5" fillId="0" borderId="0" applyFont="0" applyFill="0" applyBorder="0" applyAlignment="0" applyProtection="0"/>
    <xf numFmtId="0" fontId="235" fillId="0" borderId="0"/>
    <xf numFmtId="164" fontId="220" fillId="0" borderId="5" applyNumberFormat="0" applyFill="0" applyAlignment="0" applyProtection="0"/>
    <xf numFmtId="0" fontId="3" fillId="0" borderId="0"/>
    <xf numFmtId="0" fontId="198" fillId="0" borderId="0" applyNumberFormat="0" applyFill="0" applyBorder="0" applyAlignment="0">
      <protection locked="0"/>
    </xf>
    <xf numFmtId="0" fontId="3" fillId="0" borderId="0"/>
    <xf numFmtId="0" fontId="3" fillId="0" borderId="0"/>
    <xf numFmtId="0" fontId="3" fillId="0" borderId="0"/>
    <xf numFmtId="164" fontId="236" fillId="0" borderId="0"/>
    <xf numFmtId="0" fontId="3" fillId="0" borderId="0"/>
    <xf numFmtId="38" fontId="22" fillId="49" borderId="0" applyNumberFormat="0" applyFont="0" applyBorder="0" applyAlignment="0" applyProtection="0"/>
    <xf numFmtId="0" fontId="61" fillId="0" borderId="0" applyFill="0" applyBorder="0">
      <alignment horizontal="right"/>
      <protection locked="0"/>
    </xf>
    <xf numFmtId="0" fontId="62" fillId="50" borderId="22">
      <alignment horizontal="left" vertical="center" wrapText="1"/>
    </xf>
    <xf numFmtId="0" fontId="3" fillId="0" borderId="0" applyFont="0" applyFill="0" applyBorder="0" applyAlignment="0" applyProtection="0"/>
    <xf numFmtId="0" fontId="3" fillId="0" borderId="0" applyFont="0" applyFill="0" applyBorder="0" applyAlignment="0" applyProtection="0"/>
    <xf numFmtId="0" fontId="33" fillId="0" borderId="0">
      <alignment horizontal="left"/>
    </xf>
    <xf numFmtId="0" fontId="28" fillId="0" borderId="0" applyFont="0" applyFill="0" applyBorder="0" applyAlignment="0" applyProtection="0"/>
    <xf numFmtId="0" fontId="3" fillId="0" borderId="0">
      <alignment horizontal="left"/>
    </xf>
    <xf numFmtId="233" fontId="5" fillId="0" borderId="0" applyNumberFormat="0"/>
    <xf numFmtId="40" fontId="237" fillId="51" borderId="0" applyNumberFormat="0" applyFill="0" applyBorder="0" applyAlignment="0" applyProtection="0"/>
    <xf numFmtId="0" fontId="238" fillId="51" borderId="0" applyNumberFormat="0" applyFill="0" applyBorder="0" applyAlignment="0" applyProtection="0"/>
    <xf numFmtId="40" fontId="239" fillId="0" borderId="0" applyNumberFormat="0" applyFill="0" applyBorder="0" applyAlignment="0" applyProtection="0"/>
    <xf numFmtId="38" fontId="234" fillId="0" borderId="0" applyNumberFormat="0" applyFill="0" applyBorder="0" applyAlignment="0" applyProtection="0"/>
    <xf numFmtId="0" fontId="74" fillId="0" borderId="0" applyFont="0" applyFill="0" applyBorder="0" applyAlignment="0" applyProtection="0"/>
    <xf numFmtId="38" fontId="28" fillId="0" borderId="30">
      <alignment vertical="center"/>
    </xf>
    <xf numFmtId="40" fontId="28" fillId="0" borderId="30">
      <alignment vertical="center"/>
    </xf>
    <xf numFmtId="38" fontId="28" fillId="0" borderId="30">
      <alignment vertical="center"/>
    </xf>
    <xf numFmtId="0" fontId="3" fillId="0" borderId="0" applyFont="0" applyFill="0" applyBorder="0" applyAlignment="0" applyProtection="0"/>
    <xf numFmtId="40" fontId="28" fillId="0" borderId="31" applyBorder="0">
      <alignment vertical="center"/>
    </xf>
    <xf numFmtId="40" fontId="28" fillId="0" borderId="30">
      <alignment vertical="center"/>
    </xf>
    <xf numFmtId="40" fontId="28" fillId="0" borderId="30">
      <alignment vertical="center"/>
    </xf>
    <xf numFmtId="40" fontId="28" fillId="0" borderId="31" applyBorder="0">
      <alignment vertical="center"/>
    </xf>
    <xf numFmtId="40" fontId="28" fillId="0" borderId="31" applyBorder="0">
      <alignment vertical="center"/>
    </xf>
    <xf numFmtId="40" fontId="28" fillId="0" borderId="31" applyBorder="0">
      <alignment vertical="center"/>
    </xf>
    <xf numFmtId="43" fontId="3" fillId="0" borderId="0" applyFont="0" applyFill="0" applyBorder="0" applyAlignment="0" applyProtection="0"/>
    <xf numFmtId="38" fontId="61" fillId="0" borderId="0" applyFont="0" applyFill="0" applyBorder="0" applyAlignment="0" applyProtection="0"/>
    <xf numFmtId="40" fontId="61" fillId="0" borderId="0" applyFont="0" applyFill="0" applyBorder="0" applyAlignment="0" applyProtection="0"/>
    <xf numFmtId="0" fontId="22" fillId="0" borderId="0" applyFont="0" applyFill="0" applyBorder="0" applyAlignment="0" applyProtection="0"/>
    <xf numFmtId="37" fontId="240" fillId="0" borderId="0"/>
    <xf numFmtId="42" fontId="3" fillId="0" borderId="0" applyFont="0" applyFill="0" applyBorder="0" applyAlignment="0" applyProtection="0"/>
    <xf numFmtId="44" fontId="3"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74" fillId="0" borderId="0" applyNumberFormat="0"/>
    <xf numFmtId="0" fontId="74" fillId="0" borderId="0" applyFont="0" applyFill="0" applyBorder="0" applyAlignment="0" applyProtection="0"/>
    <xf numFmtId="0" fontId="74" fillId="0" borderId="0" applyFont="0" applyFill="0" applyBorder="0" applyAlignment="0" applyProtection="0"/>
    <xf numFmtId="0" fontId="194" fillId="0" borderId="0" applyNumberFormat="0"/>
    <xf numFmtId="0" fontId="52" fillId="0" borderId="0" applyFont="0" applyFill="0" applyBorder="0" applyProtection="0">
      <alignment horizontal="right"/>
    </xf>
    <xf numFmtId="0" fontId="205" fillId="0" borderId="0"/>
    <xf numFmtId="0" fontId="3" fillId="0" borderId="0">
      <alignment horizontal="center"/>
    </xf>
    <xf numFmtId="0" fontId="3" fillId="0" borderId="0"/>
    <xf numFmtId="0" fontId="3" fillId="0" borderId="0" applyFont="0" applyFill="0" applyBorder="0" applyAlignment="0" applyProtection="0"/>
    <xf numFmtId="38" fontId="241" fillId="0" borderId="0" applyNumberFormat="0" applyFill="0" applyBorder="0" applyAlignment="0" applyProtection="0"/>
    <xf numFmtId="167" fontId="205" fillId="0" borderId="3"/>
    <xf numFmtId="234" fontId="170" fillId="0" borderId="0"/>
    <xf numFmtId="0" fontId="28" fillId="0" borderId="0"/>
    <xf numFmtId="0" fontId="3" fillId="0" borderId="0"/>
    <xf numFmtId="0" fontId="3" fillId="0" borderId="0"/>
    <xf numFmtId="0" fontId="3" fillId="0" borderId="0"/>
    <xf numFmtId="0" fontId="3" fillId="0" borderId="0"/>
    <xf numFmtId="0" fontId="242" fillId="0" borderId="0"/>
    <xf numFmtId="235" fontId="3" fillId="0" borderId="0" applyFill="0" applyBorder="0" applyAlignment="0" applyProtection="0"/>
    <xf numFmtId="0" fontId="49" fillId="0" borderId="0" applyFill="0" applyBorder="0">
      <alignment horizontal="right"/>
    </xf>
    <xf numFmtId="0" fontId="243" fillId="0" borderId="0">
      <alignment horizontal="right"/>
    </xf>
    <xf numFmtId="0" fontId="243" fillId="0" borderId="0">
      <alignment horizontal="right"/>
    </xf>
    <xf numFmtId="0" fontId="243" fillId="0" borderId="0">
      <alignment horizontal="right"/>
    </xf>
    <xf numFmtId="0" fontId="243" fillId="0" borderId="0">
      <alignment horizontal="right"/>
    </xf>
    <xf numFmtId="0" fontId="32" fillId="0" borderId="3">
      <alignment horizontal="center"/>
    </xf>
    <xf numFmtId="5" fontId="74" fillId="0" borderId="0"/>
    <xf numFmtId="0" fontId="28" fillId="0" borderId="0" applyFont="0" applyFill="0" applyBorder="0" applyAlignment="0" applyProtection="0"/>
    <xf numFmtId="0" fontId="28" fillId="0" borderId="0" applyFont="0" applyFill="0" applyBorder="0" applyAlignment="0" applyProtection="0"/>
    <xf numFmtId="0" fontId="205" fillId="0" borderId="0" applyBorder="0" applyProtection="0"/>
    <xf numFmtId="186" fontId="28" fillId="0" borderId="0"/>
    <xf numFmtId="0" fontId="244" fillId="0" borderId="0">
      <alignment horizontal="left"/>
    </xf>
    <xf numFmtId="0" fontId="3" fillId="52" borderId="0">
      <alignment horizontal="right"/>
    </xf>
    <xf numFmtId="17" fontId="245" fillId="14" borderId="0">
      <alignment horizontal="center"/>
    </xf>
    <xf numFmtId="0" fontId="54" fillId="53" borderId="0"/>
    <xf numFmtId="0" fontId="246" fillId="4" borderId="0" applyBorder="0">
      <alignment horizontal="centerContinuous"/>
    </xf>
    <xf numFmtId="0" fontId="247" fillId="0" borderId="0" applyBorder="0">
      <alignment horizontal="centerContinuous"/>
    </xf>
    <xf numFmtId="0" fontId="74" fillId="54" borderId="0" applyNumberFormat="0" applyFont="0" applyBorder="0" applyAlignment="0"/>
    <xf numFmtId="236" fontId="61" fillId="0" borderId="0"/>
    <xf numFmtId="9" fontId="74" fillId="0" borderId="0" applyFont="0" applyFill="0" applyBorder="0" applyAlignment="0" applyProtection="0"/>
    <xf numFmtId="0" fontId="74" fillId="0" borderId="0" applyNumberFormat="0"/>
    <xf numFmtId="0" fontId="74" fillId="0" borderId="0"/>
    <xf numFmtId="0" fontId="248" fillId="0" borderId="3" applyNumberFormat="0" applyFont="0" applyBorder="0"/>
    <xf numFmtId="0" fontId="248" fillId="0" borderId="3" applyFont="0" applyFill="0" applyBorder="0" applyAlignment="0" applyProtection="0"/>
    <xf numFmtId="0" fontId="198" fillId="0" borderId="0"/>
    <xf numFmtId="10" fontId="74" fillId="0" borderId="0" applyFont="0" applyFill="0" applyBorder="0" applyAlignment="0" applyProtection="0"/>
    <xf numFmtId="0" fontId="195" fillId="0" borderId="0" applyFont="0" applyFill="0" applyBorder="0" applyAlignment="0" applyProtection="0"/>
    <xf numFmtId="1" fontId="249" fillId="0" borderId="0" applyProtection="0">
      <alignment horizontal="right" vertical="center"/>
    </xf>
    <xf numFmtId="0" fontId="250" fillId="0" borderId="0" applyNumberFormat="0" applyFill="0" applyBorder="0" applyAlignment="0" applyProtection="0"/>
    <xf numFmtId="0" fontId="251" fillId="0" borderId="0" applyNumberFormat="0" applyFill="0" applyBorder="0" applyAlignment="0" applyProtection="0"/>
    <xf numFmtId="0" fontId="205" fillId="0" borderId="0">
      <alignment horizontal="center"/>
    </xf>
    <xf numFmtId="0" fontId="252" fillId="0" borderId="0">
      <alignment horizontal="center"/>
    </xf>
    <xf numFmtId="10" fontId="188" fillId="0" borderId="19">
      <alignment horizontal="right"/>
    </xf>
    <xf numFmtId="0" fontId="170" fillId="0" borderId="0"/>
    <xf numFmtId="9" fontId="61" fillId="0" borderId="36" applyBorder="0"/>
    <xf numFmtId="164" fontId="33" fillId="0" borderId="0"/>
    <xf numFmtId="10" fontId="33" fillId="0" borderId="0">
      <alignment horizontal="right"/>
    </xf>
    <xf numFmtId="9" fontId="61" fillId="0" borderId="36" applyBorder="0"/>
    <xf numFmtId="0" fontId="28" fillId="0" borderId="0" applyFont="0" applyFill="0" applyBorder="0" applyAlignment="0" applyProtection="0"/>
    <xf numFmtId="164" fontId="40" fillId="0" borderId="0" applyFont="0" applyFill="0" applyBorder="0" applyAlignment="0" applyProtection="0"/>
    <xf numFmtId="0" fontId="28" fillId="0" borderId="0" applyNumberFormat="0" applyFont="0" applyBorder="0" applyAlignment="0">
      <alignment horizontal="right"/>
    </xf>
    <xf numFmtId="9" fontId="198" fillId="0" borderId="0"/>
    <xf numFmtId="0" fontId="61" fillId="0" borderId="0" applyFill="0" applyBorder="0">
      <alignment horizontal="right"/>
      <protection locked="0"/>
    </xf>
    <xf numFmtId="38" fontId="253" fillId="0" borderId="0" applyNumberFormat="0" applyFill="0" applyBorder="0" applyAlignment="0" applyProtection="0"/>
    <xf numFmtId="9" fontId="3" fillId="0" borderId="0" applyFont="0" applyFill="0" applyBorder="0" applyAlignment="0" applyProtection="0"/>
    <xf numFmtId="167" fontId="205" fillId="0" borderId="0"/>
    <xf numFmtId="38" fontId="22" fillId="55" borderId="0" applyNumberFormat="0" applyFont="0" applyBorder="0" applyAlignment="0" applyProtection="0"/>
    <xf numFmtId="0" fontId="3" fillId="0" borderId="0"/>
    <xf numFmtId="0" fontId="3" fillId="0" borderId="0"/>
    <xf numFmtId="0" fontId="217" fillId="0" borderId="0" applyFont="0" applyFill="0" applyBorder="0" applyAlignment="0" applyProtection="0"/>
    <xf numFmtId="38" fontId="30" fillId="0" borderId="0" applyNumberFormat="0" applyFill="0" applyBorder="0" applyAlignment="0" applyProtection="0"/>
    <xf numFmtId="7" fontId="74" fillId="0" borderId="0" applyNumberFormat="0"/>
    <xf numFmtId="237" fontId="25" fillId="14" borderId="18" applyNumberFormat="0" applyFont="0" applyFill="0" applyAlignment="0" applyProtection="0">
      <alignment horizontal="center"/>
    </xf>
    <xf numFmtId="238" fontId="3" fillId="0" borderId="37" applyNumberFormat="0" applyFont="0" applyFill="0" applyAlignment="0" applyProtection="0">
      <alignment horizontal="center"/>
    </xf>
    <xf numFmtId="238" fontId="3" fillId="0" borderId="3" applyNumberFormat="0" applyFont="0" applyFill="0" applyAlignment="0">
      <alignment horizontal="center"/>
    </xf>
    <xf numFmtId="0" fontId="254" fillId="0" borderId="0" applyNumberFormat="0" applyBorder="0" applyAlignment="0" applyProtection="0"/>
    <xf numFmtId="0" fontId="254" fillId="0" borderId="0" applyNumberFormat="0" applyAlignment="0" applyProtection="0"/>
    <xf numFmtId="0" fontId="74" fillId="0" borderId="0" applyFont="0" applyFill="0" applyBorder="0" applyAlignment="0" applyProtection="0">
      <alignment horizontal="right"/>
    </xf>
    <xf numFmtId="0" fontId="195" fillId="0" borderId="140">
      <protection locked="0"/>
    </xf>
    <xf numFmtId="0" fontId="195" fillId="0" borderId="140">
      <alignment horizontal="centerContinuous"/>
    </xf>
    <xf numFmtId="0" fontId="195" fillId="0" borderId="140">
      <protection locked="0"/>
    </xf>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140">
      <protection locked="0"/>
    </xf>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140">
      <protection locked="0"/>
    </xf>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140">
      <protection locked="0"/>
    </xf>
    <xf numFmtId="0" fontId="195" fillId="0" borderId="140">
      <alignment horizontal="centerContinuous"/>
    </xf>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140">
      <protection locked="0"/>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protection locked="0"/>
    </xf>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140">
      <protection locked="0"/>
    </xf>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140">
      <protection locked="0"/>
    </xf>
    <xf numFmtId="0" fontId="195" fillId="0" borderId="0"/>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140">
      <alignment horizontal="centerContinuous"/>
    </xf>
    <xf numFmtId="0" fontId="195" fillId="0" borderId="140">
      <alignment horizontal="centerContinuous"/>
    </xf>
    <xf numFmtId="0" fontId="195" fillId="0" borderId="140">
      <protection locked="0"/>
    </xf>
    <xf numFmtId="0" fontId="195" fillId="0" borderId="0"/>
    <xf numFmtId="0" fontId="195" fillId="0" borderId="0"/>
    <xf numFmtId="0" fontId="195" fillId="0" borderId="140">
      <protection locked="0"/>
    </xf>
    <xf numFmtId="0" fontId="195" fillId="0" borderId="0"/>
    <xf numFmtId="0" fontId="195" fillId="0" borderId="140">
      <alignment horizontal="centerContinuous"/>
    </xf>
    <xf numFmtId="0" fontId="195" fillId="0" borderId="140">
      <protection locked="0"/>
    </xf>
    <xf numFmtId="0" fontId="195" fillId="0" borderId="140">
      <protection locked="0"/>
    </xf>
    <xf numFmtId="0" fontId="195" fillId="0" borderId="140">
      <protection locked="0"/>
    </xf>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140">
      <alignment horizontal="centerContinuous"/>
    </xf>
    <xf numFmtId="0" fontId="195" fillId="0" borderId="140">
      <protection locked="0"/>
    </xf>
    <xf numFmtId="0" fontId="195" fillId="0" borderId="0"/>
    <xf numFmtId="0" fontId="195" fillId="0" borderId="140">
      <alignment horizontal="centerContinuous"/>
    </xf>
    <xf numFmtId="0" fontId="195" fillId="0" borderId="140">
      <protection locked="0"/>
    </xf>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140">
      <alignment horizontal="centerContinuous"/>
    </xf>
    <xf numFmtId="0" fontId="195" fillId="0" borderId="0"/>
    <xf numFmtId="0" fontId="195" fillId="0" borderId="140">
      <alignment horizontal="centerContinuous"/>
    </xf>
    <xf numFmtId="0" fontId="195" fillId="0" borderId="140">
      <protection locked="0"/>
    </xf>
    <xf numFmtId="0" fontId="195" fillId="0" borderId="0"/>
    <xf numFmtId="0" fontId="195" fillId="0" borderId="140">
      <alignment horizontal="centerContinuous"/>
    </xf>
    <xf numFmtId="0" fontId="195" fillId="0" borderId="140">
      <protection locked="0"/>
    </xf>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140">
      <alignment horizontal="centerContinuous"/>
    </xf>
    <xf numFmtId="0" fontId="195" fillId="0" borderId="140">
      <protection locked="0"/>
    </xf>
    <xf numFmtId="0" fontId="195" fillId="0" borderId="0"/>
    <xf numFmtId="0" fontId="195" fillId="0" borderId="0"/>
    <xf numFmtId="0" fontId="195" fillId="0" borderId="140">
      <alignment horizontal="centerContinuous"/>
    </xf>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protection locked="0"/>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protection locked="0"/>
    </xf>
    <xf numFmtId="0" fontId="195" fillId="0" borderId="140">
      <alignment horizontal="centerContinuous"/>
    </xf>
    <xf numFmtId="0" fontId="195" fillId="0" borderId="0"/>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140">
      <protection locked="0"/>
    </xf>
    <xf numFmtId="0" fontId="195" fillId="0" borderId="0"/>
    <xf numFmtId="0" fontId="195" fillId="0" borderId="0"/>
    <xf numFmtId="0" fontId="195" fillId="0" borderId="140">
      <alignment horizontal="centerContinuous"/>
    </xf>
    <xf numFmtId="0" fontId="195" fillId="0" borderId="0"/>
    <xf numFmtId="0" fontId="195" fillId="0" borderId="140">
      <protection locked="0"/>
    </xf>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140">
      <alignment horizontal="centerContinuous"/>
    </xf>
    <xf numFmtId="0" fontId="195" fillId="0" borderId="140">
      <protection locked="0"/>
    </xf>
    <xf numFmtId="0" fontId="195" fillId="0" borderId="140">
      <protection locked="0"/>
    </xf>
    <xf numFmtId="0" fontId="195" fillId="0" borderId="140">
      <protection locked="0"/>
    </xf>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140">
      <alignment horizontal="centerContinuous"/>
    </xf>
    <xf numFmtId="0" fontId="195" fillId="0" borderId="0"/>
    <xf numFmtId="0" fontId="195" fillId="0" borderId="0"/>
    <xf numFmtId="0" fontId="195" fillId="0" borderId="140">
      <alignment horizontal="centerContinuous"/>
    </xf>
    <xf numFmtId="0" fontId="195" fillId="0" borderId="0"/>
    <xf numFmtId="0" fontId="195" fillId="0" borderId="140">
      <protection locked="0"/>
    </xf>
    <xf numFmtId="0" fontId="195" fillId="0" borderId="140">
      <alignment horizontal="centerContinuous"/>
    </xf>
    <xf numFmtId="0" fontId="255" fillId="0" borderId="141">
      <alignment vertical="center"/>
    </xf>
    <xf numFmtId="0" fontId="256" fillId="0" borderId="0" applyFill="0" applyBorder="0">
      <alignment horizontal="right"/>
      <protection hidden="1"/>
    </xf>
    <xf numFmtId="0" fontId="257" fillId="48" borderId="5">
      <alignment horizontal="center" vertical="center" wrapText="1"/>
      <protection hidden="1"/>
    </xf>
    <xf numFmtId="0" fontId="28" fillId="0" borderId="0"/>
    <xf numFmtId="221" fontId="74" fillId="0" borderId="0" applyFont="0" applyFill="0" applyBorder="0" applyAlignment="0" applyProtection="0"/>
    <xf numFmtId="37" fontId="258" fillId="0" borderId="142"/>
    <xf numFmtId="166" fontId="259" fillId="56" borderId="0"/>
    <xf numFmtId="0" fontId="61" fillId="0" borderId="0"/>
    <xf numFmtId="0" fontId="3" fillId="57" borderId="0"/>
    <xf numFmtId="0" fontId="45" fillId="0" borderId="143"/>
    <xf numFmtId="0" fontId="74" fillId="0" borderId="0"/>
    <xf numFmtId="41" fontId="3" fillId="0" borderId="0" applyFont="0" applyFill="0" applyBorder="0" applyAlignment="0" applyProtection="0"/>
    <xf numFmtId="0" fontId="192" fillId="0" borderId="0">
      <alignment vertical="top"/>
    </xf>
    <xf numFmtId="41" fontId="3" fillId="0" borderId="0" applyFont="0" applyFill="0" applyBorder="0" applyAlignment="0" applyProtection="0"/>
    <xf numFmtId="0" fontId="192" fillId="0" borderId="0">
      <alignment vertical="top"/>
    </xf>
    <xf numFmtId="0" fontId="192" fillId="0" borderId="0">
      <alignment vertical="top"/>
    </xf>
    <xf numFmtId="0" fontId="192" fillId="0" borderId="0">
      <alignment vertical="top"/>
    </xf>
    <xf numFmtId="0" fontId="192" fillId="0" borderId="0">
      <alignment vertical="top"/>
    </xf>
    <xf numFmtId="41" fontId="3" fillId="0" borderId="0" applyFont="0" applyFill="0" applyBorder="0" applyAlignment="0" applyProtection="0"/>
    <xf numFmtId="0" fontId="192" fillId="0" borderId="0">
      <alignment vertical="top"/>
    </xf>
    <xf numFmtId="41" fontId="3"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0" fontId="192" fillId="0" borderId="0">
      <alignment vertical="top"/>
    </xf>
    <xf numFmtId="0" fontId="192" fillId="0" borderId="0">
      <alignment vertical="top"/>
    </xf>
    <xf numFmtId="41" fontId="3" fillId="0" borderId="0" applyFont="0" applyFill="0" applyBorder="0" applyAlignment="0" applyProtection="0"/>
    <xf numFmtId="49" fontId="3" fillId="0" borderId="0" applyFont="0" applyFill="0" applyBorder="0" applyProtection="0">
      <alignment horizontal="left" wrapText="1"/>
    </xf>
    <xf numFmtId="49" fontId="3" fillId="0" borderId="0" applyFont="0" applyFill="0" applyBorder="0" applyProtection="0">
      <alignment horizontal="center" wrapText="1"/>
    </xf>
    <xf numFmtId="0" fontId="192" fillId="0" borderId="0">
      <alignment vertical="top"/>
    </xf>
    <xf numFmtId="41" fontId="3" fillId="0" borderId="0" applyFont="0" applyFill="0" applyBorder="0" applyAlignment="0" applyProtection="0"/>
    <xf numFmtId="41" fontId="3" fillId="0" borderId="0" applyFont="0" applyFill="0" applyBorder="0" applyAlignment="0" applyProtection="0"/>
    <xf numFmtId="0" fontId="45" fillId="58" borderId="0"/>
    <xf numFmtId="39" fontId="216" fillId="0" borderId="7" applyFont="0" applyFill="0" applyAlignment="0" applyProtection="0"/>
    <xf numFmtId="166" fontId="22" fillId="0" borderId="0"/>
    <xf numFmtId="164" fontId="194" fillId="0" borderId="0"/>
    <xf numFmtId="0" fontId="208" fillId="0" borderId="0">
      <alignment horizontal="center"/>
    </xf>
    <xf numFmtId="0" fontId="208" fillId="0" borderId="0">
      <alignment horizontal="center"/>
    </xf>
    <xf numFmtId="0" fontId="194" fillId="0" borderId="0"/>
    <xf numFmtId="0" fontId="194" fillId="0" borderId="0"/>
    <xf numFmtId="164" fontId="194" fillId="0" borderId="0"/>
    <xf numFmtId="0" fontId="45" fillId="0" borderId="140"/>
    <xf numFmtId="0" fontId="260" fillId="0" borderId="0" applyBorder="0" applyProtection="0">
      <alignment vertical="center"/>
    </xf>
    <xf numFmtId="231" fontId="3" fillId="0" borderId="3" applyBorder="0" applyProtection="0">
      <alignment horizontal="right" vertical="center"/>
    </xf>
    <xf numFmtId="0" fontId="261" fillId="59" borderId="0" applyBorder="0" applyProtection="0">
      <alignment horizontal="centerContinuous" vertical="center"/>
    </xf>
    <xf numFmtId="0" fontId="261" fillId="60" borderId="3" applyBorder="0" applyProtection="0">
      <alignment horizontal="centerContinuous" vertical="center"/>
    </xf>
    <xf numFmtId="0" fontId="3" fillId="0" borderId="0" applyBorder="0" applyProtection="0">
      <alignment vertical="center"/>
    </xf>
    <xf numFmtId="0" fontId="242" fillId="0" borderId="0"/>
    <xf numFmtId="0" fontId="208" fillId="0" borderId="0">
      <alignment horizontal="centerContinuous"/>
    </xf>
    <xf numFmtId="49" fontId="216" fillId="0" borderId="0" applyFont="0" applyFill="0" applyBorder="0" applyAlignment="0" applyProtection="0"/>
    <xf numFmtId="0" fontId="262" fillId="0" borderId="0"/>
    <xf numFmtId="0" fontId="263" fillId="0" borderId="0"/>
    <xf numFmtId="0" fontId="22" fillId="0" borderId="0" applyFont="0" applyFill="0" applyBorder="0" applyAlignment="0" applyProtection="0"/>
    <xf numFmtId="186" fontId="5" fillId="0" borderId="0" applyBorder="0" applyProtection="0">
      <alignment horizontal="center"/>
    </xf>
    <xf numFmtId="0" fontId="3" fillId="0" borderId="0">
      <alignment horizontal="center"/>
    </xf>
    <xf numFmtId="0" fontId="28" fillId="0" borderId="0">
      <alignment horizontal="center"/>
    </xf>
    <xf numFmtId="49" fontId="264" fillId="60" borderId="144" applyNumberFormat="0" applyBorder="0" applyAlignment="0" applyProtection="0"/>
    <xf numFmtId="0" fontId="61" fillId="0" borderId="0" applyBorder="0"/>
    <xf numFmtId="0" fontId="45" fillId="58" borderId="0"/>
    <xf numFmtId="239" fontId="3" fillId="0" borderId="35" applyNumberFormat="0" applyFont="0" applyFill="0" applyAlignment="0" applyProtection="0">
      <protection locked="0"/>
    </xf>
    <xf numFmtId="0" fontId="195" fillId="0" borderId="3" applyNumberFormat="0" applyFont="0" applyFill="0" applyAlignment="0" applyProtection="0"/>
    <xf numFmtId="0" fontId="74" fillId="0" borderId="3" applyNumberFormat="0" applyFont="0" applyFill="0" applyProtection="0">
      <alignment horizontal="centerContinuous"/>
    </xf>
    <xf numFmtId="0" fontId="74" fillId="0" borderId="3" applyNumberFormat="0" applyFont="0" applyFill="0" applyProtection="0">
      <alignment horizontal="centerContinuous"/>
    </xf>
    <xf numFmtId="5" fontId="74" fillId="0" borderId="145" applyNumberFormat="0" applyFont="0" applyFill="0" applyAlignment="0" applyProtection="0"/>
    <xf numFmtId="0" fontId="74" fillId="0" borderId="0">
      <alignment horizontal="right"/>
    </xf>
    <xf numFmtId="0" fontId="28" fillId="0" borderId="146" applyNumberFormat="0" applyFont="0" applyAlignment="0">
      <alignment horizontal="left"/>
    </xf>
    <xf numFmtId="37" fontId="258" fillId="0" borderId="3"/>
    <xf numFmtId="37" fontId="258" fillId="0" borderId="145"/>
    <xf numFmtId="37" fontId="22" fillId="14" borderId="0" applyNumberFormat="0" applyBorder="0" applyAlignment="0" applyProtection="0"/>
    <xf numFmtId="0" fontId="33" fillId="0" borderId="0" applyNumberFormat="0"/>
    <xf numFmtId="0" fontId="198" fillId="0" borderId="0"/>
    <xf numFmtId="0" fontId="3" fillId="0" borderId="0" applyFont="0" applyFill="0" applyBorder="0" applyAlignment="0" applyProtection="0"/>
    <xf numFmtId="0" fontId="3" fillId="0" borderId="0" applyFont="0" applyFill="0" applyBorder="0" applyAlignment="0" applyProtection="0"/>
    <xf numFmtId="188" fontId="242" fillId="0" borderId="0" applyNumberFormat="0"/>
    <xf numFmtId="188" fontId="3" fillId="0" borderId="0" applyNumberFormat="0"/>
    <xf numFmtId="188" fontId="242" fillId="0" borderId="0" applyNumberFormat="0"/>
    <xf numFmtId="188" fontId="242" fillId="0" borderId="0" applyNumberFormat="0"/>
    <xf numFmtId="188" fontId="3" fillId="0" borderId="0" applyNumberFormat="0"/>
    <xf numFmtId="188" fontId="242" fillId="0" borderId="0" applyNumberFormat="0"/>
    <xf numFmtId="0" fontId="3" fillId="0" borderId="0" applyFont="0" applyFill="0" applyBorder="0" applyAlignment="0" applyProtection="0"/>
    <xf numFmtId="0" fontId="3" fillId="0" borderId="0" applyFont="0" applyFill="0" applyBorder="0" applyAlignment="0" applyProtection="0"/>
    <xf numFmtId="0" fontId="74" fillId="0" borderId="0" applyFont="0" applyFill="0" applyBorder="0" applyAlignment="0" applyProtection="0"/>
    <xf numFmtId="0" fontId="74" fillId="0" borderId="0" applyFont="0" applyFill="0" applyBorder="0" applyAlignment="0" applyProtection="0"/>
    <xf numFmtId="0" fontId="25" fillId="0" borderId="35" applyNumberFormat="0" applyFont="0">
      <alignment horizontal="center" vertical="top" wrapText="1"/>
    </xf>
    <xf numFmtId="0" fontId="217" fillId="0" borderId="0" applyFont="0" applyFill="0" applyBorder="0" applyAlignment="0" applyProtection="0"/>
    <xf numFmtId="40" fontId="217" fillId="0" borderId="0" applyAlignment="0"/>
    <xf numFmtId="0" fontId="265" fillId="0" borderId="0"/>
  </cellStyleXfs>
  <cellXfs count="1604">
    <xf numFmtId="0" fontId="0" fillId="0" borderId="0" xfId="0"/>
    <xf numFmtId="0" fontId="4" fillId="4" borderId="0" xfId="3" applyNumberFormat="1" applyFont="1" applyFill="1" applyAlignment="1"/>
    <xf numFmtId="0" fontId="5" fillId="4" borderId="0" xfId="3" applyNumberFormat="1" applyFont="1" applyFill="1" applyAlignment="1"/>
    <xf numFmtId="0" fontId="5" fillId="4" borderId="0" xfId="3" applyFont="1" applyFill="1"/>
    <xf numFmtId="0" fontId="5" fillId="4" borderId="0" xfId="3" applyFont="1" applyFill="1" applyBorder="1"/>
    <xf numFmtId="17" fontId="5" fillId="4" borderId="0" xfId="3" applyNumberFormat="1" applyFont="1" applyFill="1" applyAlignment="1"/>
    <xf numFmtId="0" fontId="7" fillId="4" borderId="0" xfId="3" applyNumberFormat="1" applyFont="1" applyFill="1" applyAlignment="1"/>
    <xf numFmtId="41" fontId="5" fillId="4" borderId="0" xfId="3" applyNumberFormat="1" applyFont="1" applyFill="1" applyAlignment="1"/>
    <xf numFmtId="0" fontId="4" fillId="4" borderId="0" xfId="3" applyFont="1" applyFill="1" applyBorder="1" applyAlignment="1">
      <alignment horizontal="center"/>
    </xf>
    <xf numFmtId="5" fontId="5" fillId="0" borderId="0" xfId="3" applyNumberFormat="1" applyFont="1" applyFill="1" applyBorder="1" applyAlignment="1"/>
    <xf numFmtId="5" fontId="9" fillId="0" borderId="0" xfId="3" applyNumberFormat="1" applyFont="1" applyFill="1" applyAlignment="1"/>
    <xf numFmtId="41" fontId="9" fillId="0" borderId="0" xfId="3" applyNumberFormat="1" applyFont="1" applyFill="1" applyAlignment="1"/>
    <xf numFmtId="41" fontId="5" fillId="0" borderId="0" xfId="3" applyNumberFormat="1" applyFont="1" applyFill="1" applyAlignment="1"/>
    <xf numFmtId="0" fontId="4" fillId="6" borderId="0" xfId="3" applyNumberFormat="1" applyFont="1" applyFill="1" applyAlignment="1">
      <alignment horizontal="left"/>
    </xf>
    <xf numFmtId="0" fontId="10" fillId="6" borderId="0" xfId="3" applyNumberFormat="1" applyFont="1" applyFill="1" applyAlignment="1"/>
    <xf numFmtId="0" fontId="5" fillId="6" borderId="0" xfId="3" applyNumberFormat="1" applyFont="1" applyFill="1" applyAlignment="1"/>
    <xf numFmtId="0" fontId="4" fillId="6" borderId="0" xfId="3" applyNumberFormat="1" applyFont="1" applyFill="1" applyAlignment="1"/>
    <xf numFmtId="168" fontId="5" fillId="4" borderId="0" xfId="4" applyNumberFormat="1" applyFont="1" applyFill="1" applyBorder="1"/>
    <xf numFmtId="167" fontId="5" fillId="4" borderId="0" xfId="3" applyNumberFormat="1" applyFont="1" applyFill="1" applyBorder="1" applyAlignment="1"/>
    <xf numFmtId="41" fontId="5" fillId="4" borderId="0" xfId="3" applyNumberFormat="1" applyFont="1" applyFill="1"/>
    <xf numFmtId="166" fontId="5" fillId="4" borderId="0" xfId="4" applyNumberFormat="1" applyFont="1" applyFill="1" applyBorder="1"/>
    <xf numFmtId="169" fontId="5" fillId="4" borderId="0" xfId="3" applyNumberFormat="1" applyFont="1" applyFill="1" applyBorder="1"/>
    <xf numFmtId="0" fontId="23" fillId="7" borderId="0" xfId="0" applyFont="1" applyFill="1" applyAlignment="1"/>
    <xf numFmtId="0" fontId="24" fillId="7" borderId="0" xfId="0" applyFont="1" applyFill="1" applyAlignment="1"/>
    <xf numFmtId="0" fontId="14" fillId="0" borderId="0" xfId="0" applyFont="1"/>
    <xf numFmtId="164" fontId="9" fillId="0" borderId="0" xfId="2" applyNumberFormat="1" applyFont="1" applyFill="1" applyBorder="1"/>
    <xf numFmtId="0" fontId="5" fillId="4" borderId="3" xfId="3" applyFont="1" applyFill="1" applyBorder="1"/>
    <xf numFmtId="0" fontId="5" fillId="9" borderId="0" xfId="3" applyFont="1" applyFill="1"/>
    <xf numFmtId="0" fontId="26" fillId="0" borderId="0" xfId="0" applyFont="1"/>
    <xf numFmtId="16" fontId="27" fillId="7" borderId="0" xfId="30" applyNumberFormat="1" applyFont="1" applyFill="1" applyBorder="1" applyAlignment="1">
      <alignment horizontal="center"/>
    </xf>
    <xf numFmtId="0" fontId="19" fillId="0" borderId="0" xfId="0" applyFont="1"/>
    <xf numFmtId="0" fontId="77" fillId="0" borderId="0" xfId="0" applyFont="1"/>
    <xf numFmtId="0" fontId="26" fillId="0" borderId="0" xfId="0" applyFont="1" applyAlignment="1">
      <alignment horizontal="left" indent="2"/>
    </xf>
    <xf numFmtId="41" fontId="26" fillId="0" borderId="0" xfId="1" applyNumberFormat="1" applyFont="1"/>
    <xf numFmtId="0" fontId="5" fillId="0" borderId="0" xfId="0" applyFont="1" applyFill="1" applyAlignment="1">
      <alignment horizontal="left" indent="2"/>
    </xf>
    <xf numFmtId="0" fontId="77" fillId="9" borderId="0" xfId="0" applyFont="1" applyFill="1"/>
    <xf numFmtId="41" fontId="26" fillId="9" borderId="6" xfId="1" applyNumberFormat="1" applyFont="1" applyFill="1" applyBorder="1"/>
    <xf numFmtId="43" fontId="26" fillId="0" borderId="0" xfId="1" applyFont="1"/>
    <xf numFmtId="0" fontId="5" fillId="0" borderId="0" xfId="24" applyFont="1"/>
    <xf numFmtId="0" fontId="14" fillId="0" borderId="0" xfId="256" applyFont="1" applyFill="1"/>
    <xf numFmtId="0" fontId="14" fillId="19" borderId="0" xfId="256" applyFont="1" applyFill="1"/>
    <xf numFmtId="0" fontId="14" fillId="0" borderId="0" xfId="256" applyFont="1"/>
    <xf numFmtId="0" fontId="14" fillId="0" borderId="0" xfId="256" applyFont="1" applyAlignment="1">
      <alignment horizontal="center"/>
    </xf>
    <xf numFmtId="166" fontId="14" fillId="0" borderId="0" xfId="330" applyNumberFormat="1" applyFont="1"/>
    <xf numFmtId="166" fontId="78" fillId="0" borderId="0" xfId="330" applyNumberFormat="1" applyFont="1"/>
    <xf numFmtId="0" fontId="23" fillId="7" borderId="0" xfId="256" applyFont="1" applyFill="1" applyAlignment="1"/>
    <xf numFmtId="0" fontId="23" fillId="7" borderId="0" xfId="256" applyFont="1" applyFill="1" applyAlignment="1">
      <alignment horizontal="center"/>
    </xf>
    <xf numFmtId="0" fontId="79" fillId="7" borderId="0" xfId="256" applyFont="1" applyFill="1" applyAlignment="1"/>
    <xf numFmtId="166" fontId="79" fillId="7" borderId="0" xfId="330" applyNumberFormat="1" applyFont="1" applyFill="1" applyAlignment="1"/>
    <xf numFmtId="0" fontId="26" fillId="0" borderId="0" xfId="256" applyFont="1" applyBorder="1"/>
    <xf numFmtId="0" fontId="26" fillId="0" borderId="0" xfId="256" applyFont="1" applyBorder="1" applyAlignment="1">
      <alignment horizontal="center"/>
    </xf>
    <xf numFmtId="0" fontId="27" fillId="7" borderId="0" xfId="256" applyFont="1" applyFill="1" applyBorder="1" applyAlignment="1">
      <alignment horizontal="center"/>
    </xf>
    <xf numFmtId="0" fontId="5" fillId="0" borderId="0" xfId="23" applyFont="1"/>
    <xf numFmtId="41" fontId="19" fillId="0" borderId="0" xfId="30" applyNumberFormat="1" applyFont="1" applyFill="1"/>
    <xf numFmtId="0" fontId="5" fillId="9" borderId="0" xfId="23" applyFont="1" applyFill="1"/>
    <xf numFmtId="0" fontId="5" fillId="9" borderId="0" xfId="23" applyFont="1" applyFill="1" applyAlignment="1">
      <alignment horizontal="center"/>
    </xf>
    <xf numFmtId="41" fontId="19" fillId="9" borderId="0" xfId="30" applyNumberFormat="1" applyFont="1" applyFill="1"/>
    <xf numFmtId="0" fontId="14" fillId="9" borderId="0" xfId="256" applyFont="1" applyFill="1"/>
    <xf numFmtId="39" fontId="19" fillId="0" borderId="0" xfId="256" applyNumberFormat="1" applyFont="1" applyFill="1"/>
    <xf numFmtId="39" fontId="20" fillId="0" borderId="0" xfId="256" applyNumberFormat="1" applyFont="1" applyFill="1" applyAlignment="1">
      <alignment horizontal="center"/>
    </xf>
    <xf numFmtId="41" fontId="20" fillId="0" borderId="6" xfId="30" applyNumberFormat="1" applyFont="1" applyFill="1" applyBorder="1"/>
    <xf numFmtId="41" fontId="19" fillId="0" borderId="0" xfId="330" applyNumberFormat="1" applyFont="1" applyFill="1"/>
    <xf numFmtId="0" fontId="19" fillId="0" borderId="0" xfId="256" applyFont="1" applyFill="1"/>
    <xf numFmtId="0" fontId="19" fillId="0" borderId="0" xfId="256" applyFont="1" applyFill="1" applyAlignment="1">
      <alignment horizontal="center"/>
    </xf>
    <xf numFmtId="41" fontId="19" fillId="0" borderId="0" xfId="256" applyNumberFormat="1" applyFont="1" applyFill="1"/>
    <xf numFmtId="166" fontId="14" fillId="0" borderId="0" xfId="330" applyNumberFormat="1" applyFont="1" applyFill="1"/>
    <xf numFmtId="0" fontId="14" fillId="0" borderId="0" xfId="256" applyFont="1" applyFill="1" applyBorder="1" applyAlignment="1">
      <alignment horizontal="center"/>
    </xf>
    <xf numFmtId="166" fontId="14" fillId="0" borderId="0" xfId="330" applyNumberFormat="1" applyFont="1" applyFill="1" applyBorder="1"/>
    <xf numFmtId="0" fontId="14" fillId="19" borderId="0" xfId="256" applyFont="1" applyFill="1" applyBorder="1"/>
    <xf numFmtId="41" fontId="20" fillId="0" borderId="0" xfId="30" applyNumberFormat="1" applyFont="1" applyFill="1" applyBorder="1"/>
    <xf numFmtId="166" fontId="14" fillId="0" borderId="0" xfId="330" applyNumberFormat="1" applyFont="1" applyBorder="1"/>
    <xf numFmtId="16" fontId="27" fillId="8" borderId="14" xfId="146" applyNumberFormat="1" applyFont="1" applyFill="1" applyBorder="1" applyAlignment="1"/>
    <xf numFmtId="41" fontId="14" fillId="0" borderId="0" xfId="256" applyNumberFormat="1" applyFont="1" applyFill="1"/>
    <xf numFmtId="0" fontId="0" fillId="0" borderId="0" xfId="0" applyBorder="1"/>
    <xf numFmtId="16" fontId="27" fillId="7" borderId="0" xfId="30" applyNumberFormat="1" applyFont="1" applyFill="1" applyBorder="1" applyAlignment="1">
      <alignment horizontal="center"/>
    </xf>
    <xf numFmtId="9" fontId="0" fillId="0" borderId="0" xfId="0" applyNumberFormat="1" applyBorder="1"/>
    <xf numFmtId="0" fontId="0" fillId="0" borderId="17" xfId="0" applyBorder="1" applyAlignment="1">
      <alignment horizontal="right"/>
    </xf>
    <xf numFmtId="0" fontId="0" fillId="0" borderId="7" xfId="0" applyBorder="1"/>
    <xf numFmtId="0" fontId="0" fillId="0" borderId="18" xfId="0" applyBorder="1"/>
    <xf numFmtId="0" fontId="0" fillId="0" borderId="19" xfId="0" applyBorder="1"/>
    <xf numFmtId="0" fontId="0" fillId="0" borderId="18" xfId="0" applyFont="1" applyBorder="1"/>
    <xf numFmtId="0" fontId="0" fillId="0" borderId="20" xfId="0" applyFont="1" applyBorder="1"/>
    <xf numFmtId="9" fontId="0" fillId="0" borderId="3" xfId="0" applyNumberFormat="1" applyBorder="1"/>
    <xf numFmtId="0" fontId="0" fillId="0" borderId="21" xfId="0" applyBorder="1"/>
    <xf numFmtId="0" fontId="81" fillId="5" borderId="5" xfId="0" applyFont="1" applyFill="1" applyBorder="1" applyAlignment="1">
      <alignment horizontal="center"/>
    </xf>
    <xf numFmtId="0" fontId="82" fillId="4" borderId="0" xfId="30" applyNumberFormat="1" applyFont="1" applyFill="1" applyAlignment="1"/>
    <xf numFmtId="0" fontId="5" fillId="4" borderId="0" xfId="30" applyNumberFormat="1" applyFont="1" applyFill="1" applyAlignment="1"/>
    <xf numFmtId="0" fontId="5" fillId="4" borderId="0" xfId="30" applyFont="1" applyFill="1"/>
    <xf numFmtId="0" fontId="4" fillId="4" borderId="0" xfId="30" applyNumberFormat="1" applyFont="1" applyFill="1" applyAlignment="1"/>
    <xf numFmtId="0" fontId="83" fillId="4" borderId="0" xfId="30" applyNumberFormat="1" applyFont="1" applyFill="1" applyAlignment="1"/>
    <xf numFmtId="17" fontId="5" fillId="4" borderId="0" xfId="30" applyNumberFormat="1" applyFont="1" applyFill="1" applyBorder="1" applyAlignment="1"/>
    <xf numFmtId="0" fontId="84" fillId="4" borderId="0" xfId="30" applyNumberFormat="1" applyFont="1" applyFill="1" applyAlignment="1"/>
    <xf numFmtId="0" fontId="7" fillId="4" borderId="0" xfId="30" applyNumberFormat="1" applyFont="1" applyFill="1" applyAlignment="1">
      <alignment horizontal="right"/>
    </xf>
    <xf numFmtId="0" fontId="86" fillId="4" borderId="0" xfId="30" applyNumberFormat="1" applyFont="1" applyFill="1" applyAlignment="1"/>
    <xf numFmtId="211" fontId="5" fillId="4" borderId="0" xfId="30" applyNumberFormat="1" applyFont="1" applyFill="1" applyAlignment="1"/>
    <xf numFmtId="212" fontId="5" fillId="4" borderId="0" xfId="30" applyNumberFormat="1" applyFont="1" applyFill="1" applyAlignment="1"/>
    <xf numFmtId="212" fontId="7" fillId="4" borderId="0" xfId="30" applyNumberFormat="1" applyFont="1" applyFill="1" applyAlignment="1">
      <alignment horizontal="center"/>
    </xf>
    <xf numFmtId="41" fontId="5" fillId="19" borderId="0" xfId="4" applyNumberFormat="1" applyFont="1" applyFill="1" applyBorder="1" applyAlignment="1"/>
    <xf numFmtId="41" fontId="5" fillId="4" borderId="0" xfId="4" applyNumberFormat="1" applyFont="1" applyFill="1" applyAlignment="1"/>
    <xf numFmtId="168" fontId="5" fillId="4" borderId="0" xfId="30" applyNumberFormat="1" applyFont="1" applyFill="1" applyAlignment="1"/>
    <xf numFmtId="41" fontId="5" fillId="4" borderId="23" xfId="4" applyNumberFormat="1" applyFont="1" applyFill="1" applyBorder="1" applyAlignment="1">
      <alignment horizontal="right"/>
    </xf>
    <xf numFmtId="41" fontId="5" fillId="19" borderId="0" xfId="4" applyNumberFormat="1" applyFont="1" applyFill="1" applyAlignment="1"/>
    <xf numFmtId="168" fontId="5" fillId="4" borderId="23" xfId="4" applyNumberFormat="1" applyFont="1" applyFill="1" applyBorder="1" applyAlignment="1">
      <alignment horizontal="right"/>
    </xf>
    <xf numFmtId="168" fontId="5" fillId="19" borderId="0" xfId="4" applyNumberFormat="1" applyFont="1" applyFill="1" applyAlignment="1"/>
    <xf numFmtId="168" fontId="5" fillId="4" borderId="0" xfId="4" applyNumberFormat="1" applyFont="1" applyFill="1" applyAlignment="1"/>
    <xf numFmtId="0" fontId="87" fillId="4" borderId="0" xfId="30" applyNumberFormat="1" applyFont="1" applyFill="1" applyAlignment="1"/>
    <xf numFmtId="0" fontId="88" fillId="4" borderId="0" xfId="30" applyNumberFormat="1" applyFont="1" applyFill="1" applyAlignment="1"/>
    <xf numFmtId="41" fontId="5" fillId="19" borderId="23" xfId="4" applyNumberFormat="1" applyFont="1" applyFill="1" applyBorder="1" applyAlignment="1">
      <alignment horizontal="right"/>
    </xf>
    <xf numFmtId="41" fontId="5" fillId="4" borderId="0" xfId="4" applyNumberFormat="1" applyFont="1" applyFill="1" applyBorder="1" applyAlignment="1"/>
    <xf numFmtId="0" fontId="85" fillId="4" borderId="0" xfId="30" applyNumberFormat="1" applyFont="1" applyFill="1" applyAlignment="1"/>
    <xf numFmtId="0" fontId="10" fillId="4" borderId="0" xfId="30" applyNumberFormat="1" applyFont="1" applyFill="1" applyAlignment="1"/>
    <xf numFmtId="0" fontId="6" fillId="4" borderId="0" xfId="30" applyNumberFormat="1" applyFont="1" applyFill="1" applyAlignment="1"/>
    <xf numFmtId="0" fontId="90" fillId="4" borderId="0" xfId="30" applyNumberFormat="1" applyFont="1" applyFill="1" applyAlignment="1"/>
    <xf numFmtId="0" fontId="91" fillId="4" borderId="26" xfId="30" applyNumberFormat="1" applyFont="1" applyFill="1" applyBorder="1" applyAlignment="1"/>
    <xf numFmtId="17" fontId="8" fillId="4" borderId="28" xfId="30" applyNumberFormat="1" applyFont="1" applyFill="1" applyBorder="1" applyAlignment="1">
      <alignment horizontal="right"/>
    </xf>
    <xf numFmtId="17" fontId="8" fillId="4" borderId="0" xfId="30" applyNumberFormat="1" applyFont="1" applyFill="1" applyAlignment="1">
      <alignment horizontal="right"/>
    </xf>
    <xf numFmtId="0" fontId="92" fillId="4" borderId="0" xfId="30" applyNumberFormat="1" applyFont="1" applyFill="1" applyAlignment="1"/>
    <xf numFmtId="0" fontId="84" fillId="4" borderId="0" xfId="30" applyNumberFormat="1" applyFont="1" applyFill="1" applyAlignment="1">
      <alignment horizontal="center"/>
    </xf>
    <xf numFmtId="211" fontId="88" fillId="4" borderId="0" xfId="30" applyNumberFormat="1" applyFont="1" applyFill="1" applyAlignment="1"/>
    <xf numFmtId="10" fontId="5" fillId="4" borderId="0" xfId="30" applyNumberFormat="1" applyFont="1" applyFill="1" applyAlignment="1"/>
    <xf numFmtId="37" fontId="93" fillId="0" borderId="0" xfId="30" applyNumberFormat="1" applyFont="1" applyAlignment="1">
      <alignment horizontal="center"/>
    </xf>
    <xf numFmtId="211" fontId="84" fillId="4" borderId="0" xfId="30" applyNumberFormat="1" applyFont="1" applyFill="1" applyAlignment="1">
      <alignment horizontal="right"/>
    </xf>
    <xf numFmtId="41" fontId="92" fillId="4" borderId="0" xfId="4" applyNumberFormat="1" applyFont="1" applyFill="1" applyAlignment="1"/>
    <xf numFmtId="211" fontId="5" fillId="4" borderId="2" xfId="30" applyNumberFormat="1" applyFont="1" applyFill="1" applyBorder="1" applyAlignment="1"/>
    <xf numFmtId="168" fontId="92" fillId="4" borderId="0" xfId="4" applyNumberFormat="1" applyFont="1" applyFill="1" applyAlignment="1"/>
    <xf numFmtId="0" fontId="5" fillId="19" borderId="0" xfId="30" applyNumberFormat="1" applyFont="1" applyFill="1" applyAlignment="1"/>
    <xf numFmtId="0" fontId="5" fillId="19" borderId="0" xfId="30" applyFont="1" applyFill="1"/>
    <xf numFmtId="17" fontId="8" fillId="4" borderId="0" xfId="30" applyNumberFormat="1" applyFont="1" applyFill="1" applyBorder="1" applyAlignment="1">
      <alignment horizontal="right"/>
    </xf>
    <xf numFmtId="165" fontId="4" fillId="19" borderId="0" xfId="5" applyNumberFormat="1" applyFont="1" applyFill="1" applyBorder="1" applyAlignment="1"/>
    <xf numFmtId="0" fontId="5" fillId="19" borderId="0" xfId="30" applyNumberFormat="1" applyFont="1" applyFill="1" applyBorder="1" applyAlignment="1"/>
    <xf numFmtId="0" fontId="5" fillId="4" borderId="0" xfId="30" applyNumberFormat="1" applyFont="1" applyFill="1" applyBorder="1" applyAlignment="1"/>
    <xf numFmtId="0" fontId="5" fillId="4" borderId="28" xfId="30" applyNumberFormat="1" applyFont="1" applyFill="1" applyBorder="1" applyAlignment="1"/>
    <xf numFmtId="211" fontId="4" fillId="4" borderId="22" xfId="30" applyNumberFormat="1" applyFont="1" applyFill="1" applyBorder="1" applyAlignment="1">
      <alignment horizontal="center"/>
    </xf>
    <xf numFmtId="0" fontId="94" fillId="4" borderId="0" xfId="30" applyNumberFormat="1" applyFont="1" applyFill="1" applyAlignment="1"/>
    <xf numFmtId="0" fontId="86" fillId="4" borderId="2" xfId="30" applyNumberFormat="1" applyFont="1" applyFill="1" applyBorder="1" applyAlignment="1"/>
    <xf numFmtId="0" fontId="21" fillId="4" borderId="0" xfId="30" applyNumberFormat="1" applyFont="1" applyFill="1" applyAlignment="1">
      <alignment horizontal="center"/>
    </xf>
    <xf numFmtId="3" fontId="86" fillId="4" borderId="0" xfId="30" applyNumberFormat="1" applyFont="1" applyFill="1" applyAlignment="1"/>
    <xf numFmtId="212" fontId="88" fillId="4" borderId="0" xfId="30" applyNumberFormat="1" applyFont="1" applyFill="1" applyAlignment="1"/>
    <xf numFmtId="212" fontId="95" fillId="4" borderId="0" xfId="30" applyNumberFormat="1" applyFont="1" applyFill="1" applyAlignment="1">
      <alignment horizontal="right"/>
    </xf>
    <xf numFmtId="43" fontId="84" fillId="4" borderId="0" xfId="30" applyNumberFormat="1" applyFont="1" applyFill="1" applyAlignment="1"/>
    <xf numFmtId="0" fontId="22" fillId="0" borderId="0" xfId="23" applyFont="1"/>
    <xf numFmtId="0" fontId="21" fillId="0" borderId="0" xfId="23" applyFont="1"/>
    <xf numFmtId="14" fontId="22" fillId="0" borderId="5" xfId="23" applyNumberFormat="1" applyFont="1" applyBorder="1"/>
    <xf numFmtId="0" fontId="96" fillId="0" borderId="30" xfId="23" applyFont="1" applyBorder="1" applyAlignment="1">
      <alignment horizontal="center"/>
    </xf>
    <xf numFmtId="0" fontId="21" fillId="0" borderId="17" xfId="23" applyFont="1" applyBorder="1"/>
    <xf numFmtId="37" fontId="22" fillId="0" borderId="7" xfId="23" applyNumberFormat="1" applyFont="1" applyBorder="1"/>
    <xf numFmtId="37" fontId="22" fillId="0" borderId="31" xfId="23" applyNumberFormat="1" applyFont="1" applyBorder="1"/>
    <xf numFmtId="0" fontId="22" fillId="0" borderId="32" xfId="23" applyFont="1" applyBorder="1" applyAlignment="1">
      <alignment horizontal="center"/>
    </xf>
    <xf numFmtId="0" fontId="22" fillId="0" borderId="18" xfId="23" applyFont="1" applyBorder="1" applyAlignment="1">
      <alignment horizontal="left" indent="2"/>
    </xf>
    <xf numFmtId="37" fontId="22" fillId="0" borderId="0" xfId="23" applyNumberFormat="1" applyFont="1" applyFill="1" applyBorder="1"/>
    <xf numFmtId="37" fontId="22" fillId="0" borderId="19" xfId="23" applyNumberFormat="1" applyFont="1" applyFill="1" applyBorder="1"/>
    <xf numFmtId="0" fontId="22" fillId="0" borderId="18" xfId="23" applyFont="1" applyBorder="1" applyAlignment="1">
      <alignment horizontal="left" indent="3"/>
    </xf>
    <xf numFmtId="0" fontId="22" fillId="0" borderId="18" xfId="23" applyFont="1" applyBorder="1" applyAlignment="1">
      <alignment horizontal="left" indent="4"/>
    </xf>
    <xf numFmtId="0" fontId="22" fillId="19" borderId="18" xfId="23" applyFont="1" applyFill="1" applyBorder="1" applyAlignment="1">
      <alignment horizontal="left" indent="4"/>
    </xf>
    <xf numFmtId="37" fontId="22" fillId="0" borderId="3" xfId="23" applyNumberFormat="1" applyFont="1" applyFill="1" applyBorder="1"/>
    <xf numFmtId="0" fontId="22" fillId="0" borderId="18" xfId="23" applyFont="1" applyBorder="1"/>
    <xf numFmtId="0" fontId="21" fillId="0" borderId="18" xfId="23" applyFont="1" applyBorder="1" applyAlignment="1">
      <alignment horizontal="left" indent="2"/>
    </xf>
    <xf numFmtId="37" fontId="21" fillId="0" borderId="19" xfId="23" applyNumberFormat="1" applyFont="1" applyFill="1" applyBorder="1"/>
    <xf numFmtId="9" fontId="22" fillId="0" borderId="5" xfId="23" applyNumberFormat="1" applyFont="1" applyFill="1" applyBorder="1"/>
    <xf numFmtId="0" fontId="22" fillId="20" borderId="18" xfId="23" applyFont="1" applyFill="1" applyBorder="1"/>
    <xf numFmtId="0" fontId="21" fillId="0" borderId="18" xfId="23" applyFont="1" applyBorder="1"/>
    <xf numFmtId="0" fontId="22" fillId="0" borderId="0" xfId="23" applyFont="1" applyFill="1" applyBorder="1"/>
    <xf numFmtId="37" fontId="22" fillId="0" borderId="0" xfId="23" applyNumberFormat="1" applyFont="1" applyBorder="1"/>
    <xf numFmtId="37" fontId="21" fillId="0" borderId="19" xfId="23" applyNumberFormat="1" applyFont="1" applyBorder="1"/>
    <xf numFmtId="9" fontId="22" fillId="0" borderId="5" xfId="23" applyNumberFormat="1" applyFont="1" applyBorder="1"/>
    <xf numFmtId="0" fontId="22" fillId="0" borderId="32" xfId="23" applyFont="1" applyFill="1" applyBorder="1" applyAlignment="1">
      <alignment horizontal="center"/>
    </xf>
    <xf numFmtId="37" fontId="22" fillId="20" borderId="0" xfId="23" applyNumberFormat="1" applyFont="1" applyFill="1" applyBorder="1"/>
    <xf numFmtId="37" fontId="22" fillId="20" borderId="19" xfId="23" applyNumberFormat="1" applyFont="1" applyFill="1" applyBorder="1"/>
    <xf numFmtId="37" fontId="22" fillId="0" borderId="19" xfId="23" applyNumberFormat="1" applyFont="1" applyBorder="1"/>
    <xf numFmtId="37" fontId="96" fillId="0" borderId="19" xfId="23" applyNumberFormat="1" applyFont="1" applyBorder="1"/>
    <xf numFmtId="0" fontId="21" fillId="0" borderId="18" xfId="23" applyFont="1" applyFill="1" applyBorder="1" applyAlignment="1">
      <alignment horizontal="left"/>
    </xf>
    <xf numFmtId="0" fontId="22" fillId="0" borderId="19" xfId="23" applyFont="1" applyBorder="1"/>
    <xf numFmtId="37" fontId="22" fillId="0" borderId="19" xfId="23" applyNumberFormat="1" applyFont="1" applyBorder="1" applyAlignment="1">
      <alignment horizontal="center"/>
    </xf>
    <xf numFmtId="0" fontId="22" fillId="0" borderId="18" xfId="23" applyFont="1" applyFill="1" applyBorder="1"/>
    <xf numFmtId="37" fontId="22" fillId="0" borderId="5" xfId="23" applyNumberFormat="1" applyFont="1" applyBorder="1" applyAlignment="1">
      <alignment horizontal="center"/>
    </xf>
    <xf numFmtId="37" fontId="22" fillId="20" borderId="19" xfId="23" applyNumberFormat="1" applyFont="1" applyFill="1" applyBorder="1" applyAlignment="1">
      <alignment horizontal="center"/>
    </xf>
    <xf numFmtId="0" fontId="22" fillId="0" borderId="17" xfId="23" applyFont="1" applyBorder="1" applyAlignment="1">
      <alignment horizontal="center"/>
    </xf>
    <xf numFmtId="0" fontId="21" fillId="0" borderId="7" xfId="23" applyFont="1" applyBorder="1"/>
    <xf numFmtId="0" fontId="22" fillId="0" borderId="18" xfId="23" applyFont="1" applyBorder="1" applyAlignment="1">
      <alignment horizontal="center"/>
    </xf>
    <xf numFmtId="0" fontId="22" fillId="0" borderId="0" xfId="23" applyFont="1" applyBorder="1" applyAlignment="1">
      <alignment horizontal="left" vertical="top" wrapText="1"/>
    </xf>
    <xf numFmtId="0" fontId="22" fillId="0" borderId="19" xfId="23" applyFont="1" applyBorder="1" applyAlignment="1">
      <alignment horizontal="left" vertical="top" wrapText="1"/>
    </xf>
    <xf numFmtId="0" fontId="22" fillId="0" borderId="0" xfId="23" applyFont="1" applyBorder="1"/>
    <xf numFmtId="0" fontId="22" fillId="0" borderId="0" xfId="23" applyFont="1" applyBorder="1" applyAlignment="1">
      <alignment horizontal="left"/>
    </xf>
    <xf numFmtId="0" fontId="22" fillId="0" borderId="0" xfId="23" applyFont="1" applyBorder="1" applyAlignment="1">
      <alignment horizontal="left" indent="6"/>
    </xf>
    <xf numFmtId="0" fontId="22" fillId="0" borderId="0" xfId="23" applyFont="1" applyBorder="1" applyAlignment="1">
      <alignment horizontal="left" indent="7"/>
    </xf>
    <xf numFmtId="0" fontId="22" fillId="0" borderId="20" xfId="23" applyFont="1" applyBorder="1" applyAlignment="1">
      <alignment horizontal="center"/>
    </xf>
    <xf numFmtId="0" fontId="22" fillId="0" borderId="3" xfId="23" applyFont="1" applyBorder="1"/>
    <xf numFmtId="37" fontId="22" fillId="0" borderId="3" xfId="23" applyNumberFormat="1" applyFont="1" applyBorder="1"/>
    <xf numFmtId="37" fontId="22" fillId="0" borderId="21" xfId="23" applyNumberFormat="1" applyFont="1" applyBorder="1"/>
    <xf numFmtId="0" fontId="22" fillId="0" borderId="0" xfId="23" applyFont="1" applyBorder="1" applyAlignment="1">
      <alignment horizontal="center"/>
    </xf>
    <xf numFmtId="37" fontId="22" fillId="0" borderId="0" xfId="23" applyNumberFormat="1" applyFont="1"/>
    <xf numFmtId="0" fontId="22" fillId="0" borderId="0" xfId="23" applyFont="1" applyAlignment="1">
      <alignment horizontal="center"/>
    </xf>
    <xf numFmtId="0" fontId="5" fillId="0" borderId="0" xfId="0" applyFont="1" applyFill="1"/>
    <xf numFmtId="0" fontId="4" fillId="0" borderId="0" xfId="0" applyFont="1" applyFill="1"/>
    <xf numFmtId="41" fontId="5" fillId="0" borderId="0" xfId="1" applyNumberFormat="1" applyFont="1" applyFill="1"/>
    <xf numFmtId="0" fontId="5" fillId="21" borderId="0" xfId="0" applyFont="1" applyFill="1" applyAlignment="1">
      <alignment horizontal="left" indent="2"/>
    </xf>
    <xf numFmtId="0" fontId="4" fillId="21" borderId="0" xfId="0" applyFont="1" applyFill="1"/>
    <xf numFmtId="16" fontId="27" fillId="8" borderId="14" xfId="146" applyNumberFormat="1" applyFont="1" applyFill="1" applyBorder="1" applyAlignment="1">
      <alignment horizontal="center"/>
    </xf>
    <xf numFmtId="41" fontId="5" fillId="21" borderId="0" xfId="1" applyNumberFormat="1" applyFont="1" applyFill="1"/>
    <xf numFmtId="0" fontId="0" fillId="0" borderId="0" xfId="0" applyFill="1"/>
    <xf numFmtId="41" fontId="4" fillId="0" borderId="6" xfId="1" applyNumberFormat="1" applyFont="1" applyFill="1" applyBorder="1"/>
    <xf numFmtId="41" fontId="4" fillId="0" borderId="0" xfId="1" applyNumberFormat="1" applyFont="1" applyFill="1" applyBorder="1"/>
    <xf numFmtId="41" fontId="4" fillId="21" borderId="15" xfId="1" applyNumberFormat="1" applyFont="1" applyFill="1" applyBorder="1"/>
    <xf numFmtId="41" fontId="27" fillId="21" borderId="15" xfId="1" applyNumberFormat="1" applyFont="1" applyFill="1" applyBorder="1"/>
    <xf numFmtId="0" fontId="27" fillId="7" borderId="0" xfId="0" applyFont="1" applyFill="1"/>
    <xf numFmtId="16" fontId="80" fillId="8" borderId="0" xfId="130" applyNumberFormat="1" applyFont="1" applyFill="1" applyAlignment="1">
      <alignment horizontal="center"/>
    </xf>
    <xf numFmtId="0" fontId="20" fillId="0" borderId="0" xfId="0" applyFont="1"/>
    <xf numFmtId="41" fontId="19" fillId="0" borderId="0" xfId="0" applyNumberFormat="1" applyFont="1"/>
    <xf numFmtId="5" fontId="19" fillId="0" borderId="0" xfId="0" applyNumberFormat="1" applyFont="1"/>
    <xf numFmtId="0" fontId="19" fillId="0" borderId="0" xfId="0" applyFont="1" applyAlignment="1">
      <alignment horizontal="left" indent="2"/>
    </xf>
    <xf numFmtId="0" fontId="20" fillId="9" borderId="0" xfId="0" applyFont="1" applyFill="1"/>
    <xf numFmtId="0" fontId="26" fillId="9" borderId="0" xfId="0" applyFont="1" applyFill="1"/>
    <xf numFmtId="41" fontId="19" fillId="9" borderId="6" xfId="0" applyNumberFormat="1" applyFont="1" applyFill="1" applyBorder="1"/>
    <xf numFmtId="41" fontId="20" fillId="9" borderId="8" xfId="0" applyNumberFormat="1" applyFont="1" applyFill="1" applyBorder="1"/>
    <xf numFmtId="0" fontId="99" fillId="0" borderId="16" xfId="130" applyFont="1" applyBorder="1"/>
    <xf numFmtId="41" fontId="26" fillId="0" borderId="0" xfId="0" applyNumberFormat="1" applyFont="1"/>
    <xf numFmtId="41" fontId="20" fillId="9" borderId="6" xfId="0" applyNumberFormat="1" applyFont="1" applyFill="1" applyBorder="1"/>
    <xf numFmtId="37" fontId="5" fillId="4" borderId="0" xfId="3" applyNumberFormat="1" applyFont="1" applyFill="1" applyAlignment="1">
      <alignment horizontal="left" indent="2"/>
    </xf>
    <xf numFmtId="41" fontId="19" fillId="0" borderId="0" xfId="0" applyNumberFormat="1" applyFont="1" applyBorder="1"/>
    <xf numFmtId="41" fontId="20" fillId="0" borderId="6" xfId="0" applyNumberFormat="1" applyFont="1" applyBorder="1"/>
    <xf numFmtId="164" fontId="19" fillId="0" borderId="0" xfId="2" applyNumberFormat="1" applyFont="1"/>
    <xf numFmtId="41" fontId="19" fillId="0" borderId="33" xfId="0" applyNumberFormat="1" applyFont="1" applyBorder="1"/>
    <xf numFmtId="0" fontId="19" fillId="9" borderId="0" xfId="0" applyFont="1" applyFill="1"/>
    <xf numFmtId="164" fontId="19" fillId="0" borderId="5" xfId="2" applyNumberFormat="1" applyFont="1" applyBorder="1"/>
    <xf numFmtId="0" fontId="20" fillId="0" borderId="0" xfId="0" applyFont="1" applyAlignment="1">
      <alignment horizontal="left"/>
    </xf>
    <xf numFmtId="41" fontId="20" fillId="0" borderId="0" xfId="0" applyNumberFormat="1" applyFont="1"/>
    <xf numFmtId="0" fontId="27" fillId="7" borderId="0" xfId="3" applyNumberFormat="1" applyFont="1" applyFill="1" applyAlignment="1"/>
    <xf numFmtId="0" fontId="80" fillId="7" borderId="0" xfId="3" applyNumberFormat="1" applyFont="1" applyFill="1" applyAlignment="1"/>
    <xf numFmtId="0" fontId="100" fillId="7" borderId="0" xfId="3" applyNumberFormat="1" applyFont="1" applyFill="1" applyAlignment="1"/>
    <xf numFmtId="16" fontId="100" fillId="7" borderId="0" xfId="3" applyNumberFormat="1" applyFont="1" applyFill="1" applyAlignment="1">
      <alignment horizontal="center"/>
    </xf>
    <xf numFmtId="0" fontId="100" fillId="7" borderId="0" xfId="3" applyNumberFormat="1" applyFont="1" applyFill="1" applyAlignment="1">
      <alignment horizontal="center"/>
    </xf>
    <xf numFmtId="164" fontId="80" fillId="7" borderId="0" xfId="2" applyNumberFormat="1" applyFont="1" applyFill="1" applyAlignment="1"/>
    <xf numFmtId="16" fontId="101" fillId="7" borderId="0" xfId="3" applyNumberFormat="1" applyFont="1" applyFill="1" applyBorder="1" applyAlignment="1">
      <alignment horizontal="right"/>
    </xf>
    <xf numFmtId="0" fontId="26" fillId="7" borderId="0" xfId="0" applyFont="1" applyFill="1"/>
    <xf numFmtId="0" fontId="19" fillId="0" borderId="0" xfId="0" applyFont="1" applyFill="1" applyBorder="1"/>
    <xf numFmtId="41" fontId="20" fillId="0" borderId="0" xfId="0" applyNumberFormat="1" applyFont="1" applyFill="1" applyBorder="1"/>
    <xf numFmtId="0" fontId="20" fillId="0" borderId="0" xfId="0" applyFont="1" applyFill="1" applyBorder="1"/>
    <xf numFmtId="0" fontId="27" fillId="7" borderId="0" xfId="30" applyNumberFormat="1" applyFont="1" applyFill="1" applyAlignment="1"/>
    <xf numFmtId="0" fontId="80" fillId="7" borderId="0" xfId="30" applyNumberFormat="1" applyFont="1" applyFill="1" applyAlignment="1"/>
    <xf numFmtId="0" fontId="100" fillId="7" borderId="0" xfId="30" applyNumberFormat="1" applyFont="1" applyFill="1" applyAlignment="1"/>
    <xf numFmtId="16" fontId="100" fillId="7" borderId="0" xfId="30" applyNumberFormat="1" applyFont="1" applyFill="1" applyAlignment="1">
      <alignment horizontal="center"/>
    </xf>
    <xf numFmtId="0" fontId="100" fillId="7" borderId="0" xfId="30" applyNumberFormat="1" applyFont="1" applyFill="1" applyAlignment="1">
      <alignment horizontal="center"/>
    </xf>
    <xf numFmtId="0" fontId="80" fillId="7" borderId="0" xfId="30" applyFont="1" applyFill="1"/>
    <xf numFmtId="0" fontId="80" fillId="7" borderId="14" xfId="30" applyFont="1" applyFill="1" applyBorder="1"/>
    <xf numFmtId="0" fontId="80" fillId="7" borderId="0" xfId="30" applyNumberFormat="1" applyFont="1" applyFill="1" applyBorder="1" applyAlignment="1"/>
    <xf numFmtId="16" fontId="101" fillId="7" borderId="0" xfId="30" applyNumberFormat="1" applyFont="1" applyFill="1" applyBorder="1" applyAlignment="1">
      <alignment horizontal="right"/>
    </xf>
    <xf numFmtId="0" fontId="102" fillId="7" borderId="0" xfId="30" applyNumberFormat="1" applyFont="1" applyFill="1" applyBorder="1" applyAlignment="1">
      <alignment horizontal="right"/>
    </xf>
    <xf numFmtId="17" fontId="101" fillId="7" borderId="0" xfId="30" applyNumberFormat="1" applyFont="1" applyFill="1" applyBorder="1" applyAlignment="1">
      <alignment horizontal="center"/>
    </xf>
    <xf numFmtId="0" fontId="103" fillId="4" borderId="0" xfId="30" applyNumberFormat="1" applyFont="1" applyFill="1" applyAlignment="1"/>
    <xf numFmtId="211" fontId="25" fillId="4" borderId="0" xfId="30" applyNumberFormat="1" applyFont="1" applyFill="1" applyAlignment="1">
      <alignment horizontal="center"/>
    </xf>
    <xf numFmtId="212" fontId="5" fillId="4" borderId="0" xfId="30" applyNumberFormat="1" applyFont="1" applyFill="1" applyBorder="1" applyAlignment="1"/>
    <xf numFmtId="212" fontId="5" fillId="9" borderId="0" xfId="30" applyNumberFormat="1" applyFont="1" applyFill="1" applyBorder="1" applyAlignment="1"/>
    <xf numFmtId="41" fontId="5" fillId="4" borderId="30" xfId="4" applyNumberFormat="1" applyFont="1" applyFill="1" applyBorder="1" applyAlignment="1">
      <alignment horizontal="right"/>
    </xf>
    <xf numFmtId="41" fontId="5" fillId="9" borderId="0" xfId="4" applyNumberFormat="1" applyFont="1" applyFill="1" applyBorder="1" applyAlignment="1"/>
    <xf numFmtId="168" fontId="5" fillId="4" borderId="0" xfId="4" applyNumberFormat="1" applyFont="1" applyFill="1" applyBorder="1" applyAlignment="1"/>
    <xf numFmtId="168" fontId="5" fillId="9" borderId="0" xfId="4" applyNumberFormat="1" applyFont="1" applyFill="1" applyBorder="1" applyAlignment="1"/>
    <xf numFmtId="0" fontId="5" fillId="4" borderId="34" xfId="30" applyNumberFormat="1" applyFont="1" applyFill="1" applyBorder="1" applyAlignment="1"/>
    <xf numFmtId="0" fontId="88" fillId="4" borderId="35" xfId="30" applyNumberFormat="1" applyFont="1" applyFill="1" applyBorder="1" applyAlignment="1"/>
    <xf numFmtId="0" fontId="5" fillId="4" borderId="35" xfId="30" applyNumberFormat="1" applyFont="1" applyFill="1" applyBorder="1" applyAlignment="1"/>
    <xf numFmtId="0" fontId="4" fillId="4" borderId="35" xfId="30" applyNumberFormat="1" applyFont="1" applyFill="1" applyBorder="1" applyAlignment="1"/>
    <xf numFmtId="5" fontId="88" fillId="4" borderId="5" xfId="5" applyNumberFormat="1" applyFont="1" applyFill="1" applyBorder="1" applyAlignment="1">
      <alignment horizontal="center"/>
    </xf>
    <xf numFmtId="5" fontId="88" fillId="19" borderId="35" xfId="5" applyNumberFormat="1" applyFont="1" applyFill="1" applyBorder="1" applyAlignment="1"/>
    <xf numFmtId="5" fontId="5" fillId="4" borderId="0" xfId="5" applyNumberFormat="1" applyFont="1" applyFill="1" applyBorder="1" applyAlignment="1"/>
    <xf numFmtId="5" fontId="88" fillId="9" borderId="36" xfId="5" applyNumberFormat="1" applyFont="1" applyFill="1" applyBorder="1" applyAlignment="1"/>
    <xf numFmtId="0" fontId="103" fillId="4" borderId="0" xfId="30" applyNumberFormat="1" applyFont="1" applyFill="1" applyBorder="1" applyAlignment="1"/>
    <xf numFmtId="211" fontId="5" fillId="19" borderId="0" xfId="30" applyNumberFormat="1" applyFont="1" applyFill="1" applyBorder="1" applyAlignment="1"/>
    <xf numFmtId="212" fontId="5" fillId="19" borderId="0" xfId="30" applyNumberFormat="1" applyFont="1" applyFill="1" applyBorder="1" applyAlignment="1"/>
    <xf numFmtId="41" fontId="5" fillId="19" borderId="30" xfId="4" applyNumberFormat="1" applyFont="1" applyFill="1" applyBorder="1" applyAlignment="1">
      <alignment horizontal="right"/>
    </xf>
    <xf numFmtId="5" fontId="88" fillId="4" borderId="35" xfId="5" applyNumberFormat="1" applyFont="1" applyFill="1" applyBorder="1" applyAlignment="1">
      <alignment horizontal="right"/>
    </xf>
    <xf numFmtId="5" fontId="5" fillId="4" borderId="0" xfId="5" applyNumberFormat="1" applyFont="1" applyFill="1" applyBorder="1" applyAlignment="1">
      <alignment horizontal="right"/>
    </xf>
    <xf numFmtId="211" fontId="89" fillId="4" borderId="0" xfId="30" applyNumberFormat="1" applyFont="1" applyFill="1" applyBorder="1" applyAlignment="1">
      <alignment horizontal="center"/>
    </xf>
    <xf numFmtId="211" fontId="5" fillId="4" borderId="0" xfId="30" applyNumberFormat="1" applyFont="1" applyFill="1" applyBorder="1" applyAlignment="1"/>
    <xf numFmtId="5" fontId="88" fillId="4" borderId="35" xfId="5" applyNumberFormat="1" applyFont="1" applyFill="1" applyBorder="1" applyAlignment="1"/>
    <xf numFmtId="0" fontId="80" fillId="0" borderId="0" xfId="30" applyNumberFormat="1" applyFont="1" applyFill="1" applyBorder="1" applyAlignment="1"/>
    <xf numFmtId="0" fontId="7" fillId="0" borderId="0" xfId="30" applyNumberFormat="1" applyFont="1" applyFill="1" applyBorder="1" applyAlignment="1">
      <alignment horizontal="right"/>
    </xf>
    <xf numFmtId="0" fontId="5" fillId="0" borderId="0" xfId="30" applyNumberFormat="1" applyFont="1" applyFill="1" applyBorder="1" applyAlignment="1"/>
    <xf numFmtId="5" fontId="80" fillId="7" borderId="0" xfId="30" applyNumberFormat="1" applyFont="1" applyFill="1" applyAlignment="1"/>
    <xf numFmtId="0" fontId="102" fillId="7" borderId="0" xfId="30" applyNumberFormat="1" applyFont="1" applyFill="1" applyAlignment="1">
      <alignment horizontal="right"/>
    </xf>
    <xf numFmtId="0" fontId="104" fillId="4" borderId="0" xfId="30" applyNumberFormat="1" applyFont="1" applyFill="1" applyAlignment="1">
      <alignment horizontal="right"/>
    </xf>
    <xf numFmtId="0" fontId="105" fillId="4" borderId="25" xfId="30" applyNumberFormat="1" applyFont="1" applyFill="1" applyBorder="1" applyAlignment="1"/>
    <xf numFmtId="0" fontId="106" fillId="0" borderId="0" xfId="30" applyNumberFormat="1" applyFont="1" applyFill="1" applyBorder="1" applyAlignment="1">
      <alignment horizontal="left"/>
    </xf>
    <xf numFmtId="0" fontId="107" fillId="0" borderId="0" xfId="30" applyNumberFormat="1" applyFont="1" applyFill="1" applyBorder="1" applyAlignment="1">
      <alignment horizontal="left"/>
    </xf>
    <xf numFmtId="41" fontId="108" fillId="0" borderId="29" xfId="4" applyNumberFormat="1" applyFont="1" applyFill="1" applyBorder="1" applyAlignment="1"/>
    <xf numFmtId="0" fontId="86" fillId="4" borderId="35" xfId="30" applyNumberFormat="1" applyFont="1" applyFill="1" applyBorder="1" applyAlignment="1"/>
    <xf numFmtId="5" fontId="88" fillId="4" borderId="0" xfId="5" applyNumberFormat="1" applyFont="1" applyFill="1" applyBorder="1" applyAlignment="1"/>
    <xf numFmtId="211" fontId="88" fillId="4" borderId="0" xfId="30" applyNumberFormat="1" applyFont="1" applyFill="1" applyBorder="1" applyAlignment="1"/>
    <xf numFmtId="211" fontId="4" fillId="9" borderId="0" xfId="30" applyNumberFormat="1" applyFont="1" applyFill="1" applyBorder="1" applyAlignment="1"/>
    <xf numFmtId="37" fontId="109" fillId="0" borderId="0" xfId="30" applyNumberFormat="1" applyFont="1" applyAlignment="1">
      <alignment horizontal="center"/>
    </xf>
    <xf numFmtId="10" fontId="110" fillId="0" borderId="32" xfId="30" applyNumberFormat="1" applyFont="1" applyFill="1" applyBorder="1" applyAlignment="1">
      <alignment horizontal="center"/>
    </xf>
    <xf numFmtId="211" fontId="108" fillId="4" borderId="24" xfId="30" applyNumberFormat="1" applyFont="1" applyFill="1" applyBorder="1" applyAlignment="1">
      <alignment horizontal="center"/>
    </xf>
    <xf numFmtId="41" fontId="92" fillId="4" borderId="0" xfId="4" applyNumberFormat="1" applyFont="1" applyFill="1" applyBorder="1" applyAlignment="1"/>
    <xf numFmtId="211" fontId="108" fillId="4" borderId="23" xfId="30" applyNumberFormat="1" applyFont="1" applyFill="1" applyBorder="1" applyAlignment="1">
      <alignment horizontal="center"/>
    </xf>
    <xf numFmtId="10" fontId="110" fillId="0" borderId="37" xfId="30" applyNumberFormat="1" applyFont="1" applyFill="1" applyBorder="1" applyAlignment="1">
      <alignment horizontal="center"/>
    </xf>
    <xf numFmtId="168" fontId="92" fillId="4" borderId="0" xfId="4" applyNumberFormat="1" applyFont="1" applyFill="1" applyBorder="1" applyAlignment="1"/>
    <xf numFmtId="0" fontId="5" fillId="19" borderId="17" xfId="30" applyNumberFormat="1" applyFont="1" applyFill="1" applyBorder="1" applyAlignment="1"/>
    <xf numFmtId="0" fontId="10" fillId="19" borderId="7" xfId="30" applyNumberFormat="1" applyFont="1" applyFill="1" applyBorder="1" applyAlignment="1"/>
    <xf numFmtId="0" fontId="5" fillId="19" borderId="7" xfId="30" applyNumberFormat="1" applyFont="1" applyFill="1" applyBorder="1" applyAlignment="1"/>
    <xf numFmtId="5" fontId="88" fillId="19" borderId="7" xfId="5" applyNumberFormat="1" applyFont="1" applyFill="1" applyBorder="1" applyAlignment="1"/>
    <xf numFmtId="5" fontId="88" fillId="19" borderId="0" xfId="5" applyNumberFormat="1" applyFont="1" applyFill="1" applyBorder="1" applyAlignment="1"/>
    <xf numFmtId="41" fontId="20" fillId="0" borderId="29" xfId="4" applyNumberFormat="1" applyFont="1" applyFill="1" applyBorder="1" applyAlignment="1"/>
    <xf numFmtId="41" fontId="108" fillId="4" borderId="0" xfId="4" applyNumberFormat="1" applyFont="1" applyFill="1" applyAlignment="1"/>
    <xf numFmtId="41" fontId="111" fillId="4" borderId="0" xfId="4" applyNumberFormat="1" applyFont="1" applyFill="1" applyBorder="1" applyAlignment="1"/>
    <xf numFmtId="0" fontId="4" fillId="19" borderId="0" xfId="30" applyNumberFormat="1" applyFont="1" applyFill="1" applyBorder="1" applyAlignment="1"/>
    <xf numFmtId="0" fontId="7" fillId="19" borderId="0" xfId="30" applyNumberFormat="1" applyFont="1" applyFill="1" applyBorder="1" applyAlignment="1"/>
    <xf numFmtId="165" fontId="4" fillId="9" borderId="0" xfId="5" applyNumberFormat="1" applyFont="1" applyFill="1" applyBorder="1" applyAlignment="1"/>
    <xf numFmtId="0" fontId="91" fillId="4" borderId="0" xfId="30" applyNumberFormat="1" applyFont="1" applyFill="1" applyBorder="1" applyAlignment="1"/>
    <xf numFmtId="0" fontId="19" fillId="0" borderId="0" xfId="30" applyNumberFormat="1" applyFont="1" applyFill="1" applyBorder="1" applyAlignment="1">
      <alignment horizontal="left"/>
    </xf>
    <xf numFmtId="5" fontId="88" fillId="9" borderId="7" xfId="5" applyNumberFormat="1" applyFont="1" applyFill="1" applyBorder="1" applyAlignment="1"/>
    <xf numFmtId="0" fontId="86" fillId="4" borderId="0" xfId="30" applyNumberFormat="1" applyFont="1" applyFill="1" applyBorder="1" applyAlignment="1"/>
    <xf numFmtId="0" fontId="87" fillId="4" borderId="35" xfId="30" applyNumberFormat="1" applyFont="1" applyFill="1" applyBorder="1" applyAlignment="1"/>
    <xf numFmtId="5" fontId="88" fillId="4" borderId="38" xfId="5" applyNumberFormat="1" applyFont="1" applyFill="1" applyBorder="1" applyAlignment="1">
      <alignment horizontal="right"/>
    </xf>
    <xf numFmtId="0" fontId="88" fillId="4" borderId="0" xfId="30" applyNumberFormat="1" applyFont="1" applyFill="1" applyBorder="1" applyAlignment="1"/>
    <xf numFmtId="0" fontId="4" fillId="4" borderId="0" xfId="30" applyNumberFormat="1" applyFont="1" applyFill="1" applyBorder="1" applyAlignment="1"/>
    <xf numFmtId="0" fontId="5" fillId="4" borderId="3" xfId="30" applyNumberFormat="1" applyFont="1" applyFill="1" applyBorder="1" applyAlignment="1"/>
    <xf numFmtId="0" fontId="5" fillId="4" borderId="0" xfId="30" applyFont="1" applyFill="1" applyBorder="1"/>
    <xf numFmtId="0" fontId="107" fillId="4" borderId="0" xfId="30" applyNumberFormat="1" applyFont="1" applyFill="1" applyBorder="1" applyAlignment="1"/>
    <xf numFmtId="212" fontId="5" fillId="21" borderId="0" xfId="30" applyNumberFormat="1" applyFont="1" applyFill="1" applyBorder="1" applyAlignment="1"/>
    <xf numFmtId="41" fontId="5" fillId="21" borderId="0" xfId="4" applyNumberFormat="1" applyFont="1" applyFill="1" applyBorder="1" applyAlignment="1"/>
    <xf numFmtId="168" fontId="5" fillId="21" borderId="0" xfId="4" applyNumberFormat="1" applyFont="1" applyFill="1" applyBorder="1" applyAlignment="1"/>
    <xf numFmtId="5" fontId="88" fillId="21" borderId="36" xfId="5" applyNumberFormat="1" applyFont="1" applyFill="1" applyBorder="1" applyAlignment="1">
      <alignment horizontal="right"/>
    </xf>
    <xf numFmtId="5" fontId="88" fillId="21" borderId="36" xfId="5" applyNumberFormat="1" applyFont="1" applyFill="1" applyBorder="1" applyAlignment="1"/>
    <xf numFmtId="10" fontId="111" fillId="4" borderId="0" xfId="30" applyNumberFormat="1" applyFont="1" applyFill="1" applyAlignment="1"/>
    <xf numFmtId="211" fontId="105" fillId="4" borderId="0" xfId="30" applyNumberFormat="1" applyFont="1" applyFill="1" applyAlignment="1">
      <alignment horizontal="right"/>
    </xf>
    <xf numFmtId="211" fontId="5" fillId="4" borderId="3" xfId="30" applyNumberFormat="1" applyFont="1" applyFill="1" applyBorder="1" applyAlignment="1"/>
    <xf numFmtId="168" fontId="92" fillId="4" borderId="3" xfId="4" applyNumberFormat="1" applyFont="1" applyFill="1" applyBorder="1" applyAlignment="1"/>
    <xf numFmtId="0" fontId="5" fillId="19" borderId="18" xfId="30" applyNumberFormat="1" applyFont="1" applyFill="1" applyBorder="1" applyAlignment="1"/>
    <xf numFmtId="0" fontId="10" fillId="19" borderId="0" xfId="30" applyNumberFormat="1" applyFont="1" applyFill="1" applyBorder="1" applyAlignment="1"/>
    <xf numFmtId="165" fontId="88" fillId="19" borderId="0" xfId="5" applyNumberFormat="1" applyFont="1" applyFill="1" applyBorder="1" applyAlignment="1"/>
    <xf numFmtId="165" fontId="88" fillId="4" borderId="35" xfId="5" applyNumberFormat="1" applyFont="1" applyFill="1" applyBorder="1" applyAlignment="1"/>
    <xf numFmtId="168" fontId="5" fillId="9" borderId="3" xfId="4" applyNumberFormat="1" applyFont="1" applyFill="1" applyBorder="1" applyAlignment="1"/>
    <xf numFmtId="165" fontId="88" fillId="9" borderId="35" xfId="5" applyNumberFormat="1" applyFont="1" applyFill="1" applyBorder="1" applyAlignment="1"/>
    <xf numFmtId="165" fontId="88" fillId="9" borderId="7" xfId="5" applyNumberFormat="1" applyFont="1" applyFill="1" applyBorder="1" applyAlignment="1"/>
    <xf numFmtId="0" fontId="5" fillId="4" borderId="7" xfId="30" applyNumberFormat="1" applyFont="1" applyFill="1" applyBorder="1" applyAlignment="1"/>
    <xf numFmtId="0" fontId="88" fillId="4" borderId="7" xfId="30" applyNumberFormat="1" applyFont="1" applyFill="1" applyBorder="1" applyAlignment="1"/>
    <xf numFmtId="0" fontId="86" fillId="4" borderId="7" xfId="30" applyNumberFormat="1" applyFont="1" applyFill="1" applyBorder="1" applyAlignment="1"/>
    <xf numFmtId="0" fontId="86" fillId="19" borderId="0" xfId="30" applyNumberFormat="1" applyFont="1" applyFill="1" applyBorder="1" applyAlignment="1"/>
    <xf numFmtId="165" fontId="88" fillId="0" borderId="0" xfId="5" applyNumberFormat="1" applyFont="1" applyFill="1" applyBorder="1" applyAlignment="1"/>
    <xf numFmtId="0" fontId="10" fillId="4" borderId="0" xfId="30" applyNumberFormat="1" applyFont="1" applyFill="1" applyBorder="1" applyAlignment="1"/>
    <xf numFmtId="0" fontId="6" fillId="4" borderId="0" xfId="30" applyNumberFormat="1" applyFont="1" applyFill="1" applyBorder="1" applyAlignment="1"/>
    <xf numFmtId="0" fontId="90" fillId="4" borderId="0" xfId="30" applyNumberFormat="1" applyFont="1" applyFill="1" applyBorder="1" applyAlignment="1"/>
    <xf numFmtId="166" fontId="108" fillId="0" borderId="22" xfId="4" applyNumberFormat="1" applyFont="1" applyFill="1" applyBorder="1" applyAlignment="1">
      <alignment horizontal="center"/>
    </xf>
    <xf numFmtId="0" fontId="94" fillId="4" borderId="35" xfId="30" applyNumberFormat="1" applyFont="1" applyFill="1" applyBorder="1" applyAlignment="1"/>
    <xf numFmtId="164" fontId="108" fillId="0" borderId="5" xfId="30" applyNumberFormat="1" applyFont="1" applyFill="1" applyBorder="1" applyAlignment="1">
      <alignment horizontal="center"/>
    </xf>
    <xf numFmtId="0" fontId="4" fillId="4" borderId="7" xfId="30" applyNumberFormat="1" applyFont="1" applyFill="1" applyBorder="1" applyAlignment="1"/>
    <xf numFmtId="0" fontId="87" fillId="4" borderId="7" xfId="30" applyNumberFormat="1" applyFont="1" applyFill="1" applyBorder="1" applyAlignment="1"/>
    <xf numFmtId="0" fontId="94" fillId="4" borderId="7" xfId="30" applyNumberFormat="1" applyFont="1" applyFill="1" applyBorder="1" applyAlignment="1"/>
    <xf numFmtId="5" fontId="88" fillId="4" borderId="7" xfId="5" applyNumberFormat="1" applyFont="1" applyFill="1" applyBorder="1" applyAlignment="1"/>
    <xf numFmtId="168" fontId="108" fillId="0" borderId="22" xfId="4" applyNumberFormat="1" applyFont="1" applyFill="1" applyBorder="1" applyAlignment="1">
      <alignment horizontal="center"/>
    </xf>
    <xf numFmtId="211" fontId="108" fillId="0" borderId="22" xfId="30" applyNumberFormat="1" applyFont="1" applyFill="1" applyBorder="1" applyAlignment="1">
      <alignment horizontal="center"/>
    </xf>
    <xf numFmtId="168" fontId="108" fillId="0" borderId="29" xfId="4" applyNumberFormat="1" applyFont="1" applyFill="1" applyBorder="1" applyAlignment="1"/>
    <xf numFmtId="0" fontId="92" fillId="1" borderId="39" xfId="30" applyNumberFormat="1" applyFont="1" applyFill="1" applyBorder="1" applyAlignment="1"/>
    <xf numFmtId="0" fontId="106" fillId="4" borderId="0" xfId="30" applyNumberFormat="1" applyFont="1" applyFill="1" applyBorder="1" applyAlignment="1"/>
    <xf numFmtId="0" fontId="92" fillId="4" borderId="0" xfId="30" applyNumberFormat="1" applyFont="1" applyFill="1" applyBorder="1" applyAlignment="1"/>
    <xf numFmtId="0" fontId="88" fillId="4" borderId="3" xfId="30" applyNumberFormat="1" applyFont="1" applyFill="1" applyBorder="1" applyAlignment="1"/>
    <xf numFmtId="0" fontId="94" fillId="4" borderId="3" xfId="30" applyNumberFormat="1" applyFont="1" applyFill="1" applyBorder="1" applyAlignment="1"/>
    <xf numFmtId="212" fontId="88" fillId="4" borderId="3" xfId="30" applyNumberFormat="1" applyFont="1" applyFill="1" applyBorder="1" applyAlignment="1"/>
    <xf numFmtId="5" fontId="95" fillId="4" borderId="3" xfId="4" applyNumberFormat="1" applyFont="1" applyFill="1" applyBorder="1" applyAlignment="1">
      <alignment horizontal="right"/>
    </xf>
    <xf numFmtId="0" fontId="94" fillId="4" borderId="0" xfId="30" applyNumberFormat="1" applyFont="1" applyFill="1" applyBorder="1" applyAlignment="1"/>
    <xf numFmtId="212" fontId="88" fillId="4" borderId="0" xfId="30" applyNumberFormat="1" applyFont="1" applyFill="1" applyBorder="1" applyAlignment="1"/>
    <xf numFmtId="212" fontId="95" fillId="4" borderId="0" xfId="30" applyNumberFormat="1" applyFont="1" applyFill="1" applyBorder="1" applyAlignment="1">
      <alignment horizontal="right"/>
    </xf>
    <xf numFmtId="0" fontId="5" fillId="9" borderId="0" xfId="30" applyNumberFormat="1" applyFont="1" applyFill="1" applyBorder="1" applyAlignment="1"/>
    <xf numFmtId="0" fontId="84" fillId="4" borderId="26" xfId="30" applyNumberFormat="1" applyFont="1" applyFill="1" applyBorder="1" applyAlignment="1"/>
    <xf numFmtId="0" fontId="84" fillId="9" borderId="0" xfId="30" applyNumberFormat="1" applyFont="1" applyFill="1" applyBorder="1" applyAlignment="1"/>
    <xf numFmtId="0" fontId="92" fillId="1" borderId="27" xfId="30" applyNumberFormat="1" applyFont="1" applyFill="1" applyBorder="1" applyAlignment="1"/>
    <xf numFmtId="41" fontId="95" fillId="4" borderId="0" xfId="4" applyNumberFormat="1" applyFont="1" applyFill="1" applyBorder="1" applyAlignment="1">
      <alignment horizontal="right"/>
    </xf>
    <xf numFmtId="5" fontId="95" fillId="4" borderId="0" xfId="4" applyNumberFormat="1" applyFont="1" applyFill="1" applyBorder="1" applyAlignment="1">
      <alignment horizontal="right"/>
    </xf>
    <xf numFmtId="5" fontId="5" fillId="9" borderId="3" xfId="4" applyNumberFormat="1" applyFont="1" applyFill="1" applyBorder="1" applyAlignment="1"/>
    <xf numFmtId="5" fontId="88" fillId="9" borderId="0" xfId="5" applyNumberFormat="1" applyFont="1" applyFill="1" applyBorder="1" applyAlignment="1"/>
    <xf numFmtId="0" fontId="5" fillId="0" borderId="0" xfId="30" applyFont="1" applyFill="1" applyBorder="1"/>
    <xf numFmtId="0" fontId="84" fillId="0" borderId="0" xfId="30" applyNumberFormat="1" applyFont="1" applyFill="1" applyBorder="1" applyAlignment="1"/>
    <xf numFmtId="41" fontId="5" fillId="0" borderId="0" xfId="4" applyNumberFormat="1" applyFont="1" applyFill="1" applyBorder="1" applyAlignment="1"/>
    <xf numFmtId="41" fontId="92" fillId="0" borderId="0" xfId="4" applyNumberFormat="1" applyFont="1" applyFill="1" applyBorder="1" applyAlignment="1"/>
    <xf numFmtId="168" fontId="92" fillId="0" borderId="0" xfId="4" applyNumberFormat="1" applyFont="1" applyFill="1" applyBorder="1" applyAlignment="1"/>
    <xf numFmtId="168" fontId="5" fillId="0" borderId="0" xfId="4" applyNumberFormat="1" applyFont="1" applyFill="1" applyBorder="1" applyAlignment="1"/>
    <xf numFmtId="5" fontId="88" fillId="0" borderId="0" xfId="5" applyNumberFormat="1" applyFont="1" applyFill="1" applyBorder="1" applyAlignment="1"/>
    <xf numFmtId="212" fontId="5" fillId="0" borderId="0" xfId="30" applyNumberFormat="1" applyFont="1" applyFill="1" applyBorder="1" applyAlignment="1"/>
    <xf numFmtId="211" fontId="5" fillId="0" borderId="0" xfId="30" applyNumberFormat="1" applyFont="1" applyFill="1" applyBorder="1" applyAlignment="1"/>
    <xf numFmtId="0" fontId="92" fillId="0" borderId="0" xfId="30" applyNumberFormat="1" applyFont="1" applyFill="1" applyBorder="1" applyAlignment="1"/>
    <xf numFmtId="41" fontId="82" fillId="0" borderId="0" xfId="4" applyNumberFormat="1" applyFont="1" applyFill="1" applyBorder="1" applyAlignment="1"/>
    <xf numFmtId="168" fontId="82" fillId="0" borderId="0" xfId="4" applyNumberFormat="1" applyFont="1" applyFill="1" applyBorder="1" applyAlignment="1"/>
    <xf numFmtId="212" fontId="95" fillId="0" borderId="0" xfId="30" applyNumberFormat="1" applyFont="1" applyFill="1" applyBorder="1" applyAlignment="1">
      <alignment horizontal="right"/>
    </xf>
    <xf numFmtId="41" fontId="95" fillId="0" borderId="0" xfId="4" applyNumberFormat="1" applyFont="1" applyFill="1" applyBorder="1" applyAlignment="1">
      <alignment horizontal="right"/>
    </xf>
    <xf numFmtId="5" fontId="95" fillId="0" borderId="0" xfId="4" applyNumberFormat="1" applyFont="1" applyFill="1" applyBorder="1" applyAlignment="1">
      <alignment horizontal="right"/>
    </xf>
    <xf numFmtId="5" fontId="5" fillId="0" borderId="0" xfId="4" applyNumberFormat="1" applyFont="1" applyFill="1" applyBorder="1" applyAlignment="1"/>
    <xf numFmtId="212" fontId="88" fillId="0" borderId="0" xfId="30" applyNumberFormat="1" applyFont="1" applyFill="1" applyBorder="1" applyAlignment="1"/>
    <xf numFmtId="0" fontId="102" fillId="0" borderId="0" xfId="30" applyNumberFormat="1" applyFont="1" applyFill="1" applyBorder="1" applyAlignment="1">
      <alignment horizontal="right"/>
    </xf>
    <xf numFmtId="17" fontId="101" fillId="0" borderId="0" xfId="30" applyNumberFormat="1" applyFont="1" applyFill="1" applyBorder="1" applyAlignment="1">
      <alignment horizontal="center"/>
    </xf>
    <xf numFmtId="168" fontId="95" fillId="0" borderId="0" xfId="4" applyNumberFormat="1" applyFont="1" applyFill="1" applyBorder="1" applyAlignment="1">
      <alignment horizontal="right"/>
    </xf>
    <xf numFmtId="9" fontId="26" fillId="0" borderId="29" xfId="0" applyNumberFormat="1" applyFont="1" applyBorder="1"/>
    <xf numFmtId="1" fontId="26" fillId="0" borderId="0" xfId="0" applyNumberFormat="1" applyFont="1"/>
    <xf numFmtId="43" fontId="26" fillId="0" borderId="0" xfId="1" applyFont="1" applyBorder="1"/>
    <xf numFmtId="0" fontId="26" fillId="0" borderId="0" xfId="0" applyFont="1" applyBorder="1"/>
    <xf numFmtId="0" fontId="4" fillId="4" borderId="0" xfId="3" applyFont="1" applyFill="1"/>
    <xf numFmtId="41" fontId="9" fillId="0" borderId="5" xfId="3" applyNumberFormat="1" applyFont="1" applyFill="1" applyBorder="1" applyAlignment="1">
      <alignment horizontal="right"/>
    </xf>
    <xf numFmtId="41" fontId="9" fillId="0" borderId="0" xfId="3" applyNumberFormat="1" applyFont="1" applyFill="1" applyBorder="1" applyAlignment="1">
      <alignment horizontal="right"/>
    </xf>
    <xf numFmtId="0" fontId="5" fillId="0" borderId="0" xfId="3" applyFont="1" applyFill="1"/>
    <xf numFmtId="37" fontId="19" fillId="0" borderId="0" xfId="0" applyNumberFormat="1" applyFont="1"/>
    <xf numFmtId="9" fontId="5" fillId="4" borderId="0" xfId="3" applyNumberFormat="1" applyFont="1" applyFill="1"/>
    <xf numFmtId="43" fontId="5" fillId="4" borderId="0" xfId="3" applyNumberFormat="1" applyFont="1" applyFill="1"/>
    <xf numFmtId="3" fontId="5" fillId="4" borderId="0" xfId="3" applyNumberFormat="1" applyFont="1" applyFill="1"/>
    <xf numFmtId="41" fontId="5" fillId="0" borderId="0" xfId="24" applyNumberFormat="1" applyFont="1"/>
    <xf numFmtId="0" fontId="4" fillId="0" borderId="0" xfId="3" applyNumberFormat="1" applyFont="1" applyFill="1" applyAlignment="1"/>
    <xf numFmtId="41" fontId="19" fillId="0" borderId="5" xfId="0" applyNumberFormat="1" applyFont="1" applyBorder="1"/>
    <xf numFmtId="0" fontId="5" fillId="4" borderId="0" xfId="3" applyFont="1" applyFill="1" applyAlignment="1">
      <alignment horizontal="left" indent="2"/>
    </xf>
    <xf numFmtId="41" fontId="19" fillId="21" borderId="5" xfId="0" applyNumberFormat="1" applyFont="1" applyFill="1" applyBorder="1"/>
    <xf numFmtId="41" fontId="88" fillId="19" borderId="7" xfId="5" applyNumberFormat="1" applyFont="1" applyFill="1" applyBorder="1" applyAlignment="1"/>
    <xf numFmtId="0" fontId="26" fillId="22" borderId="0" xfId="0" applyFont="1" applyFill="1"/>
    <xf numFmtId="16" fontId="19" fillId="0" borderId="0" xfId="0" applyNumberFormat="1" applyFont="1"/>
    <xf numFmtId="16" fontId="5" fillId="0" borderId="0" xfId="24" applyNumberFormat="1" applyFont="1"/>
    <xf numFmtId="41" fontId="26" fillId="0" borderId="0" xfId="0" applyNumberFormat="1" applyFont="1" applyBorder="1"/>
    <xf numFmtId="0" fontId="113" fillId="0" borderId="0" xfId="0" applyFont="1"/>
    <xf numFmtId="0" fontId="87" fillId="4" borderId="0" xfId="30" applyNumberFormat="1" applyFont="1" applyFill="1" applyBorder="1" applyAlignment="1"/>
    <xf numFmtId="0" fontId="5" fillId="4" borderId="0" xfId="3" applyFont="1" applyFill="1" applyBorder="1" applyAlignment="1">
      <alignment horizontal="left" indent="2"/>
    </xf>
    <xf numFmtId="0" fontId="5" fillId="0" borderId="0" xfId="3" applyFont="1" applyFill="1" applyBorder="1"/>
    <xf numFmtId="0" fontId="4" fillId="0" borderId="0" xfId="3" applyFont="1" applyFill="1"/>
    <xf numFmtId="0" fontId="20" fillId="21" borderId="0" xfId="0" applyFont="1" applyFill="1"/>
    <xf numFmtId="41" fontId="26" fillId="21" borderId="6" xfId="1" applyNumberFormat="1" applyFont="1" applyFill="1" applyBorder="1"/>
    <xf numFmtId="41" fontId="20" fillId="21" borderId="6" xfId="30" applyNumberFormat="1" applyFont="1" applyFill="1" applyBorder="1"/>
    <xf numFmtId="0" fontId="77" fillId="0" borderId="0" xfId="0" applyFont="1" applyFill="1"/>
    <xf numFmtId="41" fontId="77" fillId="0" borderId="6" xfId="1" applyNumberFormat="1" applyFont="1" applyFill="1" applyBorder="1"/>
    <xf numFmtId="41" fontId="77" fillId="21" borderId="6" xfId="1" applyNumberFormat="1" applyFont="1" applyFill="1" applyBorder="1"/>
    <xf numFmtId="41" fontId="20" fillId="0" borderId="0" xfId="30" applyNumberFormat="1" applyFont="1" applyFill="1"/>
    <xf numFmtId="41" fontId="20" fillId="0" borderId="0" xfId="330" applyNumberFormat="1" applyFont="1" applyFill="1"/>
    <xf numFmtId="41" fontId="20" fillId="0" borderId="0" xfId="256" applyNumberFormat="1" applyFont="1" applyFill="1"/>
    <xf numFmtId="41" fontId="77" fillId="0" borderId="0" xfId="1" applyNumberFormat="1" applyFont="1"/>
    <xf numFmtId="0" fontId="20" fillId="19" borderId="0" xfId="0" applyFont="1" applyFill="1"/>
    <xf numFmtId="0" fontId="26" fillId="19" borderId="0" xfId="0" applyFont="1" applyFill="1"/>
    <xf numFmtId="0" fontId="19" fillId="19" borderId="0" xfId="0" applyFont="1" applyFill="1"/>
    <xf numFmtId="41" fontId="20" fillId="19" borderId="0" xfId="0" applyNumberFormat="1" applyFont="1" applyFill="1" applyBorder="1"/>
    <xf numFmtId="41" fontId="19" fillId="19" borderId="0" xfId="0" applyNumberFormat="1" applyFont="1" applyFill="1" applyBorder="1"/>
    <xf numFmtId="5" fontId="20" fillId="9" borderId="8" xfId="0" applyNumberFormat="1" applyFont="1" applyFill="1" applyBorder="1"/>
    <xf numFmtId="9" fontId="19" fillId="0" borderId="0" xfId="2" applyNumberFormat="1" applyFont="1" applyBorder="1"/>
    <xf numFmtId="166" fontId="20" fillId="9" borderId="6" xfId="0" applyNumberFormat="1" applyFont="1" applyFill="1" applyBorder="1"/>
    <xf numFmtId="0" fontId="19" fillId="0" borderId="0" xfId="130" applyFont="1" applyBorder="1"/>
    <xf numFmtId="0" fontId="19" fillId="0" borderId="0" xfId="130" applyFont="1" applyBorder="1" applyAlignment="1">
      <alignment horizontal="left" indent="2"/>
    </xf>
    <xf numFmtId="165" fontId="88" fillId="4" borderId="0" xfId="5" applyNumberFormat="1" applyFont="1" applyFill="1" applyBorder="1" applyAlignment="1"/>
    <xf numFmtId="165" fontId="88" fillId="9" borderId="0" xfId="5" applyNumberFormat="1" applyFont="1" applyFill="1" applyBorder="1" applyAlignment="1"/>
    <xf numFmtId="16" fontId="5" fillId="4" borderId="0" xfId="30" applyNumberFormat="1" applyFont="1" applyFill="1"/>
    <xf numFmtId="204" fontId="5" fillId="4" borderId="0" xfId="30" applyNumberFormat="1" applyFont="1" applyFill="1" applyAlignment="1"/>
    <xf numFmtId="41" fontId="5" fillId="4" borderId="28" xfId="30" applyNumberFormat="1" applyFont="1" applyFill="1" applyBorder="1" applyAlignment="1"/>
    <xf numFmtId="41" fontId="5" fillId="4" borderId="0" xfId="30" applyNumberFormat="1" applyFont="1" applyFill="1" applyAlignment="1"/>
    <xf numFmtId="5" fontId="5" fillId="4" borderId="0" xfId="30" applyNumberFormat="1" applyFont="1" applyFill="1" applyAlignment="1"/>
    <xf numFmtId="164" fontId="110" fillId="0" borderId="5" xfId="30" applyNumberFormat="1" applyFont="1" applyFill="1" applyBorder="1" applyAlignment="1">
      <alignment horizontal="center"/>
    </xf>
    <xf numFmtId="41" fontId="14" fillId="0" borderId="0" xfId="256" applyNumberFormat="1" applyFont="1"/>
    <xf numFmtId="166" fontId="26" fillId="0" borderId="0" xfId="1" applyNumberFormat="1" applyFont="1"/>
    <xf numFmtId="0" fontId="105" fillId="4" borderId="41" xfId="30" applyNumberFormat="1" applyFont="1" applyFill="1" applyBorder="1" applyAlignment="1"/>
    <xf numFmtId="0" fontId="105" fillId="4" borderId="40" xfId="30" applyNumberFormat="1" applyFont="1" applyFill="1" applyBorder="1" applyAlignment="1"/>
    <xf numFmtId="16" fontId="27" fillId="8" borderId="14" xfId="146" applyNumberFormat="1" applyFont="1" applyFill="1" applyBorder="1" applyAlignment="1">
      <alignment horizontal="center"/>
    </xf>
    <xf numFmtId="41" fontId="19" fillId="0" borderId="0" xfId="0" applyNumberFormat="1" applyFont="1" applyFill="1"/>
    <xf numFmtId="0" fontId="105" fillId="0" borderId="25" xfId="30" applyNumberFormat="1" applyFont="1" applyFill="1" applyBorder="1" applyAlignment="1"/>
    <xf numFmtId="0" fontId="105" fillId="0" borderId="41" xfId="30" applyNumberFormat="1" applyFont="1" applyFill="1" applyBorder="1" applyAlignment="1"/>
    <xf numFmtId="0" fontId="105" fillId="0" borderId="40" xfId="30" applyNumberFormat="1" applyFont="1" applyFill="1" applyBorder="1" applyAlignment="1"/>
    <xf numFmtId="0" fontId="116" fillId="7" borderId="0" xfId="3" applyNumberFormat="1" applyFont="1" applyFill="1" applyAlignment="1"/>
    <xf numFmtId="166" fontId="5" fillId="0" borderId="0" xfId="3" applyNumberFormat="1" applyFont="1" applyFill="1"/>
    <xf numFmtId="164" fontId="5" fillId="0" borderId="0" xfId="2" applyNumberFormat="1" applyFont="1" applyFill="1" applyBorder="1"/>
    <xf numFmtId="41" fontId="4" fillId="0" borderId="7" xfId="3" applyNumberFormat="1" applyFont="1" applyFill="1" applyBorder="1"/>
    <xf numFmtId="164" fontId="5" fillId="0" borderId="0" xfId="3" applyNumberFormat="1" applyFont="1" applyFill="1" applyAlignment="1"/>
    <xf numFmtId="164" fontId="5" fillId="0" borderId="0" xfId="3" applyNumberFormat="1" applyFont="1" applyFill="1" applyBorder="1" applyAlignment="1"/>
    <xf numFmtId="41" fontId="5" fillId="0" borderId="0" xfId="3" applyNumberFormat="1" applyFont="1" applyFill="1"/>
    <xf numFmtId="41" fontId="4" fillId="0" borderId="0" xfId="3" applyNumberFormat="1" applyFont="1" applyFill="1"/>
    <xf numFmtId="41" fontId="5" fillId="0" borderId="0" xfId="3" applyNumberFormat="1" applyFont="1" applyFill="1" applyBorder="1"/>
    <xf numFmtId="37" fontId="4" fillId="0" borderId="2" xfId="5" applyNumberFormat="1" applyFont="1" applyFill="1" applyBorder="1" applyAlignment="1"/>
    <xf numFmtId="1" fontId="26" fillId="0" borderId="0" xfId="0" applyNumberFormat="1" applyFont="1" applyFill="1"/>
    <xf numFmtId="17" fontId="26" fillId="4" borderId="0" xfId="30" applyNumberFormat="1" applyFont="1" applyFill="1" applyBorder="1" applyAlignment="1"/>
    <xf numFmtId="0" fontId="26" fillId="4" borderId="0" xfId="30" applyNumberFormat="1" applyFont="1" applyFill="1" applyAlignment="1"/>
    <xf numFmtId="41" fontId="26" fillId="4" borderId="0" xfId="4" applyNumberFormat="1" applyFont="1" applyFill="1" applyBorder="1" applyAlignment="1"/>
    <xf numFmtId="41" fontId="26" fillId="4" borderId="0" xfId="4" applyNumberFormat="1" applyFont="1" applyFill="1" applyAlignment="1"/>
    <xf numFmtId="0" fontId="87" fillId="19" borderId="0" xfId="30" applyNumberFormat="1" applyFont="1" applyFill="1" applyBorder="1" applyAlignment="1">
      <alignment horizontal="left"/>
    </xf>
    <xf numFmtId="0" fontId="92" fillId="19" borderId="0" xfId="30" applyNumberFormat="1" applyFont="1" applyFill="1" applyBorder="1" applyAlignment="1">
      <alignment horizontal="left"/>
    </xf>
    <xf numFmtId="0" fontId="90" fillId="19" borderId="0" xfId="30" applyNumberFormat="1" applyFont="1" applyFill="1" applyBorder="1" applyAlignment="1"/>
    <xf numFmtId="43" fontId="94" fillId="4" borderId="0" xfId="30" applyNumberFormat="1" applyFont="1" applyFill="1" applyAlignment="1"/>
    <xf numFmtId="5" fontId="26" fillId="4" borderId="0" xfId="4" applyNumberFormat="1" applyFont="1" applyFill="1" applyAlignment="1"/>
    <xf numFmtId="0" fontId="26" fillId="4" borderId="0" xfId="30" applyNumberFormat="1" applyFont="1" applyFill="1" applyBorder="1" applyAlignment="1"/>
    <xf numFmtId="0" fontId="5" fillId="0" borderId="0" xfId="30" applyNumberFormat="1" applyFont="1" applyFill="1" applyAlignment="1"/>
    <xf numFmtId="0" fontId="87" fillId="0" borderId="0" xfId="30" applyNumberFormat="1" applyFont="1" applyFill="1" applyAlignment="1"/>
    <xf numFmtId="0" fontId="94" fillId="0" borderId="0" xfId="30" applyNumberFormat="1" applyFont="1" applyFill="1" applyAlignment="1"/>
    <xf numFmtId="0" fontId="21" fillId="0" borderId="0" xfId="30" applyNumberFormat="1" applyFont="1" applyFill="1" applyAlignment="1">
      <alignment horizontal="center"/>
    </xf>
    <xf numFmtId="41" fontId="26" fillId="0" borderId="0" xfId="4" applyNumberFormat="1" applyFont="1" applyFill="1" applyAlignment="1"/>
    <xf numFmtId="0" fontId="5" fillId="0" borderId="0" xfId="30" applyFont="1" applyFill="1"/>
    <xf numFmtId="41" fontId="5" fillId="0" borderId="0" xfId="4" applyNumberFormat="1" applyFont="1" applyFill="1" applyAlignment="1"/>
    <xf numFmtId="0" fontId="86" fillId="0" borderId="2" xfId="30" applyNumberFormat="1" applyFont="1" applyFill="1" applyBorder="1" applyAlignment="1"/>
    <xf numFmtId="0" fontId="88" fillId="0" borderId="0" xfId="30" applyNumberFormat="1" applyFont="1" applyFill="1" applyAlignment="1"/>
    <xf numFmtId="0" fontId="86" fillId="0" borderId="0" xfId="30" applyNumberFormat="1" applyFont="1" applyFill="1" applyAlignment="1"/>
    <xf numFmtId="168" fontId="5" fillId="0" borderId="0" xfId="4" applyNumberFormat="1" applyFont="1" applyFill="1" applyAlignment="1"/>
    <xf numFmtId="0" fontId="4" fillId="0" borderId="7" xfId="30" applyNumberFormat="1" applyFont="1" applyFill="1" applyBorder="1" applyAlignment="1"/>
    <xf numFmtId="0" fontId="88" fillId="0" borderId="7" xfId="30" applyNumberFormat="1" applyFont="1" applyFill="1" applyBorder="1" applyAlignment="1"/>
    <xf numFmtId="0" fontId="87" fillId="0" borderId="7" xfId="30" applyNumberFormat="1" applyFont="1" applyFill="1" applyBorder="1" applyAlignment="1"/>
    <xf numFmtId="0" fontId="94" fillId="0" borderId="7" xfId="30" applyNumberFormat="1" applyFont="1" applyFill="1" applyBorder="1" applyAlignment="1"/>
    <xf numFmtId="0" fontId="86" fillId="0" borderId="7" xfId="30" applyNumberFormat="1" applyFont="1" applyFill="1" applyBorder="1" applyAlignment="1"/>
    <xf numFmtId="5" fontId="88" fillId="0" borderId="7" xfId="5" applyNumberFormat="1" applyFont="1" applyFill="1" applyBorder="1" applyAlignment="1"/>
    <xf numFmtId="0" fontId="4" fillId="0" borderId="0" xfId="30" applyNumberFormat="1" applyFont="1" applyFill="1" applyBorder="1" applyAlignment="1"/>
    <xf numFmtId="0" fontId="88" fillId="0" borderId="0" xfId="30" applyNumberFormat="1" applyFont="1" applyFill="1" applyBorder="1" applyAlignment="1"/>
    <xf numFmtId="0" fontId="87" fillId="0" borderId="0" xfId="30" applyNumberFormat="1" applyFont="1" applyFill="1" applyBorder="1" applyAlignment="1"/>
    <xf numFmtId="0" fontId="94" fillId="0" borderId="0" xfId="30" applyNumberFormat="1" applyFont="1" applyFill="1" applyBorder="1" applyAlignment="1"/>
    <xf numFmtId="0" fontId="86" fillId="0" borderId="0" xfId="30" applyNumberFormat="1" applyFont="1" applyFill="1" applyBorder="1" applyAlignment="1"/>
    <xf numFmtId="0" fontId="10" fillId="0" borderId="0" xfId="30" applyNumberFormat="1" applyFont="1" applyFill="1" applyBorder="1" applyAlignment="1"/>
    <xf numFmtId="0" fontId="6" fillId="0" borderId="0" xfId="30" applyNumberFormat="1" applyFont="1" applyFill="1" applyBorder="1" applyAlignment="1"/>
    <xf numFmtId="0" fontId="90" fillId="0" borderId="0" xfId="30" applyNumberFormat="1" applyFont="1" applyFill="1" applyBorder="1" applyAlignment="1"/>
    <xf numFmtId="0" fontId="104" fillId="0" borderId="0" xfId="30" applyNumberFormat="1" applyFont="1" applyFill="1" applyAlignment="1">
      <alignment horizontal="right"/>
    </xf>
    <xf numFmtId="0" fontId="84" fillId="0" borderId="26" xfId="30" applyNumberFormat="1" applyFont="1" applyFill="1" applyBorder="1" applyAlignment="1"/>
    <xf numFmtId="0" fontId="87" fillId="0" borderId="0" xfId="30" applyNumberFormat="1" applyFont="1" applyFill="1" applyBorder="1" applyAlignment="1">
      <alignment horizontal="left"/>
    </xf>
    <xf numFmtId="0" fontId="92" fillId="0" borderId="0" xfId="30" applyNumberFormat="1" applyFont="1" applyFill="1" applyBorder="1" applyAlignment="1">
      <alignment horizontal="left"/>
    </xf>
    <xf numFmtId="0" fontId="90" fillId="0" borderId="0" xfId="30" applyNumberFormat="1" applyFont="1" applyFill="1" applyAlignment="1"/>
    <xf numFmtId="0" fontId="92" fillId="0" borderId="0" xfId="30" applyNumberFormat="1" applyFont="1" applyFill="1" applyAlignment="1"/>
    <xf numFmtId="0" fontId="5" fillId="0" borderId="28" xfId="30" applyNumberFormat="1" applyFont="1" applyFill="1" applyBorder="1" applyAlignment="1"/>
    <xf numFmtId="37" fontId="93" fillId="0" borderId="0" xfId="30" applyNumberFormat="1" applyFont="1" applyFill="1" applyAlignment="1">
      <alignment horizontal="center"/>
    </xf>
    <xf numFmtId="41" fontId="92" fillId="0" borderId="0" xfId="4" applyNumberFormat="1" applyFont="1" applyFill="1" applyAlignment="1"/>
    <xf numFmtId="211" fontId="108" fillId="0" borderId="22" xfId="30" applyNumberFormat="1" applyFont="1" applyFill="1" applyBorder="1" applyAlignment="1">
      <alignment horizontal="center" wrapText="1"/>
    </xf>
    <xf numFmtId="0" fontId="5" fillId="0" borderId="34" xfId="30" applyNumberFormat="1" applyFont="1" applyFill="1" applyBorder="1" applyAlignment="1"/>
    <xf numFmtId="0" fontId="88" fillId="0" borderId="35" xfId="30" applyNumberFormat="1" applyFont="1" applyFill="1" applyBorder="1" applyAlignment="1"/>
    <xf numFmtId="0" fontId="87" fillId="0" borderId="35" xfId="30" applyNumberFormat="1" applyFont="1" applyFill="1" applyBorder="1" applyAlignment="1"/>
    <xf numFmtId="0" fontId="94" fillId="0" borderId="35" xfId="30" applyNumberFormat="1" applyFont="1" applyFill="1" applyBorder="1" applyAlignment="1"/>
    <xf numFmtId="0" fontId="5" fillId="0" borderId="35" xfId="30" applyNumberFormat="1" applyFont="1" applyFill="1" applyBorder="1" applyAlignment="1"/>
    <xf numFmtId="0" fontId="86" fillId="0" borderId="35" xfId="30" applyNumberFormat="1" applyFont="1" applyFill="1" applyBorder="1" applyAlignment="1"/>
    <xf numFmtId="5" fontId="88" fillId="0" borderId="35" xfId="5" applyNumberFormat="1" applyFont="1" applyFill="1" applyBorder="1" applyAlignment="1"/>
    <xf numFmtId="5" fontId="88" fillId="0" borderId="36" xfId="5" applyNumberFormat="1" applyFont="1" applyFill="1" applyBorder="1" applyAlignment="1"/>
    <xf numFmtId="212" fontId="5" fillId="0" borderId="0" xfId="30" applyNumberFormat="1" applyFont="1" applyFill="1" applyAlignment="1"/>
    <xf numFmtId="0" fontId="6" fillId="0" borderId="0" xfId="30" applyNumberFormat="1" applyFont="1" applyFill="1" applyAlignment="1"/>
    <xf numFmtId="211" fontId="5" fillId="0" borderId="0" xfId="30" applyNumberFormat="1" applyFont="1" applyFill="1" applyAlignment="1"/>
    <xf numFmtId="168" fontId="26" fillId="4" borderId="0" xfId="4" applyNumberFormat="1" applyFont="1" applyFill="1" applyAlignment="1"/>
    <xf numFmtId="168" fontId="26" fillId="4" borderId="0" xfId="4" applyNumberFormat="1" applyFont="1" applyFill="1" applyBorder="1" applyAlignment="1"/>
    <xf numFmtId="41" fontId="26" fillId="0" borderId="0" xfId="1" applyNumberFormat="1" applyFont="1" applyFill="1"/>
    <xf numFmtId="0" fontId="26" fillId="0" borderId="0" xfId="0" applyFont="1" applyFill="1"/>
    <xf numFmtId="41" fontId="77" fillId="0" borderId="0" xfId="1" applyNumberFormat="1" applyFont="1" applyFill="1"/>
    <xf numFmtId="41" fontId="5" fillId="5" borderId="0" xfId="3" applyNumberFormat="1" applyFont="1" applyFill="1" applyAlignment="1"/>
    <xf numFmtId="41" fontId="111" fillId="0" borderId="0" xfId="4" applyNumberFormat="1" applyFont="1" applyFill="1" applyBorder="1" applyAlignment="1"/>
    <xf numFmtId="41" fontId="19" fillId="5" borderId="0" xfId="0" applyNumberFormat="1" applyFont="1" applyFill="1"/>
    <xf numFmtId="0" fontId="5" fillId="0" borderId="0" xfId="23" applyFont="1" applyFill="1"/>
    <xf numFmtId="0" fontId="5" fillId="0" borderId="0" xfId="23" applyFont="1" applyFill="1" applyAlignment="1">
      <alignment horizontal="center"/>
    </xf>
    <xf numFmtId="41" fontId="9" fillId="23" borderId="0" xfId="3" applyNumberFormat="1" applyFont="1" applyFill="1" applyAlignment="1"/>
    <xf numFmtId="41" fontId="9" fillId="24" borderId="0" xfId="3" applyNumberFormat="1" applyFont="1" applyFill="1" applyAlignment="1"/>
    <xf numFmtId="41" fontId="5" fillId="24" borderId="0" xfId="3" applyNumberFormat="1" applyFont="1" applyFill="1" applyAlignment="1"/>
    <xf numFmtId="213" fontId="5" fillId="4" borderId="0" xfId="30" applyNumberFormat="1" applyFont="1" applyFill="1" applyAlignment="1"/>
    <xf numFmtId="43" fontId="5" fillId="4" borderId="28" xfId="30" applyNumberFormat="1" applyFont="1" applyFill="1" applyBorder="1" applyAlignment="1"/>
    <xf numFmtId="0" fontId="5" fillId="0" borderId="0" xfId="23" applyFont="1" applyFill="1" applyAlignment="1">
      <alignment horizontal="left"/>
    </xf>
    <xf numFmtId="0" fontId="117" fillId="0" borderId="0" xfId="0" applyFont="1"/>
    <xf numFmtId="14" fontId="0" fillId="0" borderId="0" xfId="0" applyNumberFormat="1"/>
    <xf numFmtId="43" fontId="0" fillId="0" borderId="0" xfId="0" applyNumberFormat="1"/>
    <xf numFmtId="43" fontId="0" fillId="0" borderId="3" xfId="0" applyNumberFormat="1" applyBorder="1"/>
    <xf numFmtId="43" fontId="0" fillId="0" borderId="0" xfId="1" applyFont="1"/>
    <xf numFmtId="43" fontId="0" fillId="0" borderId="0" xfId="1" applyFont="1" applyBorder="1"/>
    <xf numFmtId="43" fontId="0" fillId="0" borderId="0" xfId="1" applyFont="1" applyFill="1" applyBorder="1"/>
    <xf numFmtId="10" fontId="0" fillId="0" borderId="0" xfId="2" applyNumberFormat="1" applyFont="1"/>
    <xf numFmtId="0" fontId="0" fillId="5" borderId="0" xfId="0" applyFill="1"/>
    <xf numFmtId="43" fontId="0" fillId="5" borderId="0" xfId="0" applyNumberFormat="1" applyFill="1"/>
    <xf numFmtId="10" fontId="0" fillId="5" borderId="0" xfId="2" applyNumberFormat="1" applyFont="1" applyFill="1"/>
    <xf numFmtId="214" fontId="0" fillId="0" borderId="0" xfId="0" applyNumberFormat="1" applyAlignment="1">
      <alignment horizontal="center"/>
    </xf>
    <xf numFmtId="214" fontId="0" fillId="0" borderId="0" xfId="0" applyNumberFormat="1"/>
    <xf numFmtId="0" fontId="81" fillId="0" borderId="0" xfId="0" applyFont="1"/>
    <xf numFmtId="37" fontId="0" fillId="0" borderId="0" xfId="0" applyNumberFormat="1"/>
    <xf numFmtId="44" fontId="0" fillId="0" borderId="0" xfId="332" applyFont="1"/>
    <xf numFmtId="44" fontId="0" fillId="25" borderId="0" xfId="332" applyFont="1" applyFill="1"/>
    <xf numFmtId="44" fontId="0" fillId="0" borderId="0" xfId="332" applyFont="1" applyFill="1"/>
    <xf numFmtId="0" fontId="118" fillId="0" borderId="0" xfId="0" applyFont="1"/>
    <xf numFmtId="0" fontId="0" fillId="0" borderId="3" xfId="0" applyBorder="1"/>
    <xf numFmtId="14" fontId="0" fillId="0" borderId="3" xfId="0" applyNumberFormat="1" applyBorder="1"/>
    <xf numFmtId="204" fontId="0" fillId="0" borderId="0" xfId="0" applyNumberFormat="1"/>
    <xf numFmtId="204" fontId="0" fillId="24" borderId="0" xfId="0" applyNumberFormat="1" applyFill="1"/>
    <xf numFmtId="204" fontId="0" fillId="5" borderId="0" xfId="0" applyNumberFormat="1" applyFill="1"/>
    <xf numFmtId="204" fontId="0" fillId="0" borderId="3" xfId="0" applyNumberFormat="1" applyBorder="1"/>
    <xf numFmtId="0" fontId="0" fillId="0" borderId="0" xfId="0" applyAlignment="1"/>
    <xf numFmtId="0" fontId="0" fillId="0" borderId="4" xfId="0" applyBorder="1"/>
    <xf numFmtId="204" fontId="0" fillId="0" borderId="4" xfId="0" applyNumberFormat="1" applyBorder="1"/>
    <xf numFmtId="0" fontId="119" fillId="0" borderId="43" xfId="37" applyNumberFormat="1" applyFont="1" applyFill="1" applyBorder="1" applyAlignment="1" applyProtection="1">
      <alignment horizontal="left" vertical="top" wrapText="1"/>
    </xf>
    <xf numFmtId="42" fontId="119" fillId="0" borderId="43" xfId="37" applyNumberFormat="1" applyFont="1" applyFill="1" applyBorder="1" applyAlignment="1" applyProtection="1">
      <alignment horizontal="left" vertical="top" wrapText="1"/>
    </xf>
    <xf numFmtId="10" fontId="119" fillId="0" borderId="43" xfId="37" applyNumberFormat="1" applyFont="1" applyFill="1" applyBorder="1" applyAlignment="1" applyProtection="1">
      <alignment horizontal="left" vertical="top" wrapText="1"/>
    </xf>
    <xf numFmtId="0" fontId="119" fillId="0" borderId="44" xfId="37" applyNumberFormat="1" applyFont="1" applyFill="1" applyBorder="1" applyAlignment="1" applyProtection="1">
      <alignment horizontal="left" vertical="top" wrapText="1"/>
    </xf>
    <xf numFmtId="0" fontId="120" fillId="0" borderId="5" xfId="0" applyFont="1" applyBorder="1" applyAlignment="1">
      <alignment horizontal="left" vertical="top" wrapText="1"/>
    </xf>
    <xf numFmtId="42" fontId="119" fillId="0" borderId="5" xfId="37" applyNumberFormat="1" applyFont="1" applyFill="1" applyBorder="1" applyAlignment="1" applyProtection="1">
      <alignment horizontal="left" vertical="top" wrapText="1"/>
    </xf>
    <xf numFmtId="0" fontId="119" fillId="0" borderId="0" xfId="37" applyNumberFormat="1" applyFont="1" applyFill="1" applyBorder="1" applyAlignment="1" applyProtection="1">
      <alignment horizontal="left" vertical="top" wrapText="1"/>
    </xf>
    <xf numFmtId="0" fontId="81" fillId="0" borderId="45" xfId="0" applyFont="1" applyBorder="1"/>
    <xf numFmtId="14" fontId="81" fillId="0" borderId="42" xfId="0" applyNumberFormat="1" applyFont="1" applyBorder="1"/>
    <xf numFmtId="0" fontId="121" fillId="0" borderId="47" xfId="37" applyNumberFormat="1" applyFont="1" applyFill="1" applyBorder="1" applyAlignment="1" applyProtection="1">
      <alignment horizontal="left" vertical="top" wrapText="1"/>
    </xf>
    <xf numFmtId="22" fontId="122" fillId="0" borderId="47" xfId="37" applyNumberFormat="1" applyFont="1" applyFill="1" applyBorder="1" applyAlignment="1" applyProtection="1">
      <alignment horizontal="left" vertical="top" wrapText="1"/>
    </xf>
    <xf numFmtId="0" fontId="122" fillId="0" borderId="47" xfId="37" applyNumberFormat="1" applyFont="1" applyFill="1" applyBorder="1" applyAlignment="1" applyProtection="1">
      <alignment horizontal="left" vertical="top" wrapText="1"/>
    </xf>
    <xf numFmtId="42" fontId="122" fillId="5" borderId="47" xfId="37" applyNumberFormat="1" applyFont="1" applyFill="1" applyBorder="1" applyAlignment="1" applyProtection="1">
      <alignment horizontal="right" vertical="top" wrapText="1"/>
    </xf>
    <xf numFmtId="42" fontId="122" fillId="0" borderId="47" xfId="37" applyNumberFormat="1" applyFont="1" applyFill="1" applyBorder="1" applyAlignment="1" applyProtection="1">
      <alignment horizontal="right" vertical="top" wrapText="1"/>
    </xf>
    <xf numFmtId="10" fontId="122" fillId="0" borderId="47" xfId="37" applyNumberFormat="1" applyFont="1" applyFill="1" applyBorder="1" applyAlignment="1" applyProtection="1">
      <alignment horizontal="right" vertical="top" wrapText="1"/>
    </xf>
    <xf numFmtId="0" fontId="122" fillId="0" borderId="48" xfId="37" applyNumberFormat="1" applyFont="1" applyFill="1" applyBorder="1" applyAlignment="1" applyProtection="1">
      <alignment horizontal="left" vertical="top" wrapText="1"/>
    </xf>
    <xf numFmtId="0" fontId="123" fillId="26" borderId="5" xfId="0" applyFont="1" applyFill="1" applyBorder="1" applyAlignment="1">
      <alignment wrapText="1"/>
    </xf>
    <xf numFmtId="0" fontId="121" fillId="0" borderId="5" xfId="37" applyNumberFormat="1" applyFont="1" applyFill="1" applyBorder="1" applyAlignment="1" applyProtection="1">
      <alignment horizontal="left" vertical="top" wrapText="1"/>
    </xf>
    <xf numFmtId="22" fontId="122" fillId="0" borderId="5" xfId="37" applyNumberFormat="1" applyFont="1" applyFill="1" applyBorder="1" applyAlignment="1" applyProtection="1">
      <alignment horizontal="left" vertical="top" wrapText="1"/>
    </xf>
    <xf numFmtId="42" fontId="122" fillId="5" borderId="5" xfId="37" applyNumberFormat="1" applyFont="1" applyFill="1" applyBorder="1" applyAlignment="1" applyProtection="1">
      <alignment horizontal="right" vertical="top" wrapText="1"/>
    </xf>
    <xf numFmtId="42" fontId="122" fillId="0" borderId="5" xfId="37" applyNumberFormat="1" applyFont="1" applyFill="1" applyBorder="1" applyAlignment="1" applyProtection="1">
      <alignment horizontal="right" vertical="top" wrapText="1"/>
    </xf>
    <xf numFmtId="0" fontId="0" fillId="0" borderId="0" xfId="0" applyFill="1" applyBorder="1"/>
    <xf numFmtId="0" fontId="122" fillId="0" borderId="0" xfId="37" applyNumberFormat="1" applyFont="1" applyFill="1" applyBorder="1" applyAlignment="1" applyProtection="1">
      <alignment horizontal="left" vertical="top" wrapText="1"/>
    </xf>
    <xf numFmtId="0" fontId="0" fillId="0" borderId="49" xfId="0" applyBorder="1"/>
    <xf numFmtId="42" fontId="0" fillId="0" borderId="0" xfId="0" applyNumberFormat="1" applyBorder="1"/>
    <xf numFmtId="42" fontId="122" fillId="24" borderId="47" xfId="37" applyNumberFormat="1" applyFont="1" applyFill="1" applyBorder="1" applyAlignment="1" applyProtection="1">
      <alignment horizontal="right" vertical="top" wrapText="1"/>
    </xf>
    <xf numFmtId="0" fontId="0" fillId="0" borderId="5" xfId="0" applyBorder="1" applyAlignment="1">
      <alignment wrapText="1"/>
    </xf>
    <xf numFmtId="0" fontId="124" fillId="0" borderId="5" xfId="0" applyFont="1" applyFill="1" applyBorder="1"/>
    <xf numFmtId="0" fontId="0" fillId="0" borderId="5" xfId="0" applyFill="1" applyBorder="1"/>
    <xf numFmtId="165" fontId="0" fillId="0" borderId="0" xfId="0" applyNumberFormat="1" applyBorder="1"/>
    <xf numFmtId="0" fontId="123" fillId="0" borderId="5" xfId="0" applyFont="1" applyBorder="1" applyAlignment="1">
      <alignment wrapText="1"/>
    </xf>
    <xf numFmtId="42" fontId="122" fillId="27" borderId="5" xfId="37" applyNumberFormat="1" applyFont="1" applyFill="1" applyBorder="1" applyAlignment="1" applyProtection="1">
      <alignment horizontal="right" vertical="top" wrapText="1"/>
    </xf>
    <xf numFmtId="0" fontId="0" fillId="0" borderId="51" xfId="0" applyBorder="1"/>
    <xf numFmtId="165" fontId="0" fillId="0" borderId="4" xfId="0" applyNumberFormat="1" applyBorder="1"/>
    <xf numFmtId="165" fontId="0" fillId="0" borderId="0" xfId="0" applyNumberFormat="1"/>
    <xf numFmtId="42" fontId="122" fillId="26" borderId="47" xfId="37" applyNumberFormat="1" applyFont="1" applyFill="1" applyBorder="1" applyAlignment="1" applyProtection="1">
      <alignment horizontal="right" vertical="top" wrapText="1"/>
    </xf>
    <xf numFmtId="0" fontId="0" fillId="26" borderId="5" xfId="0" applyFill="1" applyBorder="1" applyAlignment="1">
      <alignment wrapText="1"/>
    </xf>
    <xf numFmtId="0" fontId="121" fillId="0" borderId="0" xfId="37" applyNumberFormat="1" applyFont="1" applyFill="1" applyBorder="1" applyAlignment="1" applyProtection="1">
      <alignment horizontal="left" vertical="top" wrapText="1"/>
    </xf>
    <xf numFmtId="22" fontId="122" fillId="0" borderId="0" xfId="37" applyNumberFormat="1" applyFont="1" applyFill="1" applyBorder="1" applyAlignment="1" applyProtection="1">
      <alignment horizontal="left" vertical="top" wrapText="1"/>
    </xf>
    <xf numFmtId="42" fontId="119" fillId="0" borderId="0" xfId="37" applyNumberFormat="1" applyFont="1" applyFill="1" applyBorder="1" applyAlignment="1" applyProtection="1">
      <alignment horizontal="right" vertical="top" wrapText="1"/>
    </xf>
    <xf numFmtId="10" fontId="122" fillId="0" borderId="0" xfId="37" applyNumberFormat="1" applyFont="1" applyFill="1" applyBorder="1" applyAlignment="1" applyProtection="1">
      <alignment horizontal="right" vertical="top" wrapText="1"/>
    </xf>
    <xf numFmtId="0" fontId="122" fillId="0" borderId="53" xfId="37" applyNumberFormat="1" applyFont="1" applyFill="1" applyBorder="1" applyAlignment="1" applyProtection="1">
      <alignment horizontal="left" vertical="top" wrapText="1"/>
    </xf>
    <xf numFmtId="0" fontId="0" fillId="0" borderId="0" xfId="0" applyAlignment="1">
      <alignment wrapText="1"/>
    </xf>
    <xf numFmtId="42" fontId="122" fillId="0" borderId="0" xfId="37" applyNumberFormat="1" applyFont="1" applyFill="1" applyBorder="1" applyAlignment="1" applyProtection="1">
      <alignment horizontal="right" vertical="top" wrapText="1"/>
    </xf>
    <xf numFmtId="42" fontId="122" fillId="26" borderId="5" xfId="37" applyNumberFormat="1" applyFont="1" applyFill="1" applyBorder="1" applyAlignment="1" applyProtection="1">
      <alignment horizontal="right" vertical="top" wrapText="1"/>
    </xf>
    <xf numFmtId="0" fontId="81" fillId="0" borderId="5" xfId="0" applyFont="1" applyBorder="1" applyAlignment="1">
      <alignment wrapText="1"/>
    </xf>
    <xf numFmtId="42" fontId="122" fillId="24" borderId="5" xfId="37" applyNumberFormat="1" applyFont="1" applyFill="1" applyBorder="1" applyAlignment="1" applyProtection="1">
      <alignment horizontal="right" vertical="top" wrapText="1"/>
    </xf>
    <xf numFmtId="42" fontId="125" fillId="0" borderId="5" xfId="0" applyNumberFormat="1" applyFont="1" applyFill="1" applyBorder="1"/>
    <xf numFmtId="0" fontId="124" fillId="0" borderId="0" xfId="0" applyFont="1" applyFill="1" applyBorder="1"/>
    <xf numFmtId="0" fontId="121" fillId="5" borderId="47" xfId="37" applyNumberFormat="1" applyFont="1" applyFill="1" applyBorder="1" applyAlignment="1" applyProtection="1">
      <alignment horizontal="left" vertical="top" wrapText="1"/>
    </xf>
    <xf numFmtId="22" fontId="122" fillId="5" borderId="47" xfId="37" applyNumberFormat="1" applyFont="1" applyFill="1" applyBorder="1" applyAlignment="1" applyProtection="1">
      <alignment horizontal="left" vertical="top" wrapText="1"/>
    </xf>
    <xf numFmtId="0" fontId="122" fillId="5" borderId="47" xfId="37" applyNumberFormat="1" applyFont="1" applyFill="1" applyBorder="1" applyAlignment="1" applyProtection="1">
      <alignment horizontal="left" vertical="top" wrapText="1"/>
    </xf>
    <xf numFmtId="10" fontId="122" fillId="5" borderId="47" xfId="37" applyNumberFormat="1" applyFont="1" applyFill="1" applyBorder="1" applyAlignment="1" applyProtection="1">
      <alignment horizontal="right" vertical="top" wrapText="1"/>
    </xf>
    <xf numFmtId="9" fontId="122" fillId="5" borderId="48" xfId="37" applyNumberFormat="1" applyFont="1" applyFill="1" applyBorder="1" applyAlignment="1" applyProtection="1">
      <alignment horizontal="left" vertical="top" wrapText="1"/>
    </xf>
    <xf numFmtId="0" fontId="122" fillId="5" borderId="5" xfId="37" applyNumberFormat="1" applyFont="1" applyFill="1" applyBorder="1" applyAlignment="1" applyProtection="1">
      <alignment horizontal="left" vertical="top" wrapText="1"/>
    </xf>
    <xf numFmtId="0" fontId="0" fillId="5" borderId="5" xfId="0" applyFill="1" applyBorder="1" applyAlignment="1">
      <alignment wrapText="1"/>
    </xf>
    <xf numFmtId="0" fontId="123" fillId="5" borderId="5" xfId="0" applyFont="1" applyFill="1" applyBorder="1" applyAlignment="1">
      <alignment wrapText="1"/>
    </xf>
    <xf numFmtId="165" fontId="0" fillId="0" borderId="0" xfId="0" applyNumberFormat="1" applyFill="1" applyBorder="1"/>
    <xf numFmtId="0" fontId="0" fillId="5" borderId="45" xfId="0" applyFill="1" applyBorder="1"/>
    <xf numFmtId="0" fontId="0" fillId="5" borderId="42" xfId="0" applyFill="1" applyBorder="1"/>
    <xf numFmtId="14" fontId="81" fillId="5" borderId="42" xfId="0" applyNumberFormat="1" applyFont="1" applyFill="1" applyBorder="1"/>
    <xf numFmtId="0" fontId="0" fillId="5" borderId="49" xfId="0" applyFill="1" applyBorder="1"/>
    <xf numFmtId="0" fontId="0" fillId="5" borderId="0" xfId="0" applyFill="1" applyBorder="1"/>
    <xf numFmtId="165" fontId="0" fillId="5" borderId="0" xfId="0" applyNumberFormat="1" applyFill="1" applyBorder="1"/>
    <xf numFmtId="0" fontId="123" fillId="0" borderId="0" xfId="0" applyFont="1" applyAlignment="1">
      <alignment wrapText="1"/>
    </xf>
    <xf numFmtId="0" fontId="121" fillId="5" borderId="54" xfId="37" applyNumberFormat="1" applyFont="1" applyFill="1" applyBorder="1" applyAlignment="1" applyProtection="1">
      <alignment horizontal="left" vertical="top" wrapText="1"/>
    </xf>
    <xf numFmtId="22" fontId="122" fillId="5" borderId="54" xfId="37" applyNumberFormat="1" applyFont="1" applyFill="1" applyBorder="1" applyAlignment="1" applyProtection="1">
      <alignment horizontal="left" vertical="top" wrapText="1"/>
    </xf>
    <xf numFmtId="0" fontId="122" fillId="5" borderId="54" xfId="37" applyNumberFormat="1" applyFont="1" applyFill="1" applyBorder="1" applyAlignment="1" applyProtection="1">
      <alignment horizontal="left" vertical="top" wrapText="1"/>
    </xf>
    <xf numFmtId="42" fontId="122" fillId="5" borderId="54" xfId="37" applyNumberFormat="1" applyFont="1" applyFill="1" applyBorder="1" applyAlignment="1" applyProtection="1">
      <alignment horizontal="right" vertical="top" wrapText="1"/>
    </xf>
    <xf numFmtId="10" fontId="122" fillId="5" borderId="54" xfId="37" applyNumberFormat="1" applyFont="1" applyFill="1" applyBorder="1" applyAlignment="1" applyProtection="1">
      <alignment horizontal="right" vertical="top" wrapText="1"/>
    </xf>
    <xf numFmtId="0" fontId="122" fillId="5" borderId="55" xfId="37" applyNumberFormat="1" applyFont="1" applyFill="1" applyBorder="1" applyAlignment="1" applyProtection="1">
      <alignment horizontal="left" vertical="top" wrapText="1"/>
    </xf>
    <xf numFmtId="0" fontId="123" fillId="5" borderId="30" xfId="0" applyFont="1" applyFill="1" applyBorder="1" applyAlignment="1">
      <alignment wrapText="1"/>
    </xf>
    <xf numFmtId="42" fontId="119" fillId="0" borderId="5" xfId="0" applyNumberFormat="1" applyFont="1" applyFill="1" applyBorder="1"/>
    <xf numFmtId="10" fontId="0" fillId="0" borderId="5" xfId="0" applyNumberFormat="1" applyFill="1" applyBorder="1"/>
    <xf numFmtId="0" fontId="124" fillId="0" borderId="0" xfId="0" applyFont="1" applyFill="1"/>
    <xf numFmtId="42" fontId="0" fillId="0" borderId="0" xfId="0" applyNumberFormat="1" applyFill="1"/>
    <xf numFmtId="10" fontId="0" fillId="0" borderId="0" xfId="0" applyNumberFormat="1" applyFill="1"/>
    <xf numFmtId="0" fontId="126" fillId="0" borderId="0" xfId="333"/>
    <xf numFmtId="0" fontId="127" fillId="0" borderId="0" xfId="333" applyFont="1" applyAlignment="1">
      <alignment wrapText="1"/>
    </xf>
    <xf numFmtId="214" fontId="126" fillId="0" borderId="0" xfId="333" applyNumberFormat="1"/>
    <xf numFmtId="214" fontId="126" fillId="0" borderId="0" xfId="333" applyNumberFormat="1" applyAlignment="1">
      <alignment wrapText="1"/>
    </xf>
    <xf numFmtId="0" fontId="128" fillId="0" borderId="0" xfId="333" applyFont="1" applyAlignment="1">
      <alignment wrapText="1"/>
    </xf>
    <xf numFmtId="44" fontId="0" fillId="0" borderId="0" xfId="334" applyFont="1"/>
    <xf numFmtId="44" fontId="0" fillId="0" borderId="0" xfId="334" applyFont="1" applyFill="1"/>
    <xf numFmtId="0" fontId="128" fillId="0" borderId="0" xfId="333" applyFont="1" applyFill="1" applyAlignment="1">
      <alignment wrapText="1"/>
    </xf>
    <xf numFmtId="0" fontId="126" fillId="0" borderId="0" xfId="333" applyFill="1"/>
    <xf numFmtId="0" fontId="126" fillId="0" borderId="0" xfId="333" applyAlignment="1">
      <alignment wrapText="1"/>
    </xf>
    <xf numFmtId="0" fontId="126" fillId="29" borderId="0" xfId="333" applyFill="1"/>
    <xf numFmtId="0" fontId="126" fillId="29" borderId="0" xfId="333" applyFill="1" applyAlignment="1">
      <alignment wrapText="1"/>
    </xf>
    <xf numFmtId="44" fontId="0" fillId="29" borderId="0" xfId="334" applyFont="1" applyFill="1"/>
    <xf numFmtId="44" fontId="0" fillId="24" borderId="0" xfId="334" applyFont="1" applyFill="1"/>
    <xf numFmtId="44" fontId="126" fillId="24" borderId="0" xfId="334" applyFont="1" applyFill="1"/>
    <xf numFmtId="44" fontId="126" fillId="0" borderId="0" xfId="334" applyFont="1"/>
    <xf numFmtId="0" fontId="126" fillId="0" borderId="0" xfId="333" applyFont="1"/>
    <xf numFmtId="44" fontId="0" fillId="0" borderId="0" xfId="334" applyFont="1" applyBorder="1"/>
    <xf numFmtId="0" fontId="128" fillId="0" borderId="0" xfId="333" applyFont="1"/>
    <xf numFmtId="44" fontId="81" fillId="0" borderId="0" xfId="334" applyFont="1"/>
    <xf numFmtId="16" fontId="27" fillId="8" borderId="14" xfId="146" applyNumberFormat="1" applyFont="1" applyFill="1" applyBorder="1" applyAlignment="1">
      <alignment horizontal="center"/>
    </xf>
    <xf numFmtId="0" fontId="26" fillId="21" borderId="0" xfId="0" applyFont="1" applyFill="1"/>
    <xf numFmtId="0" fontId="19" fillId="21" borderId="0" xfId="0" applyFont="1" applyFill="1"/>
    <xf numFmtId="41" fontId="20" fillId="21" borderId="6" xfId="0" applyNumberFormat="1" applyFont="1" applyFill="1" applyBorder="1"/>
    <xf numFmtId="41" fontId="19" fillId="0" borderId="0" xfId="30" applyNumberFormat="1" applyFont="1" applyFill="1" applyBorder="1"/>
    <xf numFmtId="41" fontId="19" fillId="0" borderId="56" xfId="30" applyNumberFormat="1" applyFont="1" applyFill="1" applyBorder="1"/>
    <xf numFmtId="0" fontId="130" fillId="0" borderId="0" xfId="256" applyFont="1" applyFill="1"/>
    <xf numFmtId="0" fontId="19" fillId="0" borderId="0" xfId="23" applyFont="1" applyFill="1" applyAlignment="1">
      <alignment horizontal="left"/>
    </xf>
    <xf numFmtId="0" fontId="19" fillId="0" borderId="0" xfId="23" applyFont="1" applyFill="1"/>
    <xf numFmtId="0" fontId="130" fillId="9" borderId="0" xfId="256" applyFont="1" applyFill="1"/>
    <xf numFmtId="0" fontId="131" fillId="0" borderId="0" xfId="256" applyFont="1" applyFill="1"/>
    <xf numFmtId="0" fontId="20" fillId="0" borderId="0" xfId="23" applyFont="1" applyFill="1" applyAlignment="1">
      <alignment horizontal="left"/>
    </xf>
    <xf numFmtId="0" fontId="20" fillId="0" borderId="0" xfId="23" applyFont="1" applyFill="1"/>
    <xf numFmtId="0" fontId="131" fillId="9" borderId="0" xfId="256" applyFont="1" applyFill="1"/>
    <xf numFmtId="0" fontId="20" fillId="21" borderId="0" xfId="23" applyFont="1" applyFill="1"/>
    <xf numFmtId="41" fontId="19" fillId="21" borderId="0" xfId="256" applyNumberFormat="1" applyFont="1" applyFill="1"/>
    <xf numFmtId="39" fontId="20" fillId="5" borderId="0" xfId="256" applyNumberFormat="1" applyFont="1" applyFill="1"/>
    <xf numFmtId="39" fontId="19" fillId="5" borderId="0" xfId="256" applyNumberFormat="1" applyFont="1" applyFill="1"/>
    <xf numFmtId="41" fontId="20" fillId="21" borderId="33" xfId="256" applyNumberFormat="1" applyFont="1" applyFill="1" applyBorder="1"/>
    <xf numFmtId="0" fontId="132" fillId="0" borderId="0" xfId="335"/>
    <xf numFmtId="0" fontId="133" fillId="0" borderId="0" xfId="335" applyFont="1" applyAlignment="1">
      <alignment horizontal="center"/>
    </xf>
    <xf numFmtId="44" fontId="133" fillId="0" borderId="0" xfId="335" applyNumberFormat="1" applyFont="1" applyAlignment="1">
      <alignment horizontal="center"/>
    </xf>
    <xf numFmtId="204" fontId="133" fillId="0" borderId="0" xfId="335" applyNumberFormat="1" applyFont="1" applyAlignment="1">
      <alignment horizontal="center"/>
    </xf>
    <xf numFmtId="8" fontId="132" fillId="0" borderId="0" xfId="335" applyNumberFormat="1"/>
    <xf numFmtId="41" fontId="132" fillId="0" borderId="0" xfId="335" applyNumberFormat="1"/>
    <xf numFmtId="44" fontId="132" fillId="0" borderId="0" xfId="335" applyNumberFormat="1"/>
    <xf numFmtId="204" fontId="132" fillId="0" borderId="0" xfId="335" applyNumberFormat="1"/>
    <xf numFmtId="0" fontId="132" fillId="0" borderId="0" xfId="335" applyFill="1" applyBorder="1"/>
    <xf numFmtId="44" fontId="132" fillId="0" borderId="0" xfId="335" applyNumberFormat="1" applyFill="1" applyBorder="1"/>
    <xf numFmtId="0" fontId="3" fillId="0" borderId="0" xfId="335" applyFont="1" applyFill="1" applyBorder="1"/>
    <xf numFmtId="0" fontId="3" fillId="0" borderId="0" xfId="335" applyFont="1"/>
    <xf numFmtId="44" fontId="132" fillId="0" borderId="0" xfId="335" applyNumberFormat="1" applyFill="1"/>
    <xf numFmtId="0" fontId="3" fillId="0" borderId="0" xfId="335" applyFont="1" applyFill="1"/>
    <xf numFmtId="0" fontId="132" fillId="0" borderId="0" xfId="335" applyFont="1" applyFill="1" applyBorder="1"/>
    <xf numFmtId="0" fontId="132" fillId="0" borderId="0" xfId="335" applyFill="1"/>
    <xf numFmtId="204" fontId="3" fillId="0" borderId="0" xfId="335" applyNumberFormat="1" applyFont="1"/>
    <xf numFmtId="8" fontId="132" fillId="0" borderId="0" xfId="335" applyNumberFormat="1" applyFill="1"/>
    <xf numFmtId="0" fontId="134" fillId="0" borderId="0" xfId="335" applyFont="1" applyFill="1"/>
    <xf numFmtId="0" fontId="133" fillId="0" borderId="0" xfId="335" applyFont="1"/>
    <xf numFmtId="8" fontId="133" fillId="0" borderId="0" xfId="335" applyNumberFormat="1" applyFont="1"/>
    <xf numFmtId="44" fontId="133" fillId="0" borderId="0" xfId="335" applyNumberFormat="1" applyFont="1"/>
    <xf numFmtId="0" fontId="132" fillId="0" borderId="45" xfId="335" applyBorder="1"/>
    <xf numFmtId="0" fontId="3" fillId="0" borderId="46" xfId="335" applyFont="1" applyBorder="1"/>
    <xf numFmtId="0" fontId="135" fillId="0" borderId="0" xfId="335" applyFont="1" applyFill="1"/>
    <xf numFmtId="0" fontId="3" fillId="0" borderId="49" xfId="335" applyFont="1" applyBorder="1"/>
    <xf numFmtId="43" fontId="132" fillId="0" borderId="50" xfId="335" applyNumberFormat="1" applyBorder="1"/>
    <xf numFmtId="43" fontId="133" fillId="0" borderId="0" xfId="336" applyFont="1" applyFill="1"/>
    <xf numFmtId="204" fontId="132" fillId="0" borderId="0" xfId="335" applyNumberFormat="1" applyFill="1"/>
    <xf numFmtId="43" fontId="0" fillId="0" borderId="0" xfId="336" applyFont="1" applyFill="1"/>
    <xf numFmtId="0" fontId="133" fillId="0" borderId="0" xfId="335" applyFont="1" applyFill="1"/>
    <xf numFmtId="8" fontId="133" fillId="0" borderId="0" xfId="335" applyNumberFormat="1" applyFont="1" applyFill="1"/>
    <xf numFmtId="8" fontId="133" fillId="0" borderId="0" xfId="336" applyNumberFormat="1" applyFont="1" applyFill="1"/>
    <xf numFmtId="215" fontId="132" fillId="0" borderId="0" xfId="335" applyNumberFormat="1"/>
    <xf numFmtId="216" fontId="132" fillId="0" borderId="0" xfId="335" applyNumberFormat="1"/>
    <xf numFmtId="213" fontId="132" fillId="0" borderId="0" xfId="335" applyNumberFormat="1"/>
    <xf numFmtId="44" fontId="0" fillId="5" borderId="0" xfId="332" applyFont="1" applyFill="1"/>
    <xf numFmtId="44" fontId="0" fillId="0" borderId="0" xfId="0" applyNumberFormat="1"/>
    <xf numFmtId="164" fontId="0" fillId="0" borderId="0" xfId="2" applyNumberFormat="1" applyFont="1"/>
    <xf numFmtId="0" fontId="81" fillId="5" borderId="0" xfId="0" applyFont="1" applyFill="1"/>
    <xf numFmtId="41" fontId="20" fillId="9" borderId="0" xfId="0" applyNumberFormat="1" applyFont="1" applyFill="1" applyBorder="1"/>
    <xf numFmtId="16" fontId="27" fillId="8" borderId="14" xfId="146" applyNumberFormat="1" applyFont="1" applyFill="1" applyBorder="1" applyAlignment="1">
      <alignment horizontal="center"/>
    </xf>
    <xf numFmtId="0" fontId="136" fillId="0" borderId="0" xfId="0" applyFont="1"/>
    <xf numFmtId="0" fontId="81" fillId="0" borderId="0" xfId="0" applyFont="1" applyAlignment="1">
      <alignment horizontal="center"/>
    </xf>
    <xf numFmtId="41" fontId="124" fillId="0" borderId="0" xfId="0" applyNumberFormat="1" applyFont="1"/>
    <xf numFmtId="0" fontId="137" fillId="0" borderId="0" xfId="0" applyFont="1"/>
    <xf numFmtId="41" fontId="137" fillId="0" borderId="0" xfId="0" applyNumberFormat="1" applyFont="1"/>
    <xf numFmtId="217" fontId="138" fillId="0" borderId="0" xfId="0" applyNumberFormat="1" applyFont="1"/>
    <xf numFmtId="16" fontId="0" fillId="0" borderId="0" xfId="0" applyNumberFormat="1"/>
    <xf numFmtId="217" fontId="0" fillId="0" borderId="0" xfId="0" applyNumberFormat="1"/>
    <xf numFmtId="164" fontId="137" fillId="0" borderId="0" xfId="2" applyNumberFormat="1" applyFont="1"/>
    <xf numFmtId="217" fontId="137" fillId="0" borderId="0" xfId="0" applyNumberFormat="1" applyFont="1"/>
    <xf numFmtId="217" fontId="124" fillId="0" borderId="0" xfId="0" applyNumberFormat="1" applyFont="1"/>
    <xf numFmtId="41" fontId="139" fillId="0" borderId="3" xfId="0" applyNumberFormat="1" applyFont="1" applyBorder="1" applyAlignment="1">
      <alignment horizontal="center"/>
    </xf>
    <xf numFmtId="0" fontId="139" fillId="0" borderId="3" xfId="0" applyFont="1" applyBorder="1" applyAlignment="1">
      <alignment horizontal="center"/>
    </xf>
    <xf numFmtId="217" fontId="138" fillId="0" borderId="0" xfId="0" applyNumberFormat="1" applyFont="1" applyAlignment="1">
      <alignment horizontal="center"/>
    </xf>
    <xf numFmtId="0" fontId="140" fillId="7" borderId="0" xfId="0" applyFont="1" applyFill="1" applyAlignment="1"/>
    <xf numFmtId="0" fontId="141" fillId="7" borderId="0" xfId="0" applyFont="1" applyFill="1" applyAlignment="1"/>
    <xf numFmtId="0" fontId="142" fillId="0" borderId="0" xfId="0" applyFont="1"/>
    <xf numFmtId="0" fontId="143" fillId="7" borderId="0" xfId="0" applyFont="1" applyFill="1"/>
    <xf numFmtId="41" fontId="143" fillId="7" borderId="0" xfId="0" applyNumberFormat="1" applyFont="1" applyFill="1"/>
    <xf numFmtId="16" fontId="141" fillId="8" borderId="0" xfId="356" applyNumberFormat="1" applyFont="1" applyFill="1" applyAlignment="1">
      <alignment horizontal="center"/>
    </xf>
    <xf numFmtId="16" fontId="143" fillId="7" borderId="3" xfId="30" applyNumberFormat="1" applyFont="1" applyFill="1" applyBorder="1" applyAlignment="1">
      <alignment horizontal="center"/>
    </xf>
    <xf numFmtId="16" fontId="143" fillId="7" borderId="0" xfId="30" applyNumberFormat="1" applyFont="1" applyFill="1" applyBorder="1" applyAlignment="1">
      <alignment horizontal="center"/>
    </xf>
    <xf numFmtId="0" fontId="130" fillId="0" borderId="0" xfId="0" applyFont="1"/>
    <xf numFmtId="41" fontId="130" fillId="0" borderId="0" xfId="0" applyNumberFormat="1" applyFont="1" applyBorder="1"/>
    <xf numFmtId="0" fontId="131" fillId="9" borderId="0" xfId="0" applyFont="1" applyFill="1"/>
    <xf numFmtId="41" fontId="131" fillId="9" borderId="6" xfId="0" applyNumberFormat="1" applyFont="1" applyFill="1" applyBorder="1"/>
    <xf numFmtId="41" fontId="142" fillId="0" borderId="0" xfId="0" applyNumberFormat="1" applyFont="1"/>
    <xf numFmtId="0" fontId="130" fillId="0" borderId="0" xfId="0" applyFont="1" applyAlignment="1">
      <alignment horizontal="left" indent="2"/>
    </xf>
    <xf numFmtId="41" fontId="130" fillId="0" borderId="6" xfId="0" applyNumberFormat="1" applyFont="1" applyFill="1" applyBorder="1"/>
    <xf numFmtId="0" fontId="142" fillId="0" borderId="3" xfId="0" applyFont="1" applyBorder="1" applyAlignment="1">
      <alignment horizontal="center"/>
    </xf>
    <xf numFmtId="164" fontId="142" fillId="0" borderId="0" xfId="2" applyNumberFormat="1" applyFont="1"/>
    <xf numFmtId="164" fontId="124" fillId="0" borderId="0" xfId="2" applyNumberFormat="1" applyFont="1"/>
    <xf numFmtId="41" fontId="144" fillId="0" borderId="0" xfId="3" applyNumberFormat="1" applyFont="1" applyFill="1" applyAlignment="1"/>
    <xf numFmtId="37" fontId="5" fillId="0" borderId="0" xfId="3" applyNumberFormat="1" applyFont="1" applyFill="1" applyAlignment="1">
      <alignment horizontal="left" indent="2"/>
    </xf>
    <xf numFmtId="0" fontId="5" fillId="0" borderId="0" xfId="3" applyNumberFormat="1" applyFont="1" applyFill="1" applyAlignment="1"/>
    <xf numFmtId="0" fontId="142" fillId="0" borderId="0" xfId="0" applyFont="1" applyBorder="1"/>
    <xf numFmtId="0" fontId="143" fillId="7" borderId="0" xfId="0" applyNumberFormat="1" applyFont="1" applyFill="1"/>
    <xf numFmtId="16" fontId="3" fillId="0" borderId="0" xfId="30" applyNumberFormat="1" applyFont="1" applyBorder="1" applyAlignment="1">
      <alignment horizontal="center"/>
    </xf>
    <xf numFmtId="41" fontId="26" fillId="5" borderId="0" xfId="1" applyNumberFormat="1" applyFont="1" applyFill="1"/>
    <xf numFmtId="0" fontId="81" fillId="0" borderId="0" xfId="0" applyFont="1" applyFill="1"/>
    <xf numFmtId="214" fontId="0" fillId="5" borderId="0" xfId="0" applyNumberFormat="1" applyFill="1"/>
    <xf numFmtId="214" fontId="0" fillId="24" borderId="0" xfId="0" applyNumberFormat="1" applyFill="1"/>
    <xf numFmtId="43" fontId="0" fillId="0" borderId="3" xfId="1" applyFont="1" applyBorder="1"/>
    <xf numFmtId="0" fontId="128" fillId="0" borderId="0" xfId="0" applyFont="1" applyAlignment="1">
      <alignment wrapText="1"/>
    </xf>
    <xf numFmtId="0" fontId="0" fillId="0" borderId="0" xfId="0" applyAlignment="1">
      <alignment horizontal="left" wrapText="1"/>
    </xf>
    <xf numFmtId="0" fontId="129" fillId="0" borderId="0" xfId="0" applyFont="1" applyAlignment="1">
      <alignment wrapText="1"/>
    </xf>
    <xf numFmtId="0" fontId="0" fillId="31" borderId="0" xfId="0" applyFill="1" applyAlignment="1">
      <alignment wrapText="1"/>
    </xf>
    <xf numFmtId="44" fontId="0" fillId="0" borderId="0" xfId="5" applyFont="1"/>
    <xf numFmtId="44" fontId="126" fillId="0" borderId="0" xfId="5" applyFont="1"/>
    <xf numFmtId="0" fontId="0" fillId="0" borderId="0" xfId="0" applyFont="1"/>
    <xf numFmtId="44" fontId="0" fillId="0" borderId="0" xfId="0" applyNumberFormat="1" applyAlignment="1">
      <alignment horizontal="center"/>
    </xf>
    <xf numFmtId="44" fontId="0" fillId="31" borderId="0" xfId="5" applyFont="1" applyFill="1"/>
    <xf numFmtId="0" fontId="0" fillId="31" borderId="0" xfId="0" applyFill="1"/>
    <xf numFmtId="204" fontId="0" fillId="0" borderId="0" xfId="0" applyNumberFormat="1" applyFill="1"/>
    <xf numFmtId="44" fontId="0" fillId="32" borderId="0" xfId="334" applyFont="1" applyFill="1"/>
    <xf numFmtId="44" fontId="126" fillId="32" borderId="0" xfId="334" applyFont="1" applyFill="1"/>
    <xf numFmtId="44" fontId="0" fillId="31" borderId="0" xfId="334" applyFont="1" applyFill="1"/>
    <xf numFmtId="14" fontId="0" fillId="31" borderId="0" xfId="334" applyNumberFormat="1" applyFont="1" applyFill="1"/>
    <xf numFmtId="9" fontId="0" fillId="0" borderId="0" xfId="0" applyNumberFormat="1"/>
    <xf numFmtId="37" fontId="81" fillId="0" borderId="0" xfId="0" applyNumberFormat="1" applyFont="1"/>
    <xf numFmtId="41" fontId="144" fillId="0" borderId="56" xfId="30" applyNumberFormat="1" applyFont="1" applyFill="1" applyBorder="1"/>
    <xf numFmtId="41" fontId="144" fillId="0" borderId="0" xfId="30" applyNumberFormat="1" applyFont="1" applyFill="1"/>
    <xf numFmtId="0" fontId="145" fillId="33" borderId="57" xfId="357" applyFont="1" applyFill="1" applyBorder="1"/>
    <xf numFmtId="43" fontId="145" fillId="33" borderId="57" xfId="330" applyNumberFormat="1" applyFont="1" applyFill="1" applyBorder="1"/>
    <xf numFmtId="0" fontId="1" fillId="0" borderId="0" xfId="357"/>
    <xf numFmtId="0" fontId="1" fillId="34" borderId="58" xfId="357" applyFont="1" applyFill="1" applyBorder="1"/>
    <xf numFmtId="16" fontId="1" fillId="34" borderId="58" xfId="357" applyNumberFormat="1" applyFont="1" applyFill="1" applyBorder="1"/>
    <xf numFmtId="166" fontId="0" fillId="34" borderId="58" xfId="4" applyNumberFormat="1" applyFont="1" applyFill="1" applyBorder="1"/>
    <xf numFmtId="0" fontId="1" fillId="35" borderId="58" xfId="357" applyFont="1" applyFill="1" applyBorder="1"/>
    <xf numFmtId="16" fontId="1" fillId="35" borderId="58" xfId="357" applyNumberFormat="1" applyFont="1" applyFill="1" applyBorder="1"/>
    <xf numFmtId="0" fontId="1" fillId="35" borderId="58" xfId="357" applyFill="1" applyBorder="1"/>
    <xf numFmtId="166" fontId="0" fillId="35" borderId="58" xfId="4" applyNumberFormat="1" applyFont="1" applyFill="1" applyBorder="1"/>
    <xf numFmtId="0" fontId="1" fillId="34" borderId="58" xfId="357" applyFill="1" applyBorder="1"/>
    <xf numFmtId="0" fontId="1" fillId="35" borderId="59" xfId="357" applyFont="1" applyFill="1" applyBorder="1"/>
    <xf numFmtId="16" fontId="1" fillId="35" borderId="59" xfId="357" applyNumberFormat="1" applyFont="1" applyFill="1" applyBorder="1"/>
    <xf numFmtId="0" fontId="1" fillId="35" borderId="59" xfId="357" applyFill="1" applyBorder="1"/>
    <xf numFmtId="166" fontId="0" fillId="35" borderId="60" xfId="4" applyNumberFormat="1" applyFont="1" applyFill="1" applyBorder="1"/>
    <xf numFmtId="0" fontId="1" fillId="0" borderId="0" xfId="357" applyAlignment="1">
      <alignment horizontal="right"/>
    </xf>
    <xf numFmtId="166" fontId="0" fillId="35" borderId="61" xfId="4" applyNumberFormat="1" applyFont="1" applyFill="1" applyBorder="1"/>
    <xf numFmtId="166" fontId="0" fillId="35" borderId="59" xfId="4" applyNumberFormat="1" applyFont="1" applyFill="1" applyBorder="1"/>
    <xf numFmtId="16" fontId="1" fillId="34" borderId="58" xfId="357" applyNumberFormat="1" applyFill="1" applyBorder="1"/>
    <xf numFmtId="0" fontId="1" fillId="34" borderId="59" xfId="357" applyFont="1" applyFill="1" applyBorder="1"/>
    <xf numFmtId="16" fontId="1" fillId="34" borderId="59" xfId="357" applyNumberFormat="1" applyFont="1" applyFill="1" applyBorder="1"/>
    <xf numFmtId="166" fontId="0" fillId="34" borderId="59" xfId="4" applyNumberFormat="1" applyFont="1" applyFill="1" applyBorder="1"/>
    <xf numFmtId="0" fontId="1" fillId="34" borderId="59" xfId="357" applyFill="1" applyBorder="1"/>
    <xf numFmtId="0" fontId="1" fillId="35" borderId="60" xfId="357" applyFont="1" applyFill="1" applyBorder="1"/>
    <xf numFmtId="16" fontId="1" fillId="35" borderId="60" xfId="357" applyNumberFormat="1" applyFont="1" applyFill="1" applyBorder="1"/>
    <xf numFmtId="166" fontId="1" fillId="0" borderId="35" xfId="357" applyNumberFormat="1" applyBorder="1"/>
    <xf numFmtId="0" fontId="1" fillId="0" borderId="0" xfId="357" applyFill="1"/>
    <xf numFmtId="44" fontId="1" fillId="0" borderId="0" xfId="357" applyNumberFormat="1"/>
    <xf numFmtId="0" fontId="81" fillId="0" borderId="0" xfId="357" applyFont="1"/>
    <xf numFmtId="44" fontId="81" fillId="0" borderId="0" xfId="357" applyNumberFormat="1" applyFont="1"/>
    <xf numFmtId="0" fontId="119" fillId="0" borderId="5" xfId="37" applyNumberFormat="1" applyFont="1" applyFill="1" applyBorder="1" applyAlignment="1" applyProtection="1">
      <alignment horizontal="left" vertical="top" wrapText="1"/>
    </xf>
    <xf numFmtId="0" fontId="119" fillId="0" borderId="34" xfId="37" applyNumberFormat="1" applyFont="1" applyFill="1" applyBorder="1" applyAlignment="1" applyProtection="1">
      <alignment horizontal="left" vertical="top" wrapText="1"/>
    </xf>
    <xf numFmtId="0" fontId="122" fillId="0" borderId="5" xfId="37" applyNumberFormat="1" applyFont="1" applyFill="1" applyBorder="1" applyAlignment="1" applyProtection="1">
      <alignment horizontal="left" vertical="top" wrapText="1"/>
    </xf>
    <xf numFmtId="213" fontId="142" fillId="0" borderId="0" xfId="0" applyNumberFormat="1" applyFont="1"/>
    <xf numFmtId="0" fontId="119" fillId="19" borderId="5" xfId="37" applyNumberFormat="1" applyFont="1" applyFill="1" applyBorder="1" applyAlignment="1" applyProtection="1">
      <alignment horizontal="left" vertical="top" wrapText="1"/>
    </xf>
    <xf numFmtId="42" fontId="119" fillId="19" borderId="5" xfId="37" applyNumberFormat="1" applyFont="1" applyFill="1" applyBorder="1" applyAlignment="1" applyProtection="1">
      <alignment horizontal="left" vertical="top" wrapText="1"/>
    </xf>
    <xf numFmtId="10" fontId="119" fillId="19" borderId="5" xfId="37" applyNumberFormat="1" applyFont="1" applyFill="1" applyBorder="1" applyAlignment="1" applyProtection="1">
      <alignment horizontal="left" vertical="top" wrapText="1"/>
    </xf>
    <xf numFmtId="0" fontId="119" fillId="19" borderId="5" xfId="37" applyNumberFormat="1" applyFont="1" applyFill="1" applyBorder="1" applyAlignment="1" applyProtection="1">
      <alignment horizontal="left" vertical="top"/>
    </xf>
    <xf numFmtId="0" fontId="121" fillId="19" borderId="5" xfId="37" applyNumberFormat="1" applyFont="1" applyFill="1" applyBorder="1" applyAlignment="1" applyProtection="1">
      <alignment horizontal="left" vertical="top" wrapText="1"/>
    </xf>
    <xf numFmtId="22" fontId="122" fillId="19" borderId="5" xfId="37" applyNumberFormat="1" applyFont="1" applyFill="1" applyBorder="1" applyAlignment="1" applyProtection="1">
      <alignment horizontal="left" vertical="top" wrapText="1"/>
    </xf>
    <xf numFmtId="0" fontId="122" fillId="19" borderId="5" xfId="37" applyNumberFormat="1" applyFont="1" applyFill="1" applyBorder="1" applyAlignment="1" applyProtection="1">
      <alignment horizontal="left" vertical="top" wrapText="1"/>
    </xf>
    <xf numFmtId="42" fontId="122" fillId="19" borderId="5" xfId="37" applyNumberFormat="1" applyFont="1" applyFill="1" applyBorder="1" applyAlignment="1" applyProtection="1">
      <alignment horizontal="right" vertical="top" wrapText="1"/>
    </xf>
    <xf numFmtId="10" fontId="122" fillId="19" borderId="5" xfId="37" applyNumberFormat="1" applyFont="1" applyFill="1" applyBorder="1" applyAlignment="1" applyProtection="1">
      <alignment horizontal="right" vertical="top" wrapText="1"/>
    </xf>
    <xf numFmtId="0" fontId="122" fillId="19" borderId="5" xfId="37" applyNumberFormat="1" applyFont="1" applyFill="1" applyBorder="1" applyAlignment="1" applyProtection="1">
      <alignment horizontal="left" vertical="top"/>
    </xf>
    <xf numFmtId="10" fontId="122" fillId="0" borderId="5" xfId="37" applyNumberFormat="1" applyFont="1" applyFill="1" applyBorder="1" applyAlignment="1" applyProtection="1">
      <alignment horizontal="right" vertical="top" wrapText="1"/>
    </xf>
    <xf numFmtId="0" fontId="122" fillId="0" borderId="5" xfId="37" applyNumberFormat="1" applyFont="1" applyFill="1" applyBorder="1" applyAlignment="1" applyProtection="1">
      <alignment horizontal="left" vertical="top"/>
    </xf>
    <xf numFmtId="42" fontId="119" fillId="19" borderId="5" xfId="37" applyNumberFormat="1" applyFont="1" applyFill="1" applyBorder="1" applyAlignment="1" applyProtection="1">
      <alignment horizontal="right" vertical="top" wrapText="1"/>
    </xf>
    <xf numFmtId="10" fontId="119" fillId="19" borderId="5" xfId="37" applyNumberFormat="1" applyFont="1" applyFill="1" applyBorder="1" applyAlignment="1" applyProtection="1">
      <alignment horizontal="right" vertical="top" wrapText="1"/>
    </xf>
    <xf numFmtId="0" fontId="121" fillId="19" borderId="0" xfId="37" applyNumberFormat="1" applyFont="1" applyFill="1" applyBorder="1" applyAlignment="1" applyProtection="1">
      <alignment horizontal="left" vertical="top" wrapText="1"/>
    </xf>
    <xf numFmtId="22" fontId="122" fillId="19" borderId="0" xfId="37" applyNumberFormat="1" applyFont="1" applyFill="1" applyBorder="1" applyAlignment="1" applyProtection="1">
      <alignment horizontal="left" vertical="top" wrapText="1"/>
    </xf>
    <xf numFmtId="0" fontId="122" fillId="19" borderId="0" xfId="37" applyNumberFormat="1" applyFont="1" applyFill="1" applyBorder="1" applyAlignment="1" applyProtection="1">
      <alignment horizontal="left" vertical="top" wrapText="1"/>
    </xf>
    <xf numFmtId="42" fontId="122" fillId="19" borderId="0" xfId="37" applyNumberFormat="1" applyFont="1" applyFill="1" applyBorder="1" applyAlignment="1" applyProtection="1">
      <alignment horizontal="right" vertical="top" wrapText="1"/>
    </xf>
    <xf numFmtId="10" fontId="122" fillId="19" borderId="0" xfId="37" applyNumberFormat="1" applyFont="1" applyFill="1" applyBorder="1" applyAlignment="1" applyProtection="1">
      <alignment horizontal="right" vertical="top" wrapText="1"/>
    </xf>
    <xf numFmtId="0" fontId="122" fillId="19" borderId="0" xfId="37" applyNumberFormat="1" applyFont="1" applyFill="1" applyBorder="1" applyAlignment="1" applyProtection="1">
      <alignment horizontal="left" vertical="top"/>
    </xf>
    <xf numFmtId="42" fontId="122" fillId="23" borderId="5" xfId="37" applyNumberFormat="1" applyFont="1" applyFill="1" applyBorder="1" applyAlignment="1" applyProtection="1">
      <alignment horizontal="right" vertical="top" wrapText="1"/>
    </xf>
    <xf numFmtId="0" fontId="0" fillId="5" borderId="51" xfId="0" applyFill="1" applyBorder="1"/>
    <xf numFmtId="0" fontId="0" fillId="5" borderId="4" xfId="0" applyFill="1" applyBorder="1"/>
    <xf numFmtId="165" fontId="0" fillId="5" borderId="4" xfId="0" applyNumberFormat="1" applyFill="1" applyBorder="1"/>
    <xf numFmtId="0" fontId="0" fillId="0" borderId="5" xfId="0" applyBorder="1"/>
    <xf numFmtId="42" fontId="120" fillId="0" borderId="5" xfId="0" applyNumberFormat="1" applyFont="1" applyBorder="1"/>
    <xf numFmtId="10" fontId="149" fillId="0" borderId="5" xfId="0" applyNumberFormat="1" applyFont="1" applyBorder="1"/>
    <xf numFmtId="0" fontId="0" fillId="0" borderId="5" xfId="0" applyBorder="1" applyAlignment="1"/>
    <xf numFmtId="42" fontId="0" fillId="0" borderId="0" xfId="0" applyNumberFormat="1"/>
    <xf numFmtId="10" fontId="0" fillId="0" borderId="0" xfId="0" applyNumberFormat="1"/>
    <xf numFmtId="0" fontId="20" fillId="0" borderId="0" xfId="0" applyFont="1" applyAlignment="1">
      <alignment wrapText="1"/>
    </xf>
    <xf numFmtId="0" fontId="14" fillId="0" borderId="0" xfId="256" applyFont="1" applyFill="1" applyBorder="1"/>
    <xf numFmtId="0" fontId="14" fillId="9" borderId="0" xfId="256" applyFont="1" applyFill="1" applyBorder="1" applyAlignment="1">
      <alignment horizontal="center"/>
    </xf>
    <xf numFmtId="0" fontId="14" fillId="9" borderId="0" xfId="256" applyFont="1" applyFill="1" applyBorder="1"/>
    <xf numFmtId="43" fontId="14" fillId="0" borderId="0" xfId="256" applyNumberFormat="1" applyFont="1" applyFill="1" applyBorder="1" applyAlignment="1">
      <alignment horizontal="center"/>
    </xf>
    <xf numFmtId="0" fontId="26" fillId="0" borderId="0" xfId="0" quotePrefix="1" applyFont="1"/>
    <xf numFmtId="0" fontId="0" fillId="0" borderId="0" xfId="0" applyAlignment="1">
      <alignment horizontal="center"/>
    </xf>
    <xf numFmtId="43" fontId="19" fillId="0" borderId="0" xfId="1" applyFont="1"/>
    <xf numFmtId="41" fontId="19" fillId="0" borderId="0" xfId="0" applyNumberFormat="1" applyFont="1" applyBorder="1"/>
    <xf numFmtId="44" fontId="151" fillId="36" borderId="0" xfId="334" applyFont="1" applyFill="1"/>
    <xf numFmtId="165" fontId="81" fillId="0" borderId="0" xfId="0" applyNumberFormat="1" applyFont="1" applyBorder="1"/>
    <xf numFmtId="42" fontId="81" fillId="0" borderId="0" xfId="0" applyNumberFormat="1" applyFont="1"/>
    <xf numFmtId="0" fontId="81" fillId="21" borderId="0" xfId="0" applyFont="1" applyFill="1" applyBorder="1"/>
    <xf numFmtId="0" fontId="81" fillId="21" borderId="0" xfId="0" applyFont="1" applyFill="1"/>
    <xf numFmtId="42" fontId="81" fillId="21" borderId="0" xfId="0" applyNumberFormat="1" applyFont="1" applyFill="1"/>
    <xf numFmtId="0" fontId="0" fillId="21" borderId="0" xfId="0" applyFill="1" applyBorder="1"/>
    <xf numFmtId="42" fontId="0" fillId="21" borderId="0" xfId="0" applyNumberFormat="1" applyFill="1"/>
    <xf numFmtId="0" fontId="0" fillId="21" borderId="0" xfId="0" applyFill="1"/>
    <xf numFmtId="41" fontId="20" fillId="19" borderId="0" xfId="0" applyNumberFormat="1" applyFont="1" applyFill="1"/>
    <xf numFmtId="41" fontId="19" fillId="19" borderId="0" xfId="0" applyNumberFormat="1" applyFont="1" applyFill="1"/>
    <xf numFmtId="5" fontId="19" fillId="19" borderId="0" xfId="0" applyNumberFormat="1" applyFont="1" applyFill="1"/>
    <xf numFmtId="41" fontId="19" fillId="5" borderId="0" xfId="30" applyNumberFormat="1" applyFont="1" applyFill="1"/>
    <xf numFmtId="41" fontId="5" fillId="5" borderId="0" xfId="1" applyNumberFormat="1" applyFont="1" applyFill="1"/>
    <xf numFmtId="37" fontId="0" fillId="5" borderId="0" xfId="0" applyNumberFormat="1" applyFill="1"/>
    <xf numFmtId="166" fontId="20" fillId="19" borderId="0" xfId="0" applyNumberFormat="1" applyFont="1" applyFill="1" applyBorder="1"/>
    <xf numFmtId="41" fontId="20" fillId="19" borderId="6" xfId="0" applyNumberFormat="1" applyFont="1" applyFill="1" applyBorder="1"/>
    <xf numFmtId="41" fontId="19" fillId="19" borderId="5" xfId="0" applyNumberFormat="1" applyFont="1" applyFill="1" applyBorder="1"/>
    <xf numFmtId="0" fontId="12" fillId="0" borderId="0" xfId="0" applyFont="1"/>
    <xf numFmtId="41" fontId="12" fillId="0" borderId="0" xfId="0" applyNumberFormat="1" applyFont="1"/>
    <xf numFmtId="43" fontId="12" fillId="0" borderId="0" xfId="0" applyNumberFormat="1" applyFont="1"/>
    <xf numFmtId="0" fontId="20" fillId="0" borderId="0" xfId="0" applyFont="1" applyFill="1"/>
    <xf numFmtId="0" fontId="85" fillId="0" borderId="0" xfId="0" applyFont="1"/>
    <xf numFmtId="41" fontId="5" fillId="5" borderId="0" xfId="3" applyNumberFormat="1" applyFont="1" applyFill="1"/>
    <xf numFmtId="0" fontId="5" fillId="0" borderId="16" xfId="130" applyFont="1" applyBorder="1"/>
    <xf numFmtId="166" fontId="20" fillId="9" borderId="33" xfId="0" applyNumberFormat="1" applyFont="1" applyFill="1" applyBorder="1"/>
    <xf numFmtId="41" fontId="19" fillId="0" borderId="6" xfId="0" applyNumberFormat="1" applyFont="1" applyFill="1" applyBorder="1"/>
    <xf numFmtId="0" fontId="14" fillId="0" borderId="0" xfId="0" applyFont="1" applyFill="1"/>
    <xf numFmtId="9" fontId="26" fillId="0" borderId="0" xfId="2" applyFont="1" applyFill="1"/>
    <xf numFmtId="0" fontId="19" fillId="0" borderId="0" xfId="0" applyFont="1" applyFill="1"/>
    <xf numFmtId="41" fontId="19" fillId="0" borderId="0" xfId="0" applyNumberFormat="1" applyFont="1" applyFill="1" applyBorder="1"/>
    <xf numFmtId="0" fontId="14" fillId="0" borderId="0" xfId="0" applyFont="1" applyBorder="1"/>
    <xf numFmtId="0" fontId="77" fillId="0" borderId="0" xfId="0" applyFont="1" applyBorder="1"/>
    <xf numFmtId="166" fontId="12" fillId="0" borderId="0" xfId="1" applyNumberFormat="1" applyFont="1"/>
    <xf numFmtId="166" fontId="0" fillId="0" borderId="0" xfId="1" applyNumberFormat="1" applyFont="1"/>
    <xf numFmtId="0" fontId="19" fillId="0" borderId="0" xfId="0" applyFont="1" applyAlignment="1">
      <alignment horizontal="left"/>
    </xf>
    <xf numFmtId="41" fontId="14" fillId="0" borderId="0" xfId="0" applyNumberFormat="1" applyFont="1"/>
    <xf numFmtId="0" fontId="152" fillId="0" borderId="0" xfId="0" applyFont="1"/>
    <xf numFmtId="9" fontId="153" fillId="0" borderId="0" xfId="2" applyFont="1" applyBorder="1"/>
    <xf numFmtId="9" fontId="153" fillId="0" borderId="0" xfId="2" applyFont="1" applyFill="1"/>
    <xf numFmtId="41" fontId="126" fillId="0" borderId="0" xfId="0" applyNumberFormat="1" applyFont="1" applyBorder="1"/>
    <xf numFmtId="166" fontId="126" fillId="0" borderId="0" xfId="1" applyNumberFormat="1" applyFont="1" applyFill="1"/>
    <xf numFmtId="41" fontId="126" fillId="0" borderId="6" xfId="0" applyNumberFormat="1" applyFont="1" applyFill="1" applyBorder="1"/>
    <xf numFmtId="0" fontId="26" fillId="0" borderId="0" xfId="0" applyFont="1" applyFill="1" applyBorder="1"/>
    <xf numFmtId="16" fontId="27" fillId="8" borderId="14" xfId="146" applyNumberFormat="1" applyFont="1" applyFill="1" applyBorder="1" applyAlignment="1">
      <alignment horizontal="center"/>
    </xf>
    <xf numFmtId="44" fontId="0" fillId="0" borderId="62" xfId="332" applyFont="1" applyBorder="1"/>
    <xf numFmtId="44" fontId="0" fillId="5" borderId="63" xfId="332" applyFont="1" applyFill="1" applyBorder="1"/>
    <xf numFmtId="0" fontId="0" fillId="0" borderId="63" xfId="0" applyBorder="1"/>
    <xf numFmtId="44" fontId="0" fillId="0" borderId="63" xfId="332" applyFont="1" applyBorder="1"/>
    <xf numFmtId="44" fontId="0" fillId="25" borderId="63" xfId="332" applyFont="1" applyFill="1" applyBorder="1"/>
    <xf numFmtId="44" fontId="0" fillId="0" borderId="63" xfId="0" applyNumberFormat="1" applyBorder="1"/>
    <xf numFmtId="0" fontId="1" fillId="0" borderId="62" xfId="357" applyBorder="1"/>
    <xf numFmtId="0" fontId="1" fillId="0" borderId="63" xfId="357" applyBorder="1"/>
    <xf numFmtId="16" fontId="27" fillId="7" borderId="63" xfId="30" applyNumberFormat="1" applyFont="1" applyFill="1" applyBorder="1" applyAlignment="1">
      <alignment horizontal="center"/>
    </xf>
    <xf numFmtId="44" fontId="81" fillId="0" borderId="64" xfId="357" applyNumberFormat="1" applyFont="1" applyBorder="1"/>
    <xf numFmtId="214" fontId="0" fillId="0" borderId="62" xfId="0" applyNumberFormat="1" applyBorder="1"/>
    <xf numFmtId="37" fontId="0" fillId="0" borderId="63" xfId="0" applyNumberFormat="1" applyBorder="1"/>
    <xf numFmtId="37" fontId="81" fillId="0" borderId="63" xfId="0" applyNumberFormat="1" applyFont="1" applyBorder="1"/>
    <xf numFmtId="37" fontId="81" fillId="0" borderId="64" xfId="0" applyNumberFormat="1" applyFont="1" applyBorder="1"/>
    <xf numFmtId="14" fontId="0" fillId="0" borderId="62" xfId="0" applyNumberFormat="1" applyBorder="1"/>
    <xf numFmtId="43" fontId="0" fillId="0" borderId="63" xfId="1" applyFont="1" applyBorder="1"/>
    <xf numFmtId="43" fontId="0" fillId="0" borderId="65" xfId="1" applyFont="1" applyBorder="1"/>
    <xf numFmtId="43" fontId="0" fillId="0" borderId="63" xfId="0" applyNumberFormat="1" applyBorder="1"/>
    <xf numFmtId="43" fontId="0" fillId="0" borderId="65" xfId="0" applyNumberFormat="1" applyBorder="1"/>
    <xf numFmtId="43" fontId="0" fillId="0" borderId="63" xfId="1" applyFont="1" applyFill="1" applyBorder="1"/>
    <xf numFmtId="10" fontId="0" fillId="0" borderId="63" xfId="2" applyNumberFormat="1" applyFont="1" applyBorder="1"/>
    <xf numFmtId="43" fontId="0" fillId="5" borderId="63" xfId="0" applyNumberFormat="1" applyFill="1" applyBorder="1"/>
    <xf numFmtId="0" fontId="0" fillId="5" borderId="63" xfId="0" applyFill="1" applyBorder="1"/>
    <xf numFmtId="10" fontId="0" fillId="5" borderId="64" xfId="2" applyNumberFormat="1" applyFont="1" applyFill="1" applyBorder="1"/>
    <xf numFmtId="14" fontId="81" fillId="0" borderId="62" xfId="0" applyNumberFormat="1" applyFont="1" applyBorder="1"/>
    <xf numFmtId="42" fontId="0" fillId="0" borderId="63" xfId="0" applyNumberFormat="1" applyBorder="1"/>
    <xf numFmtId="165" fontId="0" fillId="0" borderId="63" xfId="0" applyNumberFormat="1" applyBorder="1"/>
    <xf numFmtId="165" fontId="0" fillId="0" borderId="64" xfId="0" applyNumberFormat="1" applyBorder="1"/>
    <xf numFmtId="0" fontId="0" fillId="0" borderId="64" xfId="0" applyBorder="1"/>
    <xf numFmtId="165" fontId="0" fillId="0" borderId="63" xfId="0" applyNumberFormat="1" applyFill="1" applyBorder="1"/>
    <xf numFmtId="14" fontId="81" fillId="5" borderId="62" xfId="0" applyNumberFormat="1" applyFont="1" applyFill="1" applyBorder="1"/>
    <xf numFmtId="165" fontId="0" fillId="5" borderId="63" xfId="0" applyNumberFormat="1" applyFill="1" applyBorder="1"/>
    <xf numFmtId="165" fontId="0" fillId="5" borderId="64" xfId="0" applyNumberFormat="1" applyFill="1" applyBorder="1"/>
    <xf numFmtId="42" fontId="81" fillId="21" borderId="63" xfId="0" applyNumberFormat="1" applyFont="1" applyFill="1" applyBorder="1"/>
    <xf numFmtId="0" fontId="81" fillId="21" borderId="63" xfId="0" applyFont="1" applyFill="1" applyBorder="1"/>
    <xf numFmtId="42" fontId="0" fillId="21" borderId="63" xfId="0" applyNumberFormat="1" applyFill="1" applyBorder="1"/>
    <xf numFmtId="0" fontId="0" fillId="21" borderId="63" xfId="0" applyFill="1" applyBorder="1"/>
    <xf numFmtId="42" fontId="0" fillId="21" borderId="64" xfId="0" applyNumberFormat="1" applyFill="1" applyBorder="1"/>
    <xf numFmtId="41" fontId="142" fillId="0" borderId="0" xfId="0" applyNumberFormat="1" applyFont="1" applyFill="1"/>
    <xf numFmtId="0" fontId="3" fillId="0" borderId="0" xfId="23"/>
    <xf numFmtId="0" fontId="25" fillId="0" borderId="0" xfId="23" applyFont="1"/>
    <xf numFmtId="0" fontId="5" fillId="0" borderId="0" xfId="0" applyFont="1"/>
    <xf numFmtId="41" fontId="5" fillId="0" borderId="18" xfId="0" applyNumberFormat="1" applyFont="1" applyBorder="1"/>
    <xf numFmtId="0" fontId="5" fillId="39" borderId="0" xfId="0" applyFont="1" applyFill="1"/>
    <xf numFmtId="0" fontId="142" fillId="0" borderId="0" xfId="256" applyFont="1" applyFill="1"/>
    <xf numFmtId="0" fontId="5" fillId="0" borderId="18" xfId="0" applyFont="1" applyBorder="1"/>
    <xf numFmtId="0" fontId="5" fillId="5" borderId="0" xfId="23" applyFont="1" applyFill="1"/>
    <xf numFmtId="0" fontId="5" fillId="5" borderId="0" xfId="23" applyFont="1" applyFill="1" applyAlignment="1">
      <alignment horizontal="center"/>
    </xf>
    <xf numFmtId="41" fontId="3" fillId="0" borderId="0" xfId="23" applyNumberFormat="1"/>
    <xf numFmtId="43" fontId="3" fillId="0" borderId="0" xfId="1" applyFont="1"/>
    <xf numFmtId="218" fontId="3" fillId="0" borderId="0" xfId="23" applyNumberFormat="1"/>
    <xf numFmtId="166" fontId="20" fillId="0" borderId="6" xfId="1" applyNumberFormat="1" applyFont="1" applyFill="1" applyBorder="1"/>
    <xf numFmtId="164" fontId="14" fillId="0" borderId="0" xfId="2" applyNumberFormat="1" applyFont="1"/>
    <xf numFmtId="218" fontId="20" fillId="0" borderId="6" xfId="30" applyNumberFormat="1" applyFont="1" applyFill="1" applyBorder="1"/>
    <xf numFmtId="0" fontId="19" fillId="0" borderId="0" xfId="30" applyNumberFormat="1" applyFont="1" applyFill="1"/>
    <xf numFmtId="0" fontId="19" fillId="0" borderId="18" xfId="30" applyNumberFormat="1" applyFont="1" applyFill="1" applyBorder="1"/>
    <xf numFmtId="0" fontId="19" fillId="39" borderId="0" xfId="30" applyNumberFormat="1" applyFont="1" applyFill="1"/>
    <xf numFmtId="0" fontId="19" fillId="9" borderId="0" xfId="256" applyNumberFormat="1" applyFont="1" applyFill="1"/>
    <xf numFmtId="0" fontId="19" fillId="9" borderId="18" xfId="256" applyNumberFormat="1" applyFont="1" applyFill="1" applyBorder="1"/>
    <xf numFmtId="0" fontId="19" fillId="39" borderId="0" xfId="256" applyNumberFormat="1" applyFont="1" applyFill="1"/>
    <xf numFmtId="0" fontId="19" fillId="0" borderId="0" xfId="30" applyNumberFormat="1" applyFont="1" applyFill="1" applyAlignment="1">
      <alignment horizontal="left"/>
    </xf>
    <xf numFmtId="0" fontId="19" fillId="0" borderId="18" xfId="30" applyNumberFormat="1" applyFont="1" applyFill="1" applyBorder="1" applyAlignment="1">
      <alignment horizontal="left"/>
    </xf>
    <xf numFmtId="0" fontId="19" fillId="39" borderId="0" xfId="30" applyNumberFormat="1" applyFont="1" applyFill="1" applyAlignment="1">
      <alignment horizontal="left"/>
    </xf>
    <xf numFmtId="41" fontId="5" fillId="26" borderId="0" xfId="3" applyNumberFormat="1" applyFont="1" applyFill="1"/>
    <xf numFmtId="41" fontId="5" fillId="9" borderId="0" xfId="3" applyNumberFormat="1" applyFont="1" applyFill="1"/>
    <xf numFmtId="166" fontId="12" fillId="0" borderId="0" xfId="1" applyNumberFormat="1" applyFont="1" applyFill="1"/>
    <xf numFmtId="166" fontId="0" fillId="26" borderId="0" xfId="1" applyNumberFormat="1" applyFont="1" applyFill="1"/>
    <xf numFmtId="41" fontId="26" fillId="26" borderId="0" xfId="1" applyNumberFormat="1" applyFont="1" applyFill="1"/>
    <xf numFmtId="41" fontId="0" fillId="0" borderId="0" xfId="0" applyNumberFormat="1"/>
    <xf numFmtId="166" fontId="5" fillId="4" borderId="0" xfId="1" applyNumberFormat="1" applyFont="1" applyFill="1" applyBorder="1" applyAlignment="1"/>
    <xf numFmtId="0" fontId="156" fillId="0" borderId="0" xfId="23" applyFont="1"/>
    <xf numFmtId="0" fontId="22" fillId="0" borderId="0" xfId="23" applyFont="1" applyAlignment="1">
      <alignment horizontal="right"/>
    </xf>
    <xf numFmtId="0" fontId="22" fillId="0" borderId="45" xfId="23" applyFont="1" applyBorder="1"/>
    <xf numFmtId="0" fontId="22" fillId="0" borderId="42" xfId="23" applyFont="1" applyBorder="1"/>
    <xf numFmtId="0" fontId="22" fillId="0" borderId="66" xfId="23" applyFont="1" applyBorder="1"/>
    <xf numFmtId="0" fontId="22" fillId="0" borderId="42" xfId="23" applyFont="1" applyBorder="1" applyAlignment="1">
      <alignment horizontal="right"/>
    </xf>
    <xf numFmtId="0" fontId="22" fillId="0" borderId="46" xfId="23" applyFont="1" applyBorder="1"/>
    <xf numFmtId="0" fontId="22" fillId="0" borderId="49" xfId="23" applyFont="1" applyBorder="1"/>
    <xf numFmtId="0" fontId="156" fillId="0" borderId="0" xfId="23" applyFont="1" applyBorder="1"/>
    <xf numFmtId="16" fontId="157" fillId="40" borderId="0" xfId="23" applyNumberFormat="1" applyFont="1" applyFill="1" applyBorder="1"/>
    <xf numFmtId="16" fontId="157" fillId="40" borderId="67" xfId="23" applyNumberFormat="1" applyFont="1" applyFill="1" applyBorder="1"/>
    <xf numFmtId="0" fontId="22" fillId="0" borderId="50" xfId="23" applyFont="1" applyBorder="1"/>
    <xf numFmtId="0" fontId="21" fillId="0" borderId="49" xfId="23" applyFont="1" applyFill="1" applyBorder="1"/>
    <xf numFmtId="0" fontId="21" fillId="0" borderId="0" xfId="23" applyFont="1" applyFill="1" applyBorder="1"/>
    <xf numFmtId="16" fontId="158" fillId="0" borderId="0" xfId="23" applyNumberFormat="1" applyFont="1" applyFill="1" applyBorder="1"/>
    <xf numFmtId="16" fontId="158" fillId="0" borderId="67" xfId="23" applyNumberFormat="1" applyFont="1" applyFill="1" applyBorder="1"/>
    <xf numFmtId="16" fontId="159" fillId="0" borderId="0" xfId="23" applyNumberFormat="1" applyFont="1" applyFill="1" applyBorder="1" applyAlignment="1">
      <alignment horizontal="right"/>
    </xf>
    <xf numFmtId="0" fontId="21" fillId="0" borderId="50" xfId="23" applyFont="1" applyFill="1" applyBorder="1"/>
    <xf numFmtId="0" fontId="21" fillId="0" borderId="0" xfId="23" applyFont="1" applyFill="1"/>
    <xf numFmtId="0" fontId="22" fillId="0" borderId="49" xfId="23" applyFont="1" applyFill="1" applyBorder="1"/>
    <xf numFmtId="16" fontId="157" fillId="0" borderId="0" xfId="23" applyNumberFormat="1" applyFont="1" applyFill="1" applyBorder="1"/>
    <xf numFmtId="16" fontId="157" fillId="0" borderId="67" xfId="23" applyNumberFormat="1" applyFont="1" applyFill="1" applyBorder="1"/>
    <xf numFmtId="16" fontId="160" fillId="0" borderId="0" xfId="23" applyNumberFormat="1" applyFont="1" applyFill="1" applyBorder="1"/>
    <xf numFmtId="0" fontId="22" fillId="0" borderId="50" xfId="23" applyFont="1" applyFill="1" applyBorder="1"/>
    <xf numFmtId="0" fontId="22" fillId="0" borderId="0" xfId="23" applyFont="1" applyFill="1"/>
    <xf numFmtId="41" fontId="159" fillId="0" borderId="0" xfId="23" applyNumberFormat="1" applyFont="1" applyFill="1" applyBorder="1"/>
    <xf numFmtId="41" fontId="159" fillId="0" borderId="67" xfId="23" applyNumberFormat="1" applyFont="1" applyFill="1" applyBorder="1"/>
    <xf numFmtId="41" fontId="22" fillId="0" borderId="0" xfId="23" applyNumberFormat="1" applyFont="1" applyFill="1"/>
    <xf numFmtId="41" fontId="160" fillId="0" borderId="0" xfId="23" applyNumberFormat="1" applyFont="1" applyFill="1" applyBorder="1"/>
    <xf numFmtId="41" fontId="160" fillId="0" borderId="67" xfId="23" applyNumberFormat="1" applyFont="1" applyFill="1" applyBorder="1"/>
    <xf numFmtId="41" fontId="160" fillId="0" borderId="3" xfId="23" applyNumberFormat="1" applyFont="1" applyFill="1" applyBorder="1"/>
    <xf numFmtId="41" fontId="160" fillId="0" borderId="68" xfId="23" applyNumberFormat="1" applyFont="1" applyFill="1" applyBorder="1"/>
    <xf numFmtId="0" fontId="160" fillId="0" borderId="49" xfId="23" applyFont="1" applyFill="1" applyBorder="1"/>
    <xf numFmtId="0" fontId="159" fillId="0" borderId="0" xfId="23" applyFont="1" applyFill="1" applyBorder="1"/>
    <xf numFmtId="0" fontId="160" fillId="0" borderId="50" xfId="23" applyFont="1" applyFill="1" applyBorder="1"/>
    <xf numFmtId="0" fontId="160" fillId="0" borderId="0" xfId="23" applyFont="1" applyFill="1"/>
    <xf numFmtId="41" fontId="160" fillId="0" borderId="0" xfId="23" applyNumberFormat="1" applyFont="1" applyFill="1"/>
    <xf numFmtId="0" fontId="160" fillId="0" borderId="0" xfId="23" applyFont="1" applyFill="1" applyBorder="1"/>
    <xf numFmtId="0" fontId="160" fillId="0" borderId="0" xfId="23" applyFont="1" applyFill="1" applyBorder="1" applyAlignment="1"/>
    <xf numFmtId="5" fontId="22" fillId="0" borderId="0" xfId="23" applyNumberFormat="1" applyFont="1" applyBorder="1"/>
    <xf numFmtId="5" fontId="22" fillId="0" borderId="67" xfId="23" applyNumberFormat="1" applyFont="1" applyBorder="1"/>
    <xf numFmtId="0" fontId="21" fillId="0" borderId="0" xfId="23" applyFont="1" applyBorder="1"/>
    <xf numFmtId="41" fontId="22" fillId="0" borderId="0" xfId="23" applyNumberFormat="1" applyFont="1" applyBorder="1"/>
    <xf numFmtId="41" fontId="22" fillId="0" borderId="67" xfId="23" applyNumberFormat="1" applyFont="1" applyBorder="1"/>
    <xf numFmtId="41" fontId="22" fillId="0" borderId="3" xfId="23" applyNumberFormat="1" applyFont="1" applyBorder="1"/>
    <xf numFmtId="41" fontId="22" fillId="0" borderId="68" xfId="23" applyNumberFormat="1" applyFont="1" applyBorder="1"/>
    <xf numFmtId="5" fontId="22" fillId="0" borderId="3" xfId="23" applyNumberFormat="1" applyFont="1" applyBorder="1"/>
    <xf numFmtId="5" fontId="22" fillId="0" borderId="0" xfId="23" applyNumberFormat="1" applyFont="1"/>
    <xf numFmtId="5" fontId="21" fillId="0" borderId="0" xfId="23" applyNumberFormat="1" applyFont="1" applyBorder="1"/>
    <xf numFmtId="5" fontId="21" fillId="0" borderId="67" xfId="23" applyNumberFormat="1" applyFont="1" applyBorder="1"/>
    <xf numFmtId="38" fontId="22" fillId="0" borderId="0" xfId="23" applyNumberFormat="1" applyFont="1" applyBorder="1"/>
    <xf numFmtId="38" fontId="22" fillId="0" borderId="67" xfId="23" applyNumberFormat="1" applyFont="1" applyBorder="1"/>
    <xf numFmtId="0" fontId="22" fillId="0" borderId="51" xfId="23" applyFont="1" applyBorder="1"/>
    <xf numFmtId="0" fontId="22" fillId="0" borderId="4" xfId="23" applyFont="1" applyBorder="1"/>
    <xf numFmtId="5" fontId="22" fillId="0" borderId="4" xfId="23" applyNumberFormat="1" applyFont="1" applyBorder="1"/>
    <xf numFmtId="5" fontId="22" fillId="0" borderId="69" xfId="23" applyNumberFormat="1" applyFont="1" applyBorder="1"/>
    <xf numFmtId="0" fontId="22" fillId="0" borderId="52" xfId="23" applyFont="1" applyBorder="1"/>
    <xf numFmtId="0" fontId="22" fillId="0" borderId="67" xfId="23" applyFont="1" applyBorder="1"/>
    <xf numFmtId="0" fontId="21" fillId="0" borderId="49" xfId="23" applyFont="1" applyBorder="1"/>
    <xf numFmtId="41" fontId="21" fillId="0" borderId="3" xfId="23" applyNumberFormat="1" applyFont="1" applyBorder="1"/>
    <xf numFmtId="41" fontId="21" fillId="0" borderId="68" xfId="23" applyNumberFormat="1" applyFont="1" applyBorder="1"/>
    <xf numFmtId="0" fontId="21" fillId="0" borderId="50" xfId="23" applyFont="1" applyBorder="1"/>
    <xf numFmtId="41" fontId="21" fillId="0" borderId="0" xfId="23" applyNumberFormat="1" applyFont="1" applyBorder="1"/>
    <xf numFmtId="41" fontId="21" fillId="0" borderId="67" xfId="23" applyNumberFormat="1" applyFont="1" applyBorder="1"/>
    <xf numFmtId="0" fontId="22" fillId="0" borderId="69" xfId="23" applyFont="1" applyBorder="1"/>
    <xf numFmtId="0" fontId="22" fillId="0" borderId="4" xfId="23" applyFont="1" applyBorder="1" applyAlignment="1">
      <alignment horizontal="right"/>
    </xf>
    <xf numFmtId="0" fontId="156" fillId="0" borderId="0" xfId="23" applyFont="1" applyFill="1"/>
    <xf numFmtId="5" fontId="22" fillId="0" borderId="0" xfId="23" applyNumberFormat="1" applyFont="1" applyFill="1"/>
    <xf numFmtId="41" fontId="22" fillId="0" borderId="0" xfId="23" applyNumberFormat="1" applyFont="1"/>
    <xf numFmtId="42" fontId="22" fillId="0" borderId="0" xfId="23" applyNumberFormat="1" applyFont="1"/>
    <xf numFmtId="7" fontId="22" fillId="0" borderId="0" xfId="23" applyNumberFormat="1" applyFont="1"/>
    <xf numFmtId="5" fontId="21" fillId="0" borderId="0" xfId="23" applyNumberFormat="1" applyFont="1"/>
    <xf numFmtId="0" fontId="161" fillId="0" borderId="0" xfId="37" applyFont="1" applyFill="1" applyAlignment="1">
      <alignment vertical="top"/>
    </xf>
    <xf numFmtId="0" fontId="162" fillId="0" borderId="0" xfId="37" applyFont="1" applyFill="1" applyAlignment="1">
      <alignment vertical="top"/>
    </xf>
    <xf numFmtId="0" fontId="3" fillId="0" borderId="0" xfId="37" applyFont="1" applyFill="1" applyAlignment="1">
      <alignment vertical="top"/>
    </xf>
    <xf numFmtId="0" fontId="25" fillId="0" borderId="0" xfId="37" applyFont="1" applyFill="1" applyAlignment="1">
      <alignment vertical="top"/>
    </xf>
    <xf numFmtId="0" fontId="163" fillId="0" borderId="0" xfId="37" applyFont="1" applyFill="1" applyAlignment="1">
      <alignment vertical="top"/>
    </xf>
    <xf numFmtId="0" fontId="3" fillId="0" borderId="0" xfId="37" quotePrefix="1" applyFont="1" applyFill="1" applyAlignment="1">
      <alignment vertical="top"/>
    </xf>
    <xf numFmtId="0" fontId="3" fillId="0" borderId="0" xfId="37" quotePrefix="1" applyFont="1" applyFill="1" applyAlignment="1">
      <alignment horizontal="left" vertical="top" indent="2"/>
    </xf>
    <xf numFmtId="0" fontId="3" fillId="0" borderId="5" xfId="37" applyFont="1" applyFill="1" applyBorder="1" applyAlignment="1">
      <alignment vertical="top"/>
    </xf>
    <xf numFmtId="5" fontId="3" fillId="0" borderId="5" xfId="37" applyNumberFormat="1" applyFont="1" applyFill="1" applyBorder="1" applyAlignment="1">
      <alignment horizontal="center" vertical="top"/>
    </xf>
    <xf numFmtId="0" fontId="3" fillId="0" borderId="5" xfId="37" applyFont="1" applyFill="1" applyBorder="1" applyAlignment="1">
      <alignment horizontal="center" vertical="top"/>
    </xf>
    <xf numFmtId="16" fontId="3" fillId="0" borderId="5" xfId="37" applyNumberFormat="1" applyFont="1" applyFill="1" applyBorder="1" applyAlignment="1">
      <alignment vertical="top"/>
    </xf>
    <xf numFmtId="10" fontId="3" fillId="0" borderId="5" xfId="37" applyNumberFormat="1" applyFont="1" applyFill="1" applyBorder="1" applyAlignment="1">
      <alignment horizontal="center" vertical="top"/>
    </xf>
    <xf numFmtId="0" fontId="3" fillId="0" borderId="5" xfId="37" applyFont="1" applyFill="1" applyBorder="1" applyAlignment="1">
      <alignment horizontal="left" vertical="top" wrapText="1"/>
    </xf>
    <xf numFmtId="10" fontId="3" fillId="0" borderId="5" xfId="37" applyNumberFormat="1" applyFont="1" applyFill="1" applyBorder="1" applyAlignment="1">
      <alignment vertical="top"/>
    </xf>
    <xf numFmtId="0" fontId="142" fillId="0" borderId="5" xfId="37" applyFont="1" applyFill="1" applyBorder="1" applyAlignment="1">
      <alignment vertical="top"/>
    </xf>
    <xf numFmtId="0" fontId="142" fillId="0" borderId="0" xfId="37" quotePrefix="1" applyFont="1" applyFill="1" applyAlignment="1">
      <alignment vertical="top"/>
    </xf>
    <xf numFmtId="0" fontId="164" fillId="0" borderId="0" xfId="37" quotePrefix="1" applyFont="1" applyFill="1" applyAlignment="1">
      <alignment vertical="top"/>
    </xf>
    <xf numFmtId="9" fontId="3" fillId="0" borderId="5" xfId="37" applyNumberFormat="1" applyFont="1" applyFill="1" applyBorder="1" applyAlignment="1">
      <alignment horizontal="center" vertical="top"/>
    </xf>
    <xf numFmtId="0" fontId="3" fillId="0" borderId="5" xfId="37" applyFont="1" applyFill="1" applyBorder="1" applyAlignment="1">
      <alignment vertical="top" wrapText="1"/>
    </xf>
    <xf numFmtId="0" fontId="3" fillId="0" borderId="0" xfId="37" quotePrefix="1" applyFont="1" applyFill="1" applyAlignment="1">
      <alignment vertical="top" wrapText="1"/>
    </xf>
    <xf numFmtId="0" fontId="142" fillId="0" borderId="5" xfId="37" applyFont="1" applyFill="1" applyBorder="1" applyAlignment="1">
      <alignment vertical="top" wrapText="1"/>
    </xf>
    <xf numFmtId="0" fontId="3" fillId="0" borderId="5" xfId="37" applyFont="1" applyFill="1" applyBorder="1" applyAlignment="1">
      <alignment horizontal="left" vertical="top"/>
    </xf>
    <xf numFmtId="0" fontId="142" fillId="0" borderId="5" xfId="37" quotePrefix="1" applyFont="1" applyFill="1" applyBorder="1" applyAlignment="1">
      <alignment vertical="top"/>
    </xf>
    <xf numFmtId="0" fontId="3" fillId="0" borderId="0" xfId="37" applyFont="1" applyFill="1" applyAlignment="1">
      <alignment horizontal="center" vertical="top"/>
    </xf>
    <xf numFmtId="0" fontId="165" fillId="41" borderId="70" xfId="0" applyFont="1" applyFill="1" applyBorder="1" applyAlignment="1"/>
    <xf numFmtId="0" fontId="166" fillId="41" borderId="70" xfId="0" applyFont="1" applyFill="1" applyBorder="1" applyAlignment="1"/>
    <xf numFmtId="0" fontId="165" fillId="41" borderId="70" xfId="0" applyFont="1" applyFill="1" applyBorder="1" applyAlignment="1">
      <alignment horizontal="left"/>
    </xf>
    <xf numFmtId="0" fontId="165" fillId="41" borderId="70" xfId="0" applyFont="1" applyFill="1" applyBorder="1" applyAlignment="1">
      <alignment horizontal="center"/>
    </xf>
    <xf numFmtId="0" fontId="165" fillId="41" borderId="0" xfId="0" applyFont="1" applyFill="1"/>
    <xf numFmtId="0" fontId="166" fillId="42" borderId="71" xfId="0" applyFont="1" applyFill="1" applyBorder="1" applyAlignment="1">
      <alignment horizontal="left" vertical="center"/>
    </xf>
    <xf numFmtId="0" fontId="166" fillId="42" borderId="71" xfId="0" applyFont="1" applyFill="1" applyBorder="1" applyAlignment="1">
      <alignment horizontal="left" vertical="center" wrapText="1"/>
    </xf>
    <xf numFmtId="0" fontId="166" fillId="42" borderId="71" xfId="0" applyFont="1" applyFill="1" applyBorder="1" applyAlignment="1">
      <alignment horizontal="center" vertical="center"/>
    </xf>
    <xf numFmtId="0" fontId="166" fillId="42" borderId="71" xfId="0" applyFont="1" applyFill="1" applyBorder="1" applyAlignment="1">
      <alignment horizontal="center" vertical="center" wrapText="1"/>
    </xf>
    <xf numFmtId="0" fontId="165" fillId="41" borderId="71" xfId="0" applyFont="1" applyFill="1" applyBorder="1"/>
    <xf numFmtId="3" fontId="165" fillId="41" borderId="71" xfId="0" applyNumberFormat="1" applyFont="1" applyFill="1" applyBorder="1"/>
    <xf numFmtId="0" fontId="165" fillId="41" borderId="71" xfId="0" applyFont="1" applyFill="1" applyBorder="1" applyAlignment="1">
      <alignment horizontal="center"/>
    </xf>
    <xf numFmtId="0" fontId="165" fillId="41" borderId="71" xfId="0" applyFont="1" applyFill="1" applyBorder="1" applyAlignment="1">
      <alignment wrapText="1"/>
    </xf>
    <xf numFmtId="0" fontId="165" fillId="41" borderId="71" xfId="0" applyFont="1" applyFill="1" applyBorder="1" applyAlignment="1">
      <alignment horizontal="left"/>
    </xf>
    <xf numFmtId="3" fontId="165" fillId="41" borderId="71" xfId="0" applyNumberFormat="1" applyFont="1" applyFill="1" applyBorder="1" applyAlignment="1">
      <alignment horizontal="left"/>
    </xf>
    <xf numFmtId="15" fontId="165" fillId="41" borderId="71" xfId="0" applyNumberFormat="1" applyFont="1" applyFill="1" applyBorder="1"/>
    <xf numFmtId="15" fontId="165" fillId="41" borderId="71" xfId="0" applyNumberFormat="1" applyFont="1" applyFill="1" applyBorder="1" applyAlignment="1">
      <alignment horizontal="left"/>
    </xf>
    <xf numFmtId="0" fontId="165" fillId="41" borderId="0" xfId="0" applyFont="1" applyFill="1" applyAlignment="1">
      <alignment horizontal="center"/>
    </xf>
    <xf numFmtId="0" fontId="165" fillId="41" borderId="0" xfId="0" applyFont="1" applyFill="1" applyAlignment="1">
      <alignment wrapText="1"/>
    </xf>
    <xf numFmtId="0" fontId="165" fillId="41" borderId="0" xfId="0" applyFont="1" applyFill="1" applyAlignment="1">
      <alignment horizontal="left"/>
    </xf>
    <xf numFmtId="0" fontId="166" fillId="41" borderId="0" xfId="0" applyFont="1" applyFill="1" applyAlignment="1">
      <alignment horizontal="center"/>
    </xf>
    <xf numFmtId="0" fontId="166" fillId="41" borderId="0" xfId="0" applyFont="1" applyFill="1" applyAlignment="1">
      <alignment horizontal="center" wrapText="1"/>
    </xf>
    <xf numFmtId="3" fontId="165" fillId="31" borderId="72" xfId="0" applyNumberFormat="1" applyFont="1" applyFill="1" applyBorder="1" applyAlignment="1">
      <alignment horizontal="center"/>
    </xf>
    <xf numFmtId="0" fontId="165" fillId="31" borderId="73" xfId="0" applyFont="1" applyFill="1" applyBorder="1" applyAlignment="1">
      <alignment horizontal="center"/>
    </xf>
    <xf numFmtId="0" fontId="165" fillId="41" borderId="0" xfId="0" applyFont="1" applyFill="1" applyBorder="1" applyAlignment="1">
      <alignment horizontal="center"/>
    </xf>
    <xf numFmtId="0" fontId="165" fillId="31" borderId="72" xfId="0" applyFont="1" applyFill="1" applyBorder="1" applyAlignment="1">
      <alignment horizontal="center"/>
    </xf>
    <xf numFmtId="3" fontId="165" fillId="31" borderId="73" xfId="0" applyNumberFormat="1" applyFont="1" applyFill="1" applyBorder="1" applyAlignment="1">
      <alignment horizontal="center"/>
    </xf>
    <xf numFmtId="15" fontId="165" fillId="41" borderId="0" xfId="0" applyNumberFormat="1" applyFont="1" applyFill="1" applyBorder="1" applyAlignment="1">
      <alignment horizontal="center"/>
    </xf>
    <xf numFmtId="0" fontId="165" fillId="31" borderId="74" xfId="0" applyFont="1" applyFill="1" applyBorder="1" applyAlignment="1">
      <alignment horizontal="center"/>
    </xf>
    <xf numFmtId="0" fontId="166" fillId="41" borderId="0" xfId="0" applyFont="1" applyFill="1" applyAlignment="1">
      <alignment wrapText="1"/>
    </xf>
    <xf numFmtId="3" fontId="165" fillId="41" borderId="72" xfId="0" applyNumberFormat="1" applyFont="1" applyFill="1" applyBorder="1" applyAlignment="1">
      <alignment horizontal="center"/>
    </xf>
    <xf numFmtId="0" fontId="165" fillId="41" borderId="73" xfId="0" applyFont="1" applyFill="1" applyBorder="1" applyAlignment="1">
      <alignment horizontal="center"/>
    </xf>
    <xf numFmtId="0" fontId="165" fillId="41" borderId="72" xfId="0" applyFont="1" applyFill="1" applyBorder="1" applyAlignment="1">
      <alignment horizontal="center"/>
    </xf>
    <xf numFmtId="3" fontId="165" fillId="41" borderId="73" xfId="0" applyNumberFormat="1" applyFont="1" applyFill="1" applyBorder="1" applyAlignment="1">
      <alignment horizontal="center"/>
    </xf>
    <xf numFmtId="0" fontId="165" fillId="41" borderId="74" xfId="0" applyFont="1" applyFill="1" applyBorder="1" applyAlignment="1">
      <alignment horizontal="center"/>
    </xf>
    <xf numFmtId="0" fontId="166" fillId="41" borderId="0" xfId="0" applyFont="1" applyFill="1"/>
    <xf numFmtId="0" fontId="167" fillId="41" borderId="0" xfId="0" applyFont="1" applyFill="1"/>
    <xf numFmtId="0" fontId="168" fillId="19" borderId="0" xfId="65" applyFont="1" applyFill="1" applyBorder="1"/>
    <xf numFmtId="0" fontId="142" fillId="19" borderId="0" xfId="399" applyFont="1" applyFill="1"/>
    <xf numFmtId="0" fontId="25" fillId="19" borderId="3" xfId="399" applyFont="1" applyFill="1" applyBorder="1"/>
    <xf numFmtId="0" fontId="25" fillId="19" borderId="0" xfId="400" applyFont="1" applyFill="1" applyBorder="1"/>
    <xf numFmtId="0" fontId="25" fillId="19" borderId="0" xfId="400" applyFont="1" applyFill="1" applyBorder="1" applyAlignment="1">
      <alignment horizontal="right"/>
    </xf>
    <xf numFmtId="0" fontId="25" fillId="0" borderId="4" xfId="37" applyFont="1" applyFill="1" applyBorder="1" applyAlignment="1">
      <alignment vertical="top"/>
    </xf>
    <xf numFmtId="0" fontId="3" fillId="19" borderId="75" xfId="400" applyFont="1" applyFill="1" applyBorder="1"/>
    <xf numFmtId="17" fontId="172" fillId="19" borderId="79" xfId="401" applyNumberFormat="1" applyFont="1" applyFill="1" applyBorder="1" applyAlignment="1">
      <alignment horizontal="center"/>
    </xf>
    <xf numFmtId="17" fontId="172" fillId="19" borderId="80" xfId="401" applyNumberFormat="1" applyFont="1" applyFill="1" applyBorder="1" applyAlignment="1"/>
    <xf numFmtId="219" fontId="172" fillId="19" borderId="81" xfId="402" applyNumberFormat="1" applyFont="1" applyFill="1" applyBorder="1" applyAlignment="1">
      <alignment horizontal="center"/>
    </xf>
    <xf numFmtId="219" fontId="172" fillId="19" borderId="82" xfId="402" applyNumberFormat="1" applyFont="1" applyFill="1" applyBorder="1" applyAlignment="1">
      <alignment horizontal="center"/>
    </xf>
    <xf numFmtId="219" fontId="172" fillId="19" borderId="83" xfId="402" applyNumberFormat="1" applyFont="1" applyFill="1" applyBorder="1" applyAlignment="1">
      <alignment horizontal="center"/>
    </xf>
    <xf numFmtId="219" fontId="172" fillId="19" borderId="84" xfId="402" applyNumberFormat="1" applyFont="1" applyFill="1" applyBorder="1" applyAlignment="1">
      <alignment horizontal="center"/>
    </xf>
    <xf numFmtId="3" fontId="142" fillId="0" borderId="49" xfId="399" applyNumberFormat="1" applyFont="1" applyFill="1" applyBorder="1"/>
    <xf numFmtId="3" fontId="142" fillId="0" borderId="0" xfId="399" applyNumberFormat="1" applyFont="1" applyFill="1" applyBorder="1"/>
    <xf numFmtId="3" fontId="142" fillId="0" borderId="67" xfId="399" applyNumberFormat="1" applyFont="1" applyFill="1" applyBorder="1"/>
    <xf numFmtId="3" fontId="142" fillId="0" borderId="50" xfId="399" applyNumberFormat="1" applyFont="1" applyFill="1" applyBorder="1"/>
    <xf numFmtId="0" fontId="173" fillId="19" borderId="0" xfId="37" applyFont="1" applyFill="1" applyBorder="1" applyAlignment="1"/>
    <xf numFmtId="3" fontId="142" fillId="0" borderId="49" xfId="402" applyNumberFormat="1" applyFont="1" applyFill="1" applyBorder="1"/>
    <xf numFmtId="3" fontId="142" fillId="0" borderId="0" xfId="402" applyNumberFormat="1" applyFont="1" applyFill="1" applyBorder="1"/>
    <xf numFmtId="3" fontId="142" fillId="0" borderId="67" xfId="402" applyNumberFormat="1" applyFont="1" applyFill="1" applyBorder="1"/>
    <xf numFmtId="0" fontId="3" fillId="19" borderId="0" xfId="37" applyFont="1" applyFill="1" applyBorder="1" applyAlignment="1">
      <alignment horizontal="left" indent="1"/>
    </xf>
    <xf numFmtId="10" fontId="174" fillId="19" borderId="0" xfId="399" applyNumberFormat="1" applyFont="1" applyFill="1"/>
    <xf numFmtId="3" fontId="142" fillId="0" borderId="0" xfId="37" applyNumberFormat="1" applyFont="1" applyFill="1" applyBorder="1" applyAlignment="1">
      <alignment vertical="top"/>
    </xf>
    <xf numFmtId="0" fontId="142" fillId="19" borderId="0" xfId="399" applyFont="1" applyFill="1" applyBorder="1"/>
    <xf numFmtId="0" fontId="142" fillId="0" borderId="0" xfId="399" applyFont="1" applyFill="1"/>
    <xf numFmtId="3" fontId="142" fillId="0" borderId="49" xfId="402" applyNumberFormat="1" applyFont="1" applyFill="1" applyBorder="1" applyAlignment="1"/>
    <xf numFmtId="3" fontId="142" fillId="0" borderId="0" xfId="402" applyNumberFormat="1" applyFont="1" applyFill="1" applyBorder="1" applyAlignment="1"/>
    <xf numFmtId="3" fontId="142" fillId="0" borderId="67" xfId="402" applyNumberFormat="1" applyFont="1" applyFill="1" applyBorder="1" applyAlignment="1"/>
    <xf numFmtId="3" fontId="142" fillId="0" borderId="3" xfId="37" applyNumberFormat="1" applyFont="1" applyFill="1" applyBorder="1" applyAlignment="1">
      <alignment vertical="top"/>
    </xf>
    <xf numFmtId="0" fontId="172" fillId="19" borderId="0" xfId="399" applyFont="1" applyFill="1"/>
    <xf numFmtId="0" fontId="25" fillId="19" borderId="0" xfId="37" applyFont="1" applyFill="1" applyBorder="1"/>
    <xf numFmtId="3" fontId="172" fillId="0" borderId="85" xfId="402" applyNumberFormat="1" applyFont="1" applyFill="1" applyBorder="1"/>
    <xf numFmtId="3" fontId="172" fillId="0" borderId="35" xfId="402" applyNumberFormat="1" applyFont="1" applyFill="1" applyBorder="1"/>
    <xf numFmtId="3" fontId="172" fillId="0" borderId="86" xfId="402" applyNumberFormat="1" applyFont="1" applyFill="1" applyBorder="1"/>
    <xf numFmtId="3" fontId="172" fillId="0" borderId="87" xfId="402" applyNumberFormat="1" applyFont="1" applyFill="1" applyBorder="1"/>
    <xf numFmtId="3" fontId="175" fillId="0" borderId="0" xfId="37" applyNumberFormat="1" applyFont="1" applyFill="1" applyBorder="1" applyAlignment="1">
      <alignment vertical="top"/>
    </xf>
    <xf numFmtId="0" fontId="3" fillId="19" borderId="0" xfId="37" applyFont="1" applyFill="1" applyBorder="1" applyAlignment="1"/>
    <xf numFmtId="0" fontId="3" fillId="19" borderId="0" xfId="37" applyFont="1" applyFill="1" applyBorder="1" applyAlignment="1">
      <alignment horizontal="left" vertical="center" indent="1"/>
    </xf>
    <xf numFmtId="9" fontId="176" fillId="0" borderId="0" xfId="399" applyNumberFormat="1" applyFont="1" applyFill="1"/>
    <xf numFmtId="0" fontId="172" fillId="19" borderId="0" xfId="399" applyFont="1" applyFill="1" applyBorder="1"/>
    <xf numFmtId="3" fontId="172" fillId="0" borderId="88" xfId="402" applyNumberFormat="1" applyFont="1" applyFill="1" applyBorder="1"/>
    <xf numFmtId="3" fontId="172" fillId="0" borderId="7" xfId="402" applyNumberFormat="1" applyFont="1" applyFill="1" applyBorder="1"/>
    <xf numFmtId="3" fontId="172" fillId="0" borderId="89" xfId="402" applyNumberFormat="1" applyFont="1" applyFill="1" applyBorder="1"/>
    <xf numFmtId="3" fontId="172" fillId="0" borderId="90" xfId="402" applyNumberFormat="1" applyFont="1" applyFill="1" applyBorder="1"/>
    <xf numFmtId="3" fontId="172" fillId="0" borderId="49" xfId="402" applyNumberFormat="1" applyFont="1" applyFill="1" applyBorder="1"/>
    <xf numFmtId="3" fontId="172" fillId="0" borderId="0" xfId="402" applyNumberFormat="1" applyFont="1" applyFill="1" applyBorder="1"/>
    <xf numFmtId="3" fontId="172" fillId="0" borderId="67" xfId="402" applyNumberFormat="1" applyFont="1" applyFill="1" applyBorder="1"/>
    <xf numFmtId="3" fontId="172" fillId="0" borderId="50" xfId="402" applyNumberFormat="1" applyFont="1" applyFill="1" applyBorder="1"/>
    <xf numFmtId="0" fontId="25" fillId="19" borderId="0" xfId="37" applyFont="1" applyFill="1" applyBorder="1" applyAlignment="1"/>
    <xf numFmtId="3" fontId="142" fillId="0" borderId="91" xfId="402" applyNumberFormat="1" applyFont="1" applyFill="1" applyBorder="1"/>
    <xf numFmtId="3" fontId="142" fillId="0" borderId="3" xfId="402" applyNumberFormat="1" applyFont="1" applyFill="1" applyBorder="1"/>
    <xf numFmtId="3" fontId="142" fillId="0" borderId="68" xfId="402" applyNumberFormat="1" applyFont="1" applyFill="1" applyBorder="1"/>
    <xf numFmtId="3" fontId="175" fillId="0" borderId="3" xfId="37" applyNumberFormat="1" applyFont="1" applyFill="1" applyBorder="1" applyAlignment="1">
      <alignment vertical="top"/>
    </xf>
    <xf numFmtId="3" fontId="172" fillId="0" borderId="3" xfId="37" applyNumberFormat="1" applyFont="1" applyFill="1" applyBorder="1" applyAlignment="1">
      <alignment vertical="top"/>
    </xf>
    <xf numFmtId="3" fontId="172" fillId="0" borderId="92" xfId="37" applyNumberFormat="1" applyFont="1" applyFill="1" applyBorder="1" applyAlignment="1">
      <alignment vertical="top"/>
    </xf>
    <xf numFmtId="3" fontId="142" fillId="0" borderId="89" xfId="402" applyNumberFormat="1" applyFont="1" applyFill="1" applyBorder="1"/>
    <xf numFmtId="3" fontId="172" fillId="0" borderId="0" xfId="37" applyNumberFormat="1" applyFont="1" applyFill="1" applyBorder="1" applyAlignment="1">
      <alignment vertical="top"/>
    </xf>
    <xf numFmtId="3" fontId="172" fillId="0" borderId="50" xfId="37" applyNumberFormat="1" applyFont="1" applyFill="1" applyBorder="1" applyAlignment="1">
      <alignment vertical="top"/>
    </xf>
    <xf numFmtId="220" fontId="142" fillId="0" borderId="51" xfId="399" applyNumberFormat="1" applyFont="1" applyFill="1" applyBorder="1"/>
    <xf numFmtId="220" fontId="142" fillId="0" borderId="4" xfId="399" applyNumberFormat="1" applyFont="1" applyFill="1" applyBorder="1"/>
    <xf numFmtId="220" fontId="142" fillId="0" borderId="69" xfId="399" applyNumberFormat="1" applyFont="1" applyFill="1" applyBorder="1"/>
    <xf numFmtId="220" fontId="142" fillId="0" borderId="52" xfId="399" applyNumberFormat="1" applyFont="1" applyFill="1" applyBorder="1"/>
    <xf numFmtId="0" fontId="3" fillId="19" borderId="0" xfId="37" applyFont="1" applyFill="1" applyBorder="1" applyAlignment="1">
      <alignment vertical="top"/>
    </xf>
    <xf numFmtId="164" fontId="174" fillId="19" borderId="0" xfId="403" applyNumberFormat="1" applyFont="1" applyFill="1" applyBorder="1" applyAlignment="1">
      <alignment horizontal="center" vertical="top"/>
    </xf>
    <xf numFmtId="0" fontId="163" fillId="19" borderId="0" xfId="37" applyFont="1" applyFill="1" applyBorder="1" applyAlignment="1">
      <alignment vertical="top"/>
    </xf>
    <xf numFmtId="0" fontId="177" fillId="19" borderId="45" xfId="0" applyFont="1" applyFill="1" applyBorder="1"/>
    <xf numFmtId="164" fontId="174" fillId="19" borderId="42" xfId="403" applyNumberFormat="1" applyFont="1" applyFill="1" applyBorder="1" applyAlignment="1">
      <alignment horizontal="center" vertical="top"/>
    </xf>
    <xf numFmtId="0" fontId="142" fillId="19" borderId="46" xfId="399" applyFont="1" applyFill="1" applyBorder="1"/>
    <xf numFmtId="0" fontId="14" fillId="19" borderId="49" xfId="0" applyFont="1" applyFill="1" applyBorder="1" applyAlignment="1">
      <alignment horizontal="left" indent="2"/>
    </xf>
    <xf numFmtId="9" fontId="142" fillId="19" borderId="50" xfId="399" applyNumberFormat="1" applyFont="1" applyFill="1" applyBorder="1"/>
    <xf numFmtId="168" fontId="142" fillId="19" borderId="0" xfId="402" applyNumberFormat="1" applyFont="1" applyFill="1" applyBorder="1"/>
    <xf numFmtId="0" fontId="14" fillId="19" borderId="51" xfId="0" applyFont="1" applyFill="1" applyBorder="1" applyAlignment="1">
      <alignment horizontal="left" indent="2"/>
    </xf>
    <xf numFmtId="164" fontId="174" fillId="19" borderId="4" xfId="403" applyNumberFormat="1" applyFont="1" applyFill="1" applyBorder="1" applyAlignment="1">
      <alignment horizontal="center" vertical="top"/>
    </xf>
    <xf numFmtId="9" fontId="142" fillId="19" borderId="52" xfId="399" applyNumberFormat="1" applyFont="1" applyFill="1" applyBorder="1"/>
    <xf numFmtId="0" fontId="3" fillId="19" borderId="0" xfId="37" applyFont="1" applyFill="1" applyBorder="1" applyAlignment="1">
      <alignment horizontal="left" vertical="top" indent="1"/>
    </xf>
    <xf numFmtId="0" fontId="178" fillId="19" borderId="0" xfId="399" applyFont="1" applyFill="1" applyBorder="1"/>
    <xf numFmtId="42" fontId="142" fillId="19" borderId="0" xfId="399" applyNumberFormat="1" applyFont="1" applyFill="1" applyBorder="1"/>
    <xf numFmtId="9" fontId="142" fillId="19" borderId="0" xfId="2" applyFont="1" applyFill="1" applyBorder="1"/>
    <xf numFmtId="165" fontId="142" fillId="19" borderId="0" xfId="399" applyNumberFormat="1" applyFont="1" applyFill="1" applyBorder="1"/>
    <xf numFmtId="0" fontId="175" fillId="19" borderId="0" xfId="399" applyFont="1" applyFill="1" applyBorder="1"/>
    <xf numFmtId="168" fontId="142" fillId="19" borderId="0" xfId="402" applyNumberFormat="1" applyFont="1" applyFill="1"/>
    <xf numFmtId="188" fontId="174" fillId="19" borderId="0" xfId="37" applyNumberFormat="1" applyFont="1" applyFill="1" applyBorder="1" applyAlignment="1">
      <alignment horizontal="center"/>
    </xf>
    <xf numFmtId="0" fontId="174" fillId="19" borderId="0" xfId="37" applyFont="1" applyFill="1" applyBorder="1"/>
    <xf numFmtId="0" fontId="174" fillId="19" borderId="0" xfId="37" applyFont="1" applyFill="1" applyBorder="1" applyAlignment="1">
      <alignment horizontal="center"/>
    </xf>
    <xf numFmtId="10" fontId="174" fillId="19" borderId="0" xfId="37" applyNumberFormat="1" applyFont="1" applyFill="1" applyBorder="1" applyAlignment="1">
      <alignment horizontal="center"/>
    </xf>
    <xf numFmtId="0" fontId="168" fillId="19" borderId="4" xfId="65" applyFont="1" applyFill="1" applyBorder="1"/>
    <xf numFmtId="0" fontId="3" fillId="19" borderId="4" xfId="37" applyFont="1" applyFill="1" applyBorder="1"/>
    <xf numFmtId="0" fontId="3" fillId="19" borderId="4" xfId="37" applyFont="1" applyFill="1" applyBorder="1" applyAlignment="1">
      <alignment horizontal="center"/>
    </xf>
    <xf numFmtId="0" fontId="3" fillId="19" borderId="0" xfId="37" applyFont="1" applyFill="1" applyBorder="1"/>
    <xf numFmtId="165" fontId="3" fillId="19" borderId="0" xfId="10" applyNumberFormat="1" applyFont="1" applyFill="1" applyBorder="1"/>
    <xf numFmtId="0" fontId="3" fillId="19" borderId="0" xfId="400" applyFont="1" applyFill="1" applyBorder="1"/>
    <xf numFmtId="0" fontId="172" fillId="19" borderId="0" xfId="65" applyFont="1" applyFill="1"/>
    <xf numFmtId="0" fontId="25" fillId="19" borderId="0" xfId="65" applyFont="1" applyFill="1" applyBorder="1" applyAlignment="1">
      <alignment horizontal="center"/>
    </xf>
    <xf numFmtId="0" fontId="3" fillId="19" borderId="0" xfId="400" applyFont="1" applyFill="1" applyBorder="1" applyAlignment="1">
      <alignment horizontal="center"/>
    </xf>
    <xf numFmtId="0" fontId="142" fillId="19" borderId="0" xfId="401" applyFont="1" applyFill="1"/>
    <xf numFmtId="0" fontId="142" fillId="19" borderId="0" xfId="401" applyFont="1" applyFill="1" applyAlignment="1">
      <alignment horizontal="center"/>
    </xf>
    <xf numFmtId="9" fontId="179" fillId="19" borderId="0" xfId="403" applyFont="1" applyFill="1" applyAlignment="1">
      <alignment horizontal="center"/>
    </xf>
    <xf numFmtId="0" fontId="3" fillId="19" borderId="0" xfId="37" applyFont="1" applyFill="1"/>
    <xf numFmtId="0" fontId="142" fillId="19" borderId="0" xfId="401" applyFont="1" applyFill="1" applyAlignment="1">
      <alignment vertical="top"/>
    </xf>
    <xf numFmtId="0" fontId="172" fillId="19" borderId="45" xfId="401" applyFont="1" applyFill="1" applyBorder="1" applyAlignment="1">
      <alignment horizontal="center" vertical="top"/>
    </xf>
    <xf numFmtId="0" fontId="172" fillId="19" borderId="46" xfId="401" applyFont="1" applyFill="1" applyBorder="1" applyAlignment="1">
      <alignment horizontal="center" vertical="top"/>
    </xf>
    <xf numFmtId="0" fontId="172" fillId="19" borderId="0" xfId="401" applyFont="1" applyFill="1" applyAlignment="1">
      <alignment horizontal="center" vertical="top"/>
    </xf>
    <xf numFmtId="17" fontId="172" fillId="19" borderId="77" xfId="401" applyNumberFormat="1" applyFont="1" applyFill="1" applyBorder="1" applyAlignment="1">
      <alignment vertical="top" wrapText="1"/>
    </xf>
    <xf numFmtId="17" fontId="172" fillId="19" borderId="78" xfId="401" applyNumberFormat="1" applyFont="1" applyFill="1" applyBorder="1" applyAlignment="1">
      <alignment vertical="top" wrapText="1"/>
    </xf>
    <xf numFmtId="17" fontId="172" fillId="19" borderId="77" xfId="401" applyNumberFormat="1" applyFont="1" applyFill="1" applyBorder="1" applyAlignment="1">
      <alignment vertical="top"/>
    </xf>
    <xf numFmtId="0" fontId="172" fillId="19" borderId="80" xfId="401" applyFont="1" applyFill="1" applyBorder="1" applyAlignment="1">
      <alignment horizontal="center" vertical="top" wrapText="1"/>
    </xf>
    <xf numFmtId="9" fontId="179" fillId="19" borderId="0" xfId="403" applyFont="1" applyFill="1" applyAlignment="1">
      <alignment horizontal="center" vertical="top"/>
    </xf>
    <xf numFmtId="0" fontId="3" fillId="19" borderId="0" xfId="37" applyFont="1" applyFill="1" applyAlignment="1">
      <alignment vertical="top"/>
    </xf>
    <xf numFmtId="0" fontId="172" fillId="19" borderId="0" xfId="401" applyFont="1" applyFill="1"/>
    <xf numFmtId="0" fontId="172" fillId="19" borderId="51" xfId="401" applyFont="1" applyFill="1" applyBorder="1" applyAlignment="1">
      <alignment horizontal="center"/>
    </xf>
    <xf numFmtId="0" fontId="172" fillId="19" borderId="52" xfId="401" applyFont="1" applyFill="1" applyBorder="1" applyAlignment="1">
      <alignment horizontal="center"/>
    </xf>
    <xf numFmtId="0" fontId="172" fillId="19" borderId="0" xfId="401" applyFont="1" applyFill="1" applyAlignment="1">
      <alignment horizontal="center"/>
    </xf>
    <xf numFmtId="219" fontId="25" fillId="19" borderId="93" xfId="401" applyNumberFormat="1" applyFont="1" applyFill="1" applyBorder="1" applyAlignment="1">
      <alignment horizontal="center"/>
    </xf>
    <xf numFmtId="219" fontId="25" fillId="19" borderId="75" xfId="401" applyNumberFormat="1" applyFont="1" applyFill="1" applyBorder="1" applyAlignment="1">
      <alignment horizontal="center"/>
    </xf>
    <xf numFmtId="219" fontId="25" fillId="19" borderId="94" xfId="401" applyNumberFormat="1" applyFont="1" applyFill="1" applyBorder="1" applyAlignment="1">
      <alignment horizontal="center"/>
    </xf>
    <xf numFmtId="219" fontId="25" fillId="19" borderId="76" xfId="401" applyNumberFormat="1" applyFont="1" applyFill="1" applyBorder="1" applyAlignment="1">
      <alignment horizontal="center"/>
    </xf>
    <xf numFmtId="0" fontId="172" fillId="19" borderId="95" xfId="401" applyFont="1" applyFill="1" applyBorder="1" applyAlignment="1">
      <alignment horizontal="center"/>
    </xf>
    <xf numFmtId="0" fontId="142" fillId="19" borderId="49" xfId="401" applyFont="1" applyFill="1" applyBorder="1" applyAlignment="1">
      <alignment horizontal="center"/>
    </xf>
    <xf numFmtId="0" fontId="142" fillId="19" borderId="50" xfId="401" applyFont="1" applyFill="1" applyBorder="1"/>
    <xf numFmtId="0" fontId="142" fillId="19" borderId="45" xfId="401" applyFont="1" applyFill="1" applyBorder="1"/>
    <xf numFmtId="0" fontId="142" fillId="19" borderId="0" xfId="401" applyFont="1" applyFill="1" applyBorder="1"/>
    <xf numFmtId="0" fontId="142" fillId="19" borderId="49" xfId="401" applyFont="1" applyFill="1" applyBorder="1"/>
    <xf numFmtId="0" fontId="142" fillId="19" borderId="66" xfId="401" applyFont="1" applyFill="1" applyBorder="1"/>
    <xf numFmtId="0" fontId="142" fillId="19" borderId="42" xfId="401" applyFont="1" applyFill="1" applyBorder="1"/>
    <xf numFmtId="0" fontId="142" fillId="19" borderId="46" xfId="401" applyFont="1" applyFill="1" applyBorder="1"/>
    <xf numFmtId="0" fontId="172" fillId="19" borderId="62" xfId="401" applyFont="1" applyFill="1" applyBorder="1" applyAlignment="1">
      <alignment horizontal="center"/>
    </xf>
    <xf numFmtId="0" fontId="25" fillId="19" borderId="0" xfId="401" applyFont="1" applyFill="1"/>
    <xf numFmtId="0" fontId="3" fillId="19" borderId="0" xfId="401" applyFont="1" applyFill="1"/>
    <xf numFmtId="0" fontId="3" fillId="19" borderId="49" xfId="401" applyFont="1" applyFill="1" applyBorder="1" applyAlignment="1">
      <alignment horizontal="center"/>
    </xf>
    <xf numFmtId="0" fontId="3" fillId="19" borderId="50" xfId="401" applyFont="1" applyFill="1" applyBorder="1"/>
    <xf numFmtId="0" fontId="142" fillId="19" borderId="67" xfId="401" applyFont="1" applyFill="1" applyBorder="1"/>
    <xf numFmtId="0" fontId="142" fillId="19" borderId="63" xfId="401" applyFont="1" applyFill="1" applyBorder="1" applyAlignment="1">
      <alignment horizontal="center"/>
    </xf>
    <xf numFmtId="165" fontId="25" fillId="19" borderId="0" xfId="404" applyNumberFormat="1" applyFont="1" applyFill="1"/>
    <xf numFmtId="165" fontId="3" fillId="19" borderId="0" xfId="404" applyNumberFormat="1" applyFont="1" applyFill="1"/>
    <xf numFmtId="165" fontId="142" fillId="19" borderId="49" xfId="404" applyNumberFormat="1" applyFont="1" applyFill="1" applyBorder="1" applyAlignment="1">
      <alignment horizontal="center"/>
    </xf>
    <xf numFmtId="165" fontId="142" fillId="19" borderId="50" xfId="404" applyNumberFormat="1" applyFont="1" applyFill="1" applyBorder="1"/>
    <xf numFmtId="165" fontId="142" fillId="19" borderId="0" xfId="404" applyNumberFormat="1" applyFont="1" applyFill="1"/>
    <xf numFmtId="165" fontId="142" fillId="19" borderId="49" xfId="404" applyNumberFormat="1" applyFont="1" applyFill="1" applyBorder="1"/>
    <xf numFmtId="165" fontId="142" fillId="19" borderId="0" xfId="404" applyNumberFormat="1" applyFont="1" applyFill="1" applyBorder="1"/>
    <xf numFmtId="166" fontId="142" fillId="19" borderId="0" xfId="404" applyNumberFormat="1" applyFont="1" applyFill="1" applyBorder="1"/>
    <xf numFmtId="166" fontId="142" fillId="19" borderId="49" xfId="404" applyNumberFormat="1" applyFont="1" applyFill="1" applyBorder="1"/>
    <xf numFmtId="166" fontId="142" fillId="19" borderId="67" xfId="405" applyNumberFormat="1" applyFont="1" applyFill="1" applyBorder="1"/>
    <xf numFmtId="165" fontId="142" fillId="19" borderId="63" xfId="404" applyNumberFormat="1" applyFont="1" applyFill="1" applyBorder="1" applyAlignment="1">
      <alignment horizontal="center"/>
    </xf>
    <xf numFmtId="166" fontId="142" fillId="19" borderId="49" xfId="405" applyNumberFormat="1" applyFont="1" applyFill="1" applyBorder="1"/>
    <xf numFmtId="166" fontId="142" fillId="19" borderId="0" xfId="405" applyNumberFormat="1" applyFont="1" applyFill="1" applyBorder="1"/>
    <xf numFmtId="166" fontId="142" fillId="19" borderId="50" xfId="405" applyNumberFormat="1" applyFont="1" applyFill="1" applyBorder="1"/>
    <xf numFmtId="43" fontId="142" fillId="19" borderId="63" xfId="401" applyNumberFormat="1" applyFont="1" applyFill="1" applyBorder="1" applyAlignment="1">
      <alignment horizontal="center"/>
    </xf>
    <xf numFmtId="41" fontId="3" fillId="19" borderId="49" xfId="401" applyNumberFormat="1" applyFont="1" applyFill="1" applyBorder="1" applyAlignment="1">
      <alignment horizontal="center"/>
    </xf>
    <xf numFmtId="41" fontId="3" fillId="19" borderId="50" xfId="401" applyNumberFormat="1" applyFont="1" applyFill="1" applyBorder="1"/>
    <xf numFmtId="43" fontId="3" fillId="19" borderId="0" xfId="401" applyNumberFormat="1" applyFont="1" applyFill="1"/>
    <xf numFmtId="166" fontId="142" fillId="19" borderId="63" xfId="405" applyNumberFormat="1" applyFont="1" applyFill="1" applyBorder="1" applyAlignment="1">
      <alignment horizontal="center"/>
    </xf>
    <xf numFmtId="41" fontId="3" fillId="19" borderId="0" xfId="401" applyNumberFormat="1" applyFont="1" applyFill="1"/>
    <xf numFmtId="41" fontId="142" fillId="19" borderId="49" xfId="401" applyNumberFormat="1" applyFont="1" applyFill="1" applyBorder="1" applyAlignment="1">
      <alignment horizontal="center"/>
    </xf>
    <xf numFmtId="42" fontId="3" fillId="19" borderId="0" xfId="401" applyNumberFormat="1" applyFont="1" applyFill="1"/>
    <xf numFmtId="41" fontId="3" fillId="19" borderId="51" xfId="401" applyNumberFormat="1" applyFont="1" applyFill="1" applyBorder="1" applyAlignment="1">
      <alignment horizontal="center"/>
    </xf>
    <xf numFmtId="41" fontId="3" fillId="19" borderId="52" xfId="401" applyNumberFormat="1" applyFont="1" applyFill="1" applyBorder="1"/>
    <xf numFmtId="166" fontId="142" fillId="19" borderId="51" xfId="405" applyNumberFormat="1" applyFont="1" applyFill="1" applyBorder="1"/>
    <xf numFmtId="166" fontId="142" fillId="19" borderId="4" xfId="405" applyNumberFormat="1" applyFont="1" applyFill="1" applyBorder="1"/>
    <xf numFmtId="166" fontId="142" fillId="19" borderId="69" xfId="405" applyNumberFormat="1" applyFont="1" applyFill="1" applyBorder="1"/>
    <xf numFmtId="166" fontId="142" fillId="19" borderId="52" xfId="405" applyNumberFormat="1" applyFont="1" applyFill="1" applyBorder="1"/>
    <xf numFmtId="166" fontId="142" fillId="19" borderId="64" xfId="405" applyNumberFormat="1" applyFont="1" applyFill="1" applyBorder="1" applyAlignment="1">
      <alignment horizontal="center"/>
    </xf>
    <xf numFmtId="0" fontId="3" fillId="19" borderId="0" xfId="401" applyFont="1" applyFill="1" applyAlignment="1">
      <alignment horizontal="center"/>
    </xf>
    <xf numFmtId="166" fontId="142" fillId="19" borderId="0" xfId="405" applyNumberFormat="1" applyFont="1" applyFill="1"/>
    <xf numFmtId="166" fontId="142" fillId="19" borderId="66" xfId="405" applyNumberFormat="1" applyFont="1" applyFill="1" applyBorder="1"/>
    <xf numFmtId="166" fontId="142" fillId="19" borderId="42" xfId="405" applyNumberFormat="1" applyFont="1" applyFill="1" applyBorder="1"/>
    <xf numFmtId="0" fontId="142" fillId="19" borderId="0" xfId="401" applyFont="1" applyFill="1" applyBorder="1" applyAlignment="1">
      <alignment horizontal="center"/>
    </xf>
    <xf numFmtId="42" fontId="25" fillId="19" borderId="0" xfId="401" applyNumberFormat="1" applyFont="1" applyFill="1" applyBorder="1" applyAlignment="1">
      <alignment horizontal="center"/>
    </xf>
    <xf numFmtId="42" fontId="25" fillId="19" borderId="0" xfId="401" applyNumberFormat="1" applyFont="1" applyFill="1" applyBorder="1"/>
    <xf numFmtId="42" fontId="25" fillId="19" borderId="0" xfId="401" applyNumberFormat="1" applyFont="1" applyFill="1"/>
    <xf numFmtId="42" fontId="172" fillId="19" borderId="96" xfId="5" applyNumberFormat="1" applyFont="1" applyFill="1" applyBorder="1"/>
    <xf numFmtId="42" fontId="172" fillId="19" borderId="27" xfId="5" applyNumberFormat="1" applyFont="1" applyFill="1" applyBorder="1"/>
    <xf numFmtId="42" fontId="172" fillId="19" borderId="97" xfId="5" applyNumberFormat="1" applyFont="1" applyFill="1" applyBorder="1"/>
    <xf numFmtId="42" fontId="172" fillId="19" borderId="98" xfId="5" applyNumberFormat="1" applyFont="1" applyFill="1" applyBorder="1"/>
    <xf numFmtId="42" fontId="172" fillId="19" borderId="0" xfId="401" applyNumberFormat="1" applyFont="1" applyFill="1"/>
    <xf numFmtId="42" fontId="172" fillId="19" borderId="29" xfId="5" applyNumberFormat="1" applyFont="1" applyFill="1" applyBorder="1" applyAlignment="1">
      <alignment horizontal="center"/>
    </xf>
    <xf numFmtId="9" fontId="180" fillId="19" borderId="0" xfId="403" applyFont="1" applyFill="1" applyAlignment="1">
      <alignment horizontal="center"/>
    </xf>
    <xf numFmtId="43" fontId="142" fillId="19" borderId="0" xfId="405" applyFont="1" applyFill="1"/>
    <xf numFmtId="43" fontId="142" fillId="19" borderId="67" xfId="405" applyFont="1" applyFill="1" applyBorder="1"/>
    <xf numFmtId="43" fontId="142" fillId="19" borderId="0" xfId="405" applyFont="1" applyFill="1" applyBorder="1"/>
    <xf numFmtId="0" fontId="172" fillId="19" borderId="4" xfId="401" applyFont="1" applyFill="1" applyBorder="1" applyAlignment="1">
      <alignment horizontal="center"/>
    </xf>
    <xf numFmtId="42" fontId="142" fillId="19" borderId="45" xfId="405" applyNumberFormat="1" applyFont="1" applyFill="1" applyBorder="1"/>
    <xf numFmtId="42" fontId="142" fillId="19" borderId="42" xfId="405" applyNumberFormat="1" applyFont="1" applyFill="1" applyBorder="1"/>
    <xf numFmtId="42" fontId="142" fillId="19" borderId="66" xfId="405" applyNumberFormat="1" applyFont="1" applyFill="1" applyBorder="1"/>
    <xf numFmtId="42" fontId="142" fillId="19" borderId="46" xfId="405" applyNumberFormat="1" applyFont="1" applyFill="1" applyBorder="1"/>
    <xf numFmtId="42" fontId="142" fillId="19" borderId="0" xfId="401" applyNumberFormat="1" applyFont="1" applyFill="1"/>
    <xf numFmtId="42" fontId="142" fillId="19" borderId="62" xfId="5" applyNumberFormat="1" applyFont="1" applyFill="1" applyBorder="1" applyAlignment="1">
      <alignment horizontal="center"/>
    </xf>
    <xf numFmtId="0" fontId="25" fillId="19" borderId="0" xfId="401" applyFont="1" applyFill="1" applyBorder="1"/>
    <xf numFmtId="0" fontId="3" fillId="19" borderId="0" xfId="401" applyFont="1" applyFill="1" applyBorder="1"/>
    <xf numFmtId="0" fontId="3" fillId="19" borderId="0" xfId="401" applyFont="1" applyFill="1" applyBorder="1" applyAlignment="1">
      <alignment horizontal="center"/>
    </xf>
    <xf numFmtId="9" fontId="179" fillId="19" borderId="0" xfId="403" applyFont="1" applyFill="1" applyBorder="1" applyAlignment="1">
      <alignment horizontal="center"/>
    </xf>
    <xf numFmtId="42" fontId="142" fillId="19" borderId="0" xfId="401" applyNumberFormat="1" applyFont="1" applyFill="1" applyBorder="1"/>
    <xf numFmtId="0" fontId="142" fillId="19" borderId="3" xfId="401" applyFont="1" applyFill="1" applyBorder="1" applyAlignment="1">
      <alignment horizontal="center"/>
    </xf>
    <xf numFmtId="0" fontId="25" fillId="19" borderId="0" xfId="401" applyFont="1" applyFill="1" applyAlignment="1">
      <alignment horizontal="center"/>
    </xf>
    <xf numFmtId="42" fontId="172" fillId="19" borderId="95" xfId="5" applyNumberFormat="1" applyFont="1" applyFill="1" applyBorder="1" applyAlignment="1">
      <alignment horizontal="center"/>
    </xf>
    <xf numFmtId="0" fontId="3" fillId="19" borderId="0" xfId="37" applyFont="1" applyFill="1" applyAlignment="1">
      <alignment horizontal="center"/>
    </xf>
    <xf numFmtId="0" fontId="14" fillId="0" borderId="99" xfId="0" applyFont="1" applyBorder="1"/>
    <xf numFmtId="0" fontId="24" fillId="7" borderId="99" xfId="0" applyFont="1" applyFill="1" applyBorder="1" applyAlignment="1"/>
    <xf numFmtId="16" fontId="80" fillId="8" borderId="99" xfId="130" applyNumberFormat="1" applyFont="1" applyFill="1" applyBorder="1" applyAlignment="1">
      <alignment horizontal="center"/>
    </xf>
    <xf numFmtId="0" fontId="19" fillId="0" borderId="99" xfId="0" applyFont="1" applyBorder="1"/>
    <xf numFmtId="5" fontId="19" fillId="0" borderId="99" xfId="0" applyNumberFormat="1" applyFont="1" applyBorder="1"/>
    <xf numFmtId="41" fontId="19" fillId="0" borderId="99" xfId="0" applyNumberFormat="1" applyFont="1" applyBorder="1"/>
    <xf numFmtId="41" fontId="20" fillId="9" borderId="100" xfId="0" applyNumberFormat="1" applyFont="1" applyFill="1" applyBorder="1"/>
    <xf numFmtId="41" fontId="19" fillId="43" borderId="0" xfId="0" applyNumberFormat="1" applyFont="1" applyFill="1"/>
    <xf numFmtId="41" fontId="19" fillId="28" borderId="0" xfId="0" applyNumberFormat="1" applyFont="1" applyFill="1"/>
    <xf numFmtId="41" fontId="19" fillId="19" borderId="99" xfId="0" applyNumberFormat="1" applyFont="1" applyFill="1" applyBorder="1"/>
    <xf numFmtId="41" fontId="20" fillId="0" borderId="99" xfId="0" applyNumberFormat="1" applyFont="1" applyFill="1" applyBorder="1"/>
    <xf numFmtId="0" fontId="19" fillId="0" borderId="0" xfId="0" applyFont="1" applyBorder="1"/>
    <xf numFmtId="0" fontId="19" fillId="0" borderId="0" xfId="0" applyFont="1" applyAlignment="1">
      <alignment horizontal="left" indent="1"/>
    </xf>
    <xf numFmtId="41" fontId="19" fillId="43" borderId="0" xfId="0" applyNumberFormat="1" applyFont="1" applyFill="1" applyBorder="1"/>
    <xf numFmtId="41" fontId="19" fillId="0" borderId="3" xfId="0" applyNumberFormat="1" applyFont="1" applyBorder="1"/>
    <xf numFmtId="41" fontId="19" fillId="0" borderId="3" xfId="0" applyNumberFormat="1" applyFont="1" applyFill="1" applyBorder="1"/>
    <xf numFmtId="41" fontId="19" fillId="43" borderId="3" xfId="0" applyNumberFormat="1" applyFont="1" applyFill="1" applyBorder="1"/>
    <xf numFmtId="41" fontId="20" fillId="43" borderId="0" xfId="0" applyNumberFormat="1" applyFont="1" applyFill="1"/>
    <xf numFmtId="0" fontId="20" fillId="0" borderId="0" xfId="0" applyFont="1" applyFill="1" applyAlignment="1">
      <alignment horizontal="left"/>
    </xf>
    <xf numFmtId="41" fontId="20" fillId="0" borderId="0" xfId="0" applyNumberFormat="1" applyFont="1" applyFill="1"/>
    <xf numFmtId="5" fontId="20" fillId="9" borderId="102" xfId="0" applyNumberFormat="1" applyFont="1" applyFill="1" applyBorder="1"/>
    <xf numFmtId="0" fontId="26" fillId="0" borderId="99" xfId="0" applyFont="1" applyBorder="1"/>
    <xf numFmtId="41" fontId="20" fillId="0" borderId="100" xfId="0" applyNumberFormat="1" applyFont="1" applyBorder="1"/>
    <xf numFmtId="164" fontId="19" fillId="0" borderId="99" xfId="2" applyNumberFormat="1" applyFont="1" applyBorder="1"/>
    <xf numFmtId="166" fontId="20" fillId="9" borderId="100" xfId="0" applyNumberFormat="1" applyFont="1" applyFill="1" applyBorder="1"/>
    <xf numFmtId="166" fontId="20" fillId="19" borderId="99" xfId="0" applyNumberFormat="1" applyFont="1" applyFill="1" applyBorder="1"/>
    <xf numFmtId="41" fontId="20" fillId="19" borderId="99" xfId="0" applyNumberFormat="1" applyFont="1" applyFill="1" applyBorder="1"/>
    <xf numFmtId="166" fontId="20" fillId="9" borderId="103" xfId="0" applyNumberFormat="1" applyFont="1" applyFill="1" applyBorder="1"/>
    <xf numFmtId="41" fontId="19" fillId="0" borderId="103" xfId="0" applyNumberFormat="1" applyFont="1" applyBorder="1"/>
    <xf numFmtId="41" fontId="19" fillId="0" borderId="99" xfId="0" applyNumberFormat="1" applyFont="1" applyFill="1" applyBorder="1"/>
    <xf numFmtId="41" fontId="19" fillId="0" borderId="100" xfId="0" applyNumberFormat="1" applyFont="1" applyFill="1" applyBorder="1"/>
    <xf numFmtId="41" fontId="20" fillId="0" borderId="6" xfId="0" applyNumberFormat="1" applyFont="1" applyFill="1" applyBorder="1"/>
    <xf numFmtId="41" fontId="20" fillId="0" borderId="100" xfId="0" applyNumberFormat="1" applyFont="1" applyFill="1" applyBorder="1"/>
    <xf numFmtId="41" fontId="26" fillId="0" borderId="99" xfId="0" applyNumberFormat="1" applyFont="1" applyBorder="1"/>
    <xf numFmtId="166" fontId="26" fillId="0" borderId="99" xfId="1" applyNumberFormat="1" applyFont="1" applyBorder="1"/>
    <xf numFmtId="0" fontId="26" fillId="0" borderId="67" xfId="0" applyFont="1" applyBorder="1"/>
    <xf numFmtId="0" fontId="181" fillId="0" borderId="104" xfId="0" applyFont="1" applyBorder="1"/>
    <xf numFmtId="0" fontId="26" fillId="0" borderId="105" xfId="0" applyFont="1" applyBorder="1"/>
    <xf numFmtId="0" fontId="26" fillId="0" borderId="106" xfId="0" applyFont="1" applyBorder="1"/>
    <xf numFmtId="0" fontId="26" fillId="0" borderId="107" xfId="0" applyFont="1" applyBorder="1"/>
    <xf numFmtId="0" fontId="182" fillId="0" borderId="108" xfId="130" applyFont="1" applyBorder="1"/>
    <xf numFmtId="0" fontId="26" fillId="0" borderId="109" xfId="0" applyFont="1" applyBorder="1"/>
    <xf numFmtId="0" fontId="19" fillId="0" borderId="110" xfId="0" applyFont="1" applyBorder="1" applyAlignment="1">
      <alignment horizontal="left" indent="2"/>
    </xf>
    <xf numFmtId="41" fontId="19" fillId="0" borderId="67" xfId="0" applyNumberFormat="1" applyFont="1" applyBorder="1"/>
    <xf numFmtId="41" fontId="19" fillId="0" borderId="109" xfId="0" applyNumberFormat="1" applyFont="1" applyBorder="1"/>
    <xf numFmtId="41" fontId="19" fillId="0" borderId="56" xfId="0" applyNumberFormat="1" applyFont="1" applyBorder="1"/>
    <xf numFmtId="41" fontId="19" fillId="0" borderId="111" xfId="0" applyNumberFormat="1" applyFont="1" applyBorder="1"/>
    <xf numFmtId="0" fontId="20" fillId="9" borderId="110" xfId="0" applyFont="1" applyFill="1" applyBorder="1"/>
    <xf numFmtId="41" fontId="20" fillId="9" borderId="112" xfId="0" applyNumberFormat="1" applyFont="1" applyFill="1" applyBorder="1"/>
    <xf numFmtId="41" fontId="20" fillId="9" borderId="113" xfId="0" applyNumberFormat="1" applyFont="1" applyFill="1" applyBorder="1"/>
    <xf numFmtId="5" fontId="19" fillId="0" borderId="0" xfId="0" applyNumberFormat="1" applyFont="1" applyBorder="1"/>
    <xf numFmtId="5" fontId="19" fillId="0" borderId="109" xfId="0" applyNumberFormat="1" applyFont="1" applyBorder="1"/>
    <xf numFmtId="0" fontId="26" fillId="0" borderId="114" xfId="0" applyFont="1" applyBorder="1"/>
    <xf numFmtId="0" fontId="26" fillId="0" borderId="115" xfId="0" applyFont="1" applyBorder="1"/>
    <xf numFmtId="0" fontId="26" fillId="0" borderId="116" xfId="0" applyFont="1" applyBorder="1"/>
    <xf numFmtId="0" fontId="26" fillId="0" borderId="117" xfId="0" applyFont="1" applyBorder="1"/>
    <xf numFmtId="0" fontId="80" fillId="7" borderId="67" xfId="30" applyNumberFormat="1" applyFont="1" applyFill="1" applyBorder="1" applyAlignment="1"/>
    <xf numFmtId="0" fontId="5" fillId="4" borderId="67" xfId="30" applyNumberFormat="1" applyFont="1" applyFill="1" applyBorder="1" applyAlignment="1"/>
    <xf numFmtId="0" fontId="84" fillId="0" borderId="0" xfId="30" applyNumberFormat="1" applyFont="1" applyFill="1" applyBorder="1" applyAlignment="1">
      <alignment horizontal="right"/>
    </xf>
    <xf numFmtId="0" fontId="116" fillId="7" borderId="67" xfId="3" applyNumberFormat="1" applyFont="1" applyFill="1" applyBorder="1" applyAlignment="1"/>
    <xf numFmtId="16" fontId="101" fillId="7" borderId="67" xfId="30" applyNumberFormat="1" applyFont="1" applyFill="1" applyBorder="1" applyAlignment="1">
      <alignment horizontal="right"/>
    </xf>
    <xf numFmtId="211" fontId="4" fillId="4" borderId="0" xfId="30" applyNumberFormat="1" applyFont="1" applyFill="1" applyAlignment="1">
      <alignment horizontal="center"/>
    </xf>
    <xf numFmtId="212" fontId="5" fillId="4" borderId="67" xfId="30" applyNumberFormat="1" applyFont="1" applyFill="1" applyBorder="1" applyAlignment="1"/>
    <xf numFmtId="212" fontId="84" fillId="4" borderId="0" xfId="30" applyNumberFormat="1" applyFont="1" applyFill="1" applyAlignment="1">
      <alignment horizontal="center"/>
    </xf>
    <xf numFmtId="41" fontId="5" fillId="19" borderId="67" xfId="4" applyNumberFormat="1" applyFont="1" applyFill="1" applyBorder="1" applyAlignment="1"/>
    <xf numFmtId="168" fontId="5" fillId="19" borderId="67" xfId="4" applyNumberFormat="1" applyFont="1" applyFill="1" applyBorder="1" applyAlignment="1"/>
    <xf numFmtId="5" fontId="88" fillId="19" borderId="86" xfId="5" applyNumberFormat="1" applyFont="1" applyFill="1" applyBorder="1" applyAlignment="1"/>
    <xf numFmtId="212" fontId="5" fillId="19" borderId="67" xfId="30" applyNumberFormat="1" applyFont="1" applyFill="1" applyBorder="1" applyAlignment="1"/>
    <xf numFmtId="168" fontId="5" fillId="4" borderId="67" xfId="4" applyNumberFormat="1" applyFont="1" applyFill="1" applyBorder="1" applyAlignment="1"/>
    <xf numFmtId="5" fontId="88" fillId="4" borderId="86" xfId="5" applyNumberFormat="1" applyFont="1" applyFill="1" applyBorder="1" applyAlignment="1">
      <alignment horizontal="right"/>
    </xf>
    <xf numFmtId="41" fontId="5" fillId="4" borderId="67" xfId="4" applyNumberFormat="1" applyFont="1" applyFill="1" applyBorder="1" applyAlignment="1"/>
    <xf numFmtId="5" fontId="88" fillId="4" borderId="86" xfId="5" applyNumberFormat="1" applyFont="1" applyFill="1" applyBorder="1" applyAlignment="1"/>
    <xf numFmtId="0" fontId="183" fillId="43" borderId="0" xfId="30" applyNumberFormat="1" applyFont="1" applyFill="1" applyBorder="1" applyAlignment="1"/>
    <xf numFmtId="0" fontId="5" fillId="43" borderId="0" xfId="30" applyNumberFormat="1" applyFont="1" applyFill="1" applyBorder="1" applyAlignment="1"/>
    <xf numFmtId="0" fontId="4" fillId="43" borderId="0" xfId="30" applyNumberFormat="1" applyFont="1" applyFill="1" applyBorder="1" applyAlignment="1"/>
    <xf numFmtId="168" fontId="5" fillId="43" borderId="0" xfId="4" applyNumberFormat="1" applyFont="1" applyFill="1" applyBorder="1" applyAlignment="1"/>
    <xf numFmtId="168" fontId="5" fillId="43" borderId="67" xfId="4" applyNumberFormat="1" applyFont="1" applyFill="1" applyBorder="1" applyAlignment="1"/>
    <xf numFmtId="5" fontId="80" fillId="7" borderId="67" xfId="30" applyNumberFormat="1" applyFont="1" applyFill="1" applyBorder="1" applyAlignment="1"/>
    <xf numFmtId="0" fontId="84" fillId="4" borderId="0" xfId="30" applyNumberFormat="1" applyFont="1" applyFill="1" applyAlignment="1">
      <alignment horizontal="right"/>
    </xf>
    <xf numFmtId="0" fontId="105" fillId="4" borderId="0" xfId="30" applyNumberFormat="1" applyFont="1" applyFill="1" applyAlignment="1">
      <alignment horizontal="right"/>
    </xf>
    <xf numFmtId="0" fontId="105" fillId="4" borderId="118" xfId="30" applyNumberFormat="1" applyFont="1" applyFill="1" applyBorder="1" applyAlignment="1"/>
    <xf numFmtId="0" fontId="105" fillId="4" borderId="28" xfId="30" applyNumberFormat="1" applyFont="1" applyFill="1" applyBorder="1" applyAlignment="1"/>
    <xf numFmtId="17" fontId="8" fillId="4" borderId="118" xfId="30" applyNumberFormat="1" applyFont="1" applyFill="1" applyBorder="1" applyAlignment="1">
      <alignment horizontal="right"/>
    </xf>
    <xf numFmtId="0" fontId="5" fillId="4" borderId="67" xfId="30" applyFont="1" applyFill="1" applyBorder="1"/>
    <xf numFmtId="37" fontId="105" fillId="0" borderId="0" xfId="30" applyNumberFormat="1" applyFont="1" applyAlignment="1">
      <alignment horizontal="center"/>
    </xf>
    <xf numFmtId="41" fontId="26" fillId="4" borderId="67" xfId="4" applyNumberFormat="1" applyFont="1" applyFill="1" applyBorder="1" applyAlignment="1"/>
    <xf numFmtId="168" fontId="92" fillId="4" borderId="67" xfId="4" applyNumberFormat="1" applyFont="1" applyFill="1" applyBorder="1" applyAlignment="1"/>
    <xf numFmtId="5" fontId="88" fillId="19" borderId="89" xfId="5" applyNumberFormat="1" applyFont="1" applyFill="1" applyBorder="1" applyAlignment="1"/>
    <xf numFmtId="17" fontId="8" fillId="4" borderId="67" xfId="30" applyNumberFormat="1" applyFont="1" applyFill="1" applyBorder="1" applyAlignment="1">
      <alignment horizontal="right"/>
    </xf>
    <xf numFmtId="37" fontId="91" fillId="0" borderId="0" xfId="30" applyNumberFormat="1" applyFont="1" applyAlignment="1">
      <alignment horizontal="center"/>
    </xf>
    <xf numFmtId="41" fontId="108" fillId="4" borderId="67" xfId="4" applyNumberFormat="1" applyFont="1" applyFill="1" applyBorder="1" applyAlignment="1"/>
    <xf numFmtId="0" fontId="84" fillId="19" borderId="0" xfId="30" applyNumberFormat="1" applyFont="1" applyFill="1" applyBorder="1" applyAlignment="1"/>
    <xf numFmtId="165" fontId="4" fillId="19" borderId="67" xfId="5" applyNumberFormat="1" applyFont="1" applyFill="1" applyBorder="1" applyAlignment="1"/>
    <xf numFmtId="168" fontId="92" fillId="4" borderId="68" xfId="4" applyNumberFormat="1" applyFont="1" applyFill="1" applyBorder="1" applyAlignment="1"/>
    <xf numFmtId="165" fontId="88" fillId="19" borderId="67" xfId="5" applyNumberFormat="1" applyFont="1" applyFill="1" applyBorder="1" applyAlignment="1"/>
    <xf numFmtId="165" fontId="88" fillId="4" borderId="86" xfId="5" applyNumberFormat="1" applyFont="1" applyFill="1" applyBorder="1" applyAlignment="1"/>
    <xf numFmtId="0" fontId="5" fillId="4" borderId="118" xfId="30" applyNumberFormat="1" applyFont="1" applyFill="1" applyBorder="1" applyAlignment="1"/>
    <xf numFmtId="0" fontId="4" fillId="4" borderId="0" xfId="30" applyNumberFormat="1" applyFont="1" applyFill="1" applyAlignment="1">
      <alignment horizontal="center"/>
    </xf>
    <xf numFmtId="41" fontId="92" fillId="4" borderId="67" xfId="4" applyNumberFormat="1" applyFont="1" applyFill="1" applyBorder="1" applyAlignment="1"/>
    <xf numFmtId="211" fontId="5" fillId="4" borderId="67" xfId="30" applyNumberFormat="1" applyFont="1" applyFill="1" applyBorder="1" applyAlignment="1"/>
    <xf numFmtId="5" fontId="88" fillId="4" borderId="89" xfId="5" applyNumberFormat="1" applyFont="1" applyFill="1" applyBorder="1" applyAlignment="1"/>
    <xf numFmtId="5" fontId="88" fillId="4" borderId="67" xfId="5" applyNumberFormat="1" applyFont="1" applyFill="1" applyBorder="1" applyAlignment="1"/>
    <xf numFmtId="164" fontId="108" fillId="5" borderId="5" xfId="30" applyNumberFormat="1" applyFont="1" applyFill="1" applyBorder="1" applyAlignment="1">
      <alignment horizontal="center"/>
    </xf>
    <xf numFmtId="212" fontId="95" fillId="4" borderId="67" xfId="30" applyNumberFormat="1" applyFont="1" applyFill="1" applyBorder="1" applyAlignment="1">
      <alignment horizontal="right"/>
    </xf>
    <xf numFmtId="5" fontId="95" fillId="4" borderId="68" xfId="4" applyNumberFormat="1" applyFont="1" applyFill="1" applyBorder="1" applyAlignment="1">
      <alignment horizontal="right"/>
    </xf>
    <xf numFmtId="0" fontId="4" fillId="0" borderId="0" xfId="30" applyNumberFormat="1" applyFont="1" applyFill="1" applyAlignment="1">
      <alignment horizontal="center"/>
    </xf>
    <xf numFmtId="41" fontId="26" fillId="0" borderId="67" xfId="4" applyNumberFormat="1" applyFont="1" applyFill="1" applyBorder="1" applyAlignment="1"/>
    <xf numFmtId="41" fontId="5" fillId="0" borderId="67" xfId="4" applyNumberFormat="1" applyFont="1" applyFill="1" applyBorder="1" applyAlignment="1"/>
    <xf numFmtId="168" fontId="5" fillId="0" borderId="67" xfId="4" applyNumberFormat="1" applyFont="1" applyFill="1" applyBorder="1" applyAlignment="1"/>
    <xf numFmtId="5" fontId="88" fillId="0" borderId="89" xfId="5" applyNumberFormat="1" applyFont="1" applyFill="1" applyBorder="1" applyAlignment="1"/>
    <xf numFmtId="5" fontId="88" fillId="0" borderId="67" xfId="5" applyNumberFormat="1" applyFont="1" applyFill="1" applyBorder="1" applyAlignment="1"/>
    <xf numFmtId="0" fontId="105" fillId="0" borderId="0" xfId="30" applyNumberFormat="1" applyFont="1" applyFill="1" applyAlignment="1">
      <alignment horizontal="right"/>
    </xf>
    <xf numFmtId="0" fontId="5" fillId="0" borderId="118" xfId="30" applyNumberFormat="1" applyFont="1" applyFill="1" applyBorder="1" applyAlignment="1"/>
    <xf numFmtId="37" fontId="91" fillId="0" borderId="0" xfId="30" applyNumberFormat="1" applyFont="1" applyFill="1" applyAlignment="1">
      <alignment horizontal="center"/>
    </xf>
    <xf numFmtId="41" fontId="92" fillId="0" borderId="67" xfId="4" applyNumberFormat="1" applyFont="1" applyFill="1" applyBorder="1" applyAlignment="1"/>
    <xf numFmtId="5" fontId="88" fillId="0" borderId="86" xfId="5" applyNumberFormat="1" applyFont="1" applyFill="1" applyBorder="1" applyAlignment="1"/>
    <xf numFmtId="212" fontId="5" fillId="0" borderId="67" xfId="30" applyNumberFormat="1" applyFont="1" applyFill="1" applyBorder="1" applyAlignment="1"/>
    <xf numFmtId="211" fontId="5" fillId="0" borderId="67" xfId="30" applyNumberFormat="1" applyFont="1" applyFill="1" applyBorder="1" applyAlignment="1"/>
    <xf numFmtId="0" fontId="92" fillId="1" borderId="119" xfId="30" applyNumberFormat="1" applyFont="1" applyFill="1" applyBorder="1" applyAlignment="1"/>
    <xf numFmtId="168" fontId="26" fillId="4" borderId="67" xfId="4" applyNumberFormat="1" applyFont="1" applyFill="1" applyBorder="1" applyAlignment="1"/>
    <xf numFmtId="0" fontId="5" fillId="4" borderId="0" xfId="30" applyFont="1" applyFill="1" applyAlignment="1">
      <alignment horizontal="left"/>
    </xf>
    <xf numFmtId="0" fontId="10" fillId="4" borderId="120" xfId="30" applyNumberFormat="1" applyFont="1" applyFill="1" applyBorder="1" applyAlignment="1"/>
    <xf numFmtId="0" fontId="5" fillId="4" borderId="121" xfId="30" applyNumberFormat="1" applyFont="1" applyFill="1" applyBorder="1" applyAlignment="1"/>
    <xf numFmtId="0" fontId="6" fillId="4" borderId="122" xfId="30" applyNumberFormat="1" applyFont="1" applyFill="1" applyBorder="1" applyAlignment="1">
      <alignment horizontal="left"/>
    </xf>
    <xf numFmtId="0" fontId="90" fillId="4" borderId="122" xfId="30" applyNumberFormat="1" applyFont="1" applyFill="1" applyBorder="1" applyAlignment="1"/>
    <xf numFmtId="0" fontId="105" fillId="4" borderId="122" xfId="30" applyNumberFormat="1" applyFont="1" applyFill="1" applyBorder="1" applyAlignment="1">
      <alignment horizontal="right"/>
    </xf>
    <xf numFmtId="0" fontId="105" fillId="4" borderId="123" xfId="30" applyNumberFormat="1" applyFont="1" applyFill="1" applyBorder="1" applyAlignment="1"/>
    <xf numFmtId="0" fontId="105" fillId="4" borderId="122" xfId="30" applyNumberFormat="1" applyFont="1" applyFill="1" applyBorder="1" applyAlignment="1"/>
    <xf numFmtId="0" fontId="5" fillId="4" borderId="122" xfId="30" applyFont="1" applyFill="1" applyBorder="1"/>
    <xf numFmtId="0" fontId="105" fillId="4" borderId="124" xfId="30" applyNumberFormat="1" applyFont="1" applyFill="1" applyBorder="1" applyAlignment="1"/>
    <xf numFmtId="0" fontId="105" fillId="4" borderId="125" xfId="30" applyNumberFormat="1" applyFont="1" applyFill="1" applyBorder="1" applyAlignment="1"/>
    <xf numFmtId="0" fontId="105" fillId="4" borderId="126" xfId="30" applyNumberFormat="1" applyFont="1" applyFill="1" applyBorder="1" applyAlignment="1"/>
    <xf numFmtId="0" fontId="105" fillId="4" borderId="127" xfId="30" applyNumberFormat="1" applyFont="1" applyFill="1" applyBorder="1" applyAlignment="1"/>
    <xf numFmtId="0" fontId="91" fillId="4" borderId="128" xfId="30" applyNumberFormat="1" applyFont="1" applyFill="1" applyBorder="1" applyAlignment="1"/>
    <xf numFmtId="0" fontId="88" fillId="4" borderId="120" xfId="30" applyNumberFormat="1" applyFont="1" applyFill="1" applyBorder="1" applyAlignment="1"/>
    <xf numFmtId="0" fontId="5" fillId="4" borderId="129" xfId="30" applyNumberFormat="1" applyFont="1" applyFill="1" applyBorder="1" applyAlignment="1"/>
    <xf numFmtId="0" fontId="5" fillId="4" borderId="0" xfId="30" applyFont="1" applyFill="1" applyBorder="1" applyAlignment="1">
      <alignment horizontal="left"/>
    </xf>
    <xf numFmtId="41" fontId="5" fillId="4" borderId="0" xfId="30" applyNumberFormat="1" applyFont="1" applyFill="1" applyBorder="1"/>
    <xf numFmtId="41" fontId="5" fillId="4" borderId="120" xfId="30" applyNumberFormat="1" applyFont="1" applyFill="1" applyBorder="1"/>
    <xf numFmtId="41" fontId="5" fillId="0" borderId="0" xfId="30" applyNumberFormat="1" applyFont="1" applyFill="1"/>
    <xf numFmtId="0" fontId="5" fillId="4" borderId="120" xfId="30" applyNumberFormat="1" applyFont="1" applyFill="1" applyBorder="1" applyAlignment="1"/>
    <xf numFmtId="41" fontId="5" fillId="0" borderId="0" xfId="30" applyNumberFormat="1" applyFont="1" applyFill="1" applyBorder="1"/>
    <xf numFmtId="0" fontId="5" fillId="0" borderId="120" xfId="30" applyNumberFormat="1" applyFont="1" applyFill="1" applyBorder="1" applyAlignment="1"/>
    <xf numFmtId="41" fontId="5" fillId="0" borderId="120" xfId="4" applyNumberFormat="1" applyFont="1" applyFill="1" applyBorder="1" applyAlignment="1"/>
    <xf numFmtId="0" fontId="5" fillId="4" borderId="130" xfId="30" applyNumberFormat="1" applyFont="1" applyFill="1" applyBorder="1" applyAlignment="1"/>
    <xf numFmtId="0" fontId="88" fillId="4" borderId="131" xfId="30" applyNumberFormat="1" applyFont="1" applyFill="1" applyBorder="1" applyAlignment="1"/>
    <xf numFmtId="0" fontId="5" fillId="4" borderId="75" xfId="30" applyFont="1" applyFill="1" applyBorder="1" applyAlignment="1">
      <alignment horizontal="left"/>
    </xf>
    <xf numFmtId="0" fontId="5" fillId="4" borderId="75" xfId="30" applyFont="1" applyFill="1" applyBorder="1"/>
    <xf numFmtId="41" fontId="5" fillId="4" borderId="94" xfId="30" applyNumberFormat="1" applyFont="1" applyFill="1" applyBorder="1"/>
    <xf numFmtId="41" fontId="5" fillId="4" borderId="75" xfId="30" applyNumberFormat="1" applyFont="1" applyFill="1" applyBorder="1"/>
    <xf numFmtId="0" fontId="88" fillId="4" borderId="129" xfId="30" applyNumberFormat="1" applyFont="1" applyFill="1" applyBorder="1" applyAlignment="1"/>
    <xf numFmtId="168" fontId="92" fillId="0" borderId="120" xfId="4" applyNumberFormat="1" applyFont="1" applyFill="1" applyBorder="1" applyAlignment="1"/>
    <xf numFmtId="0" fontId="6" fillId="4" borderId="120" xfId="30" applyNumberFormat="1" applyFont="1" applyFill="1" applyBorder="1" applyAlignment="1"/>
    <xf numFmtId="0" fontId="8" fillId="4" borderId="129" xfId="30" applyNumberFormat="1" applyFont="1" applyFill="1" applyBorder="1" applyAlignment="1">
      <alignment horizontal="left"/>
    </xf>
    <xf numFmtId="0" fontId="5" fillId="19" borderId="0" xfId="30" applyNumberFormat="1" applyFont="1" applyFill="1" applyBorder="1" applyAlignment="1">
      <alignment horizontal="left"/>
    </xf>
    <xf numFmtId="0" fontId="5" fillId="19" borderId="120" xfId="30" applyNumberFormat="1" applyFont="1" applyFill="1" applyBorder="1" applyAlignment="1"/>
    <xf numFmtId="41" fontId="108" fillId="0" borderId="0" xfId="4" applyNumberFormat="1" applyFont="1" applyFill="1" applyBorder="1" applyAlignment="1"/>
    <xf numFmtId="41" fontId="5" fillId="19" borderId="120" xfId="4" applyNumberFormat="1" applyFont="1" applyFill="1" applyBorder="1" applyAlignment="1"/>
    <xf numFmtId="10" fontId="5" fillId="4" borderId="0" xfId="30" applyNumberFormat="1" applyFont="1" applyFill="1" applyBorder="1" applyAlignment="1">
      <alignment horizontal="left"/>
    </xf>
    <xf numFmtId="37" fontId="105" fillId="0" borderId="0" xfId="30" applyNumberFormat="1" applyFont="1" applyBorder="1" applyAlignment="1">
      <alignment horizontal="center"/>
    </xf>
    <xf numFmtId="10" fontId="110" fillId="0" borderId="0" xfId="30" applyNumberFormat="1" applyFont="1" applyFill="1" applyBorder="1" applyAlignment="1">
      <alignment horizontal="center"/>
    </xf>
    <xf numFmtId="37" fontId="105" fillId="0" borderId="0" xfId="30" applyNumberFormat="1" applyFont="1" applyBorder="1" applyAlignment="1">
      <alignment horizontal="left"/>
    </xf>
    <xf numFmtId="164" fontId="108" fillId="4" borderId="0" xfId="2" applyNumberFormat="1" applyFont="1" applyFill="1" applyBorder="1" applyAlignment="1">
      <alignment horizontal="center"/>
    </xf>
    <xf numFmtId="41" fontId="92" fillId="4" borderId="120" xfId="4" applyNumberFormat="1" applyFont="1" applyFill="1" applyBorder="1" applyAlignment="1"/>
    <xf numFmtId="211" fontId="5" fillId="4" borderId="0" xfId="30" applyNumberFormat="1" applyFont="1" applyFill="1" applyBorder="1" applyAlignment="1">
      <alignment horizontal="left"/>
    </xf>
    <xf numFmtId="168" fontId="5" fillId="19" borderId="3" xfId="4" applyNumberFormat="1" applyFont="1" applyFill="1" applyBorder="1" applyAlignment="1"/>
    <xf numFmtId="168" fontId="92" fillId="4" borderId="120" xfId="4" applyNumberFormat="1" applyFont="1" applyFill="1" applyBorder="1" applyAlignment="1"/>
    <xf numFmtId="0" fontId="5" fillId="19" borderId="130" xfId="30" applyNumberFormat="1" applyFont="1" applyFill="1" applyBorder="1" applyAlignment="1"/>
    <xf numFmtId="0" fontId="10" fillId="19" borderId="132" xfId="30" applyNumberFormat="1" applyFont="1" applyFill="1" applyBorder="1" applyAlignment="1"/>
    <xf numFmtId="0" fontId="5" fillId="19" borderId="133" xfId="30" applyNumberFormat="1" applyFont="1" applyFill="1" applyBorder="1" applyAlignment="1">
      <alignment horizontal="left"/>
    </xf>
    <xf numFmtId="0" fontId="5" fillId="19" borderId="133" xfId="30" applyNumberFormat="1" applyFont="1" applyFill="1" applyBorder="1" applyAlignment="1"/>
    <xf numFmtId="5" fontId="88" fillId="19" borderId="134" xfId="5" applyNumberFormat="1" applyFont="1" applyFill="1" applyBorder="1" applyAlignment="1"/>
    <xf numFmtId="5" fontId="88" fillId="19" borderId="133" xfId="5" applyNumberFormat="1" applyFont="1" applyFill="1" applyBorder="1" applyAlignment="1"/>
    <xf numFmtId="5" fontId="88" fillId="19" borderId="135" xfId="5" applyNumberFormat="1" applyFont="1" applyFill="1" applyBorder="1" applyAlignment="1"/>
    <xf numFmtId="5" fontId="88" fillId="19" borderId="136" xfId="5" applyNumberFormat="1" applyFont="1" applyFill="1" applyBorder="1" applyAlignment="1"/>
    <xf numFmtId="41" fontId="26" fillId="0" borderId="0" xfId="4" applyNumberFormat="1" applyFont="1" applyFill="1" applyBorder="1" applyAlignment="1"/>
    <xf numFmtId="168" fontId="26" fillId="0" borderId="0" xfId="4" applyNumberFormat="1" applyFont="1" applyFill="1" applyBorder="1" applyAlignment="1"/>
    <xf numFmtId="169" fontId="5" fillId="4" borderId="0" xfId="30" applyNumberFormat="1" applyFont="1" applyFill="1"/>
    <xf numFmtId="0" fontId="266" fillId="0" borderId="147" xfId="0" applyFont="1" applyBorder="1"/>
    <xf numFmtId="43" fontId="26" fillId="0" borderId="148" xfId="1" applyFont="1" applyBorder="1"/>
    <xf numFmtId="0" fontId="26" fillId="0" borderId="148" xfId="0" applyFont="1" applyBorder="1"/>
    <xf numFmtId="0" fontId="26" fillId="0" borderId="149" xfId="0" applyFont="1" applyBorder="1"/>
    <xf numFmtId="0" fontId="26" fillId="0" borderId="150" xfId="0" applyFont="1" applyBorder="1"/>
    <xf numFmtId="0" fontId="5" fillId="0" borderId="49" xfId="24" applyFont="1" applyBorder="1"/>
    <xf numFmtId="0" fontId="5" fillId="0" borderId="0" xfId="24" applyFont="1" applyBorder="1"/>
    <xf numFmtId="38" fontId="267" fillId="5" borderId="0" xfId="24" applyNumberFormat="1" applyFont="1" applyFill="1" applyBorder="1" applyAlignment="1">
      <alignment horizontal="right"/>
    </xf>
    <xf numFmtId="38" fontId="26" fillId="0" borderId="0" xfId="0" applyNumberFormat="1" applyFont="1" applyBorder="1"/>
    <xf numFmtId="38" fontId="26" fillId="0" borderId="67" xfId="0" applyNumberFormat="1" applyFont="1" applyBorder="1"/>
    <xf numFmtId="38" fontId="26" fillId="0" borderId="50" xfId="0" applyNumberFormat="1" applyFont="1" applyBorder="1"/>
    <xf numFmtId="38" fontId="26" fillId="0" borderId="0" xfId="0" applyNumberFormat="1" applyFont="1"/>
    <xf numFmtId="0" fontId="26" fillId="0" borderId="49" xfId="0" applyFont="1" applyBorder="1"/>
    <xf numFmtId="38" fontId="26" fillId="0" borderId="3" xfId="0" applyNumberFormat="1" applyFont="1" applyBorder="1"/>
    <xf numFmtId="38" fontId="26" fillId="0" borderId="68" xfId="0" applyNumberFormat="1" applyFont="1" applyBorder="1"/>
    <xf numFmtId="38" fontId="26" fillId="0" borderId="92" xfId="0" applyNumberFormat="1" applyFont="1" applyBorder="1"/>
    <xf numFmtId="0" fontId="26" fillId="0" borderId="51" xfId="0" applyFont="1" applyBorder="1"/>
    <xf numFmtId="43" fontId="26" fillId="0" borderId="4" xfId="1" applyFont="1" applyBorder="1"/>
    <xf numFmtId="0" fontId="26" fillId="0" borderId="4" xfId="0" applyFont="1" applyBorder="1"/>
    <xf numFmtId="38" fontId="26" fillId="0" borderId="4" xfId="0" applyNumberFormat="1" applyFont="1" applyBorder="1" applyAlignment="1">
      <alignment horizontal="right"/>
    </xf>
    <xf numFmtId="38" fontId="26" fillId="0" borderId="69" xfId="0" applyNumberFormat="1" applyFont="1" applyBorder="1" applyAlignment="1">
      <alignment horizontal="right"/>
    </xf>
    <xf numFmtId="38" fontId="26" fillId="0" borderId="52" xfId="0" applyNumberFormat="1" applyFont="1" applyBorder="1" applyAlignment="1">
      <alignment horizontal="right"/>
    </xf>
    <xf numFmtId="38" fontId="26" fillId="0" borderId="148" xfId="0" applyNumberFormat="1" applyFont="1" applyBorder="1"/>
    <xf numFmtId="38" fontId="26" fillId="0" borderId="149" xfId="0" applyNumberFormat="1" applyFont="1" applyBorder="1"/>
    <xf numFmtId="38" fontId="26" fillId="0" borderId="150" xfId="0" applyNumberFormat="1" applyFont="1" applyBorder="1"/>
    <xf numFmtId="0" fontId="268" fillId="0" borderId="49" xfId="0" applyFont="1" applyBorder="1"/>
    <xf numFmtId="38" fontId="26" fillId="0" borderId="89" xfId="0" applyNumberFormat="1" applyFont="1" applyBorder="1"/>
    <xf numFmtId="38" fontId="26" fillId="43" borderId="3" xfId="0" applyNumberFormat="1" applyFont="1" applyFill="1" applyBorder="1"/>
    <xf numFmtId="38" fontId="26" fillId="43" borderId="68" xfId="0" applyNumberFormat="1" applyFont="1" applyFill="1" applyBorder="1"/>
    <xf numFmtId="0" fontId="269" fillId="0" borderId="49" xfId="0" applyFont="1" applyBorder="1"/>
    <xf numFmtId="0" fontId="26" fillId="0" borderId="50" xfId="0" applyFont="1" applyBorder="1"/>
    <xf numFmtId="0" fontId="26" fillId="0" borderId="3" xfId="0" applyFont="1" applyBorder="1"/>
    <xf numFmtId="38" fontId="26" fillId="0" borderId="4" xfId="0" applyNumberFormat="1" applyFont="1" applyBorder="1"/>
    <xf numFmtId="38" fontId="26" fillId="0" borderId="69" xfId="0" applyNumberFormat="1" applyFont="1" applyBorder="1"/>
    <xf numFmtId="38" fontId="26" fillId="0" borderId="52" xfId="0" applyNumberFormat="1" applyFont="1" applyBorder="1"/>
    <xf numFmtId="41" fontId="26" fillId="0" borderId="67" xfId="0" applyNumberFormat="1" applyFont="1" applyBorder="1"/>
    <xf numFmtId="9" fontId="270" fillId="5" borderId="0" xfId="0" applyNumberFormat="1" applyFont="1" applyFill="1"/>
    <xf numFmtId="41" fontId="19" fillId="37" borderId="0" xfId="30" applyNumberFormat="1" applyFont="1" applyFill="1"/>
    <xf numFmtId="43" fontId="19" fillId="0" borderId="0" xfId="1" applyFont="1" applyFill="1"/>
    <xf numFmtId="43" fontId="19" fillId="9" borderId="0" xfId="1" applyFont="1" applyFill="1"/>
    <xf numFmtId="43" fontId="19" fillId="5" borderId="0" xfId="1" applyFont="1" applyFill="1"/>
    <xf numFmtId="0" fontId="14" fillId="19" borderId="0" xfId="256" applyFont="1" applyFill="1" applyAlignment="1">
      <alignment wrapText="1"/>
    </xf>
    <xf numFmtId="41" fontId="19" fillId="26" borderId="0" xfId="30" applyNumberFormat="1" applyFont="1" applyFill="1"/>
    <xf numFmtId="38" fontId="26" fillId="61" borderId="0" xfId="0" applyNumberFormat="1" applyFont="1" applyFill="1" applyBorder="1"/>
    <xf numFmtId="41" fontId="126" fillId="0" borderId="0" xfId="0" applyNumberFormat="1" applyFont="1" applyFill="1" applyBorder="1"/>
    <xf numFmtId="5" fontId="20" fillId="9" borderId="6" xfId="0" applyNumberFormat="1" applyFont="1" applyFill="1" applyBorder="1"/>
    <xf numFmtId="166" fontId="19" fillId="0" borderId="0" xfId="1" applyNumberFormat="1" applyFont="1" applyFill="1"/>
    <xf numFmtId="9" fontId="3" fillId="0" borderId="5" xfId="2" applyNumberFormat="1" applyFont="1" applyFill="1" applyBorder="1" applyAlignment="1">
      <alignment horizontal="center" vertical="top"/>
    </xf>
    <xf numFmtId="166" fontId="14" fillId="0" borderId="0" xfId="1" applyNumberFormat="1" applyFont="1"/>
    <xf numFmtId="166" fontId="14" fillId="0" borderId="0" xfId="0" applyNumberFormat="1" applyFont="1"/>
    <xf numFmtId="41" fontId="20" fillId="9" borderId="67" xfId="0" applyNumberFormat="1" applyFont="1" applyFill="1" applyBorder="1"/>
    <xf numFmtId="0" fontId="20" fillId="0" borderId="110" xfId="0" applyFont="1" applyFill="1" applyBorder="1"/>
    <xf numFmtId="41" fontId="20" fillId="0" borderId="67" xfId="0" applyNumberFormat="1" applyFont="1" applyFill="1" applyBorder="1"/>
    <xf numFmtId="164" fontId="19" fillId="0" borderId="0" xfId="2" applyNumberFormat="1" applyFont="1" applyBorder="1"/>
    <xf numFmtId="41" fontId="144" fillId="26" borderId="0" xfId="3" applyNumberFormat="1" applyFont="1" applyFill="1" applyAlignment="1"/>
    <xf numFmtId="166" fontId="130" fillId="26" borderId="0" xfId="0" applyNumberFormat="1" applyFont="1" applyFill="1" applyBorder="1"/>
    <xf numFmtId="37" fontId="4" fillId="37" borderId="2" xfId="5" applyNumberFormat="1" applyFont="1" applyFill="1" applyBorder="1" applyAlignment="1"/>
    <xf numFmtId="9" fontId="271" fillId="0" borderId="0" xfId="2" applyFont="1" applyBorder="1"/>
    <xf numFmtId="9" fontId="271" fillId="0" borderId="0" xfId="2" applyFont="1" applyFill="1"/>
    <xf numFmtId="5" fontId="26" fillId="0" borderId="0" xfId="0" applyNumberFormat="1" applyFont="1" applyBorder="1"/>
    <xf numFmtId="16" fontId="80" fillId="0" borderId="0" xfId="130" applyNumberFormat="1" applyFont="1" applyFill="1" applyAlignment="1">
      <alignment horizontal="center"/>
    </xf>
    <xf numFmtId="16" fontId="27" fillId="0" borderId="0" xfId="30" applyNumberFormat="1" applyFont="1" applyFill="1" applyBorder="1" applyAlignment="1">
      <alignment horizontal="center"/>
    </xf>
    <xf numFmtId="9" fontId="26" fillId="0" borderId="0" xfId="2" applyFont="1"/>
    <xf numFmtId="0" fontId="5" fillId="37" borderId="0" xfId="3" applyFont="1" applyFill="1"/>
    <xf numFmtId="41" fontId="19" fillId="37" borderId="0" xfId="330" applyNumberFormat="1" applyFont="1" applyFill="1"/>
    <xf numFmtId="41" fontId="130" fillId="0" borderId="147" xfId="0" applyNumberFormat="1" applyFont="1" applyBorder="1"/>
    <xf numFmtId="41" fontId="130" fillId="0" borderId="42" xfId="0" applyNumberFormat="1" applyFont="1" applyBorder="1"/>
    <xf numFmtId="41" fontId="130" fillId="0" borderId="150" xfId="0" applyNumberFormat="1" applyFont="1" applyBorder="1"/>
    <xf numFmtId="41" fontId="130" fillId="0" borderId="49" xfId="0" applyNumberFormat="1" applyFont="1" applyBorder="1"/>
    <xf numFmtId="41" fontId="130" fillId="0" borderId="50" xfId="0" applyNumberFormat="1" applyFont="1" applyBorder="1"/>
    <xf numFmtId="41" fontId="130" fillId="0" borderId="151" xfId="0" applyNumberFormat="1" applyFont="1" applyFill="1" applyBorder="1"/>
    <xf numFmtId="41" fontId="130" fillId="0" borderId="152" xfId="0" applyNumberFormat="1" applyFont="1" applyFill="1" applyBorder="1"/>
    <xf numFmtId="41" fontId="130" fillId="0" borderId="153" xfId="0" applyNumberFormat="1" applyFont="1" applyFill="1" applyBorder="1"/>
    <xf numFmtId="42" fontId="142" fillId="19" borderId="147" xfId="405" applyNumberFormat="1" applyFont="1" applyFill="1" applyBorder="1"/>
    <xf numFmtId="42" fontId="142" fillId="19" borderId="150" xfId="405" applyNumberFormat="1" applyFont="1" applyFill="1" applyBorder="1"/>
    <xf numFmtId="42" fontId="142" fillId="19" borderId="50" xfId="405" applyNumberFormat="1" applyFont="1" applyFill="1" applyBorder="1"/>
    <xf numFmtId="166" fontId="142" fillId="19" borderId="154" xfId="405" applyNumberFormat="1" applyFont="1" applyFill="1" applyBorder="1"/>
    <xf numFmtId="41" fontId="20" fillId="9" borderId="99" xfId="0" applyNumberFormat="1" applyFont="1" applyFill="1" applyBorder="1"/>
    <xf numFmtId="16" fontId="80" fillId="8" borderId="155" xfId="130" applyNumberFormat="1" applyFont="1" applyFill="1" applyBorder="1" applyAlignment="1">
      <alignment horizontal="center"/>
    </xf>
    <xf numFmtId="41" fontId="19" fillId="0" borderId="101" xfId="0" applyNumberFormat="1" applyFont="1" applyFill="1" applyBorder="1"/>
    <xf numFmtId="41" fontId="19" fillId="62" borderId="0" xfId="330" applyNumberFormat="1" applyFont="1" applyFill="1"/>
    <xf numFmtId="166" fontId="19" fillId="0" borderId="0" xfId="1" applyNumberFormat="1" applyFont="1"/>
    <xf numFmtId="166" fontId="5" fillId="4" borderId="0" xfId="1" applyNumberFormat="1" applyFont="1" applyFill="1" applyBorder="1"/>
    <xf numFmtId="166" fontId="5" fillId="4" borderId="3" xfId="1" applyNumberFormat="1" applyFont="1" applyFill="1" applyBorder="1"/>
    <xf numFmtId="166" fontId="5" fillId="4" borderId="0" xfId="3" applyNumberFormat="1" applyFont="1" applyFill="1"/>
    <xf numFmtId="166" fontId="5" fillId="62" borderId="0" xfId="3" applyNumberFormat="1" applyFont="1" applyFill="1"/>
    <xf numFmtId="166" fontId="5" fillId="4" borderId="0" xfId="3" applyNumberFormat="1" applyFont="1" applyFill="1" applyBorder="1"/>
    <xf numFmtId="37" fontId="19" fillId="0" borderId="5" xfId="256" applyNumberFormat="1" applyFont="1" applyFill="1" applyBorder="1"/>
    <xf numFmtId="9" fontId="19" fillId="0" borderId="5" xfId="2" applyFont="1" applyFill="1" applyBorder="1"/>
    <xf numFmtId="41" fontId="130" fillId="0" borderId="0" xfId="0" applyNumberFormat="1" applyFont="1" applyFill="1" applyBorder="1"/>
    <xf numFmtId="0" fontId="142" fillId="0" borderId="0" xfId="0" applyFont="1" applyFill="1" applyBorder="1"/>
    <xf numFmtId="41" fontId="142" fillId="0" borderId="0" xfId="0" applyNumberFormat="1" applyFont="1" applyFill="1" applyBorder="1"/>
    <xf numFmtId="41" fontId="131" fillId="0" borderId="0" xfId="0" applyNumberFormat="1" applyFont="1" applyFill="1" applyBorder="1"/>
    <xf numFmtId="0" fontId="183" fillId="4" borderId="0" xfId="30" applyNumberFormat="1" applyFont="1" applyFill="1" applyAlignment="1">
      <alignment horizontal="center"/>
    </xf>
    <xf numFmtId="0" fontId="4" fillId="63" borderId="0" xfId="0" applyFont="1" applyFill="1"/>
    <xf numFmtId="41" fontId="4" fillId="63" borderId="0" xfId="1" applyNumberFormat="1" applyFont="1" applyFill="1" applyBorder="1"/>
    <xf numFmtId="41" fontId="272" fillId="4" borderId="0" xfId="4" applyNumberFormat="1" applyFont="1" applyFill="1" applyAlignment="1"/>
    <xf numFmtId="166" fontId="19" fillId="26" borderId="0" xfId="1" applyNumberFormat="1" applyFont="1" applyFill="1"/>
    <xf numFmtId="166" fontId="19" fillId="9" borderId="0" xfId="1" applyNumberFormat="1" applyFont="1" applyFill="1"/>
    <xf numFmtId="166" fontId="19" fillId="5" borderId="0" xfId="1" applyNumberFormat="1" applyFont="1" applyFill="1"/>
    <xf numFmtId="164" fontId="19" fillId="0" borderId="0" xfId="2" applyNumberFormat="1" applyFont="1" applyFill="1"/>
    <xf numFmtId="16" fontId="27" fillId="8" borderId="14" xfId="146" applyNumberFormat="1" applyFont="1" applyFill="1" applyBorder="1" applyAlignment="1">
      <alignment horizontal="center"/>
    </xf>
    <xf numFmtId="16" fontId="27" fillId="38" borderId="14" xfId="146" applyNumberFormat="1" applyFont="1" applyFill="1" applyBorder="1" applyAlignment="1">
      <alignment horizontal="center"/>
    </xf>
    <xf numFmtId="0" fontId="25" fillId="0" borderId="0" xfId="23" applyFont="1" applyAlignment="1">
      <alignment horizontal="center"/>
    </xf>
    <xf numFmtId="0" fontId="22" fillId="0" borderId="0" xfId="23" applyFont="1" applyBorder="1" applyAlignment="1">
      <alignment horizontal="left" vertical="top" wrapText="1"/>
    </xf>
    <xf numFmtId="0" fontId="22" fillId="0" borderId="19" xfId="23" applyFont="1" applyBorder="1" applyAlignment="1">
      <alignment horizontal="left" vertical="top" wrapText="1"/>
    </xf>
    <xf numFmtId="14" fontId="0" fillId="0" borderId="7" xfId="0" applyNumberFormat="1" applyBorder="1" applyAlignment="1">
      <alignment horizontal="center"/>
    </xf>
    <xf numFmtId="0" fontId="0" fillId="0" borderId="0" xfId="0" applyAlignment="1">
      <alignment horizontal="center"/>
    </xf>
    <xf numFmtId="0" fontId="0" fillId="0" borderId="42" xfId="0" applyBorder="1" applyAlignment="1">
      <alignment horizontal="center"/>
    </xf>
    <xf numFmtId="0" fontId="128" fillId="30" borderId="0" xfId="333" applyFont="1" applyFill="1" applyAlignment="1">
      <alignment horizontal="center" vertical="distributed"/>
    </xf>
    <xf numFmtId="0" fontId="128" fillId="28" borderId="0" xfId="333" applyFont="1" applyFill="1" applyAlignment="1">
      <alignment horizontal="center" vertical="distributed"/>
    </xf>
    <xf numFmtId="0" fontId="119" fillId="0" borderId="5" xfId="37" applyNumberFormat="1" applyFont="1" applyFill="1" applyBorder="1" applyAlignment="1" applyProtection="1">
      <alignment horizontal="left" vertical="top" wrapText="1"/>
    </xf>
    <xf numFmtId="0" fontId="119" fillId="0" borderId="34" xfId="37" applyNumberFormat="1" applyFont="1" applyFill="1" applyBorder="1" applyAlignment="1" applyProtection="1">
      <alignment horizontal="left" vertical="top" wrapText="1"/>
    </xf>
    <xf numFmtId="0" fontId="147" fillId="19" borderId="5" xfId="37" applyNumberFormat="1" applyFont="1" applyFill="1" applyBorder="1" applyAlignment="1" applyProtection="1">
      <alignment horizontal="left" vertical="top" wrapText="1"/>
    </xf>
    <xf numFmtId="0" fontId="148" fillId="0" borderId="5" xfId="0" applyFont="1" applyBorder="1" applyAlignment="1">
      <alignment horizontal="left" vertical="top"/>
    </xf>
    <xf numFmtId="0" fontId="122" fillId="0" borderId="5" xfId="37" applyNumberFormat="1" applyFont="1" applyFill="1" applyBorder="1" applyAlignment="1" applyProtection="1">
      <alignment horizontal="left" vertical="top" wrapText="1"/>
    </xf>
    <xf numFmtId="0" fontId="171" fillId="19" borderId="75" xfId="399" applyFont="1" applyFill="1" applyBorder="1" applyAlignment="1">
      <alignment horizontal="center"/>
    </xf>
    <xf numFmtId="0" fontId="171" fillId="19" borderId="76" xfId="399" applyFont="1" applyFill="1" applyBorder="1" applyAlignment="1">
      <alignment horizontal="center"/>
    </xf>
    <xf numFmtId="17" fontId="172" fillId="19" borderId="77" xfId="401" applyNumberFormat="1" applyFont="1" applyFill="1" applyBorder="1" applyAlignment="1">
      <alignment horizontal="center" wrapText="1"/>
    </xf>
    <xf numFmtId="17" fontId="172" fillId="19" borderId="78" xfId="401" applyNumberFormat="1" applyFont="1" applyFill="1" applyBorder="1" applyAlignment="1">
      <alignment horizontal="center" wrapText="1"/>
    </xf>
    <xf numFmtId="17" fontId="172" fillId="19" borderId="78" xfId="401" applyNumberFormat="1" applyFont="1" applyFill="1" applyBorder="1" applyAlignment="1">
      <alignment horizontal="center"/>
    </xf>
    <xf numFmtId="17" fontId="172" fillId="19" borderId="79" xfId="401" applyNumberFormat="1" applyFont="1" applyFill="1" applyBorder="1" applyAlignment="1">
      <alignment horizontal="center"/>
    </xf>
    <xf numFmtId="17" fontId="172" fillId="19" borderId="77" xfId="401" applyNumberFormat="1" applyFont="1" applyFill="1" applyBorder="1" applyAlignment="1">
      <alignment horizontal="center"/>
    </xf>
    <xf numFmtId="17" fontId="172" fillId="19" borderId="77" xfId="401" applyNumberFormat="1" applyFont="1" applyFill="1" applyBorder="1" applyAlignment="1">
      <alignment horizontal="center" vertical="top"/>
    </xf>
    <xf numFmtId="17" fontId="172" fillId="19" borderId="78" xfId="401" applyNumberFormat="1" applyFont="1" applyFill="1" applyBorder="1" applyAlignment="1">
      <alignment horizontal="center" vertical="top"/>
    </xf>
    <xf numFmtId="17" fontId="172" fillId="19" borderId="79" xfId="401" applyNumberFormat="1" applyFont="1" applyFill="1" applyBorder="1" applyAlignment="1">
      <alignment horizontal="center" vertical="top"/>
    </xf>
  </cellXfs>
  <cellStyles count="1185">
    <cellStyle name="-" xfId="406"/>
    <cellStyle name="#,#," xfId="407"/>
    <cellStyle name="$" xfId="408"/>
    <cellStyle name="$ 0 decimal" xfId="409"/>
    <cellStyle name="$ 2 decimals" xfId="410"/>
    <cellStyle name="$#,#," xfId="411"/>
    <cellStyle name="$." xfId="412"/>
    <cellStyle name="$_._" xfId="413"/>
    <cellStyle name="$_.__ARTS MTVN PL 101102" xfId="414"/>
    <cellStyle name="$_.__Arts Valuation v5" xfId="415"/>
    <cellStyle name="$_.__Book3" xfId="416"/>
    <cellStyle name="$_.__FILMS MTVN 2003 PL 012903 Final" xfId="417"/>
    <cellStyle name="$_.__G-L Channel_06-19-01_premium" xfId="418"/>
    <cellStyle name="%" xfId="147"/>
    <cellStyle name="%%" xfId="419"/>
    <cellStyle name="%." xfId="420"/>
    <cellStyle name="%_Commonweatlh CIM tables" xfId="148"/>
    <cellStyle name="%_eric" xfId="421"/>
    <cellStyle name="%_Financial presentation march 10 2007" xfId="149"/>
    <cellStyle name="%_Financial presentation march 14 2007" xfId="150"/>
    <cellStyle name="%2" xfId="422"/>
    <cellStyle name="(" xfId="423"/>
    <cellStyle name="." xfId="424"/>
    <cellStyle name="..1" xfId="425"/>
    <cellStyle name=".0" xfId="426"/>
    <cellStyle name=".0\" xfId="427"/>
    <cellStyle name=".0_eric" xfId="428"/>
    <cellStyle name=".00" xfId="429"/>
    <cellStyle name=".000" xfId="430"/>
    <cellStyle name=".1" xfId="431"/>
    <cellStyle name=".11" xfId="432"/>
    <cellStyle name=".12" xfId="433"/>
    <cellStyle name=".2" xfId="434"/>
    <cellStyle name=".3" xfId="435"/>
    <cellStyle name=".9" xfId="436"/>
    <cellStyle name=".d" xfId="437"/>
    <cellStyle name=".d." xfId="438"/>
    <cellStyle name=".d1" xfId="439"/>
    <cellStyle name=".q" xfId="440"/>
    <cellStyle name="?? [0]_??" xfId="441"/>
    <cellStyle name="??_?.????" xfId="442"/>
    <cellStyle name="__,__.0" xfId="443"/>
    <cellStyle name="__,__.0_ARTS MTVN PL 101102" xfId="444"/>
    <cellStyle name="__,__.0_Arts Valuation v5" xfId="445"/>
    <cellStyle name="__,__.0_Book3" xfId="446"/>
    <cellStyle name="__,__.0_FILMS MTVN 2003 PL 012903 Final" xfId="447"/>
    <cellStyle name="__,__.0_G-L Channel_06-19-01_premium" xfId="448"/>
    <cellStyle name="__,__.00" xfId="449"/>
    <cellStyle name="_~0411853" xfId="450"/>
    <cellStyle name="_07-P12 MMF Rev Share Frcst" xfId="451"/>
    <cellStyle name="_08-P04 Online Frcstv2" xfId="452"/>
    <cellStyle name="_CF &amp; Below EBITDA s0-3 v3" xfId="453"/>
    <cellStyle name="_Comma" xfId="454"/>
    <cellStyle name="_Commonweatlh CIM tables" xfId="151"/>
    <cellStyle name="_Currency" xfId="455"/>
    <cellStyle name="_CurrencySpace" xfId="456"/>
    <cellStyle name="_Domestic IS" xfId="457"/>
    <cellStyle name="-_eric" xfId="458"/>
    <cellStyle name="_Financial presentation march 10 2007" xfId="152"/>
    <cellStyle name="_Financial presentation march 14 2007" xfId="153"/>
    <cellStyle name="_Initial Model #3 Scenario 1 Updated 10-26" xfId="459"/>
    <cellStyle name="_Initial Model #3 Scenario 1 Updated 10-26-2008" xfId="460"/>
    <cellStyle name="_IPG" xfId="461"/>
    <cellStyle name="_Multiple" xfId="462"/>
    <cellStyle name="_MultipleSpace" xfId="463"/>
    <cellStyle name="_Online SG&amp;A_YTD P07 2008" xfId="464"/>
    <cellStyle name="_P4 OL - SONY Close Acceleration" xfId="465"/>
    <cellStyle name="_Percent" xfId="466"/>
    <cellStyle name="_Percent_80654.1889 rec" xfId="467"/>
    <cellStyle name="_Percent_80667.1889.0002" xfId="468"/>
    <cellStyle name="_Percent_P04-04 Participation Expense" xfId="469"/>
    <cellStyle name="_Percent_P04-04 Video Expense 2" xfId="470"/>
    <cellStyle name="_Percent_P07-04 Rev Share JE" xfId="471"/>
    <cellStyle name="_Percent_P1-04 Close" xfId="472"/>
    <cellStyle name="_Percent_P1-04 Close_80654.1889 rec" xfId="473"/>
    <cellStyle name="_Percent_P1-04 Close_80667.1889.0002" xfId="474"/>
    <cellStyle name="_Percent_P1-04 Close_P07-04 Rev Share JE" xfId="475"/>
    <cellStyle name="_Percent_P11-03 Rev Share JE" xfId="476"/>
    <cellStyle name="_Percent_P4-04 Close" xfId="477"/>
    <cellStyle name="_PercentSpace" xfId="478"/>
    <cellStyle name="_TWC Forecast 2007 P11" xfId="479"/>
    <cellStyle name="_TWC Remittance 2007 P11" xfId="480"/>
    <cellStyle name="£ BP" xfId="154"/>
    <cellStyle name="¥ JY" xfId="155"/>
    <cellStyle name="0" xfId="481"/>
    <cellStyle name="0%" xfId="482"/>
    <cellStyle name="0.0" xfId="483"/>
    <cellStyle name="0.0%" xfId="484"/>
    <cellStyle name="0.00" xfId="485"/>
    <cellStyle name="0.00%" xfId="486"/>
    <cellStyle name="0_5338821_71" xfId="487"/>
    <cellStyle name="0_5722390_1" xfId="488"/>
    <cellStyle name="0_5726070_1" xfId="489"/>
    <cellStyle name="1" xfId="490"/>
    <cellStyle name="1_5192662_1" xfId="491"/>
    <cellStyle name="1_test" xfId="492"/>
    <cellStyle name="10" xfId="493"/>
    <cellStyle name="12" xfId="494"/>
    <cellStyle name="14" xfId="495"/>
    <cellStyle name="18" xfId="496"/>
    <cellStyle name="¹éºÐÀ²_±âÅ¸" xfId="497"/>
    <cellStyle name="1H" xfId="498"/>
    <cellStyle name="1N" xfId="499"/>
    <cellStyle name="1p" xfId="500"/>
    <cellStyle name="1R" xfId="501"/>
    <cellStyle name="24" xfId="502"/>
    <cellStyle name="2H" xfId="503"/>
    <cellStyle name="2N" xfId="504"/>
    <cellStyle name="2R" xfId="505"/>
    <cellStyle name="3" xfId="156"/>
    <cellStyle name="5" xfId="506"/>
    <cellStyle name="6" xfId="507"/>
    <cellStyle name="752131" xfId="508"/>
    <cellStyle name="8" xfId="509"/>
    <cellStyle name="9" xfId="510"/>
    <cellStyle name="a" xfId="511"/>
    <cellStyle name="A_input" xfId="512"/>
    <cellStyle name="A_input_%" xfId="513"/>
    <cellStyle name="a1" xfId="514"/>
    <cellStyle name="Acct, 0" xfId="157"/>
    <cellStyle name="Acctg" xfId="515"/>
    <cellStyle name="active" xfId="516"/>
    <cellStyle name="Actual Date" xfId="158"/>
    <cellStyle name="Actuals" xfId="517"/>
    <cellStyle name="ÅëÈ­ [0]_±âÅ¸" xfId="518"/>
    <cellStyle name="ÅëÈ­_±âÅ¸" xfId="519"/>
    <cellStyle name="AFE" xfId="520"/>
    <cellStyle name="Arial 10" xfId="159"/>
    <cellStyle name="Arial 12" xfId="160"/>
    <cellStyle name="Assum,0%" xfId="161"/>
    <cellStyle name="Assum,0% 2" xfId="162"/>
    <cellStyle name="Assum,2" xfId="163"/>
    <cellStyle name="Assum,2 2" xfId="164"/>
    <cellStyle name="Assum,2%" xfId="165"/>
    <cellStyle name="Assum,2% 2" xfId="166"/>
    <cellStyle name="Assumptions" xfId="521"/>
    <cellStyle name="ÄÞ¸¶ [0]_±âÅ¸" xfId="522"/>
    <cellStyle name="ÄÞ¸¶_±âÅ¸" xfId="523"/>
    <cellStyle name="AttributionsStyle" xfId="167"/>
    <cellStyle name="b" xfId="168"/>
    <cellStyle name="b'" xfId="524"/>
    <cellStyle name="b." xfId="525"/>
    <cellStyle name="b;ll" xfId="526"/>
    <cellStyle name="b_diamond2" xfId="527"/>
    <cellStyle name="B_input" xfId="528"/>
    <cellStyle name="B_input %" xfId="529"/>
    <cellStyle name="B_MERGER" xfId="530"/>
    <cellStyle name="b_Sheet2" xfId="531"/>
    <cellStyle name="bc" xfId="532"/>
    <cellStyle name="best buy" xfId="533"/>
    <cellStyle name="big Head" xfId="534"/>
    <cellStyle name="BigHead" xfId="535"/>
    <cellStyle name="bl" xfId="536"/>
    <cellStyle name="bl'" xfId="537"/>
    <cellStyle name="bl_Conemsco" xfId="538"/>
    <cellStyle name="black currency" xfId="539"/>
    <cellStyle name="black currency, w/ $" xfId="540"/>
    <cellStyle name="Black Days" xfId="541"/>
    <cellStyle name="Black Decimal" xfId="542"/>
    <cellStyle name="Black Dollar" xfId="543"/>
    <cellStyle name="Black EPS" xfId="544"/>
    <cellStyle name="Black Percent" xfId="545"/>
    <cellStyle name="Black Percent2" xfId="546"/>
    <cellStyle name="Black Times" xfId="547"/>
    <cellStyle name="Black Times Two Deci" xfId="548"/>
    <cellStyle name="Black Times Two Deci2" xfId="549"/>
    <cellStyle name="Black Times_283324_91" xfId="550"/>
    <cellStyle name="Black Times2" xfId="551"/>
    <cellStyle name="BlackText" xfId="552"/>
    <cellStyle name="Blockbuster" xfId="553"/>
    <cellStyle name="Blockbuster2" xfId="554"/>
    <cellStyle name="Blue" xfId="555"/>
    <cellStyle name="blue currency" xfId="556"/>
    <cellStyle name="blue currency, w/ $" xfId="557"/>
    <cellStyle name="Blue Decimal" xfId="558"/>
    <cellStyle name="Blue Dollar" xfId="559"/>
    <cellStyle name="Blue EPS" xfId="560"/>
    <cellStyle name="Blue Text" xfId="561"/>
    <cellStyle name="Blue Zero Deci" xfId="562"/>
    <cellStyle name="bluenodec" xfId="563"/>
    <cellStyle name="bluepercent" xfId="564"/>
    <cellStyle name="Body_$Dollars" xfId="565"/>
    <cellStyle name="Bold/Border" xfId="169"/>
    <cellStyle name="Bold12" xfId="566"/>
    <cellStyle name="BoldItal12" xfId="567"/>
    <cellStyle name="BoldNormalText" xfId="568"/>
    <cellStyle name="Border Heavy" xfId="170"/>
    <cellStyle name="Border Thin" xfId="171"/>
    <cellStyle name="Box" xfId="569"/>
    <cellStyle name="bp" xfId="570"/>
    <cellStyle name="British Pound" xfId="172"/>
    <cellStyle name="Bullet" xfId="173"/>
    <cellStyle name="c" xfId="174"/>
    <cellStyle name="c_Acc (Dil) Matrix (2)" xfId="571"/>
    <cellStyle name="c_Ariz_Nevada (2)" xfId="572"/>
    <cellStyle name="c_BH Pickle Projections.020201" xfId="573"/>
    <cellStyle name="c_CA Cases (2)" xfId="574"/>
    <cellStyle name="c_Cal. (2)" xfId="575"/>
    <cellStyle name="c_Cases (2)" xfId="576"/>
    <cellStyle name="c_Celtic DCF" xfId="577"/>
    <cellStyle name="c_Celtic DCF Inputs" xfId="578"/>
    <cellStyle name="c_Credit Buildup (2)" xfId="579"/>
    <cellStyle name="c_CredSens" xfId="580"/>
    <cellStyle name="c_DCF Inputs (2)" xfId="581"/>
    <cellStyle name="c_DCF Matrix (2)" xfId="582"/>
    <cellStyle name="c_Deal" xfId="583"/>
    <cellStyle name="c_Dental (2)" xfId="584"/>
    <cellStyle name="c_East Coast (2)" xfId="585"/>
    <cellStyle name="c_Financial presentation march 10 2007" xfId="175"/>
    <cellStyle name="c_Financial presentation march 14 2007" xfId="176"/>
    <cellStyle name="c_Florida (2)" xfId="586"/>
    <cellStyle name="c_Georgia (2)" xfId="587"/>
    <cellStyle name="c_Hard Rock" xfId="588"/>
    <cellStyle name="c_Hard Rock (2)" xfId="589"/>
    <cellStyle name="c_HardInc " xfId="590"/>
    <cellStyle name="c_HardInc  (2)" xfId="591"/>
    <cellStyle name="c_Has-Gets (2)" xfId="592"/>
    <cellStyle name="c_IRR Sensitivity (2)" xfId="593"/>
    <cellStyle name="c_Macros" xfId="594"/>
    <cellStyle name="c_Mango Merger" xfId="595"/>
    <cellStyle name="c_Mango Merger 3" xfId="596"/>
    <cellStyle name="c_MERGERBlackhawk" xfId="597"/>
    <cellStyle name="c_Model Assumptions (2)" xfId="598"/>
    <cellStyle name="c_Newmans 2006  2007 By Quarters_ionel" xfId="177"/>
    <cellStyle name="c_Newmans CIM tables5" xfId="178"/>
    <cellStyle name="c_OBGYN (2)" xfId="599"/>
    <cellStyle name="c_Other Businesses (2)" xfId="600"/>
    <cellStyle name="c_Ownership" xfId="601"/>
    <cellStyle name="c_PFMA Income (2)" xfId="602"/>
    <cellStyle name="c_Pippen (2)" xfId="603"/>
    <cellStyle name="c_Pippen Cases (2)" xfId="604"/>
    <cellStyle name="c_Pippen ValMatrix (2)" xfId="605"/>
    <cellStyle name="c_PMAT (2)" xfId="606"/>
    <cellStyle name="c_PMAT (3)" xfId="607"/>
    <cellStyle name="c_PoundInc" xfId="608"/>
    <cellStyle name="c_PoundInc (2)" xfId="609"/>
    <cellStyle name="c_Poundstone (2)" xfId="610"/>
    <cellStyle name="c_Preliminary Poundstone (2)" xfId="611"/>
    <cellStyle name="c_RushValSum (2)" xfId="612"/>
    <cellStyle name="c_Stub Value" xfId="613"/>
    <cellStyle name="c_Summary of Pro Forma (2)" xfId="614"/>
    <cellStyle name="c_Summary of Pro Forma (3)" xfId="615"/>
    <cellStyle name="c_SZA DF Valuation.Base.4" xfId="616"/>
    <cellStyle name="c_Texas_Louisiana (2)" xfId="617"/>
    <cellStyle name="c_Timex-Gucci Merger2" xfId="618"/>
    <cellStyle name="c_Valuation Summary" xfId="619"/>
    <cellStyle name="c_Valuation Summary (2)" xfId="620"/>
    <cellStyle name="c_Warrant" xfId="621"/>
    <cellStyle name="Ç¥ÁØ_¿ù°£¿ä¾àº¸°í" xfId="622"/>
    <cellStyle name="carrying value" xfId="623"/>
    <cellStyle name="Case" xfId="624"/>
    <cellStyle name="Centered Heading" xfId="625"/>
    <cellStyle name="Changeable" xfId="626"/>
    <cellStyle name="ChartingText" xfId="179"/>
    <cellStyle name="ChartingText 2" xfId="367"/>
    <cellStyle name="CHF" xfId="627"/>
    <cellStyle name="Clean" xfId="628"/>
    <cellStyle name="Code" xfId="629"/>
    <cellStyle name="ColHeading" xfId="630"/>
    <cellStyle name="ColumnHeaderNormal" xfId="180"/>
    <cellStyle name="columns" xfId="631"/>
    <cellStyle name="Coma0" xfId="632"/>
    <cellStyle name="Coma1" xfId="633"/>
    <cellStyle name="ComicSansMS8" xfId="634"/>
    <cellStyle name="Comma" xfId="1" builtinId="3"/>
    <cellStyle name="Comma  - Style1" xfId="181"/>
    <cellStyle name="Comma  - Style2" xfId="182"/>
    <cellStyle name="Comma  - Style3" xfId="183"/>
    <cellStyle name="Comma  - Style4" xfId="184"/>
    <cellStyle name="Comma  - Style5" xfId="185"/>
    <cellStyle name="Comma  - Style6" xfId="186"/>
    <cellStyle name="Comma  - Style7" xfId="187"/>
    <cellStyle name="Comma  - Style8" xfId="188"/>
    <cellStyle name="comma - currency" xfId="635"/>
    <cellStyle name="comma - multiple" xfId="636"/>
    <cellStyle name="comma - multiple other" xfId="637"/>
    <cellStyle name="comma - price" xfId="638"/>
    <cellStyle name="comma - rev multiple" xfId="639"/>
    <cellStyle name="comma - Revenue Multiple" xfId="640"/>
    <cellStyle name="comma - us" xfId="641"/>
    <cellStyle name="comma (0)" xfId="642"/>
    <cellStyle name="Comma (1)" xfId="643"/>
    <cellStyle name="Comma (3)" xfId="644"/>
    <cellStyle name="Comma [1]" xfId="189"/>
    <cellStyle name="Comma [2]" xfId="190"/>
    <cellStyle name="Comma [3]" xfId="191"/>
    <cellStyle name="Comma 0" xfId="645"/>
    <cellStyle name="Comma 0*" xfId="646"/>
    <cellStyle name="Comma 0_5162172_7" xfId="647"/>
    <cellStyle name="Comma 1" xfId="648"/>
    <cellStyle name="Comma 2" xfId="4"/>
    <cellStyle name="Comma 2 2" xfId="6"/>
    <cellStyle name="Comma 3" xfId="7"/>
    <cellStyle name="Comma 3 2" xfId="8"/>
    <cellStyle name="Comma 3 3" xfId="330"/>
    <cellStyle name="Comma 4" xfId="9"/>
    <cellStyle name="Comma 4 2" xfId="405"/>
    <cellStyle name="Comma 5" xfId="192"/>
    <cellStyle name="Comma 6" xfId="336"/>
    <cellStyle name="Comma 6 2" xfId="368"/>
    <cellStyle name="Comma 6 3" xfId="402"/>
    <cellStyle name="Comma 7" xfId="369"/>
    <cellStyle name="Comma 8" xfId="370"/>
    <cellStyle name="Comma 9" xfId="371"/>
    <cellStyle name="comma multiple -other" xfId="649"/>
    <cellStyle name="comma$" xfId="650"/>
    <cellStyle name="Comma.00" xfId="651"/>
    <cellStyle name="Comma0" xfId="193"/>
    <cellStyle name="Comma1" xfId="652"/>
    <cellStyle name="Comma2" xfId="653"/>
    <cellStyle name="Comma3" xfId="654"/>
    <cellStyle name="commma" xfId="655"/>
    <cellStyle name="Company" xfId="656"/>
    <cellStyle name="Company Name" xfId="657"/>
    <cellStyle name="CompanyName" xfId="658"/>
    <cellStyle name="CPM" xfId="194"/>
    <cellStyle name="cr" xfId="659"/>
    <cellStyle name="cu" xfId="660"/>
    <cellStyle name="curr" xfId="661"/>
    <cellStyle name="CurRatio" xfId="662"/>
    <cellStyle name="CURR-CPM" xfId="195"/>
    <cellStyle name="Curren - Style5" xfId="663"/>
    <cellStyle name="Curren - Style6" xfId="664"/>
    <cellStyle name="Curren - Style7" xfId="665"/>
    <cellStyle name="Curren - Style8" xfId="666"/>
    <cellStyle name="Currency" xfId="332" builtinId="4"/>
    <cellStyle name="currency - comma" xfId="667"/>
    <cellStyle name="currency - price" xfId="668"/>
    <cellStyle name="currency - price3" xfId="669"/>
    <cellStyle name="currency - us" xfId="670"/>
    <cellStyle name="Currency [0.00]" xfId="671"/>
    <cellStyle name="Currency [1]" xfId="196"/>
    <cellStyle name="Currency [2]" xfId="197"/>
    <cellStyle name="Currency [3]" xfId="198"/>
    <cellStyle name="Currency 0" xfId="672"/>
    <cellStyle name="Currency 2" xfId="10"/>
    <cellStyle name="Currency 2 2" xfId="404"/>
    <cellStyle name="Currency 3" xfId="11"/>
    <cellStyle name="Currency 4" xfId="5"/>
    <cellStyle name="Currency 5" xfId="12"/>
    <cellStyle name="Currency 6" xfId="334"/>
    <cellStyle name="Currency 6 2" xfId="372"/>
    <cellStyle name="Currency 7" xfId="373"/>
    <cellStyle name="Currency 8" xfId="374"/>
    <cellStyle name="Currency 9" xfId="375"/>
    <cellStyle name="Currency.00" xfId="673"/>
    <cellStyle name="Currency0" xfId="199"/>
    <cellStyle name="Currency1" xfId="674"/>
    <cellStyle name="Currency2" xfId="675"/>
    <cellStyle name="Currency3" xfId="676"/>
    <cellStyle name="D" xfId="677"/>
    <cellStyle name="darren" xfId="678"/>
    <cellStyle name="Dash" xfId="200"/>
    <cellStyle name="Data entry" xfId="679"/>
    <cellStyle name="Data Link" xfId="201"/>
    <cellStyle name="Date" xfId="202"/>
    <cellStyle name="Date [dmy]" xfId="680"/>
    <cellStyle name="Date [my]" xfId="681"/>
    <cellStyle name="Date [y]" xfId="682"/>
    <cellStyle name="Date 2" xfId="376"/>
    <cellStyle name="Date Aligned" xfId="683"/>
    <cellStyle name="Date_312043_11" xfId="684"/>
    <cellStyle name="Date2" xfId="685"/>
    <cellStyle name="DateHead" xfId="686"/>
    <cellStyle name="Dates" xfId="687"/>
    <cellStyle name="decimal" xfId="688"/>
    <cellStyle name="Dezimal [0]_Compiling Utility Macros" xfId="689"/>
    <cellStyle name="Dezimal_Compiling Utility Macros" xfId="690"/>
    <cellStyle name="dollar" xfId="691"/>
    <cellStyle name="Dollar1" xfId="692"/>
    <cellStyle name="Dollar2" xfId="693"/>
    <cellStyle name="Dollar3" xfId="694"/>
    <cellStyle name="dollarb" xfId="695"/>
    <cellStyle name="dollarl" xfId="696"/>
    <cellStyle name="Dollars" xfId="203"/>
    <cellStyle name="Dollars(0)" xfId="204"/>
    <cellStyle name="Dollars_Financial presentation march 10 2007" xfId="205"/>
    <cellStyle name="Dotted Line" xfId="697"/>
    <cellStyle name="Double Accounting" xfId="206"/>
    <cellStyle name="Driver" xfId="698"/>
    <cellStyle name="entrada" xfId="207"/>
    <cellStyle name="eps" xfId="699"/>
    <cellStyle name="Euro" xfId="208"/>
    <cellStyle name="F2 - Style1" xfId="700"/>
    <cellStyle name="Fixed" xfId="209"/>
    <cellStyle name="Fixed0" xfId="701"/>
    <cellStyle name="font12" xfId="702"/>
    <cellStyle name="font14" xfId="703"/>
    <cellStyle name="Footnote" xfId="704"/>
    <cellStyle name="Francs 0" xfId="705"/>
    <cellStyle name="FRxAmtStyle" xfId="13"/>
    <cellStyle name="FRxAmtStyle 2" xfId="14"/>
    <cellStyle name="FRxAmtStyle 2 2" xfId="358"/>
    <cellStyle name="FRxAmtStyle 3" xfId="15"/>
    <cellStyle name="FRxAmtStyle 4" xfId="16"/>
    <cellStyle name="FRxAmtStyle 5" xfId="17"/>
    <cellStyle name="FRxAmtStyle 6" xfId="359"/>
    <cellStyle name="FRxCurrStyle" xfId="18"/>
    <cellStyle name="FRxPcntStyle" xfId="19"/>
    <cellStyle name="Gen. Number" xfId="706"/>
    <cellStyle name="Gen. Percent" xfId="707"/>
    <cellStyle name="Gen.Number" xfId="708"/>
    <cellStyle name="Grey" xfId="210"/>
    <cellStyle name="Hard Percent" xfId="709"/>
    <cellStyle name="head" xfId="211"/>
    <cellStyle name="HEADER" xfId="212"/>
    <cellStyle name="header1" xfId="213"/>
    <cellStyle name="header2" xfId="214"/>
    <cellStyle name="header3" xfId="215"/>
    <cellStyle name="heading" xfId="710"/>
    <cellStyle name="Heading No Underline" xfId="711"/>
    <cellStyle name="Heading With Underline" xfId="712"/>
    <cellStyle name="Heading1" xfId="216"/>
    <cellStyle name="Heading14" xfId="713"/>
    <cellStyle name="Heading2" xfId="217"/>
    <cellStyle name="Headings" xfId="218"/>
    <cellStyle name="Headline" xfId="219"/>
    <cellStyle name="Hidden" xfId="714"/>
    <cellStyle name="HIGHLIGHT" xfId="220"/>
    <cellStyle name="Indented_Margin_Text" xfId="715"/>
    <cellStyle name="Index: ARX, ANEN, ESE, LRD, 5 more (Market Cap) - Index ValueStyle" xfId="221"/>
    <cellStyle name="Index: AVAV, BAES.F, COB, 5 more (Market Cap) - Index ValueStyle" xfId="222"/>
    <cellStyle name="Index: BGFV, CAB, DKS, FL, 6 more (Market Cap) - Weekly Index ValueStyle" xfId="223"/>
    <cellStyle name="Index: BGFV, CAB, DKS, FL, 6 more (TEV) - Weekly TEV/EBITDAStyle" xfId="224"/>
    <cellStyle name="Index: BHI, BAS, CFW, CPX, 6 more (Price) - Index ValueStyle" xfId="225"/>
    <cellStyle name="Index: BHI, BAS, CFW, CPX, 9 more (Market Cap) - Index ValueStyle" xfId="226"/>
    <cellStyle name="Index: BHI, CAM, DOV, DRC, 13 more (Market Cap) - Index ValueStyle" xfId="227"/>
    <cellStyle name="Input [yellow]" xfId="228"/>
    <cellStyle name="Input cell" xfId="716"/>
    <cellStyle name="Input0" xfId="717"/>
    <cellStyle name="InputBlueFont" xfId="718"/>
    <cellStyle name="InputCurrency" xfId="719"/>
    <cellStyle name="InputCurrency2" xfId="720"/>
    <cellStyle name="InputNormal" xfId="721"/>
    <cellStyle name="InputPercent1" xfId="722"/>
    <cellStyle name="Integer" xfId="723"/>
    <cellStyle name="Interstitial" xfId="724"/>
    <cellStyle name="Invisible" xfId="229"/>
    <cellStyle name="Item" xfId="725"/>
    <cellStyle name="ItemTypeClass" xfId="726"/>
    <cellStyle name="Komma [0]_laroux" xfId="727"/>
    <cellStyle name="Komma_laroux" xfId="728"/>
    <cellStyle name="Lable8Left" xfId="729"/>
    <cellStyle name="Large Page Heading" xfId="230"/>
    <cellStyle name="Lines" xfId="231"/>
    <cellStyle name="Lire 0" xfId="730"/>
    <cellStyle name="Long Date" xfId="731"/>
    <cellStyle name="Lorna" xfId="732"/>
    <cellStyle name="Macro details" xfId="733"/>
    <cellStyle name="Macro narrative" xfId="734"/>
    <cellStyle name="Macro_Cell_Name" xfId="735"/>
    <cellStyle name="MainHead" xfId="736"/>
    <cellStyle name="margin" xfId="737"/>
    <cellStyle name="Millares [0,1]" xfId="738"/>
    <cellStyle name="Millares [0.0]" xfId="739"/>
    <cellStyle name="Millares [0.1]" xfId="740"/>
    <cellStyle name="Millares [0]_BASES PROYECCIONES" xfId="741"/>
    <cellStyle name="Millares [1]" xfId="742"/>
    <cellStyle name="Millares [2]" xfId="743"/>
    <cellStyle name="Millares [3]" xfId="744"/>
    <cellStyle name="Millares(0)" xfId="745"/>
    <cellStyle name="Millares(1)" xfId="746"/>
    <cellStyle name="Millares[1]" xfId="747"/>
    <cellStyle name="Millares_ADMON-II" xfId="748"/>
    <cellStyle name="Milliers [0]_ACES" xfId="749"/>
    <cellStyle name="Milliers_ACES" xfId="750"/>
    <cellStyle name="Millions" xfId="751"/>
    <cellStyle name="Model_Assumption" xfId="752"/>
    <cellStyle name="Moneda [0]_act" xfId="753"/>
    <cellStyle name="Moneda_act" xfId="754"/>
    <cellStyle name="Monétaire [0]_ACES" xfId="755"/>
    <cellStyle name="Monétaire_ACES" xfId="756"/>
    <cellStyle name="month" xfId="757"/>
    <cellStyle name="Month-day" xfId="758"/>
    <cellStyle name="Month-day-year" xfId="759"/>
    <cellStyle name="Multiple" xfId="232"/>
    <cellStyle name="multiple - other" xfId="760"/>
    <cellStyle name="multiple - revenue" xfId="761"/>
    <cellStyle name="Multiple [1]" xfId="233"/>
    <cellStyle name="multiple- other" xfId="763"/>
    <cellStyle name="multiple -other" xfId="762"/>
    <cellStyle name="Multiple_5162172_7" xfId="764"/>
    <cellStyle name="Multiple1" xfId="765"/>
    <cellStyle name="Multiples" xfId="766"/>
    <cellStyle name="Multiple-Terminal" xfId="767"/>
    <cellStyle name="Multiple-Value" xfId="768"/>
    <cellStyle name="n" xfId="234"/>
    <cellStyle name="n_Commonweatlh CIM tables" xfId="235"/>
    <cellStyle name="n_Financial presentation march 10 2007" xfId="236"/>
    <cellStyle name="n_Financial presentation march 14 2007" xfId="237"/>
    <cellStyle name="Names" xfId="769"/>
    <cellStyle name="negativ" xfId="770"/>
    <cellStyle name="Neutral 2" xfId="238"/>
    <cellStyle name="NewColumnHeaderNormal" xfId="239"/>
    <cellStyle name="NewSectionHeaderNormal" xfId="240"/>
    <cellStyle name="NewTitleNormal" xfId="241"/>
    <cellStyle name="no dec" xfId="242"/>
    <cellStyle name="nodollars" xfId="771"/>
    <cellStyle name="Nor" xfId="772"/>
    <cellStyle name="Normal" xfId="0" builtinId="0"/>
    <cellStyle name="Normal - Style1" xfId="243"/>
    <cellStyle name="Normal 10" xfId="20"/>
    <cellStyle name="Normal 10 2" xfId="244"/>
    <cellStyle name="Normal 10 2 2" xfId="377"/>
    <cellStyle name="Normal 100" xfId="21"/>
    <cellStyle name="Normal 100 2" xfId="378"/>
    <cellStyle name="Normal 101" xfId="22"/>
    <cellStyle name="Normal 101 2" xfId="245"/>
    <cellStyle name="Normal 102" xfId="23"/>
    <cellStyle name="Normal 102 2" xfId="24"/>
    <cellStyle name="Normal 102 3" xfId="379"/>
    <cellStyle name="Normal 103" xfId="25"/>
    <cellStyle name="Normal 103 2" xfId="380"/>
    <cellStyle name="Normal 104" xfId="26"/>
    <cellStyle name="Normal 104 2" xfId="381"/>
    <cellStyle name="Normal 105" xfId="246"/>
    <cellStyle name="Normal 106" xfId="247"/>
    <cellStyle name="Normal 107" xfId="248"/>
    <cellStyle name="Normal 108" xfId="249"/>
    <cellStyle name="Normal 109" xfId="250"/>
    <cellStyle name="Normal 11" xfId="27"/>
    <cellStyle name="Normal 110" xfId="251"/>
    <cellStyle name="Normal 111" xfId="252"/>
    <cellStyle name="Normal 112" xfId="253"/>
    <cellStyle name="Normal 113" xfId="254"/>
    <cellStyle name="Normal 114" xfId="255"/>
    <cellStyle name="Normal 115" xfId="256"/>
    <cellStyle name="Normal 116" xfId="331"/>
    <cellStyle name="Normal 117" xfId="333"/>
    <cellStyle name="Normal 117 2" xfId="382"/>
    <cellStyle name="Normal 117 3" xfId="399"/>
    <cellStyle name="Normal 118" xfId="335"/>
    <cellStyle name="Normal 118 2" xfId="383"/>
    <cellStyle name="Normal 118 3" xfId="398"/>
    <cellStyle name="Normal 119" xfId="337"/>
    <cellStyle name="Normal 12" xfId="28"/>
    <cellStyle name="Normal 120" xfId="338"/>
    <cellStyle name="Normal 121" xfId="339"/>
    <cellStyle name="Normal 122" xfId="340"/>
    <cellStyle name="Normal 123" xfId="341"/>
    <cellStyle name="Normal 124" xfId="342"/>
    <cellStyle name="Normal 125" xfId="343"/>
    <cellStyle name="Normal 126" xfId="344"/>
    <cellStyle name="Normal 127" xfId="345"/>
    <cellStyle name="Normal 128" xfId="346"/>
    <cellStyle name="Normal 129" xfId="347"/>
    <cellStyle name="Normal 13" xfId="29"/>
    <cellStyle name="Normal 13 2" xfId="30"/>
    <cellStyle name="Normal 130" xfId="348"/>
    <cellStyle name="Normal 131" xfId="349"/>
    <cellStyle name="Normal 132" xfId="350"/>
    <cellStyle name="Normal 133" xfId="351"/>
    <cellStyle name="Normal 134" xfId="352"/>
    <cellStyle name="Normal 135" xfId="353"/>
    <cellStyle name="Normal 136" xfId="354"/>
    <cellStyle name="Normal 137" xfId="355"/>
    <cellStyle name="Normal 138" xfId="384"/>
    <cellStyle name="Normal 139" xfId="385"/>
    <cellStyle name="Normal 14" xfId="31"/>
    <cellStyle name="Normal 140" xfId="386"/>
    <cellStyle name="Normal 140 2" xfId="387"/>
    <cellStyle name="Normal 141" xfId="388"/>
    <cellStyle name="Normal 142" xfId="389"/>
    <cellStyle name="Normal 143" xfId="390"/>
    <cellStyle name="Normal 144" xfId="391"/>
    <cellStyle name="Normal 15" xfId="32"/>
    <cellStyle name="Normal 16" xfId="33"/>
    <cellStyle name="Normal 17" xfId="34"/>
    <cellStyle name="Normal 18" xfId="35"/>
    <cellStyle name="Normal 19" xfId="36"/>
    <cellStyle name="Normal 2" xfId="37"/>
    <cellStyle name="Normal 2 2" xfId="38"/>
    <cellStyle name="Normal 2 2 2" xfId="257"/>
    <cellStyle name="Normal 2 2 2 2" xfId="360"/>
    <cellStyle name="Normal 2 2 3" xfId="361"/>
    <cellStyle name="Normal 2 3" xfId="39"/>
    <cellStyle name="Normal 2 3 2" xfId="362"/>
    <cellStyle name="Normal 2 4" xfId="40"/>
    <cellStyle name="Normal 2 5" xfId="392"/>
    <cellStyle name="Normal 20" xfId="41"/>
    <cellStyle name="Normal 21" xfId="42"/>
    <cellStyle name="Normal 22" xfId="43"/>
    <cellStyle name="Normal 23" xfId="44"/>
    <cellStyle name="Normal 24" xfId="45"/>
    <cellStyle name="Normal 25" xfId="46"/>
    <cellStyle name="Normal 26" xfId="47"/>
    <cellStyle name="Normal 27" xfId="48"/>
    <cellStyle name="Normal 28" xfId="49"/>
    <cellStyle name="Normal 29" xfId="50"/>
    <cellStyle name="Normal 3" xfId="51"/>
    <cellStyle name="Normal 3 2" xfId="52"/>
    <cellStyle name="Normal 3 3" xfId="393"/>
    <cellStyle name="Normal 30" xfId="53"/>
    <cellStyle name="Normal 31" xfId="54"/>
    <cellStyle name="Normal 32" xfId="55"/>
    <cellStyle name="Normal 33" xfId="56"/>
    <cellStyle name="Normal 34" xfId="57"/>
    <cellStyle name="Normal 35" xfId="58"/>
    <cellStyle name="Normal 36" xfId="59"/>
    <cellStyle name="Normal 37" xfId="60"/>
    <cellStyle name="Normal 38" xfId="61"/>
    <cellStyle name="Normal 39" xfId="62"/>
    <cellStyle name="Normal 4" xfId="63"/>
    <cellStyle name="Normal 4 2" xfId="64"/>
    <cellStyle name="Normal 4 3" xfId="65"/>
    <cellStyle name="Normal 4 4" xfId="258"/>
    <cellStyle name="Normal 40" xfId="66"/>
    <cellStyle name="Normal 41" xfId="67"/>
    <cellStyle name="Normal 42" xfId="68"/>
    <cellStyle name="Normal 43" xfId="69"/>
    <cellStyle name="Normal 44" xfId="70"/>
    <cellStyle name="Normal 45" xfId="71"/>
    <cellStyle name="Normal 46" xfId="72"/>
    <cellStyle name="Normal 47" xfId="73"/>
    <cellStyle name="Normal 48" xfId="74"/>
    <cellStyle name="Normal 49" xfId="75"/>
    <cellStyle name="Normal 5" xfId="76"/>
    <cellStyle name="Normal 5 2" xfId="363"/>
    <cellStyle name="Normal 5 2 2" xfId="401"/>
    <cellStyle name="Normal 50" xfId="77"/>
    <cellStyle name="Normal 51" xfId="78"/>
    <cellStyle name="Normal 52" xfId="79"/>
    <cellStyle name="Normal 53" xfId="80"/>
    <cellStyle name="Normal 54" xfId="81"/>
    <cellStyle name="Normal 55" xfId="82"/>
    <cellStyle name="Normal 56" xfId="83"/>
    <cellStyle name="Normal 57" xfId="84"/>
    <cellStyle name="Normal 58" xfId="85"/>
    <cellStyle name="Normal 59" xfId="86"/>
    <cellStyle name="Normal 6" xfId="87"/>
    <cellStyle name="Normal 6 2" xfId="88"/>
    <cellStyle name="Normal 6 3" xfId="89"/>
    <cellStyle name="Normal 60" xfId="90"/>
    <cellStyle name="Normal 61" xfId="91"/>
    <cellStyle name="Normal 62" xfId="92"/>
    <cellStyle name="Normal 63" xfId="93"/>
    <cellStyle name="Normal 63 2" xfId="259"/>
    <cellStyle name="Normal 64" xfId="94"/>
    <cellStyle name="Normal 65" xfId="95"/>
    <cellStyle name="Normal 66" xfId="96"/>
    <cellStyle name="Normal 67" xfId="97"/>
    <cellStyle name="Normal 68" xfId="98"/>
    <cellStyle name="Normal 69" xfId="99"/>
    <cellStyle name="Normal 7" xfId="100"/>
    <cellStyle name="Normal 7 2" xfId="357"/>
    <cellStyle name="Normal 70" xfId="101"/>
    <cellStyle name="Normal 71" xfId="102"/>
    <cellStyle name="Normal 72" xfId="103"/>
    <cellStyle name="Normal 73" xfId="104"/>
    <cellStyle name="Normal 74" xfId="105"/>
    <cellStyle name="Normal 75" xfId="106"/>
    <cellStyle name="Normal 76" xfId="107"/>
    <cellStyle name="Normal 77" xfId="108"/>
    <cellStyle name="Normal 78" xfId="109"/>
    <cellStyle name="Normal 79" xfId="110"/>
    <cellStyle name="Normal 8" xfId="111"/>
    <cellStyle name="Normal 80" xfId="112"/>
    <cellStyle name="Normal 81" xfId="113"/>
    <cellStyle name="Normal 82" xfId="114"/>
    <cellStyle name="Normal 83" xfId="115"/>
    <cellStyle name="Normal 84" xfId="116"/>
    <cellStyle name="Normal 85" xfId="117"/>
    <cellStyle name="Normal 86" xfId="118"/>
    <cellStyle name="Normal 87" xfId="119"/>
    <cellStyle name="Normal 88" xfId="120"/>
    <cellStyle name="Normal 89" xfId="121"/>
    <cellStyle name="Normal 9" xfId="122"/>
    <cellStyle name="Normal 90" xfId="123"/>
    <cellStyle name="Normal 91" xfId="124"/>
    <cellStyle name="Normal 92" xfId="125"/>
    <cellStyle name="Normal 93" xfId="126"/>
    <cellStyle name="Normal 94" xfId="127"/>
    <cellStyle name="Normal 95" xfId="128"/>
    <cellStyle name="Normal 96" xfId="129"/>
    <cellStyle name="Normal 97" xfId="3"/>
    <cellStyle name="Normal 97 2" xfId="260"/>
    <cellStyle name="Normal 98" xfId="130"/>
    <cellStyle name="Normal 98 2" xfId="146"/>
    <cellStyle name="Normal 98 2 2" xfId="394"/>
    <cellStyle name="Normal 98 3" xfId="356"/>
    <cellStyle name="Normal 98 4" xfId="395"/>
    <cellStyle name="Normal 99" xfId="131"/>
    <cellStyle name="Normal 99 2" xfId="396"/>
    <cellStyle name="Normal_Initial Model #3 Scenario 1 Updated 10-26" xfId="400"/>
    <cellStyle name="Normal0" xfId="773"/>
    <cellStyle name="Normal1" xfId="774"/>
    <cellStyle name="Normal2" xfId="775"/>
    <cellStyle name="NormalCurrency" xfId="776"/>
    <cellStyle name="NormalGB" xfId="777"/>
    <cellStyle name="NormalText" xfId="778"/>
    <cellStyle name="Note 2" xfId="132"/>
    <cellStyle name="num" xfId="779"/>
    <cellStyle name="num.dollar" xfId="780"/>
    <cellStyle name="num.percent1" xfId="781"/>
    <cellStyle name="num0" xfId="782"/>
    <cellStyle name="num1" xfId="783"/>
    <cellStyle name="number" xfId="784"/>
    <cellStyle name="oca" xfId="785"/>
    <cellStyle name="Œ…‹æØ‚è [0.00]_GE 3 MINIMUM" xfId="786"/>
    <cellStyle name="Œ…‹æØ‚è_GE 3 MINIMUM" xfId="787"/>
    <cellStyle name="onedec" xfId="788"/>
    <cellStyle name="Options_calculated" xfId="789"/>
    <cellStyle name="outh America" xfId="790"/>
    <cellStyle name="OUTPUT AMOUNTS" xfId="791"/>
    <cellStyle name="OUTPUT COLUMN HEADINGS" xfId="792"/>
    <cellStyle name="OUTPUT LINE ITEMS" xfId="793"/>
    <cellStyle name="OUTPUT REPORT HEADING" xfId="794"/>
    <cellStyle name="OUTPUT REPORT TITLE" xfId="795"/>
    <cellStyle name="Output1_Back" xfId="796"/>
    <cellStyle name="over" xfId="797"/>
    <cellStyle name="p" xfId="798"/>
    <cellStyle name="p." xfId="799"/>
    <cellStyle name="p`1" xfId="800"/>
    <cellStyle name="p0" xfId="801"/>
    <cellStyle name="p1" xfId="802"/>
    <cellStyle name="p12" xfId="803"/>
    <cellStyle name="p2" xfId="804"/>
    <cellStyle name="p4" xfId="805"/>
    <cellStyle name="Page Heading" xfId="261"/>
    <cellStyle name="Page Heading Large" xfId="262"/>
    <cellStyle name="Page Heading Small" xfId="263"/>
    <cellStyle name="Page Number" xfId="806"/>
    <cellStyle name="Page Subtitle" xfId="807"/>
    <cellStyle name="Page Title" xfId="808"/>
    <cellStyle name="PageSubTitle" xfId="809"/>
    <cellStyle name="PageTitle" xfId="810"/>
    <cellStyle name="pct2_yr-yr" xfId="811"/>
    <cellStyle name="per - Style1" xfId="812"/>
    <cellStyle name="Percent" xfId="2" builtinId="5"/>
    <cellStyle name="Percent (0)" xfId="813"/>
    <cellStyle name="Percent (1)" xfId="814"/>
    <cellStyle name="Percent [1]" xfId="264"/>
    <cellStyle name="Percent [2]" xfId="265"/>
    <cellStyle name="Percent 2" xfId="133"/>
    <cellStyle name="Percent 2 2" xfId="134"/>
    <cellStyle name="Percent 2 2 2" xfId="364"/>
    <cellStyle name="Percent 2 3" xfId="365"/>
    <cellStyle name="Percent 2 3 2" xfId="403"/>
    <cellStyle name="Percent 2 4" xfId="135"/>
    <cellStyle name="Percent 2 4 2" xfId="366"/>
    <cellStyle name="percent 2 decimal" xfId="815"/>
    <cellStyle name="Percent 3" xfId="136"/>
    <cellStyle name="Percent 3 2" xfId="266"/>
    <cellStyle name="Percent 3 2 2" xfId="397"/>
    <cellStyle name="Percent 4" xfId="137"/>
    <cellStyle name="Percent 5" xfId="138"/>
    <cellStyle name="Percent 6" xfId="267"/>
    <cellStyle name="Percent 7" xfId="268"/>
    <cellStyle name="Percent Hard" xfId="269"/>
    <cellStyle name="Percent(0)" xfId="816"/>
    <cellStyle name="Percent.00" xfId="817"/>
    <cellStyle name="Percent1" xfId="818"/>
    <cellStyle name="Percent2" xfId="270"/>
    <cellStyle name="percentage" xfId="819"/>
    <cellStyle name="percentate" xfId="820"/>
    <cellStyle name="PercentChange" xfId="821"/>
    <cellStyle name="PleaseNote" xfId="822"/>
    <cellStyle name="Porcentual_Depreciacion" xfId="823"/>
    <cellStyle name="posit" xfId="824"/>
    <cellStyle name="PostIt" xfId="825"/>
    <cellStyle name="pound" xfId="826"/>
    <cellStyle name="Pounds2" xfId="827"/>
    <cellStyle name="price - us" xfId="828"/>
    <cellStyle name="Pricing DateStyle" xfId="271"/>
    <cellStyle name="Processing" xfId="829"/>
    <cellStyle name="PSChar" xfId="272"/>
    <cellStyle name="PSDate" xfId="273"/>
    <cellStyle name="PSDec" xfId="274"/>
    <cellStyle name="PSHeading" xfId="275"/>
    <cellStyle name="PSInt" xfId="276"/>
    <cellStyle name="PSSpacer" xfId="277"/>
    <cellStyle name="r" xfId="830"/>
    <cellStyle name="rentroll" xfId="831"/>
    <cellStyle name="rentroll2" xfId="832"/>
    <cellStyle name="rentroll3" xfId="833"/>
    <cellStyle name="Resaltar" xfId="834"/>
    <cellStyle name="Resaltar1" xfId="835"/>
    <cellStyle name="Revenue Multiple" xfId="836"/>
    <cellStyle name="s" xfId="837"/>
    <cellStyle name="S&amp;P 500 Index (^SPX) - Index ValueStyle" xfId="278"/>
    <cellStyle name="s_Acc (Dil) Matrix (2)" xfId="838"/>
    <cellStyle name="s_Acc (Dil) Matrix (2)_1" xfId="839"/>
    <cellStyle name="s_Acc (Dil) Matrix (2)_2" xfId="840"/>
    <cellStyle name="s_Acc (Dil) Matrix (2)_2_Celtic DCF" xfId="841"/>
    <cellStyle name="s_Acc (Dil) Matrix (2)_2_Celtic DCF Inputs" xfId="842"/>
    <cellStyle name="s_Acc (Dil) Matrix (2)_2_Valuation Summary" xfId="843"/>
    <cellStyle name="s_Ariz_Nevada (2)" xfId="844"/>
    <cellStyle name="s_Ariz_Nevada (2)_1" xfId="845"/>
    <cellStyle name="s_CA Cases (2)" xfId="846"/>
    <cellStyle name="s_CA Cases (2)_1" xfId="847"/>
    <cellStyle name="s_CA Cases (2)_Celtic DCF" xfId="848"/>
    <cellStyle name="s_CA Cases (2)_Celtic DCF Inputs" xfId="849"/>
    <cellStyle name="s_CA Cases (2)_Valuation Summary" xfId="850"/>
    <cellStyle name="s_Cal. (2)" xfId="851"/>
    <cellStyle name="s_Cal. (2)_1" xfId="852"/>
    <cellStyle name="s_Cases (2)" xfId="853"/>
    <cellStyle name="s_Cases (2)_1" xfId="854"/>
    <cellStyle name="s_Cases (2)_Celtic DCF" xfId="855"/>
    <cellStyle name="s_Cases (2)_Celtic DCF Inputs" xfId="856"/>
    <cellStyle name="s_Cases (2)_Valuation Summary" xfId="857"/>
    <cellStyle name="s_Celtic DCF" xfId="858"/>
    <cellStyle name="s_Celtic DCF Inputs" xfId="859"/>
    <cellStyle name="s_Celtic DCF Inputs_1" xfId="860"/>
    <cellStyle name="s_Celtic DCF_1" xfId="861"/>
    <cellStyle name="s_Credit Buildup (2)" xfId="862"/>
    <cellStyle name="s_Credit Buildup (2)_1" xfId="863"/>
    <cellStyle name="s_Credit Buildup (2)_Celtic DCF" xfId="864"/>
    <cellStyle name="s_Credit Buildup (2)_Celtic DCF Inputs" xfId="865"/>
    <cellStyle name="s_Credit Buildup (2)_Valuation Summary" xfId="866"/>
    <cellStyle name="s_CredSens" xfId="867"/>
    <cellStyle name="s_CredSens_1" xfId="868"/>
    <cellStyle name="s_CredSens_2" xfId="869"/>
    <cellStyle name="s_CredSens_Celtic DCF Inputs" xfId="870"/>
    <cellStyle name="s_CredSens_Valuation Summary" xfId="871"/>
    <cellStyle name="s_DCF Inputs (2)" xfId="872"/>
    <cellStyle name="s_DCF Inputs (2)_1" xfId="873"/>
    <cellStyle name="s_DCF Inputs (2)_1_Celtic DCF" xfId="874"/>
    <cellStyle name="s_DCF Inputs (2)_1_Celtic DCF Inputs" xfId="875"/>
    <cellStyle name="s_DCF Inputs (2)_1_Celtic DCF Inputs_eric" xfId="876"/>
    <cellStyle name="s_DCF Inputs (2)_1_Celtic DCF_eric" xfId="877"/>
    <cellStyle name="s_DCF Inputs (2)_1_Valuation Summary" xfId="878"/>
    <cellStyle name="s_DCF Matrix (2)" xfId="879"/>
    <cellStyle name="s_DCF Matrix (2)_1" xfId="880"/>
    <cellStyle name="s_DCF Matrix (2)_2" xfId="881"/>
    <cellStyle name="s_DCF Matrix (2)_2_Celtic DCF" xfId="882"/>
    <cellStyle name="s_DCF Matrix (2)_2_Celtic DCF Inputs" xfId="883"/>
    <cellStyle name="s_DCF Matrix (2)_2_Celtic DCF_eric" xfId="884"/>
    <cellStyle name="s_DCF Matrix (2)_2_Valuation Summary" xfId="885"/>
    <cellStyle name="s_DCF Matrix (2)_2_Valuation Summary_eric" xfId="886"/>
    <cellStyle name="s_DCFLBO Code" xfId="887"/>
    <cellStyle name="s_DCFLBO Code_1" xfId="888"/>
    <cellStyle name="s_DCFLBO Code_Celtic DCF" xfId="889"/>
    <cellStyle name="s_DCFLBO Code_Celtic DCF Inputs" xfId="890"/>
    <cellStyle name="s_DCFLBO Code_Valuation Summary" xfId="891"/>
    <cellStyle name="s_Deal" xfId="892"/>
    <cellStyle name="s_Deal_1" xfId="893"/>
    <cellStyle name="s_Deal_2" xfId="894"/>
    <cellStyle name="s_Dental (2)" xfId="895"/>
    <cellStyle name="s_Dental (2)_1" xfId="896"/>
    <cellStyle name="s_Dental (2)_2" xfId="897"/>
    <cellStyle name="s_Dental (2)_2_Celtic DCF" xfId="898"/>
    <cellStyle name="s_Dental (2)_2_Celtic DCF Inputs" xfId="899"/>
    <cellStyle name="s_Dental (2)_2_Celtic DCF Inputs_eric" xfId="900"/>
    <cellStyle name="s_Dental (2)_2_Valuation Summary" xfId="901"/>
    <cellStyle name="s_E (2)" xfId="902"/>
    <cellStyle name="s_E (2)_1" xfId="903"/>
    <cellStyle name="s_East Coast (2)" xfId="904"/>
    <cellStyle name="s_East Coast (2)_1" xfId="905"/>
    <cellStyle name="s_East Coast (2)_2" xfId="906"/>
    <cellStyle name="s_East Coast (2)_2_eric" xfId="907"/>
    <cellStyle name="s_eric" xfId="908"/>
    <cellStyle name="s_eric_1" xfId="909"/>
    <cellStyle name="s_Florida (2)" xfId="910"/>
    <cellStyle name="s_Florida (2)_1" xfId="911"/>
    <cellStyle name="s_Florida (2)_2" xfId="912"/>
    <cellStyle name="s_Florida (2)_2_eric" xfId="913"/>
    <cellStyle name="s_G" xfId="914"/>
    <cellStyle name="s_G_1" xfId="915"/>
    <cellStyle name="s_Georgia (2)" xfId="916"/>
    <cellStyle name="s_Georgia (2)_1" xfId="917"/>
    <cellStyle name="s_giesler16" xfId="918"/>
    <cellStyle name="s_Hard Rock" xfId="919"/>
    <cellStyle name="s_Hard Rock (2)" xfId="920"/>
    <cellStyle name="s_Hard Rock (2)_1" xfId="921"/>
    <cellStyle name="s_Hard Rock (2)_Celtic DCF" xfId="922"/>
    <cellStyle name="s_Hard Rock (2)_Celtic DCF Inputs" xfId="923"/>
    <cellStyle name="s_Hard Rock (2)_Celtic DCF Inputs_eric" xfId="924"/>
    <cellStyle name="s_Hard Rock (2)_Celtic DCF_eric" xfId="925"/>
    <cellStyle name="s_Hard Rock (2)_Valuation Summary" xfId="926"/>
    <cellStyle name="s_Hard Rock (2)_Valuation Summary_eric" xfId="927"/>
    <cellStyle name="s_Hard Rock_1" xfId="928"/>
    <cellStyle name="s_Hard Rock_1_Celtic DCF" xfId="929"/>
    <cellStyle name="s_Hard Rock_1_Celtic DCF Inputs" xfId="930"/>
    <cellStyle name="s_Hard Rock_1_Celtic DCF Inputs_eric" xfId="931"/>
    <cellStyle name="s_Hard Rock_1_Celtic DCF_eric" xfId="932"/>
    <cellStyle name="s_Hard Rock_1_Valuation Summary" xfId="933"/>
    <cellStyle name="s_Hard Rock_1_Valuation Summary_eric" xfId="934"/>
    <cellStyle name="s_Hard Rock_2" xfId="935"/>
    <cellStyle name="s_HardInc " xfId="936"/>
    <cellStyle name="s_HardInc  (2)" xfId="937"/>
    <cellStyle name="s_HardInc  (2)_1" xfId="938"/>
    <cellStyle name="s_HardInc  (2)_2" xfId="939"/>
    <cellStyle name="s_HardInc  (2)_Celtic DCF" xfId="940"/>
    <cellStyle name="s_HardInc  (2)_Celtic DCF Inputs" xfId="941"/>
    <cellStyle name="s_HardInc  (2)_Celtic DCF Inputs_eric" xfId="942"/>
    <cellStyle name="s_HardInc  (2)_Celtic DCF_eric" xfId="943"/>
    <cellStyle name="s_HardInc  (2)_Valuation Summary" xfId="944"/>
    <cellStyle name="s_HardInc  (2)_Valuation Summary_eric" xfId="945"/>
    <cellStyle name="s_HardInc _Celtic DCF" xfId="946"/>
    <cellStyle name="s_HardInc _Celtic DCF Inputs" xfId="947"/>
    <cellStyle name="s_HardInc _Celtic DCF Inputs_eric" xfId="948"/>
    <cellStyle name="s_HardInc _Celtic DCF_eric" xfId="949"/>
    <cellStyle name="s_HardInc _Valuation Summary" xfId="950"/>
    <cellStyle name="s_HardInc _Valuation Summary_eric" xfId="951"/>
    <cellStyle name="s_Has-Gets (2)" xfId="952"/>
    <cellStyle name="s_Has-Gets (2)_1" xfId="953"/>
    <cellStyle name="s_Has-Gets (2)_1_eric" xfId="954"/>
    <cellStyle name="s_IRR Sensitivity (2)" xfId="955"/>
    <cellStyle name="s_IRR Sensitivity (2)_1" xfId="956"/>
    <cellStyle name="s_IRR Sensitivity (2)_2" xfId="957"/>
    <cellStyle name="s_IRR Sensitivity (2)_eric" xfId="958"/>
    <cellStyle name="s_Mango Merger" xfId="959"/>
    <cellStyle name="s_Mango Merger 3" xfId="960"/>
    <cellStyle name="s_Mango Merger 3_1" xfId="961"/>
    <cellStyle name="s_Mango Merger 3_1_eric" xfId="962"/>
    <cellStyle name="s_Mango Merger 3_2" xfId="963"/>
    <cellStyle name="s_Mango Merger_1" xfId="964"/>
    <cellStyle name="s_Mango Merger_1_eric" xfId="965"/>
    <cellStyle name="s_MERGERBlackhawk" xfId="966"/>
    <cellStyle name="s_MERGERBlackhawk_1" xfId="967"/>
    <cellStyle name="s_MERGERBlackhawk_1_eric" xfId="968"/>
    <cellStyle name="s_MERGERBlackhawk_2" xfId="969"/>
    <cellStyle name="s_MERGERBlackhawk_eric" xfId="970"/>
    <cellStyle name="s_Model Assumptions (2)" xfId="971"/>
    <cellStyle name="s_Model Assumptions (2)_1" xfId="972"/>
    <cellStyle name="s_OBGYN (2)" xfId="973"/>
    <cellStyle name="s_OBGYN (2)_1" xfId="974"/>
    <cellStyle name="s_OBGYN (2)_2" xfId="975"/>
    <cellStyle name="s_OBGYN (2)_2_eric" xfId="976"/>
    <cellStyle name="s_Other Businesses (2)" xfId="977"/>
    <cellStyle name="s_Other Businesses (2)_1" xfId="978"/>
    <cellStyle name="s_Other Businesses (2)_2" xfId="979"/>
    <cellStyle name="s_Other Businesses (2)_eric" xfId="980"/>
    <cellStyle name="s_Ownership" xfId="981"/>
    <cellStyle name="s_Ownership_1" xfId="982"/>
    <cellStyle name="s_PFMA Income (2)" xfId="983"/>
    <cellStyle name="s_PFMA Income (2)_1" xfId="984"/>
    <cellStyle name="s_PFMA Income (2)_2" xfId="985"/>
    <cellStyle name="s_PFMA Income (2)_2_Celtic DCF" xfId="986"/>
    <cellStyle name="s_PFMA Income (2)_2_Celtic DCF Inputs" xfId="987"/>
    <cellStyle name="s_PFMA Income (2)_2_Celtic DCF Inputs_eric" xfId="988"/>
    <cellStyle name="s_PFMA Income (2)_2_Celtic DCF_eric" xfId="989"/>
    <cellStyle name="s_PFMA Income (2)_2_Valuation Summary" xfId="990"/>
    <cellStyle name="s_PFMA Income (2)_2_Valuation Summary_eric" xfId="991"/>
    <cellStyle name="s_Pippen (2)" xfId="992"/>
    <cellStyle name="s_Pippen (2)_1" xfId="993"/>
    <cellStyle name="s_Pippen (2)_1_eric" xfId="994"/>
    <cellStyle name="s_Pippen Cases (2)" xfId="995"/>
    <cellStyle name="s_Pippen Cases (2)_1" xfId="996"/>
    <cellStyle name="s_Pippen Cases (2)_1_eric" xfId="997"/>
    <cellStyle name="s_Pippen ValMatrix (2)" xfId="998"/>
    <cellStyle name="s_Pippen ValMatrix (2)_1" xfId="999"/>
    <cellStyle name="s_Pippen ValMatrix (2)_eric" xfId="1000"/>
    <cellStyle name="s_PMAT (2)" xfId="1001"/>
    <cellStyle name="s_PMAT (2)_1" xfId="1002"/>
    <cellStyle name="s_PMAT (2)_Celtic DCF" xfId="1003"/>
    <cellStyle name="s_PMAT (2)_Celtic DCF Inputs" xfId="1004"/>
    <cellStyle name="s_PMAT (2)_Celtic DCF Inputs_eric" xfId="1005"/>
    <cellStyle name="s_PMAT (2)_Celtic DCF_eric" xfId="1006"/>
    <cellStyle name="s_PMAT (2)_Valuation Summary" xfId="1007"/>
    <cellStyle name="s_PMAT (2)_Valuation Summary_eric" xfId="1008"/>
    <cellStyle name="s_PMAT (3)" xfId="1009"/>
    <cellStyle name="s_PMAT (3)_1" xfId="1010"/>
    <cellStyle name="s_PMAT (3)_2" xfId="1011"/>
    <cellStyle name="s_PMAT (3)_Celtic DCF" xfId="1012"/>
    <cellStyle name="s_PMAT (3)_Celtic DCF Inputs" xfId="1013"/>
    <cellStyle name="s_PMAT (3)_Celtic DCF Inputs_eric" xfId="1014"/>
    <cellStyle name="s_PMAT (3)_Celtic DCF_eric" xfId="1015"/>
    <cellStyle name="s_PMAT (3)_Valuation Summary" xfId="1016"/>
    <cellStyle name="s_PMAT (3)_Valuation Summary_eric" xfId="1017"/>
    <cellStyle name="s_PoundInc" xfId="1018"/>
    <cellStyle name="s_PoundInc (2)" xfId="1019"/>
    <cellStyle name="s_PoundInc (2)_1" xfId="1020"/>
    <cellStyle name="s_PoundInc (2)_1_Celtic DCF" xfId="1021"/>
    <cellStyle name="s_PoundInc (2)_1_Celtic DCF Inputs" xfId="1022"/>
    <cellStyle name="s_PoundInc (2)_1_Celtic DCF Inputs_eric" xfId="1023"/>
    <cellStyle name="s_PoundInc (2)_1_Celtic DCF_eric" xfId="1024"/>
    <cellStyle name="s_PoundInc (2)_1_Valuation Summary" xfId="1025"/>
    <cellStyle name="s_PoundInc (2)_1_Valuation Summary_eric" xfId="1026"/>
    <cellStyle name="s_PoundInc (2)_2" xfId="1027"/>
    <cellStyle name="s_PoundInc_Celtic DCF" xfId="1028"/>
    <cellStyle name="s_PoundInc_Celtic DCF Inputs" xfId="1029"/>
    <cellStyle name="s_PoundInc_Celtic DCF Inputs_eric" xfId="1030"/>
    <cellStyle name="s_PoundInc_Celtic DCF_eric" xfId="1031"/>
    <cellStyle name="s_PoundInc_Valuation Summary" xfId="1032"/>
    <cellStyle name="s_PoundInc_Valuation Summary_eric" xfId="1033"/>
    <cellStyle name="s_Poundstone (2)" xfId="1034"/>
    <cellStyle name="s_Poundstone (2)_1" xfId="1035"/>
    <cellStyle name="s_Poundstone (2)_2" xfId="1036"/>
    <cellStyle name="s_Poundstone (2)_Celtic DCF" xfId="1037"/>
    <cellStyle name="s_Poundstone (2)_Celtic DCF Inputs" xfId="1038"/>
    <cellStyle name="s_Poundstone (2)_Celtic DCF Inputs_eric" xfId="1039"/>
    <cellStyle name="s_Poundstone (2)_Celtic DCF_eric" xfId="1040"/>
    <cellStyle name="s_Poundstone (2)_Valuation Summary" xfId="1041"/>
    <cellStyle name="s_Poundstone (2)_Valuation Summary_eric" xfId="1042"/>
    <cellStyle name="s_Preliminary Poundstone (2)" xfId="1043"/>
    <cellStyle name="s_Preliminary Poundstone (2)_1" xfId="1044"/>
    <cellStyle name="s_RushValSum (2)" xfId="1045"/>
    <cellStyle name="s_RushValSum (2)_1" xfId="1046"/>
    <cellStyle name="s_RushValSum (2)_2" xfId="1047"/>
    <cellStyle name="s_RushValSum (2)_Celtic DCF" xfId="1048"/>
    <cellStyle name="s_RushValSum (2)_Celtic DCF Inputs" xfId="1049"/>
    <cellStyle name="s_RushValSum (2)_Celtic DCF Inputs_eric" xfId="1050"/>
    <cellStyle name="s_RushValSum (2)_Celtic DCF_eric" xfId="1051"/>
    <cellStyle name="s_RushValSum (2)_Valuation Summary" xfId="1052"/>
    <cellStyle name="s_RushValSum (2)_Valuation Summary_eric" xfId="1053"/>
    <cellStyle name="s_SDGMerger" xfId="1054"/>
    <cellStyle name="s_SDGMerger_1" xfId="1055"/>
    <cellStyle name="s_SDGMerger3" xfId="1056"/>
    <cellStyle name="s_SDGMerger3_1" xfId="1057"/>
    <cellStyle name="s_Stub Value" xfId="1058"/>
    <cellStyle name="s_Stub Value_1" xfId="1059"/>
    <cellStyle name="s_Summary of Pro Forma (2)" xfId="1060"/>
    <cellStyle name="s_Summary of Pro Forma (2)_1" xfId="1061"/>
    <cellStyle name="s_Summary of Pro Forma (2)_2" xfId="1062"/>
    <cellStyle name="s_Summary of Pro Forma (2)_Celtic DCF" xfId="1063"/>
    <cellStyle name="s_Summary of Pro Forma (2)_Celtic DCF Inputs" xfId="1064"/>
    <cellStyle name="s_Summary of Pro Forma (2)_Celtic DCF Inputs_eric" xfId="1065"/>
    <cellStyle name="s_Summary of Pro Forma (2)_Celtic DCF_eric" xfId="1066"/>
    <cellStyle name="s_Summary of Pro Forma (2)_Valuation Summary" xfId="1067"/>
    <cellStyle name="s_Summary of Pro Forma (2)_Valuation Summary_eric" xfId="1068"/>
    <cellStyle name="s_Summary of Pro Forma (3)" xfId="1069"/>
    <cellStyle name="s_Summary of Pro Forma (3)_1" xfId="1070"/>
    <cellStyle name="s_Summary of Pro Forma (3)_Celtic DCF" xfId="1071"/>
    <cellStyle name="s_Summary of Pro Forma (3)_Celtic DCF Inputs" xfId="1072"/>
    <cellStyle name="s_Summary of Pro Forma (3)_Celtic DCF Inputs_eric" xfId="1073"/>
    <cellStyle name="s_Summary of Pro Forma (3)_Celtic DCF_eric" xfId="1074"/>
    <cellStyle name="s_Summary of Pro Forma (3)_Valuation Summary" xfId="1075"/>
    <cellStyle name="s_Summary of Pro Forma (3)_Valuation Summary_eric" xfId="1076"/>
    <cellStyle name="s_Texas_Louisiana (2)" xfId="1077"/>
    <cellStyle name="s_Texas_Louisiana (2)_1" xfId="1078"/>
    <cellStyle name="s_Texas_Louisiana (2)_1_eric" xfId="1079"/>
    <cellStyle name="s_Timex-Gucci Merger2" xfId="1080"/>
    <cellStyle name="s_Timex-Gucci Merger2_1" xfId="1081"/>
    <cellStyle name="s_Valuation Summary" xfId="1082"/>
    <cellStyle name="s_Valuation Summary (2)" xfId="1083"/>
    <cellStyle name="s_Valuation Summary (2)_1" xfId="1084"/>
    <cellStyle name="s_Valuation Summary (2)_1_Celtic DCF" xfId="1085"/>
    <cellStyle name="s_Valuation Summary (2)_1_Celtic DCF Inputs" xfId="1086"/>
    <cellStyle name="s_Valuation Summary (2)_1_Celtic DCF Inputs_eric" xfId="1087"/>
    <cellStyle name="s_Valuation Summary (2)_1_Celtic DCF_eric" xfId="1088"/>
    <cellStyle name="s_Valuation Summary (2)_1_Valuation Summary" xfId="1089"/>
    <cellStyle name="s_Valuation Summary (2)_1_Valuation Summary_eric" xfId="1090"/>
    <cellStyle name="s_Valuation Summary (2)_2" xfId="1091"/>
    <cellStyle name="s_Valuation Summary_1" xfId="1092"/>
    <cellStyle name="s_Valuation Summary_1_eric" xfId="1093"/>
    <cellStyle name="s_Valuation Summary_2" xfId="1094"/>
    <cellStyle name="s_Warrant" xfId="1095"/>
    <cellStyle name="s_Warrant_1" xfId="1096"/>
    <cellStyle name="s_Warrant_2" xfId="1097"/>
    <cellStyle name="Salomon Logo" xfId="1098"/>
    <cellStyle name="ScripFactor" xfId="1099"/>
    <cellStyle name="SectionHeaderNormal" xfId="279"/>
    <cellStyle name="SectionHeading" xfId="1100"/>
    <cellStyle name="Shaded" xfId="280"/>
    <cellStyle name="Share Price_inputs" xfId="1101"/>
    <cellStyle name="shares" xfId="1102"/>
    <cellStyle name="Single Accounting" xfId="281"/>
    <cellStyle name="SingleTopDoubleBott" xfId="1103"/>
    <cellStyle name="Special" xfId="1104"/>
    <cellStyle name="Standaard_laroux" xfId="1105"/>
    <cellStyle name="Standard_Anpassen der Amortisation" xfId="1106"/>
    <cellStyle name="STA-TI - Style4" xfId="1107"/>
    <cellStyle name="STYL1 - Style1" xfId="1108"/>
    <cellStyle name="Style 1" xfId="282"/>
    <cellStyle name="Style 10" xfId="1109"/>
    <cellStyle name="Style 11" xfId="1110"/>
    <cellStyle name="Style 12" xfId="1111"/>
    <cellStyle name="Style 13" xfId="1112"/>
    <cellStyle name="Style 14" xfId="1113"/>
    <cellStyle name="Style 15" xfId="1114"/>
    <cellStyle name="Style 16" xfId="1115"/>
    <cellStyle name="Style 17" xfId="1116"/>
    <cellStyle name="Style 18" xfId="1117"/>
    <cellStyle name="Style 19" xfId="1118"/>
    <cellStyle name="Style 2" xfId="1119"/>
    <cellStyle name="Style 20" xfId="1120"/>
    <cellStyle name="Style 21" xfId="283"/>
    <cellStyle name="Style 22" xfId="284"/>
    <cellStyle name="Style 23" xfId="285"/>
    <cellStyle name="Style 24" xfId="286"/>
    <cellStyle name="Style 25" xfId="287"/>
    <cellStyle name="Style 26" xfId="288"/>
    <cellStyle name="Style 27" xfId="289"/>
    <cellStyle name="Style 28" xfId="290"/>
    <cellStyle name="Style 29" xfId="291"/>
    <cellStyle name="Style 3" xfId="1121"/>
    <cellStyle name="Style 30" xfId="292"/>
    <cellStyle name="Style 31" xfId="293"/>
    <cellStyle name="Style 32" xfId="294"/>
    <cellStyle name="Style 33" xfId="295"/>
    <cellStyle name="Style 34" xfId="296"/>
    <cellStyle name="Style 35" xfId="297"/>
    <cellStyle name="Style 36" xfId="298"/>
    <cellStyle name="Style 37" xfId="299"/>
    <cellStyle name="Style 38" xfId="300"/>
    <cellStyle name="Style 39" xfId="301"/>
    <cellStyle name="Style 4" xfId="1122"/>
    <cellStyle name="Style 40" xfId="302"/>
    <cellStyle name="Style 41" xfId="303"/>
    <cellStyle name="Style 42" xfId="304"/>
    <cellStyle name="Style 43" xfId="305"/>
    <cellStyle name="Style 44" xfId="306"/>
    <cellStyle name="Style 45" xfId="307"/>
    <cellStyle name="Style 46" xfId="308"/>
    <cellStyle name="Style 5" xfId="1123"/>
    <cellStyle name="Style 6" xfId="1124"/>
    <cellStyle name="Style 60" xfId="1125"/>
    <cellStyle name="Style 66" xfId="1126"/>
    <cellStyle name="Style 7" xfId="1127"/>
    <cellStyle name="Style 8" xfId="1128"/>
    <cellStyle name="Style 9" xfId="1129"/>
    <cellStyle name="STYLE1" xfId="139"/>
    <cellStyle name="STYLE1 2" xfId="140"/>
    <cellStyle name="STYLE2" xfId="141"/>
    <cellStyle name="STYLE2 2" xfId="142"/>
    <cellStyle name="STYLE3" xfId="143"/>
    <cellStyle name="STYLE3 2" xfId="144"/>
    <cellStyle name="STYLE4" xfId="145"/>
    <cellStyle name="SubScript" xfId="309"/>
    <cellStyle name="sub-to - Style3" xfId="1130"/>
    <cellStyle name="Subtotal" xfId="1131"/>
    <cellStyle name="SuperScript" xfId="310"/>
    <cellStyle name="t" xfId="1132"/>
    <cellStyle name="t_5621010_28" xfId="1133"/>
    <cellStyle name="t_accretion_matrix (2)" xfId="1134"/>
    <cellStyle name="t_CompFins" xfId="1135"/>
    <cellStyle name="t_eric" xfId="1136"/>
    <cellStyle name="t_Scratch" xfId="1137"/>
    <cellStyle name="t_Viacom Profile" xfId="1138"/>
    <cellStyle name="T¡tu-1 - Style2" xfId="1139"/>
    <cellStyle name="Table Col Head" xfId="311"/>
    <cellStyle name="Table Head" xfId="1140"/>
    <cellStyle name="Table Head Aligned" xfId="1141"/>
    <cellStyle name="Table Head Blue" xfId="1142"/>
    <cellStyle name="Table Head Green" xfId="1143"/>
    <cellStyle name="Table Head_5162172_7" xfId="1144"/>
    <cellStyle name="Table Sub Head" xfId="312"/>
    <cellStyle name="Table Sub Heading" xfId="313"/>
    <cellStyle name="Table Text" xfId="1145"/>
    <cellStyle name="Table Title" xfId="314"/>
    <cellStyle name="Table Units" xfId="315"/>
    <cellStyle name="Table_Header" xfId="1146"/>
    <cellStyle name="Text" xfId="1147"/>
    <cellStyle name="Text 1" xfId="1148"/>
    <cellStyle name="Text Head 1" xfId="1149"/>
    <cellStyle name="TextBold" xfId="316"/>
    <cellStyle name="TextItalic" xfId="317"/>
    <cellStyle name="TextNormal" xfId="318"/>
    <cellStyle name="Thousands" xfId="1150"/>
    <cellStyle name="Tick" xfId="1151"/>
    <cellStyle name="Times 10" xfId="319"/>
    <cellStyle name="Times 12" xfId="320"/>
    <cellStyle name="Tin" xfId="1152"/>
    <cellStyle name="Tina" xfId="1153"/>
    <cellStyle name="Title1" xfId="1154"/>
    <cellStyle name="Title2" xfId="321"/>
    <cellStyle name="Title3" xfId="322"/>
    <cellStyle name="TitleNormal" xfId="323"/>
    <cellStyle name="Titles" xfId="1155"/>
    <cellStyle name="Tope - Style1" xfId="1156"/>
    <cellStyle name="Totals" xfId="1157"/>
    <cellStyle name="u" xfId="1158"/>
    <cellStyle name="u_Matrix" xfId="1159"/>
    <cellStyle name="u_Module1 (2)" xfId="1160"/>
    <cellStyle name="u2" xfId="1161"/>
    <cellStyle name="ui" xfId="1162"/>
    <cellStyle name="under" xfId="1163"/>
    <cellStyle name="Underline" xfId="1164"/>
    <cellStyle name="UnderlineDouble" xfId="1165"/>
    <cellStyle name="Unprot" xfId="324"/>
    <cellStyle name="Unprot$" xfId="325"/>
    <cellStyle name="Unprot_Currency" xfId="1166"/>
    <cellStyle name="Unprotect" xfId="326"/>
    <cellStyle name="Upload Only" xfId="1167"/>
    <cellStyle name="uy" xfId="1168"/>
    <cellStyle name="Valuta [0]_laroux" xfId="1169"/>
    <cellStyle name="Valuta_laroux" xfId="1170"/>
    <cellStyle name="w" xfId="1171"/>
    <cellStyle name="w_6hpd04_" xfId="1172"/>
    <cellStyle name="w_7f1801_" xfId="1173"/>
    <cellStyle name="w_7ggf02_" xfId="1174"/>
    <cellStyle name="w_7PHY01_" xfId="1175"/>
    <cellStyle name="w_WACC" xfId="1176"/>
    <cellStyle name="Währung [0]_Compiling Utility Macros" xfId="1177"/>
    <cellStyle name="Währung_Compiling Utility Macros" xfId="1178"/>
    <cellStyle name="X" xfId="1179"/>
    <cellStyle name="X - None" xfId="1180"/>
    <cellStyle name="xAxis1" xfId="1181"/>
    <cellStyle name="XRatio" xfId="1182"/>
    <cellStyle name="Year" xfId="327"/>
    <cellStyle name="Yen" xfId="328"/>
    <cellStyle name="一般_dept code" xfId="329"/>
    <cellStyle name="桁区切り [0.0]" xfId="1183"/>
    <cellStyle name="標準_Book4" xfId="1184"/>
  </cellStyles>
  <dxfs count="0"/>
  <tableStyles count="0" defaultTableStyle="TableStyleMedium2"/>
  <colors>
    <mruColors>
      <color rgb="FFE7F8FD"/>
      <color rgb="FFDAEEF3"/>
      <color rgb="FF008000"/>
      <color rgb="FF41556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76.xml"/><Relationship Id="rId21" Type="http://schemas.openxmlformats.org/officeDocument/2006/relationships/worksheet" Target="worksheets/sheet21.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63" Type="http://schemas.openxmlformats.org/officeDocument/2006/relationships/externalLink" Target="externalLinks/externalLink22.xml"/><Relationship Id="rId68" Type="http://schemas.openxmlformats.org/officeDocument/2006/relationships/externalLink" Target="externalLinks/externalLink27.xml"/><Relationship Id="rId84" Type="http://schemas.openxmlformats.org/officeDocument/2006/relationships/externalLink" Target="externalLinks/externalLink43.xml"/><Relationship Id="rId89" Type="http://schemas.openxmlformats.org/officeDocument/2006/relationships/externalLink" Target="externalLinks/externalLink48.xml"/><Relationship Id="rId112" Type="http://schemas.openxmlformats.org/officeDocument/2006/relationships/externalLink" Target="externalLinks/externalLink71.xml"/><Relationship Id="rId16" Type="http://schemas.openxmlformats.org/officeDocument/2006/relationships/worksheet" Target="worksheets/sheet16.xml"/><Relationship Id="rId107" Type="http://schemas.openxmlformats.org/officeDocument/2006/relationships/externalLink" Target="externalLinks/externalLink6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12.xml"/><Relationship Id="rId58" Type="http://schemas.openxmlformats.org/officeDocument/2006/relationships/externalLink" Target="externalLinks/externalLink17.xml"/><Relationship Id="rId74" Type="http://schemas.openxmlformats.org/officeDocument/2006/relationships/externalLink" Target="externalLinks/externalLink33.xml"/><Relationship Id="rId79" Type="http://schemas.openxmlformats.org/officeDocument/2006/relationships/externalLink" Target="externalLinks/externalLink38.xml"/><Relationship Id="rId102" Type="http://schemas.openxmlformats.org/officeDocument/2006/relationships/externalLink" Target="externalLinks/externalLink61.xml"/><Relationship Id="rId123" Type="http://schemas.openxmlformats.org/officeDocument/2006/relationships/externalLink" Target="externalLinks/externalLink82.xml"/><Relationship Id="rId128"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externalLink" Target="externalLinks/externalLink49.xml"/><Relationship Id="rId95" Type="http://schemas.openxmlformats.org/officeDocument/2006/relationships/externalLink" Target="externalLinks/externalLink5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externalLink" Target="externalLinks/externalLink15.xml"/><Relationship Id="rId64" Type="http://schemas.openxmlformats.org/officeDocument/2006/relationships/externalLink" Target="externalLinks/externalLink23.xml"/><Relationship Id="rId69" Type="http://schemas.openxmlformats.org/officeDocument/2006/relationships/externalLink" Target="externalLinks/externalLink28.xml"/><Relationship Id="rId77" Type="http://schemas.openxmlformats.org/officeDocument/2006/relationships/externalLink" Target="externalLinks/externalLink36.xml"/><Relationship Id="rId100" Type="http://schemas.openxmlformats.org/officeDocument/2006/relationships/externalLink" Target="externalLinks/externalLink59.xml"/><Relationship Id="rId105" Type="http://schemas.openxmlformats.org/officeDocument/2006/relationships/externalLink" Target="externalLinks/externalLink64.xml"/><Relationship Id="rId113" Type="http://schemas.openxmlformats.org/officeDocument/2006/relationships/externalLink" Target="externalLinks/externalLink72.xml"/><Relationship Id="rId118" Type="http://schemas.openxmlformats.org/officeDocument/2006/relationships/externalLink" Target="externalLinks/externalLink77.xml"/><Relationship Id="rId12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10.xml"/><Relationship Id="rId72" Type="http://schemas.openxmlformats.org/officeDocument/2006/relationships/externalLink" Target="externalLinks/externalLink31.xml"/><Relationship Id="rId80" Type="http://schemas.openxmlformats.org/officeDocument/2006/relationships/externalLink" Target="externalLinks/externalLink39.xml"/><Relationship Id="rId85" Type="http://schemas.openxmlformats.org/officeDocument/2006/relationships/externalLink" Target="externalLinks/externalLink44.xml"/><Relationship Id="rId93" Type="http://schemas.openxmlformats.org/officeDocument/2006/relationships/externalLink" Target="externalLinks/externalLink52.xml"/><Relationship Id="rId98" Type="http://schemas.openxmlformats.org/officeDocument/2006/relationships/externalLink" Target="externalLinks/externalLink57.xml"/><Relationship Id="rId121" Type="http://schemas.openxmlformats.org/officeDocument/2006/relationships/externalLink" Target="externalLinks/externalLink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59" Type="http://schemas.openxmlformats.org/officeDocument/2006/relationships/externalLink" Target="externalLinks/externalLink18.xml"/><Relationship Id="rId67" Type="http://schemas.openxmlformats.org/officeDocument/2006/relationships/externalLink" Target="externalLinks/externalLink26.xml"/><Relationship Id="rId103" Type="http://schemas.openxmlformats.org/officeDocument/2006/relationships/externalLink" Target="externalLinks/externalLink62.xml"/><Relationship Id="rId108" Type="http://schemas.openxmlformats.org/officeDocument/2006/relationships/externalLink" Target="externalLinks/externalLink67.xml"/><Relationship Id="rId116" Type="http://schemas.openxmlformats.org/officeDocument/2006/relationships/externalLink" Target="externalLinks/externalLink75.xml"/><Relationship Id="rId124" Type="http://schemas.openxmlformats.org/officeDocument/2006/relationships/externalLink" Target="externalLinks/externalLink83.xml"/><Relationship Id="rId12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3.xml"/><Relationship Id="rId62" Type="http://schemas.openxmlformats.org/officeDocument/2006/relationships/externalLink" Target="externalLinks/externalLink21.xml"/><Relationship Id="rId70" Type="http://schemas.openxmlformats.org/officeDocument/2006/relationships/externalLink" Target="externalLinks/externalLink29.xml"/><Relationship Id="rId75" Type="http://schemas.openxmlformats.org/officeDocument/2006/relationships/externalLink" Target="externalLinks/externalLink34.xml"/><Relationship Id="rId83" Type="http://schemas.openxmlformats.org/officeDocument/2006/relationships/externalLink" Target="externalLinks/externalLink42.xml"/><Relationship Id="rId88" Type="http://schemas.openxmlformats.org/officeDocument/2006/relationships/externalLink" Target="externalLinks/externalLink47.xml"/><Relationship Id="rId91" Type="http://schemas.openxmlformats.org/officeDocument/2006/relationships/externalLink" Target="externalLinks/externalLink50.xml"/><Relationship Id="rId96" Type="http://schemas.openxmlformats.org/officeDocument/2006/relationships/externalLink" Target="externalLinks/externalLink55.xml"/><Relationship Id="rId111" Type="http://schemas.openxmlformats.org/officeDocument/2006/relationships/externalLink" Target="externalLinks/externalLink7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8.xml"/><Relationship Id="rId57" Type="http://schemas.openxmlformats.org/officeDocument/2006/relationships/externalLink" Target="externalLinks/externalLink16.xml"/><Relationship Id="rId106" Type="http://schemas.openxmlformats.org/officeDocument/2006/relationships/externalLink" Target="externalLinks/externalLink65.xml"/><Relationship Id="rId114" Type="http://schemas.openxmlformats.org/officeDocument/2006/relationships/externalLink" Target="externalLinks/externalLink73.xml"/><Relationship Id="rId119" Type="http://schemas.openxmlformats.org/officeDocument/2006/relationships/externalLink" Target="externalLinks/externalLink78.xml"/><Relationship Id="rId12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externalLink" Target="externalLinks/externalLink11.xml"/><Relationship Id="rId60" Type="http://schemas.openxmlformats.org/officeDocument/2006/relationships/externalLink" Target="externalLinks/externalLink19.xml"/><Relationship Id="rId65" Type="http://schemas.openxmlformats.org/officeDocument/2006/relationships/externalLink" Target="externalLinks/externalLink24.xml"/><Relationship Id="rId73" Type="http://schemas.openxmlformats.org/officeDocument/2006/relationships/externalLink" Target="externalLinks/externalLink32.xml"/><Relationship Id="rId78" Type="http://schemas.openxmlformats.org/officeDocument/2006/relationships/externalLink" Target="externalLinks/externalLink37.xml"/><Relationship Id="rId81" Type="http://schemas.openxmlformats.org/officeDocument/2006/relationships/externalLink" Target="externalLinks/externalLink40.xml"/><Relationship Id="rId86" Type="http://schemas.openxmlformats.org/officeDocument/2006/relationships/externalLink" Target="externalLinks/externalLink45.xml"/><Relationship Id="rId94" Type="http://schemas.openxmlformats.org/officeDocument/2006/relationships/externalLink" Target="externalLinks/externalLink53.xml"/><Relationship Id="rId99" Type="http://schemas.openxmlformats.org/officeDocument/2006/relationships/externalLink" Target="externalLinks/externalLink58.xml"/><Relationship Id="rId101" Type="http://schemas.openxmlformats.org/officeDocument/2006/relationships/externalLink" Target="externalLinks/externalLink60.xml"/><Relationship Id="rId122" Type="http://schemas.openxmlformats.org/officeDocument/2006/relationships/externalLink" Target="externalLinks/externalLink8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8.xml"/><Relationship Id="rId34" Type="http://schemas.openxmlformats.org/officeDocument/2006/relationships/worksheet" Target="worksheets/sheet34.xml"/><Relationship Id="rId50" Type="http://schemas.openxmlformats.org/officeDocument/2006/relationships/externalLink" Target="externalLinks/externalLink9.xml"/><Relationship Id="rId55" Type="http://schemas.openxmlformats.org/officeDocument/2006/relationships/externalLink" Target="externalLinks/externalLink14.xml"/><Relationship Id="rId76" Type="http://schemas.openxmlformats.org/officeDocument/2006/relationships/externalLink" Target="externalLinks/externalLink35.xml"/><Relationship Id="rId97" Type="http://schemas.openxmlformats.org/officeDocument/2006/relationships/externalLink" Target="externalLinks/externalLink56.xml"/><Relationship Id="rId104" Type="http://schemas.openxmlformats.org/officeDocument/2006/relationships/externalLink" Target="externalLinks/externalLink63.xml"/><Relationship Id="rId120" Type="http://schemas.openxmlformats.org/officeDocument/2006/relationships/externalLink" Target="externalLinks/externalLink79.xml"/><Relationship Id="rId125" Type="http://schemas.openxmlformats.org/officeDocument/2006/relationships/externalLink" Target="externalLinks/externalLink84.xml"/><Relationship Id="rId7" Type="http://schemas.openxmlformats.org/officeDocument/2006/relationships/worksheet" Target="worksheets/sheet7.xml"/><Relationship Id="rId71" Type="http://schemas.openxmlformats.org/officeDocument/2006/relationships/externalLink" Target="externalLinks/externalLink30.xml"/><Relationship Id="rId92" Type="http://schemas.openxmlformats.org/officeDocument/2006/relationships/externalLink" Target="externalLinks/externalLink5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externalLink" Target="externalLinks/externalLink4.xml"/><Relationship Id="rId66" Type="http://schemas.openxmlformats.org/officeDocument/2006/relationships/externalLink" Target="externalLinks/externalLink25.xml"/><Relationship Id="rId87" Type="http://schemas.openxmlformats.org/officeDocument/2006/relationships/externalLink" Target="externalLinks/externalLink46.xml"/><Relationship Id="rId110" Type="http://schemas.openxmlformats.org/officeDocument/2006/relationships/externalLink" Target="externalLinks/externalLink69.xml"/><Relationship Id="rId115" Type="http://schemas.openxmlformats.org/officeDocument/2006/relationships/externalLink" Target="externalLinks/externalLink74.xml"/><Relationship Id="rId61" Type="http://schemas.openxmlformats.org/officeDocument/2006/relationships/externalLink" Target="externalLinks/externalLink20.xml"/><Relationship Id="rId82" Type="http://schemas.openxmlformats.org/officeDocument/2006/relationships/externalLink" Target="externalLinks/externalLink41.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plotArea>
      <c:layout/>
      <c:lineChart>
        <c:grouping val="standard"/>
        <c:ser>
          <c:idx val="0"/>
          <c:order val="0"/>
          <c:marker>
            <c:symbol val="none"/>
          </c:marker>
          <c:cat>
            <c:numRef>
              <c:f>'Field Services'!$D$4:$S$4</c:f>
              <c:numCache>
                <c:formatCode>mm/dd/yy;@</c:formatCode>
                <c:ptCount val="16"/>
                <c:pt idx="0">
                  <c:v>40984</c:v>
                </c:pt>
                <c:pt idx="1">
                  <c:v>40991</c:v>
                </c:pt>
                <c:pt idx="2">
                  <c:v>40998</c:v>
                </c:pt>
                <c:pt idx="3">
                  <c:v>41005</c:v>
                </c:pt>
                <c:pt idx="4">
                  <c:v>41012</c:v>
                </c:pt>
                <c:pt idx="5">
                  <c:v>41019</c:v>
                </c:pt>
                <c:pt idx="6">
                  <c:v>41026</c:v>
                </c:pt>
                <c:pt idx="7">
                  <c:v>41033</c:v>
                </c:pt>
                <c:pt idx="8">
                  <c:v>41040</c:v>
                </c:pt>
                <c:pt idx="9">
                  <c:v>41047</c:v>
                </c:pt>
                <c:pt idx="10">
                  <c:v>41054</c:v>
                </c:pt>
                <c:pt idx="11">
                  <c:v>41061</c:v>
                </c:pt>
                <c:pt idx="12">
                  <c:v>41068</c:v>
                </c:pt>
                <c:pt idx="13">
                  <c:v>41075</c:v>
                </c:pt>
                <c:pt idx="14">
                  <c:v>41082</c:v>
                </c:pt>
                <c:pt idx="15">
                  <c:v>41089</c:v>
                </c:pt>
              </c:numCache>
            </c:numRef>
          </c:cat>
          <c:val>
            <c:numRef>
              <c:f>'Field Services'!$D$55:$S$55</c:f>
              <c:numCache>
                <c:formatCode>#,##0_);\(#,##0\)</c:formatCode>
                <c:ptCount val="16"/>
                <c:pt idx="0">
                  <c:v>154800</c:v>
                </c:pt>
                <c:pt idx="1">
                  <c:v>1460029</c:v>
                </c:pt>
                <c:pt idx="2">
                  <c:v>625526</c:v>
                </c:pt>
                <c:pt idx="3">
                  <c:v>1063671</c:v>
                </c:pt>
                <c:pt idx="4">
                  <c:v>181875</c:v>
                </c:pt>
                <c:pt idx="5">
                  <c:v>210500</c:v>
                </c:pt>
                <c:pt idx="6">
                  <c:v>166515</c:v>
                </c:pt>
                <c:pt idx="7">
                  <c:v>487898</c:v>
                </c:pt>
                <c:pt idx="8">
                  <c:v>378025.5</c:v>
                </c:pt>
                <c:pt idx="9">
                  <c:v>378025.5</c:v>
                </c:pt>
                <c:pt idx="10">
                  <c:v>378025.5</c:v>
                </c:pt>
                <c:pt idx="11">
                  <c:v>378025.5</c:v>
                </c:pt>
                <c:pt idx="12">
                  <c:v>500000</c:v>
                </c:pt>
                <c:pt idx="13">
                  <c:v>500000</c:v>
                </c:pt>
                <c:pt idx="14">
                  <c:v>500000</c:v>
                </c:pt>
                <c:pt idx="15">
                  <c:v>500000</c:v>
                </c:pt>
              </c:numCache>
            </c:numRef>
          </c:val>
        </c:ser>
        <c:dLbls/>
        <c:marker val="1"/>
        <c:axId val="94608768"/>
        <c:axId val="94667904"/>
      </c:lineChart>
      <c:dateAx>
        <c:axId val="94608768"/>
        <c:scaling>
          <c:orientation val="minMax"/>
        </c:scaling>
        <c:axPos val="b"/>
        <c:numFmt formatCode="mm/dd/yy;@" sourceLinked="1"/>
        <c:tickLblPos val="nextTo"/>
        <c:crossAx val="94667904"/>
        <c:crosses val="autoZero"/>
        <c:auto val="1"/>
        <c:lblOffset val="100"/>
        <c:baseTimeUnit val="days"/>
      </c:dateAx>
      <c:valAx>
        <c:axId val="94667904"/>
        <c:scaling>
          <c:orientation val="minMax"/>
        </c:scaling>
        <c:axPos val="l"/>
        <c:majorGridlines/>
        <c:numFmt formatCode="#,##0_);\(#,##0\)" sourceLinked="1"/>
        <c:tickLblPos val="nextTo"/>
        <c:crossAx val="94608768"/>
        <c:crosses val="autoZero"/>
        <c:crossBetween val="between"/>
      </c:valAx>
    </c:plotArea>
    <c:legend>
      <c:legendPos val="b"/>
    </c:legend>
    <c:plotVisOnly val="1"/>
    <c:dispBlanksAs val="gap"/>
  </c:chart>
  <c:printSettings>
    <c:headerFooter/>
    <c:pageMargins b="0.75000000000000022" l="0.70000000000000018" r="0.70000000000000018" t="0.75000000000000022" header="0.3000000000000001" footer="0.3000000000000001"/>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595311</xdr:colOff>
      <xdr:row>65</xdr:row>
      <xdr:rowOff>176213</xdr:rowOff>
    </xdr:from>
    <xdr:to>
      <xdr:col>8</xdr:col>
      <xdr:colOff>571499</xdr:colOff>
      <xdr:row>80</xdr:row>
      <xdr:rowOff>50006</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1480456</xdr:colOff>
      <xdr:row>1</xdr:row>
      <xdr:rowOff>0</xdr:rowOff>
    </xdr:from>
    <xdr:to>
      <xdr:col>2</xdr:col>
      <xdr:colOff>1491342</xdr:colOff>
      <xdr:row>1</xdr:row>
      <xdr:rowOff>152400</xdr:rowOff>
    </xdr:to>
    <xdr:cxnSp macro="">
      <xdr:nvCxnSpPr>
        <xdr:cNvPr id="2" name="Straight Connector 1"/>
        <xdr:cNvCxnSpPr/>
      </xdr:nvCxnSpPr>
      <xdr:spPr>
        <a:xfrm flipH="1" flipV="1">
          <a:off x="1766206" y="142875"/>
          <a:ext cx="10886" cy="152400"/>
        </a:xfrm>
        <a:prstGeom prst="line">
          <a:avLst/>
        </a:prstGeom>
        <a:ln w="15875">
          <a:solidFill>
            <a:srgbClr val="FF0000"/>
          </a:solidFill>
          <a:prstDash val="dashDot"/>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aswanston\AppData\Local\Temp\wz3b2b\Hybrid_Actuals_08_LRP%202009%20by%20Period%20v1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Southwest%20Mezz%20Investments\Declined%20Deals\Ascension%20Capital\Kulkoni\Kulkoni%20Model3%20-%20Bank%20On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H\Southwest%20Mezz%20Investments\Declined%20Deals\Ascension%20Capital\Kulkoni\Kulkoni%20Model3%20-%20Bank%20One"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Southwest%20Mezz%20Investments\Declined%20Deals\Ascension%20Capital\Kulkoni\Kulkoni%20Model3%20-%20Bank%20One"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aushou103\hou1fina\RECONCILLIATIONS%20-%20SUNRISE\2003\INTERCOMPANY%20AND%20AFFILIATES\Co10_211852_PEH.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aushou103\hou1fina\RECONCILLIATIONS%20-%20SUNRISE\2003\INTERCOMPANY%20AND%20AFFILIATES\Co10_211852_PEH"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Z:\Documents%20and%20Settings\SPressle\Local%20Settings\Temporary%20Internet%20Files\OLK6\Lead%20Sheets%20Co%2010%20FA%202003%2012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Z\Documents%20and%20Settings\SPressle\Local%20Settings\Temporary%20Internet%20Files\OLK6\Lead%20Sheets%20Co%2010%20FA%202003%201203"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Z\Documents%20and%20Settings\SPressle\Local%20Settings\Temporary%20Internet%20Files\OLK6\Lead%20Sheets%20Co%2010%20FA%202003%201203"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Marketing%20Funding\MF%20History\2000\2000%20VID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Finance%20Marketing\Reporting\Weekly\ADI%20Tren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02.%20Financi&#235;n\Rapportage%20Sachem\Financial%20report%20(month)\2002\Basis%20files\Toelichtingen\Request%20information%20R%20Morse%20July%2012%200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H\02.%20Financi&#235;n\Rapportage%20Sachem\Financial%20report%20(month)\2002\Basis%20files\Toelichtingen\Request%20information%20R%20Morse%20July%2012%2002"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Documents%20and%20Settings\jtabin\My%20Documents\Models\LBO%20Model%20McLane%20%20-%202_2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Documents%20and%20Settings\jtabin\My%20Documents\Models\LBO%20Model%20McLane%20%20-%202_24"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H\Documents%20and%20Settings\jtabin\My%20Documents\Models\LBO%20Model%20McLane%20%20-%202_24"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Silver%20Eagle\suntrust%20model\Silver%20Eagle%20Model%20fccr%2012-0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Silver%20Eagle\suntrust%20model\Silver%20Eagle%20Model%20fccr%2012-02"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H\Silver%20Eagle\suntrust%20model\Silver%20Eagle%20Model%20fccr%2012-02"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Housv02\common\CCI%20Telecom\Valuation\CCI%20(11-25-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Housv02\common\CCI%20Telecom\Valuation\CCI%20(11-25-0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orp_finance\PUBLIC\TEMP\pdx%20pv.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orp_finance\PUBLIC\TEMP\pdx%20pv"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naushou103\hou1fina\kevin\APD%20FY01%20CLOSE\APRIL%20FY01%20CLOSE\s_cos_APD_01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aushou103\hou1fina\kevin\APD%20FY01%20CLOSE\APRIL%20FY01%20CLOSE\s_cos_APD_013"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orp_finance\PUBLIC\WKS\Sorrells\Citation\CAST%20Model%2012_31_97.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orp_finance\PUBLIC\WKS\Sorrells\Citation\CAST%20Model%2012_31_9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Thermon\Information\WW%203Mos%20Plus%20Est%20V2.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Thermon\Information\WW%203Mos%20Plus%20Est%20V2"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H\Thermon\Information\WW%203Mos%20Plus%20Est%20V2"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ACTIVE%20DEALS\PRESENT%20ENGAGED%20AND%20PROSPECT%20DEALS\Anchor%20Drilling%20Fluids\Model\Anchor%20Drilling%20Model%20v78%20(Football%20Order).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H\ACTIVE%20DEALS\PRESENT%20ENGAGED%20AND%20PROSPECT%20DEALS\Anchor%20Drilling%20Fluids\Model\Anchor%20Drilling%20Model%20v78%20(Football%20Order)"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ACTIVE%20DEALS\PRESENT%20ENGAGED%20AND%20PROSPECT%20DEALS\Anchor%20Drilling%20Fluids\Model\Anchor%20Drilling%20Model%20v78%20(Football%20Order)"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orp_finance\PUBLIC\McG8102\Power%20One\Nortel%20Mode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orp_finance\PUBLIC\McG8102\Power%20One\Nortel%20Model"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Users\MSC\AppData\Local\Microsoft\Windows\Temporary%20Internet%20Files\Content.Outlook\7DKRBSFS\ACTIVE%20DEALS\PRESENT%20ENGAGED%20AND%20PROSPECT%20DEALS\IMCON\Buyers\DetailedBuyers1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E:\ACTIVE%20DEALS\PRESENT%20ENGAGED%20AND%20PROSPECT%20DEALS\IMCON\Buyers\DetailedBuyers1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ACTIVE%20DEALS\PRESENT%20ENGAGED%20AND%20PROSPECT%20DEALS\IMCON\Buyers\DetailedBuyers1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files.shareholder.com/RIG%20REPORTS/NA%20Rig%20Count%20files%20HISTORICAL%20from%202009/061209/na_rigs_061209.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Users\MSC\AppData\Local\Microsoft\Windows\Temporary%20Internet%20Files\Content.Outlook\7DKRBSFS\Finance\Aopfy2001_APD\Corporate%20cc%20listings\8120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Finance\Aopfy2001_APD\Corporate%20cc%20listings\812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Finance\Aopfy2001_APD\Corporate%20cc%20listings\81203.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ousv01\common\Chippery\Chippery%20Financial%20Model%20(6-30-03).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housv01\common\Chippery\Chippery%20Financial%20Model%20(6-30-03)"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Users\MSC\AppData\Local\Microsoft\Windows\Temporary%20Internet%20Files\Content.Outlook\7DKRBSFS\Finance\Aopfy2001_APD\Corporate%20cc%20listings\81205.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Finance\Aopfy2001_APD\Corporate%20cc%20listings\81205.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Finance\Aopfy2001_APD\Corporate%20cc%20listings\81205.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H:\IE%20Miller\Rig%20Count%20Monthly%20Avg%201992-200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IE%20Miller\Rig%20Count%20Monthly%20Avg%201992-2001"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H\IE%20Miller\Rig%20Count%20Monthly%20Avg%201992-2001"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Users\MSC\AppData\Local\Microsoft\Windows\Temporary%20Internet%20Files\Content.Outlook\7DKRBSFS\Common\ACTIVE%20DEALS\PRESENT%20ENGAGED%20AND%20PROSPECT%20DEALS\ProEnergy%20Services\Model\ProEnergy%20Model%20v49%20(FINAL%20for%20Pitch).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E:\Common\ACTIVE%20DEALS\PRESENT%20ENGAGED%20AND%20PROSPECT%20DEALS\ProEnergy%20Services\Model\ProEnergy%20Model%20v49%20(FINAL%20for%20Pitch).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Common\ACTIVE%20DEALS\PRESENT%20ENGAGED%20AND%20PROSPECT%20DEALS\ProEnergy%20Services\Model\ProEnergy%20Model%20v49%20(FINAL%20for%20Pitch).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H:\Documents%20and%20Settings\apickard\Local%20Settings\Temporary%20Internet%20Files\OLK31\AIV%20Model%201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H\Documents%20and%20Settings\apickard\Local%20Settings\Temporary%20Internet%20Files\OLK31\AIV%20Model%2010"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Documents%20and%20Settings\apickard\Local%20Settings\Temporary%20Internet%20Files\OLK31\AIV%20Model%2010"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H:\Closed%20Deals\Silver%20Eagle\Wismer\Historical%20Financials.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Closed%20Deals\Silver%20Eagle\Wismer\Historical%20Financia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H\Closed%20Deals\Silver%20Eagle\Wismer\Historical%20Financia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H:\ACTIVE%20DEALS\PRESENT%20ENGAGED%20AND%20PROSPECT%20DEALS\Newmans\Company%20Info\Financials\Financial%20presentation%20march%202%202007.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ACTIVE%20DEALS\PRESENT%20ENGAGED%20AND%20PROSPECT%20DEALS\Newmans\Company%20Info\Financials\Financial%20presentation%20march%202%202007"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H\ACTIVE%20DEALS\PRESENT%20ENGAGED%20AND%20PROSPECT%20DEALS\Newmans\Company%20Info\Financials\Financial%20presentation%20march%202%202007"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02.%20Financi&#235;n\Rapportage%20Sachem\Financial%20report%20(month)\2002\Basis%20files\Costs%20maintenance,%20depr%20moving%20month%20200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H\02.%20Financi&#235;n\Rapportage%20Sachem\Financial%20report%20(month)\2002\Basis%20files\Costs%20maintenance,%20depr%20moving%20month%202002"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02.%20Financi&#235;n\Rapportage%20Sachem\Financial%20report%20(month)\2002\Basis%20files\Costs%20maintenance,%20depr%20moving%20month%202002"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orp_finance\PUBLIC\WKS\Davis\Hain%20Food%20Group\Hain%20Offering%20Model%202%206_30_98.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orp_finance\PUBLIC\WKS\Davis\Hain%20Food%20Group\Hain%20Offering%20Model%202%206_30_98"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orp_finance\PUBLIC\ALLTEL\Alltel%20Comps%203.99\IBM\IBM%203.31Update.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orp_finance\PUBLIC\ALLTEL\Alltel%20Comps%203.99\IBM\IBM%203"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naushou103\hou1fina\kevin\APD%20FY01%20CLOSE\MARCH%20CLOSE%20FY01\s_cos_APD_013_MARCH.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naushou103\hou1fina\kevin\APD%20FY01%20CLOSE\MARCH%20CLOSE%20FY01\s_cos_APD_013_MARCH"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www.bakerhughes.com/WINNT/Profiles/peoppaue/Temporary%20Internet%20Files/Content.IE5/OZ4HURSX/RigDflt%20First%20Link(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orp_finance\PUBLIC\RTM%20Documents\Jim%20Johnson\Insurdata\Gart2offering.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Corp_finance\PUBLIC\RTM%20Documents\Jim%20Johnson\Insurdata\Gart2offering"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Dallas\PROSPECT\AAON%20Inc\Temper%20Model%20Addendum-09.28.05.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H\Dallas\PROSPECT\AAON%20Inc\Temper%20Model%20Addendum-09.28.05"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Dallas\PROSPECT\AAON%20Inc\Temper%20Model%20Addendum-09.28.05"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H:\Chippery\Chippery%20Financial%20Model%20(6-30-0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H\Chippery\Chippery%20Financial%20Model%20(6-30-03)"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E:\Documents%20and%20Settings\andrew.oshman\Local%20Settings\Temporary%20Internet%20Files\Content.Outlook\5H02R51R\H\Chippery\Chippery%20Financial%20Model%20(6-30-03)"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stargazer\cfpublic\Documents%20and%20Settings\mcfa8040\Local%20Settings\Temporary%20Internet%20Files\OLK15\FFD%20FO%20Model%202.4.0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targazer\cfpublic\Documents%20and%20Settings\mcfa8040\Local%20Settings\Temporary%20Internet%20Files\OLK15\FFD%20FO%20Model%202.4"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orp_finance\PUBLIC\RTM%20Documents\Noel%20Strauss\FCPY%20LBO%20Model-example.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Corp_finance\PUBLIC\RTM%20Documents\Noel%20Strauss\FCPY%20LBO%20Model-example"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Q IS CHECK"/>
      <sheetName val="M IS CHECK"/>
      <sheetName val="Cover"/>
      <sheetName val="ToC"/>
      <sheetName val="Disclaim"/>
      <sheetName val="Input"/>
      <sheetName val="ScenarioDetailSourceUse_Q4+8 A"/>
      <sheetName val="S&amp;U_P1208+P709_Detailed"/>
      <sheetName val="S&amp;U_P1208+P809_Detailed"/>
      <sheetName val="ScenarioDetailSourceUse_Q4+8 B"/>
      <sheetName val="S&amp;U_P1208+FY09_Detailed"/>
      <sheetName val="Sources&amp;Uses_Q4+FY09"/>
      <sheetName val="Sources &amp; Uses_FY2009"/>
      <sheetName val="ScenarioDetailSourceUse_2012"/>
      <sheetName val="New S&amp;U Format - Scenario 2"/>
      <sheetName val="New S&amp;U Format - Scenario 0"/>
      <sheetName val="IS - All Scen."/>
      <sheetName val="BS - All Scen."/>
      <sheetName val="CF - All Scen."/>
      <sheetName val="Consol P&amp;L"/>
      <sheetName val="Key Assumptions Domestic"/>
      <sheetName val="Key Assumptions (Intl)"/>
      <sheetName val="IS"/>
      <sheetName val="Dom IS"/>
      <sheetName val="Intl IS"/>
      <sheetName val="BS"/>
      <sheetName val="Domestic BS"/>
      <sheetName val="Intl BS"/>
      <sheetName val="CF"/>
      <sheetName val="Domestic CF"/>
      <sheetName val="Intl CF"/>
      <sheetName val="Consol CF OLD"/>
      <sheetName val="Consol BS OLD"/>
      <sheetName val="Intl BS OLD"/>
      <sheetName val="Monthly IS"/>
      <sheetName val="Monthly Dom IS"/>
      <sheetName val="Monthly Intl IS"/>
      <sheetName val="Intl CF OLD"/>
      <sheetName val="Consol P&amp;L AO"/>
      <sheetName val="Dom BS OLD"/>
      <sheetName val="Dom CF OLD"/>
      <sheetName val="BS OLD"/>
      <sheetName val="CF OLD"/>
      <sheetName val="-"/>
      <sheetName val="Short EBITDA Segment"/>
      <sheetName val="Avg Dom Store P&amp;L"/>
      <sheetName val="Domestic P&amp;L"/>
      <sheetName val="Domestic Store P&amp;L"/>
      <sheetName val="Domestic Franchise P&amp;L"/>
      <sheetName val="Online P&amp;L"/>
      <sheetName val="Movielink P&amp;L"/>
      <sheetName val="Corporate P&amp;L"/>
      <sheetName val="New Initiatives P&amp;L"/>
      <sheetName val="Intl P&amp;L"/>
      <sheetName val="--"/>
      <sheetName val="Layers"/>
      <sheetName val="DS"/>
      <sheetName val="DS-O"/>
      <sheetName val="Store Ops"/>
      <sheetName val="Store Open Tab 9"/>
      <sheetName val="Stores Merit"/>
      <sheetName val="Store Overhead Merit"/>
      <sheetName val="Rental Price"/>
      <sheetName val="Rental Buys"/>
      <sheetName val="Retail Inventory"/>
      <sheetName val="Marketing Cushion"/>
      <sheetName val="Store Open Tab 10"/>
      <sheetName val="Termination Fee"/>
      <sheetName val="Stores. Open Tab 8"/>
      <sheetName val="DS-T,P,M&amp;M"/>
      <sheetName val="Retail Liquidation"/>
      <sheetName val="Mktg. Spend"/>
      <sheetName val="Rewards"/>
      <sheetName val="Choose your Terms"/>
      <sheetName val="Exchange"/>
      <sheetName val="Blue"/>
      <sheetName val="TP Open Tab"/>
      <sheetName val="DS-G&amp;A, RE"/>
      <sheetName val="Store Open Tab 11"/>
      <sheetName val="Store open Tab 12"/>
      <sheetName val="Leases"/>
      <sheetName val="Put on Hold"/>
      <sheetName val="Store Transfers"/>
      <sheetName val="Store Open Tab 13"/>
      <sheetName val="DFran"/>
      <sheetName val="Reduced Royalty"/>
      <sheetName val="Occupancy"/>
      <sheetName val="Online"/>
      <sheetName val="Mrkt. Scen 1"/>
      <sheetName val="Mrkt. Scen 2"/>
      <sheetName val="Mrkt. Scen 3"/>
      <sheetName val="Online Merit"/>
      <sheetName val="Online excess Inventory"/>
      <sheetName val="Online Open 2"/>
      <sheetName val="Marketing"/>
      <sheetName val="Movielink"/>
      <sheetName val="Corporate"/>
      <sheetName val="Corp A-S Supplies &amp; Travel"/>
      <sheetName val="Prof. Fees"/>
      <sheetName val="Head Count"/>
      <sheetName val="Corporate Merit"/>
      <sheetName val="Compensation Cushion"/>
      <sheetName val="New Initiatives"/>
      <sheetName val="Kiosk"/>
      <sheetName val="Digital Strategy"/>
      <sheetName val="Live Nation"/>
      <sheetName val="BAT Team"/>
      <sheetName val="International"/>
      <sheetName val="All Intl Mktg"/>
      <sheetName val="CAN Inventory"/>
      <sheetName val="International Merit"/>
      <sheetName val="Intl. Open Tab 2"/>
      <sheetName val="Intl. Open Tab 3"/>
      <sheetName val="Overhead"/>
      <sheetName val="Intl ex GS P&amp;L"/>
      <sheetName val="Gamestation P&amp;L"/>
      <sheetName val="International P&amp;L"/>
      <sheetName val="Dom + Online P&amp;L"/>
      <sheetName val="Dom + Intl"/>
      <sheetName val="Domestic Stores P&amp;L"/>
      <sheetName val="Market Assumptions (Intl)"/>
      <sheetName val="Canada P&amp;L"/>
      <sheetName val="UK P&amp;L"/>
      <sheetName val="Ireland P&amp;L"/>
      <sheetName val="Italy P&amp;L"/>
      <sheetName val="Mexico P&amp;L"/>
      <sheetName val="Denmark P&amp;L"/>
      <sheetName val="Intl OH P&amp;L"/>
      <sheetName val="Short EBITDA Segment (2)"/>
      <sheetName val="Long EBITDA Segment (2)"/>
      <sheetName val="Consol P&amp;L (2)"/>
      <sheetName val="Domestic P&amp;L (2)"/>
      <sheetName val="Online P&amp;L (2)"/>
      <sheetName val="Intl ex GS P&amp;L (2)"/>
      <sheetName val="Gamestation P&amp;L (2)"/>
      <sheetName val="International P&amp;L (2)"/>
      <sheetName val="Dom + Online P&amp;L (2)"/>
      <sheetName val="Dom + Intl (2)"/>
      <sheetName val="Long EBITDA Segment"/>
      <sheetName val="Jan06 EBITDA Segment"/>
      <sheetName val="EBITDA Seg RECON"/>
      <sheetName val="Avg. Store"/>
      <sheetName val="Avg. Store Downsize"/>
      <sheetName val="Domestic Summary"/>
      <sheetName val="Capex"/>
      <sheetName val="Avg Dom Store P&amp;L byQ"/>
      <sheetName val="Store Inputs"/>
      <sheetName val="Store Outputs"/>
      <sheetName val="Store Inputs Calc"/>
      <sheetName val="IFG"/>
      <sheetName val="Store Outputs + IFG"/>
      <sheetName val="Store Inputs + IFG Calc"/>
      <sheetName val="Online Store"/>
      <sheetName val="Total Access"/>
      <sheetName val="Weinstein"/>
      <sheetName val="Stores excl. Downsize"/>
      <sheetName val="Stores Stats excl. Downsize"/>
      <sheetName val="Downsize"/>
      <sheetName val="Stores"/>
      <sheetName val="Stores Stats"/>
      <sheetName val="Domestic"/>
      <sheetName val="Domestic Stats"/>
      <sheetName val="Closure Flow-Thru"/>
      <sheetName val="Foregone Flow-Thru"/>
      <sheetName val="Dom Store NF"/>
      <sheetName val="Dom Store Comp"/>
      <sheetName val="Online Detail"/>
      <sheetName val="Online Stats"/>
      <sheetName val="USA"/>
      <sheetName val="USA Stats"/>
      <sheetName val="Domestic All-in"/>
      <sheetName val="Domestic Store YOY Stats"/>
      <sheetName val="Intl NF"/>
      <sheetName val="Intl NF Stats"/>
      <sheetName val="Intl ex GS Detail"/>
      <sheetName val="Intl ex GS Stats"/>
      <sheetName val="GS Detail"/>
      <sheetName val="GS Stats"/>
      <sheetName val="Intl Detail"/>
      <sheetName val="Intl Stats"/>
      <sheetName val="---"/>
      <sheetName val="Closure Impact"/>
      <sheetName val="Foregone Impact"/>
      <sheetName val="Key Assumptions (Dom Store)"/>
      <sheetName val="----"/>
      <sheetName val="V1B"/>
      <sheetName val="V1C"/>
      <sheetName val="V2"/>
      <sheetName val="Digital"/>
      <sheetName val="V5"/>
      <sheetName val="Corp"/>
      <sheetName val="V3"/>
      <sheetName val="V4"/>
      <sheetName val="V6"/>
      <sheetName val="V7"/>
      <sheetName val="V10"/>
      <sheetName val="Dom V10"/>
      <sheetName val="Intl V10"/>
      <sheetName val="G&amp;A Savings"/>
      <sheetName val="-----"/>
      <sheetName val="Online Actual"/>
      <sheetName val="Online Forecast"/>
      <sheetName val="Online Actual+Forecast"/>
      <sheetName val="Online Contra"/>
      <sheetName val="Online TA"/>
      <sheetName val="Online Net"/>
      <sheetName val="------"/>
      <sheetName val="Intl EBITDA"/>
      <sheetName val="Canada"/>
      <sheetName val="UK"/>
      <sheetName val="Ireland"/>
      <sheetName val="Italy"/>
      <sheetName val="Mexico"/>
      <sheetName val="Intl Fran"/>
      <sheetName val="Intl OH"/>
      <sheetName val="UK Subs"/>
      <sheetName val="UK VOD"/>
      <sheetName val="Intl OH &amp; Adj"/>
      <sheetName val="Intl Adj"/>
      <sheetName val="Intl ex can"/>
      <sheetName val="Denmark"/>
      <sheetName val="Chile"/>
      <sheetName val="Argentina"/>
      <sheetName val="Uruguay"/>
      <sheetName val="Intl ex can &amp; gs"/>
      <sheetName val="Intl ex can_spain"/>
      <sheetName val="Gamestation"/>
      <sheetName val="Spain"/>
      <sheetName val="AUS"/>
      <sheetName val="Taiwan"/>
      <sheetName val="-------"/>
      <sheetName val="Stock Comp"/>
      <sheetName val="A"/>
      <sheetName val="Intl Check"/>
      <sheetName val="Domestic Check"/>
      <sheetName val="HyperionDOM"/>
      <sheetName val="HyperionINTL"/>
      <sheetName val="FS-LINK"/>
      <sheetName val="FS-0"/>
      <sheetName val="FS-1"/>
      <sheetName val="FS-2"/>
      <sheetName val="FS-3"/>
      <sheetName val="FSBase+1"/>
      <sheetName val="FSBase+2"/>
      <sheetName val="FSBase+3"/>
      <sheetName val="Compliance"/>
      <sheetName val="Consol Check"/>
      <sheetName val="Extraordin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0000000"/>
      <sheetName val="Sources&amp;Uses"/>
      <sheetName val="IS"/>
      <sheetName val="IS-%"/>
      <sheetName val="bal"/>
      <sheetName val="cash"/>
      <sheetName val="debt"/>
      <sheetName val="depr"/>
      <sheetName val="Borrowing Base"/>
      <sheetName val="Debt Service"/>
      <sheetName val="Addbacks"/>
      <sheetName val="Sales Income Comparison"/>
      <sheetName val="Cash Cycle"/>
      <sheetName val="Bank Covenants"/>
      <sheetName val="IS(hist)"/>
      <sheetName val="bal (hist)"/>
      <sheetName val="cash (hist)"/>
      <sheetName val="Timeline"/>
      <sheetName val="Transaction"/>
      <sheetName val="Kulkoni Model3 - Bank One"/>
    </sheetNames>
    <sheetDataSet>
      <sheetData sheetId="0" refreshError="1"/>
      <sheetData sheetId="1" refreshError="1"/>
      <sheetData sheetId="2" refreshError="1"/>
      <sheetData sheetId="3" refreshError="1"/>
      <sheetData sheetId="4" refreshError="1">
        <row r="3">
          <cell r="A3" t="str">
            <v>II.  FINANCIAL MODEL</v>
          </cell>
        </row>
        <row r="5">
          <cell r="A5" t="str">
            <v>BALANCE SHEET</v>
          </cell>
        </row>
        <row r="7">
          <cell r="A7" t="str">
            <v>($000's)</v>
          </cell>
        </row>
        <row r="9">
          <cell r="A9" t="str">
            <v>Fiscal Year Ending December 31,</v>
          </cell>
        </row>
        <row r="11">
          <cell r="F11" t="str">
            <v>UNAUDITED</v>
          </cell>
          <cell r="H11" t="str">
            <v>ADJ.</v>
          </cell>
          <cell r="J11" t="str">
            <v>PRO FORMA</v>
          </cell>
          <cell r="L11" t="str">
            <v>PROJECTED</v>
          </cell>
        </row>
        <row r="12">
          <cell r="F12">
            <v>2001</v>
          </cell>
          <cell r="J12">
            <v>2001</v>
          </cell>
          <cell r="L12">
            <v>2002</v>
          </cell>
          <cell r="M12">
            <v>2003</v>
          </cell>
          <cell r="N12">
            <v>2004</v>
          </cell>
          <cell r="O12">
            <v>2005</v>
          </cell>
          <cell r="P12">
            <v>2006</v>
          </cell>
        </row>
        <row r="13">
          <cell r="L13" t="str">
            <v>Q2</v>
          </cell>
          <cell r="O13" t="str">
            <v>Q3</v>
          </cell>
        </row>
        <row r="14">
          <cell r="L14" t="str">
            <v>Jun</v>
          </cell>
          <cell r="M14" t="str">
            <v>Jul</v>
          </cell>
          <cell r="N14" t="str">
            <v>Aug</v>
          </cell>
          <cell r="O14" t="str">
            <v>Sep</v>
          </cell>
          <cell r="P14" t="str">
            <v>Oct</v>
          </cell>
        </row>
        <row r="15">
          <cell r="A15" t="str">
            <v>CURRENT ASSETS</v>
          </cell>
        </row>
        <row r="16">
          <cell r="B16" t="str">
            <v>Cash</v>
          </cell>
          <cell r="F16">
            <v>669.75099999999998</v>
          </cell>
          <cell r="H16">
            <v>280</v>
          </cell>
          <cell r="J16">
            <v>949.75099999999998</v>
          </cell>
          <cell r="L16">
            <v>2323.4075604795944</v>
          </cell>
          <cell r="M16">
            <v>1983.9867481598901</v>
          </cell>
          <cell r="N16">
            <v>1892.3389589327708</v>
          </cell>
          <cell r="O16">
            <v>10508.216519419335</v>
          </cell>
          <cell r="P16">
            <v>4055.9769050911227</v>
          </cell>
          <cell r="Q16" t="str">
            <v>assumptions</v>
          </cell>
        </row>
        <row r="17">
          <cell r="B17" t="str">
            <v>Accounts Receivable</v>
          </cell>
          <cell r="F17">
            <v>3330.0680000000002</v>
          </cell>
          <cell r="J17">
            <v>3330.0680000000002</v>
          </cell>
          <cell r="L17">
            <v>4055</v>
          </cell>
          <cell r="M17">
            <v>4000</v>
          </cell>
          <cell r="N17">
            <v>4160</v>
          </cell>
          <cell r="O17">
            <v>4326</v>
          </cell>
          <cell r="P17">
            <v>4499</v>
          </cell>
          <cell r="Q17">
            <v>40.965400969378514</v>
          </cell>
        </row>
        <row r="18">
          <cell r="B18" t="str">
            <v>Inventory</v>
          </cell>
          <cell r="F18">
            <v>11805.721</v>
          </cell>
          <cell r="J18">
            <v>11805.721</v>
          </cell>
          <cell r="L18">
            <v>10589</v>
          </cell>
          <cell r="M18">
            <v>10806</v>
          </cell>
          <cell r="N18">
            <v>11159</v>
          </cell>
          <cell r="O18">
            <v>10784</v>
          </cell>
          <cell r="P18">
            <v>11136</v>
          </cell>
          <cell r="Q18">
            <v>206.77459792634741</v>
          </cell>
        </row>
        <row r="19">
          <cell r="B19" t="str">
            <v>Advance to Supplier</v>
          </cell>
          <cell r="F19">
            <v>666.66700000000003</v>
          </cell>
          <cell r="J19">
            <v>666.66700000000003</v>
          </cell>
          <cell r="L19">
            <v>0</v>
          </cell>
          <cell r="M19">
            <v>0</v>
          </cell>
          <cell r="N19">
            <v>0</v>
          </cell>
          <cell r="O19">
            <v>0</v>
          </cell>
          <cell r="P19">
            <v>0</v>
          </cell>
        </row>
        <row r="20">
          <cell r="B20" t="str">
            <v>Prepaid Expenses / Other</v>
          </cell>
          <cell r="F20">
            <v>1074.5350000000001</v>
          </cell>
          <cell r="J20">
            <v>1074.5350000000001</v>
          </cell>
          <cell r="L20">
            <v>1120.4946303718623</v>
          </cell>
          <cell r="M20">
            <v>1120.4946303718623</v>
          </cell>
          <cell r="N20">
            <v>1120.4946303718623</v>
          </cell>
          <cell r="O20">
            <v>1120.4946303718623</v>
          </cell>
          <cell r="P20">
            <v>1120.4946303718623</v>
          </cell>
          <cell r="Q20">
            <v>13.21857605629409</v>
          </cell>
        </row>
        <row r="22">
          <cell r="A22" t="str">
            <v>TOTAL CURRENT ASSETS</v>
          </cell>
          <cell r="F22">
            <v>17546.742000000002</v>
          </cell>
          <cell r="J22">
            <v>17826.742000000002</v>
          </cell>
          <cell r="L22">
            <v>18087.902190851455</v>
          </cell>
          <cell r="M22">
            <v>17910.481378531753</v>
          </cell>
          <cell r="N22">
            <v>18331.833589304631</v>
          </cell>
          <cell r="O22">
            <v>26738.711149791197</v>
          </cell>
          <cell r="P22">
            <v>20811.471535462984</v>
          </cell>
        </row>
        <row r="24">
          <cell r="B24" t="str">
            <v>PP&amp;E (Net)</v>
          </cell>
          <cell r="F24">
            <v>479.11200000000002</v>
          </cell>
          <cell r="J24">
            <v>479.11200000000002</v>
          </cell>
          <cell r="L24">
            <v>543.96636000000012</v>
          </cell>
          <cell r="M24">
            <v>601.32072000000016</v>
          </cell>
          <cell r="N24">
            <v>623.67508000000021</v>
          </cell>
          <cell r="O24">
            <v>633.52944000000025</v>
          </cell>
          <cell r="P24">
            <v>603.38380000000029</v>
          </cell>
        </row>
        <row r="25">
          <cell r="B25" t="str">
            <v>Capitalized Transaction/Acquisition Costs</v>
          </cell>
          <cell r="F25">
            <v>0</v>
          </cell>
          <cell r="H25">
            <v>295</v>
          </cell>
          <cell r="J25">
            <v>295</v>
          </cell>
          <cell r="L25">
            <v>281.04474885844746</v>
          </cell>
          <cell r="M25">
            <v>261.37808219178078</v>
          </cell>
          <cell r="N25">
            <v>241.71141552511412</v>
          </cell>
          <cell r="O25">
            <v>222.04474885844746</v>
          </cell>
          <cell r="P25">
            <v>202.37808219178081</v>
          </cell>
        </row>
        <row r="26">
          <cell r="B26" t="str">
            <v>Note Receivable</v>
          </cell>
          <cell r="F26">
            <v>8019.741</v>
          </cell>
          <cell r="J26">
            <v>8019.741</v>
          </cell>
          <cell r="L26">
            <v>8617.741</v>
          </cell>
          <cell r="M26">
            <v>9287.741</v>
          </cell>
          <cell r="N26">
            <v>9969.741</v>
          </cell>
          <cell r="O26">
            <v>0</v>
          </cell>
          <cell r="P26">
            <v>0</v>
          </cell>
        </row>
        <row r="28">
          <cell r="A28" t="str">
            <v>TOTAL ASSETS</v>
          </cell>
          <cell r="F28">
            <v>26045.595000000001</v>
          </cell>
          <cell r="J28">
            <v>26620.595000000001</v>
          </cell>
          <cell r="L28">
            <v>27530.654299709902</v>
          </cell>
          <cell r="M28">
            <v>28060.921180723533</v>
          </cell>
          <cell r="N28">
            <v>29166.961084829745</v>
          </cell>
          <cell r="O28">
            <v>27594.285338649643</v>
          </cell>
          <cell r="P28">
            <v>21617.233417654767</v>
          </cell>
        </row>
        <row r="29">
          <cell r="Q29" t="str">
            <v>assumptions</v>
          </cell>
        </row>
        <row r="30">
          <cell r="A30" t="str">
            <v>CURRENT LIABILITIES</v>
          </cell>
        </row>
        <row r="31">
          <cell r="B31" t="str">
            <v>Accounts Payable (1)</v>
          </cell>
          <cell r="F31">
            <v>1704.3500000000004</v>
          </cell>
          <cell r="J31">
            <v>1704.3500000000004</v>
          </cell>
          <cell r="L31">
            <v>1795.2248630076672</v>
          </cell>
          <cell r="M31">
            <v>1881.6278333196299</v>
          </cell>
          <cell r="N31">
            <v>1943.2376288491773</v>
          </cell>
          <cell r="O31">
            <v>2006.6716713526814</v>
          </cell>
          <cell r="P31">
            <v>2072.1787217811366</v>
          </cell>
          <cell r="Q31">
            <v>29.851314119296084</v>
          </cell>
        </row>
        <row r="32">
          <cell r="B32" t="str">
            <v>Bankers Acceptances</v>
          </cell>
          <cell r="F32">
            <v>3309</v>
          </cell>
          <cell r="J32">
            <v>3309</v>
          </cell>
          <cell r="L32">
            <v>3062</v>
          </cell>
          <cell r="M32">
            <v>3062</v>
          </cell>
          <cell r="N32">
            <v>3062</v>
          </cell>
          <cell r="O32">
            <v>3062</v>
          </cell>
          <cell r="P32">
            <v>3062</v>
          </cell>
        </row>
        <row r="33">
          <cell r="B33" t="str">
            <v>Accrued Expenses</v>
          </cell>
          <cell r="F33">
            <v>1270.9280000000001</v>
          </cell>
          <cell r="H33">
            <v>-425</v>
          </cell>
          <cell r="J33">
            <v>845.92800000000011</v>
          </cell>
          <cell r="L33">
            <v>845.92800000000011</v>
          </cell>
          <cell r="M33">
            <v>845.92800000000011</v>
          </cell>
          <cell r="N33">
            <v>845.92800000000011</v>
          </cell>
          <cell r="O33">
            <v>845.92800000000011</v>
          </cell>
          <cell r="P33">
            <v>845.92800000000011</v>
          </cell>
        </row>
        <row r="34">
          <cell r="A34" t="str">
            <v>TOTAL CURRENT LIABILITIES</v>
          </cell>
          <cell r="F34">
            <v>6284.2780000000002</v>
          </cell>
          <cell r="J34">
            <v>5859.2780000000002</v>
          </cell>
          <cell r="L34">
            <v>5703.1528630076673</v>
          </cell>
          <cell r="M34">
            <v>5789.5558333196295</v>
          </cell>
          <cell r="N34">
            <v>5851.1656288491777</v>
          </cell>
          <cell r="O34">
            <v>5914.5996713526811</v>
          </cell>
          <cell r="P34">
            <v>5980.106721781136</v>
          </cell>
        </row>
        <row r="36">
          <cell r="A36" t="str">
            <v>DEBT</v>
          </cell>
        </row>
        <row r="37">
          <cell r="B37" t="str">
            <v>Letters of Credit</v>
          </cell>
          <cell r="F37">
            <v>1673</v>
          </cell>
          <cell r="J37">
            <v>1673</v>
          </cell>
          <cell r="L37">
            <v>1673</v>
          </cell>
          <cell r="M37">
            <v>1673</v>
          </cell>
          <cell r="N37">
            <v>1673</v>
          </cell>
          <cell r="O37">
            <v>1673</v>
          </cell>
          <cell r="P37">
            <v>1673</v>
          </cell>
        </row>
        <row r="38">
          <cell r="B38" t="str">
            <v>Senior Credit Facility</v>
          </cell>
          <cell r="F38">
            <v>5291.6670000000004</v>
          </cell>
          <cell r="J38">
            <v>5291.6670000000004</v>
          </cell>
          <cell r="L38">
            <v>5791.6670000000004</v>
          </cell>
          <cell r="M38">
            <v>5791.6670000000004</v>
          </cell>
          <cell r="N38">
            <v>5791.6670000000004</v>
          </cell>
          <cell r="O38">
            <v>5791.6670000000004</v>
          </cell>
          <cell r="P38">
            <v>2499.6670000000004</v>
          </cell>
          <cell r="Q38">
            <v>65.096346516476032</v>
          </cell>
        </row>
        <row r="39">
          <cell r="B39" t="str">
            <v>Current Portion Notes Payable Banc One</v>
          </cell>
          <cell r="F39">
            <v>333.33300000000003</v>
          </cell>
          <cell r="J39">
            <v>333.32400000000001</v>
          </cell>
          <cell r="L39">
            <v>277.77800000000008</v>
          </cell>
          <cell r="M39">
            <v>0</v>
          </cell>
          <cell r="N39">
            <v>0</v>
          </cell>
          <cell r="O39">
            <v>0</v>
          </cell>
          <cell r="P39">
            <v>0</v>
          </cell>
        </row>
        <row r="40">
          <cell r="B40" t="str">
            <v>Long Term Portion of Notes Payable Banc One</v>
          </cell>
          <cell r="F40">
            <v>277.77800000000002</v>
          </cell>
          <cell r="J40">
            <v>277.77800000000002</v>
          </cell>
          <cell r="L40">
            <v>0</v>
          </cell>
          <cell r="M40">
            <v>0</v>
          </cell>
          <cell r="N40">
            <v>0</v>
          </cell>
          <cell r="O40">
            <v>0</v>
          </cell>
          <cell r="P40">
            <v>0</v>
          </cell>
        </row>
        <row r="41">
          <cell r="B41" t="str">
            <v>Notes Payable - BHC (Sub Debt)</v>
          </cell>
          <cell r="F41">
            <v>6000</v>
          </cell>
          <cell r="H41">
            <v>-6000</v>
          </cell>
          <cell r="J41">
            <v>0</v>
          </cell>
          <cell r="L41">
            <v>0</v>
          </cell>
          <cell r="M41">
            <v>0</v>
          </cell>
          <cell r="N41">
            <v>0</v>
          </cell>
          <cell r="O41">
            <v>0</v>
          </cell>
          <cell r="P41">
            <v>0</v>
          </cell>
        </row>
        <row r="42">
          <cell r="B42" t="str">
            <v>New Term Debt</v>
          </cell>
          <cell r="F42">
            <v>0</v>
          </cell>
          <cell r="H42">
            <v>2500</v>
          </cell>
          <cell r="J42">
            <v>2500</v>
          </cell>
          <cell r="L42">
            <v>2500</v>
          </cell>
          <cell r="M42">
            <v>2500</v>
          </cell>
          <cell r="N42">
            <v>2500</v>
          </cell>
          <cell r="O42">
            <v>2500</v>
          </cell>
          <cell r="P42">
            <v>1700</v>
          </cell>
        </row>
        <row r="43">
          <cell r="B43" t="str">
            <v>New Subordinated Debt</v>
          </cell>
          <cell r="F43">
            <v>0</v>
          </cell>
          <cell r="H43">
            <v>4500</v>
          </cell>
          <cell r="J43">
            <v>4500</v>
          </cell>
          <cell r="L43">
            <v>4500</v>
          </cell>
          <cell r="M43">
            <v>4500</v>
          </cell>
          <cell r="N43">
            <v>4500</v>
          </cell>
          <cell r="O43">
            <v>0</v>
          </cell>
          <cell r="P43">
            <v>0</v>
          </cell>
        </row>
        <row r="44">
          <cell r="A44" t="str">
            <v>TOTAL DEBT</v>
          </cell>
          <cell r="F44">
            <v>11902.778</v>
          </cell>
          <cell r="J44">
            <v>12902.769</v>
          </cell>
          <cell r="L44">
            <v>13069.445</v>
          </cell>
          <cell r="M44">
            <v>12791.667000000001</v>
          </cell>
          <cell r="N44">
            <v>12791.667000000001</v>
          </cell>
          <cell r="O44">
            <v>8291.6670000000013</v>
          </cell>
          <cell r="P44">
            <v>4199.6670000000004</v>
          </cell>
        </row>
        <row r="46">
          <cell r="A46" t="str">
            <v>TOTAL LIABILITIES</v>
          </cell>
          <cell r="F46">
            <v>18187.056</v>
          </cell>
          <cell r="J46">
            <v>18762.046999999999</v>
          </cell>
          <cell r="L46">
            <v>18772.597863007668</v>
          </cell>
          <cell r="M46">
            <v>18581.222833319633</v>
          </cell>
          <cell r="N46">
            <v>18642.832628849181</v>
          </cell>
          <cell r="O46">
            <v>14206.266671352681</v>
          </cell>
          <cell r="P46">
            <v>10179.773721781137</v>
          </cell>
        </row>
      </sheetData>
      <sheetData sheetId="5" refreshError="1">
        <row r="5">
          <cell r="A5" t="str">
            <v>CASH FLOW STATEMENT</v>
          </cell>
        </row>
        <row r="7">
          <cell r="A7" t="str">
            <v>($000's)</v>
          </cell>
        </row>
        <row r="9">
          <cell r="A9" t="str">
            <v>Fiscal Year Ending December 31,</v>
          </cell>
        </row>
        <row r="11">
          <cell r="D11" t="str">
            <v>PROJECTED</v>
          </cell>
        </row>
        <row r="13">
          <cell r="D13">
            <v>2002</v>
          </cell>
          <cell r="E13">
            <v>2003</v>
          </cell>
          <cell r="F13">
            <v>2004</v>
          </cell>
          <cell r="G13">
            <v>2005</v>
          </cell>
          <cell r="H13">
            <v>2006</v>
          </cell>
        </row>
        <row r="14">
          <cell r="A14" t="str">
            <v>CASH FROM OPERATIONS</v>
          </cell>
        </row>
        <row r="16">
          <cell r="B16" t="str">
            <v>Net Income</v>
          </cell>
          <cell r="D16">
            <v>1749.5084367022375</v>
          </cell>
          <cell r="E16">
            <v>1971.6419107016666</v>
          </cell>
          <cell r="F16">
            <v>2294.4301085766665</v>
          </cell>
          <cell r="G16">
            <v>2863.8902113163931</v>
          </cell>
          <cell r="H16">
            <v>2749.4410285766662</v>
          </cell>
        </row>
        <row r="17">
          <cell r="B17" t="str">
            <v>Depreciation &amp; Amortization</v>
          </cell>
          <cell r="D17">
            <v>99.100891141552509</v>
          </cell>
          <cell r="E17">
            <v>137.31230666666667</v>
          </cell>
          <cell r="F17">
            <v>172.31230666666667</v>
          </cell>
          <cell r="G17">
            <v>209.81230666666667</v>
          </cell>
          <cell r="H17">
            <v>249.81230666666667</v>
          </cell>
        </row>
        <row r="18">
          <cell r="B18" t="str">
            <v>Amortization of Debt Discount</v>
          </cell>
          <cell r="D18">
            <v>0</v>
          </cell>
          <cell r="E18">
            <v>0</v>
          </cell>
          <cell r="F18">
            <v>0</v>
          </cell>
          <cell r="G18">
            <v>0</v>
          </cell>
          <cell r="H18">
            <v>0</v>
          </cell>
        </row>
        <row r="19">
          <cell r="B19" t="str">
            <v>Accrued Interest Income</v>
          </cell>
          <cell r="D19">
            <v>-598</v>
          </cell>
          <cell r="E19">
            <v>-670</v>
          </cell>
          <cell r="F19">
            <v>-682</v>
          </cell>
          <cell r="G19">
            <v>-707</v>
          </cell>
          <cell r="H19">
            <v>0</v>
          </cell>
        </row>
        <row r="20">
          <cell r="B20" t="str">
            <v xml:space="preserve">  Cash Flow Before Working Capital Changes</v>
          </cell>
          <cell r="D20">
            <v>1250.60932784379</v>
          </cell>
          <cell r="E20">
            <v>1438.954217368333</v>
          </cell>
          <cell r="F20">
            <v>1784.7424152433332</v>
          </cell>
          <cell r="G20">
            <v>2366.7025179830598</v>
          </cell>
          <cell r="H20">
            <v>2999.2533352433329</v>
          </cell>
        </row>
        <row r="22">
          <cell r="B22" t="str">
            <v xml:space="preserve">(Increase) Decrease in Accounts Receivable </v>
          </cell>
          <cell r="D22">
            <v>-724.93199999999979</v>
          </cell>
          <cell r="E22">
            <v>55</v>
          </cell>
          <cell r="F22">
            <v>-160</v>
          </cell>
          <cell r="G22">
            <v>-166</v>
          </cell>
          <cell r="H22">
            <v>-173</v>
          </cell>
        </row>
        <row r="23">
          <cell r="B23" t="str">
            <v>(Increase) Decrease in Inventory</v>
          </cell>
          <cell r="D23">
            <v>1216.7209999999995</v>
          </cell>
          <cell r="E23">
            <v>-217</v>
          </cell>
          <cell r="F23">
            <v>-353</v>
          </cell>
          <cell r="G23">
            <v>375</v>
          </cell>
          <cell r="H23">
            <v>-352</v>
          </cell>
        </row>
        <row r="24">
          <cell r="B24" t="str">
            <v>(Increase) Decrease in Advance to Supplier</v>
          </cell>
          <cell r="D24">
            <v>666.66700000000003</v>
          </cell>
          <cell r="E24">
            <v>0</v>
          </cell>
          <cell r="F24">
            <v>0</v>
          </cell>
          <cell r="G24">
            <v>0</v>
          </cell>
          <cell r="H24">
            <v>0</v>
          </cell>
        </row>
        <row r="25">
          <cell r="B25" t="str">
            <v>(Increase) Decrease in Prepaid Expenses / Other</v>
          </cell>
          <cell r="D25">
            <v>-45.959630371862204</v>
          </cell>
          <cell r="E25">
            <v>0</v>
          </cell>
          <cell r="F25">
            <v>0</v>
          </cell>
          <cell r="G25">
            <v>0</v>
          </cell>
          <cell r="H25">
            <v>0</v>
          </cell>
        </row>
        <row r="26">
          <cell r="B26" t="str">
            <v>Increase (Decrease) in Accounts Payable</v>
          </cell>
          <cell r="D26">
            <v>90.874863007666818</v>
          </cell>
          <cell r="E26">
            <v>86.40297031196269</v>
          </cell>
          <cell r="F26">
            <v>61.609795529547455</v>
          </cell>
          <cell r="G26">
            <v>63.434042503504088</v>
          </cell>
          <cell r="H26">
            <v>65.507050428455159</v>
          </cell>
        </row>
        <row r="27">
          <cell r="B27" t="str">
            <v>Increase (Decrease) in Bankers Acceptances</v>
          </cell>
          <cell r="D27">
            <v>-247</v>
          </cell>
          <cell r="E27">
            <v>0</v>
          </cell>
          <cell r="F27">
            <v>0</v>
          </cell>
          <cell r="G27">
            <v>0</v>
          </cell>
          <cell r="H27">
            <v>0</v>
          </cell>
        </row>
        <row r="28">
          <cell r="B28" t="str">
            <v>Increase (Decrease) in Accrued Expenses</v>
          </cell>
          <cell r="D28">
            <v>0</v>
          </cell>
          <cell r="E28">
            <v>0</v>
          </cell>
          <cell r="F28">
            <v>0</v>
          </cell>
          <cell r="G28">
            <v>0</v>
          </cell>
          <cell r="H28">
            <v>0</v>
          </cell>
        </row>
        <row r="29">
          <cell r="B29" t="str">
            <v xml:space="preserve">  Working Capital Requirements</v>
          </cell>
          <cell r="D29">
            <v>956.37123263580429</v>
          </cell>
          <cell r="E29">
            <v>-75.59702968803731</v>
          </cell>
          <cell r="F29">
            <v>-451.39020447045255</v>
          </cell>
          <cell r="G29">
            <v>272.43404250350409</v>
          </cell>
          <cell r="H29">
            <v>-459.49294957154484</v>
          </cell>
        </row>
        <row r="31">
          <cell r="A31" t="str">
            <v>TOTAL CASH FLOW FROM OPERATIONS</v>
          </cell>
          <cell r="D31">
            <v>2206.9805604795943</v>
          </cell>
          <cell r="E31">
            <v>1363.3571876802957</v>
          </cell>
          <cell r="F31">
            <v>1333.3522107728807</v>
          </cell>
          <cell r="G31">
            <v>2639.1365604865641</v>
          </cell>
          <cell r="H31">
            <v>2539.7603856717878</v>
          </cell>
        </row>
        <row r="33">
          <cell r="A33" t="str">
            <v>CASH FLOW FROM INVESTING ACTIVITIES</v>
          </cell>
        </row>
        <row r="35">
          <cell r="B35" t="str">
            <v>Acquisition of Businesses, net of cash acquired</v>
          </cell>
        </row>
        <row r="36">
          <cell r="B36" t="str">
            <v>Capital Expenditures</v>
          </cell>
          <cell r="D36">
            <v>-150</v>
          </cell>
          <cell r="E36">
            <v>-175</v>
          </cell>
          <cell r="F36">
            <v>-175</v>
          </cell>
          <cell r="G36">
            <v>-200</v>
          </cell>
          <cell r="H36">
            <v>-200</v>
          </cell>
        </row>
        <row r="37">
          <cell r="B37" t="str">
            <v>Acquisition Related Costs</v>
          </cell>
          <cell r="D37">
            <v>0</v>
          </cell>
          <cell r="E37">
            <v>0</v>
          </cell>
          <cell r="F37">
            <v>0</v>
          </cell>
          <cell r="G37">
            <v>0</v>
          </cell>
          <cell r="H37">
            <v>0</v>
          </cell>
        </row>
        <row r="38">
          <cell r="A38" t="str">
            <v>TOTAL CASH FLOW FROM INVESTING ACTIVITIES</v>
          </cell>
          <cell r="D38">
            <v>-150</v>
          </cell>
          <cell r="E38">
            <v>-175</v>
          </cell>
          <cell r="F38">
            <v>-175</v>
          </cell>
          <cell r="G38">
            <v>-200</v>
          </cell>
          <cell r="H38">
            <v>-200</v>
          </cell>
        </row>
        <row r="40">
          <cell r="A40" t="str">
            <v>CASH FLOW FROM FINANCING ACTIVITIES</v>
          </cell>
        </row>
        <row r="41">
          <cell r="B41" t="str">
            <v>Letters of Credit (Additions/Amortizations)</v>
          </cell>
          <cell r="D41">
            <v>0</v>
          </cell>
          <cell r="E41">
            <v>0</v>
          </cell>
          <cell r="F41">
            <v>0</v>
          </cell>
          <cell r="G41">
            <v>0</v>
          </cell>
          <cell r="H41">
            <v>0</v>
          </cell>
        </row>
        <row r="42">
          <cell r="B42" t="str">
            <v>Notes Payable Banc One (Additions/Amortizations)</v>
          </cell>
          <cell r="D42">
            <v>-333.32400000000001</v>
          </cell>
          <cell r="E42">
            <v>-277.77800000000008</v>
          </cell>
          <cell r="F42">
            <v>0</v>
          </cell>
          <cell r="G42">
            <v>0</v>
          </cell>
          <cell r="H42">
            <v>0</v>
          </cell>
        </row>
        <row r="43">
          <cell r="B43" t="str">
            <v>Senior Credit Facility (Additions/Amortizations)</v>
          </cell>
          <cell r="D43">
            <v>500</v>
          </cell>
          <cell r="E43">
            <v>0</v>
          </cell>
          <cell r="F43">
            <v>0</v>
          </cell>
          <cell r="G43">
            <v>0</v>
          </cell>
          <cell r="H43">
            <v>-3292</v>
          </cell>
        </row>
        <row r="44">
          <cell r="B44" t="str">
            <v>New Term Debt (Additions/Amortizations)</v>
          </cell>
          <cell r="D44">
            <v>0</v>
          </cell>
          <cell r="E44">
            <v>0</v>
          </cell>
          <cell r="F44">
            <v>0</v>
          </cell>
          <cell r="G44">
            <v>0</v>
          </cell>
          <cell r="H44">
            <v>-800</v>
          </cell>
        </row>
        <row r="45">
          <cell r="B45" t="str">
            <v>New Subordinated Debt (Additions/Amortizations)</v>
          </cell>
          <cell r="D45">
            <v>0</v>
          </cell>
          <cell r="E45">
            <v>0</v>
          </cell>
          <cell r="F45">
            <v>0</v>
          </cell>
          <cell r="G45">
            <v>-4500</v>
          </cell>
          <cell r="H45">
            <v>0</v>
          </cell>
        </row>
        <row r="46">
          <cell r="B46" t="str">
            <v>Warrant Redemption - BHC</v>
          </cell>
          <cell r="D46">
            <v>-850</v>
          </cell>
          <cell r="E46">
            <v>0</v>
          </cell>
          <cell r="F46">
            <v>0</v>
          </cell>
          <cell r="G46">
            <v>0</v>
          </cell>
          <cell r="H46">
            <v>0</v>
          </cell>
        </row>
        <row r="47">
          <cell r="B47" t="str">
            <v>Payment Received (Paid) on Note Payable</v>
          </cell>
          <cell r="D47">
            <v>0</v>
          </cell>
          <cell r="E47">
            <v>0</v>
          </cell>
          <cell r="F47">
            <v>0</v>
          </cell>
          <cell r="G47">
            <v>10676.741</v>
          </cell>
          <cell r="H47">
            <v>0</v>
          </cell>
        </row>
        <row r="48">
          <cell r="B48" t="str">
            <v>Dividends Paid (1)</v>
          </cell>
          <cell r="D48">
            <v>0</v>
          </cell>
          <cell r="E48">
            <v>-1250</v>
          </cell>
          <cell r="F48">
            <v>-1250</v>
          </cell>
          <cell r="G48">
            <v>0</v>
          </cell>
          <cell r="H48">
            <v>-4700</v>
          </cell>
        </row>
        <row r="49">
          <cell r="A49" t="str">
            <v>TOTAL CASH FLOW FROM FINANCING ACTIVITIES</v>
          </cell>
          <cell r="D49">
            <v>-683.32400000000007</v>
          </cell>
          <cell r="E49">
            <v>-1527.778</v>
          </cell>
          <cell r="F49">
            <v>-1250</v>
          </cell>
          <cell r="G49">
            <v>6176.741</v>
          </cell>
          <cell r="H49">
            <v>-8792</v>
          </cell>
        </row>
        <row r="51">
          <cell r="A51" t="str">
            <v xml:space="preserve">CHANGE IN CASH                                                                    </v>
          </cell>
          <cell r="D51">
            <v>1373.6565604795942</v>
          </cell>
          <cell r="E51">
            <v>-339.42081231970428</v>
          </cell>
          <cell r="F51">
            <v>-91.647789227119347</v>
          </cell>
          <cell r="G51">
            <v>8615.8775604865641</v>
          </cell>
          <cell r="H51">
            <v>-6452.2396143282122</v>
          </cell>
        </row>
        <row r="53">
          <cell r="A53" t="str">
            <v>BEGINNING CASH</v>
          </cell>
          <cell r="D53">
            <v>949.75099999999998</v>
          </cell>
          <cell r="E53">
            <v>2323.4075604795944</v>
          </cell>
          <cell r="F53">
            <v>1983.9867481598901</v>
          </cell>
          <cell r="G53">
            <v>1892.3389589327708</v>
          </cell>
          <cell r="H53">
            <v>10508.216519419335</v>
          </cell>
        </row>
        <row r="55">
          <cell r="A55" t="str">
            <v>ENDING CASH</v>
          </cell>
          <cell r="D55">
            <v>2323.4075604795944</v>
          </cell>
          <cell r="E55">
            <v>1983.9867481598901</v>
          </cell>
          <cell r="F55">
            <v>1892.3389589327708</v>
          </cell>
          <cell r="G55">
            <v>10508.216519419335</v>
          </cell>
          <cell r="H55">
            <v>4055.9769050911227</v>
          </cell>
        </row>
        <row r="60">
          <cell r="A60" t="str">
            <v>(1) $1.25 million of dividend can be paid in year end 2005 after SMI investment is paid off.</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0000000"/>
      <sheetName val="Sources&amp;Uses"/>
      <sheetName val="IS"/>
      <sheetName val="IS-%"/>
      <sheetName val="bal"/>
      <sheetName val="cash"/>
      <sheetName val="debt"/>
      <sheetName val="depr"/>
      <sheetName val="Borrowing Base"/>
      <sheetName val="Debt Service"/>
      <sheetName val="Addbacks"/>
      <sheetName val="Sales Income Comparison"/>
      <sheetName val="Cash Cycle"/>
      <sheetName val="Bank Covenants"/>
      <sheetName val="IS(hist)"/>
      <sheetName val="bal (hist)"/>
      <sheetName val="cash (hist)"/>
      <sheetName val="Timeline"/>
      <sheetName val="Transaction"/>
      <sheetName val="Kulkoni Model3 - Bank One"/>
    </sheetNames>
    <sheetDataSet>
      <sheetData sheetId="0" refreshError="1"/>
      <sheetData sheetId="1" refreshError="1"/>
      <sheetData sheetId="2" refreshError="1"/>
      <sheetData sheetId="3" refreshError="1"/>
      <sheetData sheetId="4" refreshError="1">
        <row r="3">
          <cell r="A3" t="str">
            <v>II.  FINANCIAL MODEL</v>
          </cell>
        </row>
        <row r="5">
          <cell r="A5" t="str">
            <v>BALANCE SHEET</v>
          </cell>
        </row>
        <row r="7">
          <cell r="A7" t="str">
            <v>($000's)</v>
          </cell>
        </row>
        <row r="9">
          <cell r="A9" t="str">
            <v>Fiscal Year Ending December 31,</v>
          </cell>
        </row>
        <row r="11">
          <cell r="F11" t="str">
            <v>UNAUDITED</v>
          </cell>
          <cell r="H11" t="str">
            <v>ADJ.</v>
          </cell>
          <cell r="J11" t="str">
            <v>PRO FORMA</v>
          </cell>
          <cell r="L11" t="str">
            <v>PROJECTED</v>
          </cell>
        </row>
        <row r="12">
          <cell r="F12">
            <v>2001</v>
          </cell>
          <cell r="J12">
            <v>2001</v>
          </cell>
          <cell r="L12">
            <v>2002</v>
          </cell>
          <cell r="M12">
            <v>2003</v>
          </cell>
          <cell r="N12">
            <v>2004</v>
          </cell>
          <cell r="O12">
            <v>2005</v>
          </cell>
          <cell r="P12">
            <v>2006</v>
          </cell>
        </row>
        <row r="13">
          <cell r="L13" t="str">
            <v>Q2</v>
          </cell>
          <cell r="O13" t="str">
            <v>Q3</v>
          </cell>
        </row>
        <row r="14">
          <cell r="L14" t="str">
            <v>Jun</v>
          </cell>
          <cell r="M14" t="str">
            <v>Jul</v>
          </cell>
          <cell r="N14" t="str">
            <v>Aug</v>
          </cell>
          <cell r="O14" t="str">
            <v>Sep</v>
          </cell>
          <cell r="P14" t="str">
            <v>Oct</v>
          </cell>
        </row>
        <row r="15">
          <cell r="A15" t="str">
            <v>CURRENT ASSETS</v>
          </cell>
        </row>
        <row r="16">
          <cell r="B16" t="str">
            <v>Cash</v>
          </cell>
          <cell r="F16">
            <v>669.75099999999998</v>
          </cell>
          <cell r="H16">
            <v>280</v>
          </cell>
          <cell r="J16">
            <v>949.75099999999998</v>
          </cell>
          <cell r="L16">
            <v>2323.4075604795944</v>
          </cell>
          <cell r="M16">
            <v>1983.9867481598901</v>
          </cell>
          <cell r="N16">
            <v>1892.3389589327708</v>
          </cell>
          <cell r="O16">
            <v>10508.216519419335</v>
          </cell>
          <cell r="P16">
            <v>4055.9769050911227</v>
          </cell>
          <cell r="Q16" t="str">
            <v>assumptions</v>
          </cell>
        </row>
        <row r="17">
          <cell r="B17" t="str">
            <v>Accounts Receivable</v>
          </cell>
          <cell r="F17">
            <v>3330.0680000000002</v>
          </cell>
          <cell r="J17">
            <v>3330.0680000000002</v>
          </cell>
          <cell r="L17">
            <v>4055</v>
          </cell>
          <cell r="M17">
            <v>4000</v>
          </cell>
          <cell r="N17">
            <v>4160</v>
          </cell>
          <cell r="O17">
            <v>4326</v>
          </cell>
          <cell r="P17">
            <v>4499</v>
          </cell>
          <cell r="Q17">
            <v>40.965400969378514</v>
          </cell>
        </row>
        <row r="18">
          <cell r="B18" t="str">
            <v>Inventory</v>
          </cell>
          <cell r="F18">
            <v>11805.721</v>
          </cell>
          <cell r="J18">
            <v>11805.721</v>
          </cell>
          <cell r="L18">
            <v>10589</v>
          </cell>
          <cell r="M18">
            <v>10806</v>
          </cell>
          <cell r="N18">
            <v>11159</v>
          </cell>
          <cell r="O18">
            <v>10784</v>
          </cell>
          <cell r="P18">
            <v>11136</v>
          </cell>
          <cell r="Q18">
            <v>206.77459792634741</v>
          </cell>
        </row>
        <row r="19">
          <cell r="B19" t="str">
            <v>Advance to Supplier</v>
          </cell>
          <cell r="F19">
            <v>666.66700000000003</v>
          </cell>
          <cell r="J19">
            <v>666.66700000000003</v>
          </cell>
          <cell r="L19">
            <v>0</v>
          </cell>
          <cell r="M19">
            <v>0</v>
          </cell>
          <cell r="N19">
            <v>0</v>
          </cell>
          <cell r="O19">
            <v>0</v>
          </cell>
          <cell r="P19">
            <v>0</v>
          </cell>
        </row>
        <row r="20">
          <cell r="B20" t="str">
            <v>Prepaid Expenses / Other</v>
          </cell>
          <cell r="F20">
            <v>1074.5350000000001</v>
          </cell>
          <cell r="J20">
            <v>1074.5350000000001</v>
          </cell>
          <cell r="L20">
            <v>1120.4946303718623</v>
          </cell>
          <cell r="M20">
            <v>1120.4946303718623</v>
          </cell>
          <cell r="N20">
            <v>1120.4946303718623</v>
          </cell>
          <cell r="O20">
            <v>1120.4946303718623</v>
          </cell>
          <cell r="P20">
            <v>1120.4946303718623</v>
          </cell>
          <cell r="Q20">
            <v>13.21857605629409</v>
          </cell>
        </row>
        <row r="22">
          <cell r="A22" t="str">
            <v>TOTAL CURRENT ASSETS</v>
          </cell>
          <cell r="F22">
            <v>17546.742000000002</v>
          </cell>
          <cell r="J22">
            <v>17826.742000000002</v>
          </cell>
          <cell r="L22">
            <v>18087.902190851455</v>
          </cell>
          <cell r="M22">
            <v>17910.481378531753</v>
          </cell>
          <cell r="N22">
            <v>18331.833589304631</v>
          </cell>
          <cell r="O22">
            <v>26738.711149791197</v>
          </cell>
          <cell r="P22">
            <v>20811.471535462984</v>
          </cell>
        </row>
        <row r="24">
          <cell r="B24" t="str">
            <v>PP&amp;E (Net)</v>
          </cell>
          <cell r="F24">
            <v>479.11200000000002</v>
          </cell>
          <cell r="J24">
            <v>479.11200000000002</v>
          </cell>
          <cell r="L24">
            <v>543.96636000000012</v>
          </cell>
          <cell r="M24">
            <v>601.32072000000016</v>
          </cell>
          <cell r="N24">
            <v>623.67508000000021</v>
          </cell>
          <cell r="O24">
            <v>633.52944000000025</v>
          </cell>
          <cell r="P24">
            <v>603.38380000000029</v>
          </cell>
        </row>
        <row r="25">
          <cell r="B25" t="str">
            <v>Capitalized Transaction/Acquisition Costs</v>
          </cell>
          <cell r="F25">
            <v>0</v>
          </cell>
          <cell r="H25">
            <v>295</v>
          </cell>
          <cell r="J25">
            <v>295</v>
          </cell>
          <cell r="L25">
            <v>281.04474885844746</v>
          </cell>
          <cell r="M25">
            <v>261.37808219178078</v>
          </cell>
          <cell r="N25">
            <v>241.71141552511412</v>
          </cell>
          <cell r="O25">
            <v>222.04474885844746</v>
          </cell>
          <cell r="P25">
            <v>202.37808219178081</v>
          </cell>
        </row>
        <row r="26">
          <cell r="B26" t="str">
            <v>Note Receivable</v>
          </cell>
          <cell r="F26">
            <v>8019.741</v>
          </cell>
          <cell r="J26">
            <v>8019.741</v>
          </cell>
          <cell r="L26">
            <v>8617.741</v>
          </cell>
          <cell r="M26">
            <v>9287.741</v>
          </cell>
          <cell r="N26">
            <v>9969.741</v>
          </cell>
          <cell r="O26">
            <v>0</v>
          </cell>
          <cell r="P26">
            <v>0</v>
          </cell>
        </row>
        <row r="28">
          <cell r="A28" t="str">
            <v>TOTAL ASSETS</v>
          </cell>
          <cell r="F28">
            <v>26045.595000000001</v>
          </cell>
          <cell r="J28">
            <v>26620.595000000001</v>
          </cell>
          <cell r="L28">
            <v>27530.654299709902</v>
          </cell>
          <cell r="M28">
            <v>28060.921180723533</v>
          </cell>
          <cell r="N28">
            <v>29166.961084829745</v>
          </cell>
          <cell r="O28">
            <v>27594.285338649643</v>
          </cell>
          <cell r="P28">
            <v>21617.233417654767</v>
          </cell>
        </row>
        <row r="29">
          <cell r="Q29" t="str">
            <v>assumptions</v>
          </cell>
        </row>
        <row r="30">
          <cell r="A30" t="str">
            <v>CURRENT LIABILITIES</v>
          </cell>
        </row>
        <row r="31">
          <cell r="B31" t="str">
            <v>Accounts Payable (1)</v>
          </cell>
          <cell r="F31">
            <v>1704.3500000000004</v>
          </cell>
          <cell r="J31">
            <v>1704.3500000000004</v>
          </cell>
          <cell r="L31">
            <v>1795.2248630076672</v>
          </cell>
          <cell r="M31">
            <v>1881.6278333196299</v>
          </cell>
          <cell r="N31">
            <v>1943.2376288491773</v>
          </cell>
          <cell r="O31">
            <v>2006.6716713526814</v>
          </cell>
          <cell r="P31">
            <v>2072.1787217811366</v>
          </cell>
          <cell r="Q31">
            <v>29.851314119296084</v>
          </cell>
        </row>
        <row r="32">
          <cell r="B32" t="str">
            <v>Bankers Acceptances</v>
          </cell>
          <cell r="F32">
            <v>3309</v>
          </cell>
          <cell r="J32">
            <v>3309</v>
          </cell>
          <cell r="L32">
            <v>3062</v>
          </cell>
          <cell r="M32">
            <v>3062</v>
          </cell>
          <cell r="N32">
            <v>3062</v>
          </cell>
          <cell r="O32">
            <v>3062</v>
          </cell>
          <cell r="P32">
            <v>3062</v>
          </cell>
        </row>
        <row r="33">
          <cell r="B33" t="str">
            <v>Accrued Expenses</v>
          </cell>
          <cell r="F33">
            <v>1270.9280000000001</v>
          </cell>
          <cell r="H33">
            <v>-425</v>
          </cell>
          <cell r="J33">
            <v>845.92800000000011</v>
          </cell>
          <cell r="L33">
            <v>845.92800000000011</v>
          </cell>
          <cell r="M33">
            <v>845.92800000000011</v>
          </cell>
          <cell r="N33">
            <v>845.92800000000011</v>
          </cell>
          <cell r="O33">
            <v>845.92800000000011</v>
          </cell>
          <cell r="P33">
            <v>845.92800000000011</v>
          </cell>
        </row>
        <row r="34">
          <cell r="A34" t="str">
            <v>TOTAL CURRENT LIABILITIES</v>
          </cell>
          <cell r="F34">
            <v>6284.2780000000002</v>
          </cell>
          <cell r="J34">
            <v>5859.2780000000002</v>
          </cell>
          <cell r="L34">
            <v>5703.1528630076673</v>
          </cell>
          <cell r="M34">
            <v>5789.5558333196295</v>
          </cell>
          <cell r="N34">
            <v>5851.1656288491777</v>
          </cell>
          <cell r="O34">
            <v>5914.5996713526811</v>
          </cell>
          <cell r="P34">
            <v>5980.106721781136</v>
          </cell>
        </row>
        <row r="36">
          <cell r="A36" t="str">
            <v>DEBT</v>
          </cell>
        </row>
        <row r="37">
          <cell r="B37" t="str">
            <v>Letters of Credit</v>
          </cell>
          <cell r="F37">
            <v>1673</v>
          </cell>
          <cell r="J37">
            <v>1673</v>
          </cell>
          <cell r="L37">
            <v>1673</v>
          </cell>
          <cell r="M37">
            <v>1673</v>
          </cell>
          <cell r="N37">
            <v>1673</v>
          </cell>
          <cell r="O37">
            <v>1673</v>
          </cell>
          <cell r="P37">
            <v>1673</v>
          </cell>
        </row>
        <row r="38">
          <cell r="B38" t="str">
            <v>Senior Credit Facility</v>
          </cell>
          <cell r="F38">
            <v>5291.6670000000004</v>
          </cell>
          <cell r="J38">
            <v>5291.6670000000004</v>
          </cell>
          <cell r="L38">
            <v>5791.6670000000004</v>
          </cell>
          <cell r="M38">
            <v>5791.6670000000004</v>
          </cell>
          <cell r="N38">
            <v>5791.6670000000004</v>
          </cell>
          <cell r="O38">
            <v>5791.6670000000004</v>
          </cell>
          <cell r="P38">
            <v>2499.6670000000004</v>
          </cell>
          <cell r="Q38">
            <v>65.096346516476032</v>
          </cell>
        </row>
        <row r="39">
          <cell r="B39" t="str">
            <v>Current Portion Notes Payable Banc One</v>
          </cell>
          <cell r="F39">
            <v>333.33300000000003</v>
          </cell>
          <cell r="J39">
            <v>333.32400000000001</v>
          </cell>
          <cell r="L39">
            <v>277.77800000000008</v>
          </cell>
          <cell r="M39">
            <v>0</v>
          </cell>
          <cell r="N39">
            <v>0</v>
          </cell>
          <cell r="O39">
            <v>0</v>
          </cell>
          <cell r="P39">
            <v>0</v>
          </cell>
        </row>
        <row r="40">
          <cell r="B40" t="str">
            <v>Long Term Portion of Notes Payable Banc One</v>
          </cell>
          <cell r="F40">
            <v>277.77800000000002</v>
          </cell>
          <cell r="J40">
            <v>277.77800000000002</v>
          </cell>
          <cell r="L40">
            <v>0</v>
          </cell>
          <cell r="M40">
            <v>0</v>
          </cell>
          <cell r="N40">
            <v>0</v>
          </cell>
          <cell r="O40">
            <v>0</v>
          </cell>
          <cell r="P40">
            <v>0</v>
          </cell>
        </row>
        <row r="41">
          <cell r="B41" t="str">
            <v>Notes Payable - BHC (Sub Debt)</v>
          </cell>
          <cell r="F41">
            <v>6000</v>
          </cell>
          <cell r="H41">
            <v>-6000</v>
          </cell>
          <cell r="J41">
            <v>0</v>
          </cell>
          <cell r="L41">
            <v>0</v>
          </cell>
          <cell r="M41">
            <v>0</v>
          </cell>
          <cell r="N41">
            <v>0</v>
          </cell>
          <cell r="O41">
            <v>0</v>
          </cell>
          <cell r="P41">
            <v>0</v>
          </cell>
        </row>
        <row r="42">
          <cell r="B42" t="str">
            <v>New Term Debt</v>
          </cell>
          <cell r="F42">
            <v>0</v>
          </cell>
          <cell r="H42">
            <v>2500</v>
          </cell>
          <cell r="J42">
            <v>2500</v>
          </cell>
          <cell r="L42">
            <v>2500</v>
          </cell>
          <cell r="M42">
            <v>2500</v>
          </cell>
          <cell r="N42">
            <v>2500</v>
          </cell>
          <cell r="O42">
            <v>2500</v>
          </cell>
          <cell r="P42">
            <v>1700</v>
          </cell>
        </row>
        <row r="43">
          <cell r="B43" t="str">
            <v>New Subordinated Debt</v>
          </cell>
          <cell r="F43">
            <v>0</v>
          </cell>
          <cell r="H43">
            <v>4500</v>
          </cell>
          <cell r="J43">
            <v>4500</v>
          </cell>
          <cell r="L43">
            <v>4500</v>
          </cell>
          <cell r="M43">
            <v>4500</v>
          </cell>
          <cell r="N43">
            <v>4500</v>
          </cell>
          <cell r="O43">
            <v>0</v>
          </cell>
          <cell r="P43">
            <v>0</v>
          </cell>
        </row>
        <row r="44">
          <cell r="A44" t="str">
            <v>TOTAL DEBT</v>
          </cell>
          <cell r="F44">
            <v>11902.778</v>
          </cell>
          <cell r="J44">
            <v>12902.769</v>
          </cell>
          <cell r="L44">
            <v>13069.445</v>
          </cell>
          <cell r="M44">
            <v>12791.667000000001</v>
          </cell>
          <cell r="N44">
            <v>12791.667000000001</v>
          </cell>
          <cell r="O44">
            <v>8291.6670000000013</v>
          </cell>
          <cell r="P44">
            <v>4199.6670000000004</v>
          </cell>
        </row>
        <row r="46">
          <cell r="A46" t="str">
            <v>TOTAL LIABILITIES</v>
          </cell>
          <cell r="F46">
            <v>18187.056</v>
          </cell>
          <cell r="J46">
            <v>18762.046999999999</v>
          </cell>
          <cell r="L46">
            <v>18772.597863007668</v>
          </cell>
          <cell r="M46">
            <v>18581.222833319633</v>
          </cell>
          <cell r="N46">
            <v>18642.832628849181</v>
          </cell>
          <cell r="O46">
            <v>14206.266671352681</v>
          </cell>
          <cell r="P46">
            <v>10179.773721781137</v>
          </cell>
        </row>
      </sheetData>
      <sheetData sheetId="5" refreshError="1">
        <row r="5">
          <cell r="A5" t="str">
            <v>CASH FLOW STATEMENT</v>
          </cell>
        </row>
        <row r="7">
          <cell r="A7" t="str">
            <v>($000's)</v>
          </cell>
        </row>
        <row r="9">
          <cell r="A9" t="str">
            <v>Fiscal Year Ending December 31,</v>
          </cell>
        </row>
        <row r="11">
          <cell r="D11" t="str">
            <v>PROJECTED</v>
          </cell>
        </row>
        <row r="13">
          <cell r="D13">
            <v>2002</v>
          </cell>
          <cell r="E13">
            <v>2003</v>
          </cell>
          <cell r="F13">
            <v>2004</v>
          </cell>
          <cell r="G13">
            <v>2005</v>
          </cell>
          <cell r="H13">
            <v>2006</v>
          </cell>
        </row>
        <row r="14">
          <cell r="A14" t="str">
            <v>CASH FROM OPERATIONS</v>
          </cell>
        </row>
        <row r="16">
          <cell r="B16" t="str">
            <v>Net Income</v>
          </cell>
          <cell r="D16">
            <v>1749.5084367022375</v>
          </cell>
          <cell r="E16">
            <v>1971.6419107016666</v>
          </cell>
          <cell r="F16">
            <v>2294.4301085766665</v>
          </cell>
          <cell r="G16">
            <v>2863.8902113163931</v>
          </cell>
          <cell r="H16">
            <v>2749.4410285766662</v>
          </cell>
        </row>
        <row r="17">
          <cell r="B17" t="str">
            <v>Depreciation &amp; Amortization</v>
          </cell>
          <cell r="D17">
            <v>99.100891141552509</v>
          </cell>
          <cell r="E17">
            <v>137.31230666666667</v>
          </cell>
          <cell r="F17">
            <v>172.31230666666667</v>
          </cell>
          <cell r="G17">
            <v>209.81230666666667</v>
          </cell>
          <cell r="H17">
            <v>249.81230666666667</v>
          </cell>
        </row>
        <row r="18">
          <cell r="B18" t="str">
            <v>Amortization of Debt Discount</v>
          </cell>
          <cell r="D18">
            <v>0</v>
          </cell>
          <cell r="E18">
            <v>0</v>
          </cell>
          <cell r="F18">
            <v>0</v>
          </cell>
          <cell r="G18">
            <v>0</v>
          </cell>
          <cell r="H18">
            <v>0</v>
          </cell>
        </row>
        <row r="19">
          <cell r="B19" t="str">
            <v>Accrued Interest Income</v>
          </cell>
          <cell r="D19">
            <v>-598</v>
          </cell>
          <cell r="E19">
            <v>-670</v>
          </cell>
          <cell r="F19">
            <v>-682</v>
          </cell>
          <cell r="G19">
            <v>-707</v>
          </cell>
          <cell r="H19">
            <v>0</v>
          </cell>
        </row>
        <row r="20">
          <cell r="B20" t="str">
            <v xml:space="preserve">  Cash Flow Before Working Capital Changes</v>
          </cell>
          <cell r="D20">
            <v>1250.60932784379</v>
          </cell>
          <cell r="E20">
            <v>1438.954217368333</v>
          </cell>
          <cell r="F20">
            <v>1784.7424152433332</v>
          </cell>
          <cell r="G20">
            <v>2366.7025179830598</v>
          </cell>
          <cell r="H20">
            <v>2999.2533352433329</v>
          </cell>
        </row>
        <row r="22">
          <cell r="B22" t="str">
            <v xml:space="preserve">(Increase) Decrease in Accounts Receivable </v>
          </cell>
          <cell r="D22">
            <v>-724.93199999999979</v>
          </cell>
          <cell r="E22">
            <v>55</v>
          </cell>
          <cell r="F22">
            <v>-160</v>
          </cell>
          <cell r="G22">
            <v>-166</v>
          </cell>
          <cell r="H22">
            <v>-173</v>
          </cell>
        </row>
        <row r="23">
          <cell r="B23" t="str">
            <v>(Increase) Decrease in Inventory</v>
          </cell>
          <cell r="D23">
            <v>1216.7209999999995</v>
          </cell>
          <cell r="E23">
            <v>-217</v>
          </cell>
          <cell r="F23">
            <v>-353</v>
          </cell>
          <cell r="G23">
            <v>375</v>
          </cell>
          <cell r="H23">
            <v>-352</v>
          </cell>
        </row>
        <row r="24">
          <cell r="B24" t="str">
            <v>(Increase) Decrease in Advance to Supplier</v>
          </cell>
          <cell r="D24">
            <v>666.66700000000003</v>
          </cell>
          <cell r="E24">
            <v>0</v>
          </cell>
          <cell r="F24">
            <v>0</v>
          </cell>
          <cell r="G24">
            <v>0</v>
          </cell>
          <cell r="H24">
            <v>0</v>
          </cell>
        </row>
        <row r="25">
          <cell r="B25" t="str">
            <v>(Increase) Decrease in Prepaid Expenses / Other</v>
          </cell>
          <cell r="D25">
            <v>-45.959630371862204</v>
          </cell>
          <cell r="E25">
            <v>0</v>
          </cell>
          <cell r="F25">
            <v>0</v>
          </cell>
          <cell r="G25">
            <v>0</v>
          </cell>
          <cell r="H25">
            <v>0</v>
          </cell>
        </row>
        <row r="26">
          <cell r="B26" t="str">
            <v>Increase (Decrease) in Accounts Payable</v>
          </cell>
          <cell r="D26">
            <v>90.874863007666818</v>
          </cell>
          <cell r="E26">
            <v>86.40297031196269</v>
          </cell>
          <cell r="F26">
            <v>61.609795529547455</v>
          </cell>
          <cell r="G26">
            <v>63.434042503504088</v>
          </cell>
          <cell r="H26">
            <v>65.507050428455159</v>
          </cell>
        </row>
        <row r="27">
          <cell r="B27" t="str">
            <v>Increase (Decrease) in Bankers Acceptances</v>
          </cell>
          <cell r="D27">
            <v>-247</v>
          </cell>
          <cell r="E27">
            <v>0</v>
          </cell>
          <cell r="F27">
            <v>0</v>
          </cell>
          <cell r="G27">
            <v>0</v>
          </cell>
          <cell r="H27">
            <v>0</v>
          </cell>
        </row>
        <row r="28">
          <cell r="B28" t="str">
            <v>Increase (Decrease) in Accrued Expenses</v>
          </cell>
          <cell r="D28">
            <v>0</v>
          </cell>
          <cell r="E28">
            <v>0</v>
          </cell>
          <cell r="F28">
            <v>0</v>
          </cell>
          <cell r="G28">
            <v>0</v>
          </cell>
          <cell r="H28">
            <v>0</v>
          </cell>
        </row>
        <row r="29">
          <cell r="B29" t="str">
            <v xml:space="preserve">  Working Capital Requirements</v>
          </cell>
          <cell r="D29">
            <v>956.37123263580429</v>
          </cell>
          <cell r="E29">
            <v>-75.59702968803731</v>
          </cell>
          <cell r="F29">
            <v>-451.39020447045255</v>
          </cell>
          <cell r="G29">
            <v>272.43404250350409</v>
          </cell>
          <cell r="H29">
            <v>-459.49294957154484</v>
          </cell>
        </row>
        <row r="31">
          <cell r="A31" t="str">
            <v>TOTAL CASH FLOW FROM OPERATIONS</v>
          </cell>
          <cell r="D31">
            <v>2206.9805604795943</v>
          </cell>
          <cell r="E31">
            <v>1363.3571876802957</v>
          </cell>
          <cell r="F31">
            <v>1333.3522107728807</v>
          </cell>
          <cell r="G31">
            <v>2639.1365604865641</v>
          </cell>
          <cell r="H31">
            <v>2539.7603856717878</v>
          </cell>
        </row>
        <row r="33">
          <cell r="A33" t="str">
            <v>CASH FLOW FROM INVESTING ACTIVITIES</v>
          </cell>
        </row>
        <row r="35">
          <cell r="B35" t="str">
            <v>Acquisition of Businesses, net of cash acquired</v>
          </cell>
        </row>
        <row r="36">
          <cell r="B36" t="str">
            <v>Capital Expenditures</v>
          </cell>
          <cell r="D36">
            <v>-150</v>
          </cell>
          <cell r="E36">
            <v>-175</v>
          </cell>
          <cell r="F36">
            <v>-175</v>
          </cell>
          <cell r="G36">
            <v>-200</v>
          </cell>
          <cell r="H36">
            <v>-200</v>
          </cell>
        </row>
        <row r="37">
          <cell r="B37" t="str">
            <v>Acquisition Related Costs</v>
          </cell>
          <cell r="D37">
            <v>0</v>
          </cell>
          <cell r="E37">
            <v>0</v>
          </cell>
          <cell r="F37">
            <v>0</v>
          </cell>
          <cell r="G37">
            <v>0</v>
          </cell>
          <cell r="H37">
            <v>0</v>
          </cell>
        </row>
        <row r="38">
          <cell r="A38" t="str">
            <v>TOTAL CASH FLOW FROM INVESTING ACTIVITIES</v>
          </cell>
          <cell r="D38">
            <v>-150</v>
          </cell>
          <cell r="E38">
            <v>-175</v>
          </cell>
          <cell r="F38">
            <v>-175</v>
          </cell>
          <cell r="G38">
            <v>-200</v>
          </cell>
          <cell r="H38">
            <v>-200</v>
          </cell>
        </row>
        <row r="40">
          <cell r="A40" t="str">
            <v>CASH FLOW FROM FINANCING ACTIVITIES</v>
          </cell>
        </row>
        <row r="41">
          <cell r="B41" t="str">
            <v>Letters of Credit (Additions/Amortizations)</v>
          </cell>
          <cell r="D41">
            <v>0</v>
          </cell>
          <cell r="E41">
            <v>0</v>
          </cell>
          <cell r="F41">
            <v>0</v>
          </cell>
          <cell r="G41">
            <v>0</v>
          </cell>
          <cell r="H41">
            <v>0</v>
          </cell>
        </row>
        <row r="42">
          <cell r="B42" t="str">
            <v>Notes Payable Banc One (Additions/Amortizations)</v>
          </cell>
          <cell r="D42">
            <v>-333.32400000000001</v>
          </cell>
          <cell r="E42">
            <v>-277.77800000000008</v>
          </cell>
          <cell r="F42">
            <v>0</v>
          </cell>
          <cell r="G42">
            <v>0</v>
          </cell>
          <cell r="H42">
            <v>0</v>
          </cell>
        </row>
        <row r="43">
          <cell r="B43" t="str">
            <v>Senior Credit Facility (Additions/Amortizations)</v>
          </cell>
          <cell r="D43">
            <v>500</v>
          </cell>
          <cell r="E43">
            <v>0</v>
          </cell>
          <cell r="F43">
            <v>0</v>
          </cell>
          <cell r="G43">
            <v>0</v>
          </cell>
          <cell r="H43">
            <v>-3292</v>
          </cell>
        </row>
        <row r="44">
          <cell r="B44" t="str">
            <v>New Term Debt (Additions/Amortizations)</v>
          </cell>
          <cell r="D44">
            <v>0</v>
          </cell>
          <cell r="E44">
            <v>0</v>
          </cell>
          <cell r="F44">
            <v>0</v>
          </cell>
          <cell r="G44">
            <v>0</v>
          </cell>
          <cell r="H44">
            <v>-800</v>
          </cell>
        </row>
        <row r="45">
          <cell r="B45" t="str">
            <v>New Subordinated Debt (Additions/Amortizations)</v>
          </cell>
          <cell r="D45">
            <v>0</v>
          </cell>
          <cell r="E45">
            <v>0</v>
          </cell>
          <cell r="F45">
            <v>0</v>
          </cell>
          <cell r="G45">
            <v>-4500</v>
          </cell>
          <cell r="H45">
            <v>0</v>
          </cell>
        </row>
        <row r="46">
          <cell r="B46" t="str">
            <v>Warrant Redemption - BHC</v>
          </cell>
          <cell r="D46">
            <v>-850</v>
          </cell>
          <cell r="E46">
            <v>0</v>
          </cell>
          <cell r="F46">
            <v>0</v>
          </cell>
          <cell r="G46">
            <v>0</v>
          </cell>
          <cell r="H46">
            <v>0</v>
          </cell>
        </row>
        <row r="47">
          <cell r="B47" t="str">
            <v>Payment Received (Paid) on Note Payable</v>
          </cell>
          <cell r="D47">
            <v>0</v>
          </cell>
          <cell r="E47">
            <v>0</v>
          </cell>
          <cell r="F47">
            <v>0</v>
          </cell>
          <cell r="G47">
            <v>10676.741</v>
          </cell>
          <cell r="H47">
            <v>0</v>
          </cell>
        </row>
        <row r="48">
          <cell r="B48" t="str">
            <v>Dividends Paid (1)</v>
          </cell>
          <cell r="D48">
            <v>0</v>
          </cell>
          <cell r="E48">
            <v>-1250</v>
          </cell>
          <cell r="F48">
            <v>-1250</v>
          </cell>
          <cell r="G48">
            <v>0</v>
          </cell>
          <cell r="H48">
            <v>-4700</v>
          </cell>
        </row>
        <row r="49">
          <cell r="A49" t="str">
            <v>TOTAL CASH FLOW FROM FINANCING ACTIVITIES</v>
          </cell>
          <cell r="D49">
            <v>-683.32400000000007</v>
          </cell>
          <cell r="E49">
            <v>-1527.778</v>
          </cell>
          <cell r="F49">
            <v>-1250</v>
          </cell>
          <cell r="G49">
            <v>6176.741</v>
          </cell>
          <cell r="H49">
            <v>-8792</v>
          </cell>
        </row>
        <row r="51">
          <cell r="A51" t="str">
            <v xml:space="preserve">CHANGE IN CASH                                                                    </v>
          </cell>
          <cell r="D51">
            <v>1373.6565604795942</v>
          </cell>
          <cell r="E51">
            <v>-339.42081231970428</v>
          </cell>
          <cell r="F51">
            <v>-91.647789227119347</v>
          </cell>
          <cell r="G51">
            <v>8615.8775604865641</v>
          </cell>
          <cell r="H51">
            <v>-6452.2396143282122</v>
          </cell>
        </row>
        <row r="53">
          <cell r="A53" t="str">
            <v>BEGINNING CASH</v>
          </cell>
          <cell r="D53">
            <v>949.75099999999998</v>
          </cell>
          <cell r="E53">
            <v>2323.4075604795944</v>
          </cell>
          <cell r="F53">
            <v>1983.9867481598901</v>
          </cell>
          <cell r="G53">
            <v>1892.3389589327708</v>
          </cell>
          <cell r="H53">
            <v>10508.216519419335</v>
          </cell>
        </row>
        <row r="55">
          <cell r="A55" t="str">
            <v>ENDING CASH</v>
          </cell>
          <cell r="D55">
            <v>2323.4075604795944</v>
          </cell>
          <cell r="E55">
            <v>1983.9867481598901</v>
          </cell>
          <cell r="F55">
            <v>1892.3389589327708</v>
          </cell>
          <cell r="G55">
            <v>10508.216519419335</v>
          </cell>
          <cell r="H55">
            <v>4055.9769050911227</v>
          </cell>
        </row>
        <row r="60">
          <cell r="A60" t="str">
            <v>(1) $1.25 million of dividend can be paid in year end 2005 after SMI investment is paid off.</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0000000"/>
      <sheetName val="Sources&amp;Uses"/>
      <sheetName val="IS"/>
      <sheetName val="IS-%"/>
      <sheetName val="bal"/>
      <sheetName val="cash"/>
      <sheetName val="debt"/>
      <sheetName val="depr"/>
      <sheetName val="Borrowing Base"/>
      <sheetName val="Debt Service"/>
      <sheetName val="Addbacks"/>
      <sheetName val="Sales Income Comparison"/>
      <sheetName val="Cash Cycle"/>
      <sheetName val="Bank Covenants"/>
      <sheetName val="IS(hist)"/>
      <sheetName val="bal (hist)"/>
      <sheetName val="cash (hist)"/>
      <sheetName val="Timeline"/>
      <sheetName val="Transaction"/>
      <sheetName val="Kulkoni Model3 - Bank One"/>
    </sheetNames>
    <sheetDataSet>
      <sheetData sheetId="0" refreshError="1"/>
      <sheetData sheetId="1" refreshError="1"/>
      <sheetData sheetId="2" refreshError="1"/>
      <sheetData sheetId="3" refreshError="1"/>
      <sheetData sheetId="4" refreshError="1">
        <row r="3">
          <cell r="A3" t="str">
            <v>II.  FINANCIAL MODEL</v>
          </cell>
        </row>
        <row r="5">
          <cell r="A5" t="str">
            <v>BALANCE SHEET</v>
          </cell>
        </row>
        <row r="7">
          <cell r="A7" t="str">
            <v>($000's)</v>
          </cell>
        </row>
        <row r="9">
          <cell r="A9" t="str">
            <v>Fiscal Year Ending December 31,</v>
          </cell>
        </row>
        <row r="11">
          <cell r="F11" t="str">
            <v>UNAUDITED</v>
          </cell>
          <cell r="H11" t="str">
            <v>ADJ.</v>
          </cell>
          <cell r="J11" t="str">
            <v>PRO FORMA</v>
          </cell>
          <cell r="L11" t="str">
            <v>PROJECTED</v>
          </cell>
        </row>
        <row r="12">
          <cell r="F12">
            <v>2001</v>
          </cell>
          <cell r="J12">
            <v>2001</v>
          </cell>
          <cell r="L12">
            <v>2002</v>
          </cell>
          <cell r="M12">
            <v>2003</v>
          </cell>
          <cell r="N12">
            <v>2004</v>
          </cell>
          <cell r="O12">
            <v>2005</v>
          </cell>
          <cell r="P12">
            <v>2006</v>
          </cell>
        </row>
        <row r="13">
          <cell r="L13" t="str">
            <v>Q2</v>
          </cell>
          <cell r="O13" t="str">
            <v>Q3</v>
          </cell>
        </row>
        <row r="14">
          <cell r="L14" t="str">
            <v>Jun</v>
          </cell>
          <cell r="M14" t="str">
            <v>Jul</v>
          </cell>
          <cell r="N14" t="str">
            <v>Aug</v>
          </cell>
          <cell r="O14" t="str">
            <v>Sep</v>
          </cell>
          <cell r="P14" t="str">
            <v>Oct</v>
          </cell>
        </row>
        <row r="15">
          <cell r="A15" t="str">
            <v>CURRENT ASSETS</v>
          </cell>
        </row>
        <row r="16">
          <cell r="B16" t="str">
            <v>Cash</v>
          </cell>
          <cell r="F16">
            <v>669.75099999999998</v>
          </cell>
          <cell r="H16">
            <v>280</v>
          </cell>
          <cell r="J16">
            <v>949.75099999999998</v>
          </cell>
          <cell r="L16">
            <v>2323.4075604795944</v>
          </cell>
          <cell r="M16">
            <v>1983.9867481598901</v>
          </cell>
          <cell r="N16">
            <v>1892.3389589327708</v>
          </cell>
          <cell r="O16">
            <v>10508.216519419335</v>
          </cell>
          <cell r="P16">
            <v>4055.9769050911227</v>
          </cell>
          <cell r="Q16" t="str">
            <v>assumptions</v>
          </cell>
        </row>
        <row r="17">
          <cell r="B17" t="str">
            <v>Accounts Receivable</v>
          </cell>
          <cell r="F17">
            <v>3330.0680000000002</v>
          </cell>
          <cell r="J17">
            <v>3330.0680000000002</v>
          </cell>
          <cell r="L17">
            <v>4055</v>
          </cell>
          <cell r="M17">
            <v>4000</v>
          </cell>
          <cell r="N17">
            <v>4160</v>
          </cell>
          <cell r="O17">
            <v>4326</v>
          </cell>
          <cell r="P17">
            <v>4499</v>
          </cell>
          <cell r="Q17">
            <v>40.965400969378514</v>
          </cell>
        </row>
        <row r="18">
          <cell r="B18" t="str">
            <v>Inventory</v>
          </cell>
          <cell r="F18">
            <v>11805.721</v>
          </cell>
          <cell r="J18">
            <v>11805.721</v>
          </cell>
          <cell r="L18">
            <v>10589</v>
          </cell>
          <cell r="M18">
            <v>10806</v>
          </cell>
          <cell r="N18">
            <v>11159</v>
          </cell>
          <cell r="O18">
            <v>10784</v>
          </cell>
          <cell r="P18">
            <v>11136</v>
          </cell>
          <cell r="Q18">
            <v>206.77459792634741</v>
          </cell>
        </row>
        <row r="19">
          <cell r="B19" t="str">
            <v>Advance to Supplier</v>
          </cell>
          <cell r="F19">
            <v>666.66700000000003</v>
          </cell>
          <cell r="J19">
            <v>666.66700000000003</v>
          </cell>
          <cell r="L19">
            <v>0</v>
          </cell>
          <cell r="M19">
            <v>0</v>
          </cell>
          <cell r="N19">
            <v>0</v>
          </cell>
          <cell r="O19">
            <v>0</v>
          </cell>
          <cell r="P19">
            <v>0</v>
          </cell>
        </row>
        <row r="20">
          <cell r="B20" t="str">
            <v>Prepaid Expenses / Other</v>
          </cell>
          <cell r="F20">
            <v>1074.5350000000001</v>
          </cell>
          <cell r="J20">
            <v>1074.5350000000001</v>
          </cell>
          <cell r="L20">
            <v>1120.4946303718623</v>
          </cell>
          <cell r="M20">
            <v>1120.4946303718623</v>
          </cell>
          <cell r="N20">
            <v>1120.4946303718623</v>
          </cell>
          <cell r="O20">
            <v>1120.4946303718623</v>
          </cell>
          <cell r="P20">
            <v>1120.4946303718623</v>
          </cell>
          <cell r="Q20">
            <v>13.21857605629409</v>
          </cell>
        </row>
        <row r="22">
          <cell r="A22" t="str">
            <v>TOTAL CURRENT ASSETS</v>
          </cell>
          <cell r="F22">
            <v>17546.742000000002</v>
          </cell>
          <cell r="J22">
            <v>17826.742000000002</v>
          </cell>
          <cell r="L22">
            <v>18087.902190851455</v>
          </cell>
          <cell r="M22">
            <v>17910.481378531753</v>
          </cell>
          <cell r="N22">
            <v>18331.833589304631</v>
          </cell>
          <cell r="O22">
            <v>26738.711149791197</v>
          </cell>
          <cell r="P22">
            <v>20811.471535462984</v>
          </cell>
        </row>
        <row r="24">
          <cell r="B24" t="str">
            <v>PP&amp;E (Net)</v>
          </cell>
          <cell r="F24">
            <v>479.11200000000002</v>
          </cell>
          <cell r="J24">
            <v>479.11200000000002</v>
          </cell>
          <cell r="L24">
            <v>543.96636000000012</v>
          </cell>
          <cell r="M24">
            <v>601.32072000000016</v>
          </cell>
          <cell r="N24">
            <v>623.67508000000021</v>
          </cell>
          <cell r="O24">
            <v>633.52944000000025</v>
          </cell>
          <cell r="P24">
            <v>603.38380000000029</v>
          </cell>
        </row>
        <row r="25">
          <cell r="B25" t="str">
            <v>Capitalized Transaction/Acquisition Costs</v>
          </cell>
          <cell r="F25">
            <v>0</v>
          </cell>
          <cell r="H25">
            <v>295</v>
          </cell>
          <cell r="J25">
            <v>295</v>
          </cell>
          <cell r="L25">
            <v>281.04474885844746</v>
          </cell>
          <cell r="M25">
            <v>261.37808219178078</v>
          </cell>
          <cell r="N25">
            <v>241.71141552511412</v>
          </cell>
          <cell r="O25">
            <v>222.04474885844746</v>
          </cell>
          <cell r="P25">
            <v>202.37808219178081</v>
          </cell>
        </row>
        <row r="26">
          <cell r="B26" t="str">
            <v>Note Receivable</v>
          </cell>
          <cell r="F26">
            <v>8019.741</v>
          </cell>
          <cell r="J26">
            <v>8019.741</v>
          </cell>
          <cell r="L26">
            <v>8617.741</v>
          </cell>
          <cell r="M26">
            <v>9287.741</v>
          </cell>
          <cell r="N26">
            <v>9969.741</v>
          </cell>
          <cell r="O26">
            <v>0</v>
          </cell>
          <cell r="P26">
            <v>0</v>
          </cell>
        </row>
        <row r="28">
          <cell r="A28" t="str">
            <v>TOTAL ASSETS</v>
          </cell>
          <cell r="F28">
            <v>26045.595000000001</v>
          </cell>
          <cell r="J28">
            <v>26620.595000000001</v>
          </cell>
          <cell r="L28">
            <v>27530.654299709902</v>
          </cell>
          <cell r="M28">
            <v>28060.921180723533</v>
          </cell>
          <cell r="N28">
            <v>29166.961084829745</v>
          </cell>
          <cell r="O28">
            <v>27594.285338649643</v>
          </cell>
          <cell r="P28">
            <v>21617.233417654767</v>
          </cell>
        </row>
        <row r="29">
          <cell r="Q29" t="str">
            <v>assumptions</v>
          </cell>
        </row>
        <row r="30">
          <cell r="A30" t="str">
            <v>CURRENT LIABILITIES</v>
          </cell>
        </row>
        <row r="31">
          <cell r="B31" t="str">
            <v>Accounts Payable (1)</v>
          </cell>
          <cell r="F31">
            <v>1704.3500000000004</v>
          </cell>
          <cell r="J31">
            <v>1704.3500000000004</v>
          </cell>
          <cell r="L31">
            <v>1795.2248630076672</v>
          </cell>
          <cell r="M31">
            <v>1881.6278333196299</v>
          </cell>
          <cell r="N31">
            <v>1943.2376288491773</v>
          </cell>
          <cell r="O31">
            <v>2006.6716713526814</v>
          </cell>
          <cell r="P31">
            <v>2072.1787217811366</v>
          </cell>
          <cell r="Q31">
            <v>29.851314119296084</v>
          </cell>
        </row>
        <row r="32">
          <cell r="B32" t="str">
            <v>Bankers Acceptances</v>
          </cell>
          <cell r="F32">
            <v>3309</v>
          </cell>
          <cell r="J32">
            <v>3309</v>
          </cell>
          <cell r="L32">
            <v>3062</v>
          </cell>
          <cell r="M32">
            <v>3062</v>
          </cell>
          <cell r="N32">
            <v>3062</v>
          </cell>
          <cell r="O32">
            <v>3062</v>
          </cell>
          <cell r="P32">
            <v>3062</v>
          </cell>
        </row>
        <row r="33">
          <cell r="B33" t="str">
            <v>Accrued Expenses</v>
          </cell>
          <cell r="F33">
            <v>1270.9280000000001</v>
          </cell>
          <cell r="H33">
            <v>-425</v>
          </cell>
          <cell r="J33">
            <v>845.92800000000011</v>
          </cell>
          <cell r="L33">
            <v>845.92800000000011</v>
          </cell>
          <cell r="M33">
            <v>845.92800000000011</v>
          </cell>
          <cell r="N33">
            <v>845.92800000000011</v>
          </cell>
          <cell r="O33">
            <v>845.92800000000011</v>
          </cell>
          <cell r="P33">
            <v>845.92800000000011</v>
          </cell>
        </row>
        <row r="34">
          <cell r="A34" t="str">
            <v>TOTAL CURRENT LIABILITIES</v>
          </cell>
          <cell r="F34">
            <v>6284.2780000000002</v>
          </cell>
          <cell r="J34">
            <v>5859.2780000000002</v>
          </cell>
          <cell r="L34">
            <v>5703.1528630076673</v>
          </cell>
          <cell r="M34">
            <v>5789.5558333196295</v>
          </cell>
          <cell r="N34">
            <v>5851.1656288491777</v>
          </cell>
          <cell r="O34">
            <v>5914.5996713526811</v>
          </cell>
          <cell r="P34">
            <v>5980.106721781136</v>
          </cell>
        </row>
        <row r="36">
          <cell r="A36" t="str">
            <v>DEBT</v>
          </cell>
        </row>
        <row r="37">
          <cell r="B37" t="str">
            <v>Letters of Credit</v>
          </cell>
          <cell r="F37">
            <v>1673</v>
          </cell>
          <cell r="J37">
            <v>1673</v>
          </cell>
          <cell r="L37">
            <v>1673</v>
          </cell>
          <cell r="M37">
            <v>1673</v>
          </cell>
          <cell r="N37">
            <v>1673</v>
          </cell>
          <cell r="O37">
            <v>1673</v>
          </cell>
          <cell r="P37">
            <v>1673</v>
          </cell>
        </row>
        <row r="38">
          <cell r="B38" t="str">
            <v>Senior Credit Facility</v>
          </cell>
          <cell r="F38">
            <v>5291.6670000000004</v>
          </cell>
          <cell r="J38">
            <v>5291.6670000000004</v>
          </cell>
          <cell r="L38">
            <v>5791.6670000000004</v>
          </cell>
          <cell r="M38">
            <v>5791.6670000000004</v>
          </cell>
          <cell r="N38">
            <v>5791.6670000000004</v>
          </cell>
          <cell r="O38">
            <v>5791.6670000000004</v>
          </cell>
          <cell r="P38">
            <v>2499.6670000000004</v>
          </cell>
          <cell r="Q38">
            <v>65.096346516476032</v>
          </cell>
        </row>
        <row r="39">
          <cell r="B39" t="str">
            <v>Current Portion Notes Payable Banc One</v>
          </cell>
          <cell r="F39">
            <v>333.33300000000003</v>
          </cell>
          <cell r="J39">
            <v>333.32400000000001</v>
          </cell>
          <cell r="L39">
            <v>277.77800000000008</v>
          </cell>
          <cell r="M39">
            <v>0</v>
          </cell>
          <cell r="N39">
            <v>0</v>
          </cell>
          <cell r="O39">
            <v>0</v>
          </cell>
          <cell r="P39">
            <v>0</v>
          </cell>
        </row>
        <row r="40">
          <cell r="B40" t="str">
            <v>Long Term Portion of Notes Payable Banc One</v>
          </cell>
          <cell r="F40">
            <v>277.77800000000002</v>
          </cell>
          <cell r="J40">
            <v>277.77800000000002</v>
          </cell>
          <cell r="L40">
            <v>0</v>
          </cell>
          <cell r="M40">
            <v>0</v>
          </cell>
          <cell r="N40">
            <v>0</v>
          </cell>
          <cell r="O40">
            <v>0</v>
          </cell>
          <cell r="P40">
            <v>0</v>
          </cell>
        </row>
        <row r="41">
          <cell r="B41" t="str">
            <v>Notes Payable - BHC (Sub Debt)</v>
          </cell>
          <cell r="F41">
            <v>6000</v>
          </cell>
          <cell r="H41">
            <v>-6000</v>
          </cell>
          <cell r="J41">
            <v>0</v>
          </cell>
          <cell r="L41">
            <v>0</v>
          </cell>
          <cell r="M41">
            <v>0</v>
          </cell>
          <cell r="N41">
            <v>0</v>
          </cell>
          <cell r="O41">
            <v>0</v>
          </cell>
          <cell r="P41">
            <v>0</v>
          </cell>
        </row>
        <row r="42">
          <cell r="B42" t="str">
            <v>New Term Debt</v>
          </cell>
          <cell r="F42">
            <v>0</v>
          </cell>
          <cell r="H42">
            <v>2500</v>
          </cell>
          <cell r="J42">
            <v>2500</v>
          </cell>
          <cell r="L42">
            <v>2500</v>
          </cell>
          <cell r="M42">
            <v>2500</v>
          </cell>
          <cell r="N42">
            <v>2500</v>
          </cell>
          <cell r="O42">
            <v>2500</v>
          </cell>
          <cell r="P42">
            <v>1700</v>
          </cell>
        </row>
        <row r="43">
          <cell r="B43" t="str">
            <v>New Subordinated Debt</v>
          </cell>
          <cell r="F43">
            <v>0</v>
          </cell>
          <cell r="H43">
            <v>4500</v>
          </cell>
          <cell r="J43">
            <v>4500</v>
          </cell>
          <cell r="L43">
            <v>4500</v>
          </cell>
          <cell r="M43">
            <v>4500</v>
          </cell>
          <cell r="N43">
            <v>4500</v>
          </cell>
          <cell r="O43">
            <v>0</v>
          </cell>
          <cell r="P43">
            <v>0</v>
          </cell>
        </row>
        <row r="44">
          <cell r="A44" t="str">
            <v>TOTAL DEBT</v>
          </cell>
          <cell r="F44">
            <v>11902.778</v>
          </cell>
          <cell r="J44">
            <v>12902.769</v>
          </cell>
          <cell r="L44">
            <v>13069.445</v>
          </cell>
          <cell r="M44">
            <v>12791.667000000001</v>
          </cell>
          <cell r="N44">
            <v>12791.667000000001</v>
          </cell>
          <cell r="O44">
            <v>8291.6670000000013</v>
          </cell>
          <cell r="P44">
            <v>4199.6670000000004</v>
          </cell>
        </row>
        <row r="46">
          <cell r="A46" t="str">
            <v>TOTAL LIABILITIES</v>
          </cell>
          <cell r="F46">
            <v>18187.056</v>
          </cell>
          <cell r="J46">
            <v>18762.046999999999</v>
          </cell>
          <cell r="L46">
            <v>18772.597863007668</v>
          </cell>
          <cell r="M46">
            <v>18581.222833319633</v>
          </cell>
          <cell r="N46">
            <v>18642.832628849181</v>
          </cell>
          <cell r="O46">
            <v>14206.266671352681</v>
          </cell>
          <cell r="P46">
            <v>10179.773721781137</v>
          </cell>
        </row>
      </sheetData>
      <sheetData sheetId="5" refreshError="1">
        <row r="5">
          <cell r="A5" t="str">
            <v>CASH FLOW STATEMENT</v>
          </cell>
        </row>
        <row r="7">
          <cell r="A7" t="str">
            <v>($000's)</v>
          </cell>
        </row>
        <row r="9">
          <cell r="A9" t="str">
            <v>Fiscal Year Ending December 31,</v>
          </cell>
        </row>
        <row r="11">
          <cell r="D11" t="str">
            <v>PROJECTED</v>
          </cell>
        </row>
        <row r="13">
          <cell r="D13">
            <v>2002</v>
          </cell>
          <cell r="E13">
            <v>2003</v>
          </cell>
          <cell r="F13">
            <v>2004</v>
          </cell>
          <cell r="G13">
            <v>2005</v>
          </cell>
          <cell r="H13">
            <v>2006</v>
          </cell>
        </row>
        <row r="14">
          <cell r="A14" t="str">
            <v>CASH FROM OPERATIONS</v>
          </cell>
        </row>
        <row r="16">
          <cell r="B16" t="str">
            <v>Net Income</v>
          </cell>
          <cell r="D16">
            <v>1749.5084367022375</v>
          </cell>
          <cell r="E16">
            <v>1971.6419107016666</v>
          </cell>
          <cell r="F16">
            <v>2294.4301085766665</v>
          </cell>
          <cell r="G16">
            <v>2863.8902113163931</v>
          </cell>
          <cell r="H16">
            <v>2749.4410285766662</v>
          </cell>
        </row>
        <row r="17">
          <cell r="B17" t="str">
            <v>Depreciation &amp; Amortization</v>
          </cell>
          <cell r="D17">
            <v>99.100891141552509</v>
          </cell>
          <cell r="E17">
            <v>137.31230666666667</v>
          </cell>
          <cell r="F17">
            <v>172.31230666666667</v>
          </cell>
          <cell r="G17">
            <v>209.81230666666667</v>
          </cell>
          <cell r="H17">
            <v>249.81230666666667</v>
          </cell>
        </row>
        <row r="18">
          <cell r="B18" t="str">
            <v>Amortization of Debt Discount</v>
          </cell>
          <cell r="D18">
            <v>0</v>
          </cell>
          <cell r="E18">
            <v>0</v>
          </cell>
          <cell r="F18">
            <v>0</v>
          </cell>
          <cell r="G18">
            <v>0</v>
          </cell>
          <cell r="H18">
            <v>0</v>
          </cell>
        </row>
        <row r="19">
          <cell r="B19" t="str">
            <v>Accrued Interest Income</v>
          </cell>
          <cell r="D19">
            <v>-598</v>
          </cell>
          <cell r="E19">
            <v>-670</v>
          </cell>
          <cell r="F19">
            <v>-682</v>
          </cell>
          <cell r="G19">
            <v>-707</v>
          </cell>
          <cell r="H19">
            <v>0</v>
          </cell>
        </row>
        <row r="20">
          <cell r="B20" t="str">
            <v xml:space="preserve">  Cash Flow Before Working Capital Changes</v>
          </cell>
          <cell r="D20">
            <v>1250.60932784379</v>
          </cell>
          <cell r="E20">
            <v>1438.954217368333</v>
          </cell>
          <cell r="F20">
            <v>1784.7424152433332</v>
          </cell>
          <cell r="G20">
            <v>2366.7025179830598</v>
          </cell>
          <cell r="H20">
            <v>2999.2533352433329</v>
          </cell>
        </row>
        <row r="22">
          <cell r="B22" t="str">
            <v xml:space="preserve">(Increase) Decrease in Accounts Receivable </v>
          </cell>
          <cell r="D22">
            <v>-724.93199999999979</v>
          </cell>
          <cell r="E22">
            <v>55</v>
          </cell>
          <cell r="F22">
            <v>-160</v>
          </cell>
          <cell r="G22">
            <v>-166</v>
          </cell>
          <cell r="H22">
            <v>-173</v>
          </cell>
        </row>
        <row r="23">
          <cell r="B23" t="str">
            <v>(Increase) Decrease in Inventory</v>
          </cell>
          <cell r="D23">
            <v>1216.7209999999995</v>
          </cell>
          <cell r="E23">
            <v>-217</v>
          </cell>
          <cell r="F23">
            <v>-353</v>
          </cell>
          <cell r="G23">
            <v>375</v>
          </cell>
          <cell r="H23">
            <v>-352</v>
          </cell>
        </row>
        <row r="24">
          <cell r="B24" t="str">
            <v>(Increase) Decrease in Advance to Supplier</v>
          </cell>
          <cell r="D24">
            <v>666.66700000000003</v>
          </cell>
          <cell r="E24">
            <v>0</v>
          </cell>
          <cell r="F24">
            <v>0</v>
          </cell>
          <cell r="G24">
            <v>0</v>
          </cell>
          <cell r="H24">
            <v>0</v>
          </cell>
        </row>
        <row r="25">
          <cell r="B25" t="str">
            <v>(Increase) Decrease in Prepaid Expenses / Other</v>
          </cell>
          <cell r="D25">
            <v>-45.959630371862204</v>
          </cell>
          <cell r="E25">
            <v>0</v>
          </cell>
          <cell r="F25">
            <v>0</v>
          </cell>
          <cell r="G25">
            <v>0</v>
          </cell>
          <cell r="H25">
            <v>0</v>
          </cell>
        </row>
        <row r="26">
          <cell r="B26" t="str">
            <v>Increase (Decrease) in Accounts Payable</v>
          </cell>
          <cell r="D26">
            <v>90.874863007666818</v>
          </cell>
          <cell r="E26">
            <v>86.40297031196269</v>
          </cell>
          <cell r="F26">
            <v>61.609795529547455</v>
          </cell>
          <cell r="G26">
            <v>63.434042503504088</v>
          </cell>
          <cell r="H26">
            <v>65.507050428455159</v>
          </cell>
        </row>
        <row r="27">
          <cell r="B27" t="str">
            <v>Increase (Decrease) in Bankers Acceptances</v>
          </cell>
          <cell r="D27">
            <v>-247</v>
          </cell>
          <cell r="E27">
            <v>0</v>
          </cell>
          <cell r="F27">
            <v>0</v>
          </cell>
          <cell r="G27">
            <v>0</v>
          </cell>
          <cell r="H27">
            <v>0</v>
          </cell>
        </row>
        <row r="28">
          <cell r="B28" t="str">
            <v>Increase (Decrease) in Accrued Expenses</v>
          </cell>
          <cell r="D28">
            <v>0</v>
          </cell>
          <cell r="E28">
            <v>0</v>
          </cell>
          <cell r="F28">
            <v>0</v>
          </cell>
          <cell r="G28">
            <v>0</v>
          </cell>
          <cell r="H28">
            <v>0</v>
          </cell>
        </row>
        <row r="29">
          <cell r="B29" t="str">
            <v xml:space="preserve">  Working Capital Requirements</v>
          </cell>
          <cell r="D29">
            <v>956.37123263580429</v>
          </cell>
          <cell r="E29">
            <v>-75.59702968803731</v>
          </cell>
          <cell r="F29">
            <v>-451.39020447045255</v>
          </cell>
          <cell r="G29">
            <v>272.43404250350409</v>
          </cell>
          <cell r="H29">
            <v>-459.49294957154484</v>
          </cell>
        </row>
        <row r="31">
          <cell r="A31" t="str">
            <v>TOTAL CASH FLOW FROM OPERATIONS</v>
          </cell>
          <cell r="D31">
            <v>2206.9805604795943</v>
          </cell>
          <cell r="E31">
            <v>1363.3571876802957</v>
          </cell>
          <cell r="F31">
            <v>1333.3522107728807</v>
          </cell>
          <cell r="G31">
            <v>2639.1365604865641</v>
          </cell>
          <cell r="H31">
            <v>2539.7603856717878</v>
          </cell>
        </row>
        <row r="33">
          <cell r="A33" t="str">
            <v>CASH FLOW FROM INVESTING ACTIVITIES</v>
          </cell>
        </row>
        <row r="35">
          <cell r="B35" t="str">
            <v>Acquisition of Businesses, net of cash acquired</v>
          </cell>
        </row>
        <row r="36">
          <cell r="B36" t="str">
            <v>Capital Expenditures</v>
          </cell>
          <cell r="D36">
            <v>-150</v>
          </cell>
          <cell r="E36">
            <v>-175</v>
          </cell>
          <cell r="F36">
            <v>-175</v>
          </cell>
          <cell r="G36">
            <v>-200</v>
          </cell>
          <cell r="H36">
            <v>-200</v>
          </cell>
        </row>
        <row r="37">
          <cell r="B37" t="str">
            <v>Acquisition Related Costs</v>
          </cell>
          <cell r="D37">
            <v>0</v>
          </cell>
          <cell r="E37">
            <v>0</v>
          </cell>
          <cell r="F37">
            <v>0</v>
          </cell>
          <cell r="G37">
            <v>0</v>
          </cell>
          <cell r="H37">
            <v>0</v>
          </cell>
        </row>
        <row r="38">
          <cell r="A38" t="str">
            <v>TOTAL CASH FLOW FROM INVESTING ACTIVITIES</v>
          </cell>
          <cell r="D38">
            <v>-150</v>
          </cell>
          <cell r="E38">
            <v>-175</v>
          </cell>
          <cell r="F38">
            <v>-175</v>
          </cell>
          <cell r="G38">
            <v>-200</v>
          </cell>
          <cell r="H38">
            <v>-200</v>
          </cell>
        </row>
        <row r="40">
          <cell r="A40" t="str">
            <v>CASH FLOW FROM FINANCING ACTIVITIES</v>
          </cell>
        </row>
        <row r="41">
          <cell r="B41" t="str">
            <v>Letters of Credit (Additions/Amortizations)</v>
          </cell>
          <cell r="D41">
            <v>0</v>
          </cell>
          <cell r="E41">
            <v>0</v>
          </cell>
          <cell r="F41">
            <v>0</v>
          </cell>
          <cell r="G41">
            <v>0</v>
          </cell>
          <cell r="H41">
            <v>0</v>
          </cell>
        </row>
        <row r="42">
          <cell r="B42" t="str">
            <v>Notes Payable Banc One (Additions/Amortizations)</v>
          </cell>
          <cell r="D42">
            <v>-333.32400000000001</v>
          </cell>
          <cell r="E42">
            <v>-277.77800000000008</v>
          </cell>
          <cell r="F42">
            <v>0</v>
          </cell>
          <cell r="G42">
            <v>0</v>
          </cell>
          <cell r="H42">
            <v>0</v>
          </cell>
        </row>
        <row r="43">
          <cell r="B43" t="str">
            <v>Senior Credit Facility (Additions/Amortizations)</v>
          </cell>
          <cell r="D43">
            <v>500</v>
          </cell>
          <cell r="E43">
            <v>0</v>
          </cell>
          <cell r="F43">
            <v>0</v>
          </cell>
          <cell r="G43">
            <v>0</v>
          </cell>
          <cell r="H43">
            <v>-3292</v>
          </cell>
        </row>
        <row r="44">
          <cell r="B44" t="str">
            <v>New Term Debt (Additions/Amortizations)</v>
          </cell>
          <cell r="D44">
            <v>0</v>
          </cell>
          <cell r="E44">
            <v>0</v>
          </cell>
          <cell r="F44">
            <v>0</v>
          </cell>
          <cell r="G44">
            <v>0</v>
          </cell>
          <cell r="H44">
            <v>-800</v>
          </cell>
        </row>
        <row r="45">
          <cell r="B45" t="str">
            <v>New Subordinated Debt (Additions/Amortizations)</v>
          </cell>
          <cell r="D45">
            <v>0</v>
          </cell>
          <cell r="E45">
            <v>0</v>
          </cell>
          <cell r="F45">
            <v>0</v>
          </cell>
          <cell r="G45">
            <v>-4500</v>
          </cell>
          <cell r="H45">
            <v>0</v>
          </cell>
        </row>
        <row r="46">
          <cell r="B46" t="str">
            <v>Warrant Redemption - BHC</v>
          </cell>
          <cell r="D46">
            <v>-850</v>
          </cell>
          <cell r="E46">
            <v>0</v>
          </cell>
          <cell r="F46">
            <v>0</v>
          </cell>
          <cell r="G46">
            <v>0</v>
          </cell>
          <cell r="H46">
            <v>0</v>
          </cell>
        </row>
        <row r="47">
          <cell r="B47" t="str">
            <v>Payment Received (Paid) on Note Payable</v>
          </cell>
          <cell r="D47">
            <v>0</v>
          </cell>
          <cell r="E47">
            <v>0</v>
          </cell>
          <cell r="F47">
            <v>0</v>
          </cell>
          <cell r="G47">
            <v>10676.741</v>
          </cell>
          <cell r="H47">
            <v>0</v>
          </cell>
        </row>
        <row r="48">
          <cell r="B48" t="str">
            <v>Dividends Paid (1)</v>
          </cell>
          <cell r="D48">
            <v>0</v>
          </cell>
          <cell r="E48">
            <v>-1250</v>
          </cell>
          <cell r="F48">
            <v>-1250</v>
          </cell>
          <cell r="G48">
            <v>0</v>
          </cell>
          <cell r="H48">
            <v>-4700</v>
          </cell>
        </row>
        <row r="49">
          <cell r="A49" t="str">
            <v>TOTAL CASH FLOW FROM FINANCING ACTIVITIES</v>
          </cell>
          <cell r="D49">
            <v>-683.32400000000007</v>
          </cell>
          <cell r="E49">
            <v>-1527.778</v>
          </cell>
          <cell r="F49">
            <v>-1250</v>
          </cell>
          <cell r="G49">
            <v>6176.741</v>
          </cell>
          <cell r="H49">
            <v>-8792</v>
          </cell>
        </row>
        <row r="51">
          <cell r="A51" t="str">
            <v xml:space="preserve">CHANGE IN CASH                                                                    </v>
          </cell>
          <cell r="D51">
            <v>1373.6565604795942</v>
          </cell>
          <cell r="E51">
            <v>-339.42081231970428</v>
          </cell>
          <cell r="F51">
            <v>-91.647789227119347</v>
          </cell>
          <cell r="G51">
            <v>8615.8775604865641</v>
          </cell>
          <cell r="H51">
            <v>-6452.2396143282122</v>
          </cell>
        </row>
        <row r="53">
          <cell r="A53" t="str">
            <v>BEGINNING CASH</v>
          </cell>
          <cell r="D53">
            <v>949.75099999999998</v>
          </cell>
          <cell r="E53">
            <v>2323.4075604795944</v>
          </cell>
          <cell r="F53">
            <v>1983.9867481598901</v>
          </cell>
          <cell r="G53">
            <v>1892.3389589327708</v>
          </cell>
          <cell r="H53">
            <v>10508.216519419335</v>
          </cell>
        </row>
        <row r="55">
          <cell r="A55" t="str">
            <v>ENDING CASH</v>
          </cell>
          <cell r="D55">
            <v>2323.4075604795944</v>
          </cell>
          <cell r="E55">
            <v>1983.9867481598901</v>
          </cell>
          <cell r="F55">
            <v>1892.3389589327708</v>
          </cell>
          <cell r="G55">
            <v>10508.216519419335</v>
          </cell>
          <cell r="H55">
            <v>4055.9769050911227</v>
          </cell>
        </row>
        <row r="60">
          <cell r="A60" t="str">
            <v>(1) $1.25 million of dividend can be paid in year end 2005 after SMI investment is paid off.</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AR invoices"/>
      <sheetName val="Jan 2002"/>
      <sheetName val="Dec"/>
      <sheetName val="Query 12"/>
      <sheetName val="Oct"/>
      <sheetName val="Sep"/>
      <sheetName val="Aug"/>
      <sheetName val="June FY02  "/>
      <sheetName val="April FY02 "/>
      <sheetName val="Mar FY02 "/>
      <sheetName val="Feb FY02 "/>
      <sheetName val="Jan FY02"/>
      <sheetName val="Dec FY01  "/>
      <sheetName val="Nov FY01  "/>
      <sheetName val="Oct FY01 "/>
      <sheetName val="Sept FY01 "/>
      <sheetName val="August FY01 "/>
      <sheetName val="June FY01"/>
      <sheetName val="FY01"/>
      <sheetName val="FY00 with audit aje's"/>
      <sheetName val="FY00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AR invoices"/>
      <sheetName val="Jan 2002"/>
      <sheetName val="Dec"/>
      <sheetName val="Query 12"/>
      <sheetName val="Oct"/>
      <sheetName val="Sep"/>
      <sheetName val="Aug"/>
      <sheetName val="June FY02  "/>
      <sheetName val="April FY02 "/>
      <sheetName val="Mar FY02 "/>
      <sheetName val="Feb FY02 "/>
      <sheetName val="Jan FY02"/>
      <sheetName val="Dec FY01  "/>
      <sheetName val="Nov FY01  "/>
      <sheetName val="Oct FY01 "/>
      <sheetName val="Sept FY01 "/>
      <sheetName val="August FY01 "/>
      <sheetName val="June FY01"/>
      <sheetName val="FY01"/>
      <sheetName val="FY00 with audit aje's"/>
      <sheetName val="FY00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Fixed Assets"/>
      <sheetName val="2003 co 10 adds "/>
      <sheetName val="2003 co 10 retirements"/>
      <sheetName val="2003 Depr"/>
      <sheetName val="2003 co 10 final asset bal"/>
    </sheetNames>
    <sheetDataSet>
      <sheetData sheetId="0" refreshError="1"/>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Fixed Assets"/>
      <sheetName val="2003 co 10 adds "/>
      <sheetName val="2003 co 10 retirements"/>
      <sheetName val="2003 Depr"/>
      <sheetName val="2003 co 10 final asset bal"/>
    </sheetNames>
    <sheetDataSet>
      <sheetData sheetId="0" refreshError="1"/>
      <sheetData sheetId="1" refreshError="1"/>
      <sheetData sheetId="2" refreshError="1"/>
      <sheetData sheetId="3" refreshError="1"/>
      <sheetData sheetId="4"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Fixed Assets"/>
      <sheetName val="2003 co 10 adds "/>
      <sheetName val="2003 co 10 retirements"/>
      <sheetName val="2003 Depr"/>
      <sheetName val="2003 co 10 final asset bal"/>
    </sheetNames>
    <sheetDataSet>
      <sheetData sheetId="0" refreshError="1"/>
      <sheetData sheetId="1" refreshError="1"/>
      <sheetData sheetId="2" refreshError="1"/>
      <sheetData sheetId="3" refreshError="1"/>
      <sheetData sheetId="4"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Version"/>
      <sheetName val="CC_Acct"/>
      <sheetName val="Control"/>
      <sheetName val="Core"/>
      <sheetName val="Summary"/>
      <sheetName val="Adv by month E4"/>
      <sheetName val="Adv by month"/>
      <sheetName val="Adv by month-E3"/>
      <sheetName val="G TOTAL"/>
      <sheetName val="2000 VIDEO"/>
      <sheetName val="#REF"/>
      <sheetName val="Nicks excl B&amp;C"/>
      <sheetName val="V1B"/>
      <sheetName val="V1C"/>
      <sheetName val="Nicks"/>
      <sheetName val="Stoc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ADI Report"/>
      <sheetName val="Weeks"/>
      <sheetName val="PTD Comps"/>
      <sheetName val="QTD Comps"/>
      <sheetName val="YTD Comps"/>
      <sheetName val="Store Count"/>
      <sheetName val="Info"/>
      <sheetName val="WeeksTN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Page 1-2 P&amp;L format Sachem 2002"/>
      <sheetName val="PL &amp; BS Internal summary 2002"/>
      <sheetName val="Format DEPR Sachem "/>
      <sheetName val="Format PERSONN Sachem"/>
      <sheetName val="Format VARCOSTS Sachem"/>
      <sheetName val="STOCK2002"/>
      <sheetName val="Sheet1"/>
      <sheetName val="Sheet2"/>
      <sheetName val="Sheet3"/>
      <sheetName val="P&amp;L format Sachem 2002"/>
      <sheetName val="PL _ BS Internal summary 2002"/>
      <sheetName val="Acq. Transaction"/>
    </sheetNames>
    <sheetDataSet>
      <sheetData sheetId="0" refreshError="1"/>
      <sheetData sheetId="1" refreshError="1">
        <row r="6">
          <cell r="D6">
            <v>200201</v>
          </cell>
          <cell r="E6">
            <v>200202</v>
          </cell>
          <cell r="F6">
            <v>200203</v>
          </cell>
          <cell r="G6">
            <v>200204</v>
          </cell>
          <cell r="H6">
            <v>200205</v>
          </cell>
          <cell r="I6">
            <v>200206</v>
          </cell>
          <cell r="J6">
            <v>200207</v>
          </cell>
          <cell r="K6">
            <v>200208</v>
          </cell>
          <cell r="L6">
            <v>200209</v>
          </cell>
          <cell r="M6">
            <v>200210</v>
          </cell>
          <cell r="N6">
            <v>200211</v>
          </cell>
          <cell r="O6">
            <v>200212</v>
          </cell>
          <cell r="R6">
            <v>200101</v>
          </cell>
          <cell r="S6">
            <v>200102</v>
          </cell>
          <cell r="T6">
            <v>200103</v>
          </cell>
          <cell r="U6">
            <v>200104</v>
          </cell>
          <cell r="V6">
            <v>200105</v>
          </cell>
          <cell r="W6">
            <v>200106</v>
          </cell>
          <cell r="X6">
            <v>200107</v>
          </cell>
          <cell r="Y6">
            <v>200108</v>
          </cell>
          <cell r="Z6">
            <v>200109</v>
          </cell>
          <cell r="AA6">
            <v>200110</v>
          </cell>
          <cell r="AB6">
            <v>200111</v>
          </cell>
          <cell r="AC6">
            <v>200112</v>
          </cell>
          <cell r="AJ6" t="str">
            <v>Budget</v>
          </cell>
          <cell r="AK6" t="str">
            <v>Forecast</v>
          </cell>
        </row>
        <row r="7">
          <cell r="A7" t="str">
            <v>STO</v>
          </cell>
          <cell r="B7" t="str">
            <v>Stock (*)</v>
          </cell>
          <cell r="D7">
            <v>4174.1631900000002</v>
          </cell>
          <cell r="E7">
            <v>4089.0837800000004</v>
          </cell>
          <cell r="F7">
            <v>4191.6490299999996</v>
          </cell>
          <cell r="G7">
            <v>4183.9989199999991</v>
          </cell>
          <cell r="H7">
            <v>3775.6248700000001</v>
          </cell>
          <cell r="I7">
            <v>3724.3561099999997</v>
          </cell>
          <cell r="J7">
            <v>3675.4944900000005</v>
          </cell>
          <cell r="K7">
            <v>3675.4944900000005</v>
          </cell>
          <cell r="L7">
            <v>3675.4944900000005</v>
          </cell>
          <cell r="M7">
            <v>3675.4944900000005</v>
          </cell>
          <cell r="N7">
            <v>3675.4944900000005</v>
          </cell>
          <cell r="O7">
            <v>3675.4944900000005</v>
          </cell>
          <cell r="R7">
            <v>3996.742639999999</v>
          </cell>
          <cell r="S7">
            <v>3918.7225500000004</v>
          </cell>
          <cell r="T7">
            <v>4395.9470200000005</v>
          </cell>
          <cell r="U7">
            <v>4570.1981399999995</v>
          </cell>
          <cell r="V7">
            <v>4666.8425199999992</v>
          </cell>
          <cell r="W7">
            <v>4316.4799099999991</v>
          </cell>
          <cell r="X7">
            <v>5035.1233300000004</v>
          </cell>
          <cell r="Y7">
            <v>4824.4597899999999</v>
          </cell>
          <cell r="Z7">
            <v>4971.3422699999992</v>
          </cell>
          <cell r="AA7">
            <v>4492.6490699999995</v>
          </cell>
          <cell r="AB7">
            <v>3707.7994199999989</v>
          </cell>
          <cell r="AC7">
            <v>4034.6096399999992</v>
          </cell>
        </row>
        <row r="8">
          <cell r="A8" t="str">
            <v>DEB</v>
          </cell>
          <cell r="B8" t="str">
            <v>Trade debtors (*)</v>
          </cell>
          <cell r="D8">
            <v>5520.1806899999992</v>
          </cell>
          <cell r="E8">
            <v>6166.2294000000002</v>
          </cell>
          <cell r="F8">
            <v>6710.8995999999997</v>
          </cell>
          <cell r="G8">
            <v>6242.9568200000003</v>
          </cell>
          <cell r="H8">
            <v>6431.4544599999999</v>
          </cell>
          <cell r="I8">
            <v>6822.7110600000005</v>
          </cell>
          <cell r="J8">
            <v>6199.0386699999999</v>
          </cell>
          <cell r="K8">
            <v>6199.0386699999999</v>
          </cell>
          <cell r="L8">
            <v>6199.0386699999999</v>
          </cell>
          <cell r="M8">
            <v>6199.0386699999999</v>
          </cell>
          <cell r="N8">
            <v>6199.0386699999999</v>
          </cell>
          <cell r="O8">
            <v>6199.0386699999999</v>
          </cell>
          <cell r="R8">
            <v>5618.0265999999992</v>
          </cell>
          <cell r="S8">
            <v>5639.5368899999994</v>
          </cell>
          <cell r="T8">
            <v>5964.3807299999999</v>
          </cell>
          <cell r="U8">
            <v>5712.6714300000003</v>
          </cell>
          <cell r="V8">
            <v>5226.5097699999997</v>
          </cell>
          <cell r="W8">
            <v>6473.0357699999995</v>
          </cell>
          <cell r="X8">
            <v>6415.8373600000004</v>
          </cell>
          <cell r="Y8">
            <v>6165.7581799999989</v>
          </cell>
          <cell r="Z8">
            <v>6104.2311799999998</v>
          </cell>
          <cell r="AA8">
            <v>6590.1070099999997</v>
          </cell>
          <cell r="AB8">
            <v>6166.6184599999988</v>
          </cell>
          <cell r="AC8">
            <v>5345.1992299999993</v>
          </cell>
        </row>
        <row r="9">
          <cell r="A9" t="str">
            <v>ICR</v>
          </cell>
          <cell r="B9" t="str">
            <v>Amounts due from (former) group comp.</v>
          </cell>
          <cell r="D9">
            <v>389.18588</v>
          </cell>
          <cell r="E9">
            <v>391.30046000000004</v>
          </cell>
          <cell r="F9">
            <v>391.40314000000001</v>
          </cell>
          <cell r="G9">
            <v>393.93746999999996</v>
          </cell>
          <cell r="H9">
            <v>389.26182999999997</v>
          </cell>
          <cell r="I9">
            <v>389.26182999999997</v>
          </cell>
          <cell r="J9">
            <v>389.26182999999997</v>
          </cell>
          <cell r="K9">
            <v>389.26182999999997</v>
          </cell>
          <cell r="L9">
            <v>389.26182999999997</v>
          </cell>
          <cell r="M9">
            <v>389.26182999999997</v>
          </cell>
          <cell r="N9">
            <v>389.26182999999997</v>
          </cell>
          <cell r="O9">
            <v>389.26182999999997</v>
          </cell>
          <cell r="R9">
            <v>80.4221</v>
          </cell>
          <cell r="S9">
            <v>80.4221</v>
          </cell>
          <cell r="T9">
            <v>80.4221</v>
          </cell>
          <cell r="U9">
            <v>87.658570000000012</v>
          </cell>
          <cell r="V9">
            <v>94.173590000000004</v>
          </cell>
          <cell r="W9">
            <v>93.737530000000007</v>
          </cell>
          <cell r="X9">
            <v>83.141600000000011</v>
          </cell>
          <cell r="Y9">
            <v>1.5216099999999997</v>
          </cell>
          <cell r="Z9">
            <v>-1.000000000021828E-5</v>
          </cell>
          <cell r="AA9">
            <v>318.31246999999996</v>
          </cell>
          <cell r="AB9">
            <v>319.68490000000003</v>
          </cell>
          <cell r="AC9">
            <v>386.34863000000001</v>
          </cell>
        </row>
        <row r="10">
          <cell r="A10" t="str">
            <v>VAT</v>
          </cell>
          <cell r="D10">
            <v>416.76390999999973</v>
          </cell>
          <cell r="E10">
            <v>250.66415999999998</v>
          </cell>
          <cell r="F10">
            <v>361.89573999999953</v>
          </cell>
          <cell r="G10">
            <v>237.79566999999935</v>
          </cell>
          <cell r="H10">
            <v>105.96512999999953</v>
          </cell>
          <cell r="I10">
            <v>177.80443999999972</v>
          </cell>
          <cell r="J10">
            <v>112.70148999999975</v>
          </cell>
          <cell r="K10">
            <v>112.70148999999975</v>
          </cell>
          <cell r="L10">
            <v>112.70148999999975</v>
          </cell>
          <cell r="M10">
            <v>112.70148999999975</v>
          </cell>
          <cell r="N10">
            <v>112.70148999999975</v>
          </cell>
          <cell r="O10">
            <v>112.70148999999975</v>
          </cell>
        </row>
        <row r="11">
          <cell r="A11" t="str">
            <v>ORE</v>
          </cell>
          <cell r="D11">
            <v>492.74265000000003</v>
          </cell>
          <cell r="E11">
            <v>490.34949</v>
          </cell>
          <cell r="F11">
            <v>477.7857600000001</v>
          </cell>
          <cell r="G11">
            <v>425.32734000000005</v>
          </cell>
          <cell r="H11">
            <v>439.90925000000004</v>
          </cell>
          <cell r="I11">
            <v>390.69206999999994</v>
          </cell>
          <cell r="J11">
            <v>335.28529000000003</v>
          </cell>
          <cell r="K11">
            <v>335.28529000000003</v>
          </cell>
          <cell r="L11">
            <v>335.28529000000003</v>
          </cell>
          <cell r="M11">
            <v>335.28529000000003</v>
          </cell>
          <cell r="N11">
            <v>335.28529000000003</v>
          </cell>
          <cell r="O11">
            <v>335.28529000000003</v>
          </cell>
        </row>
        <row r="12">
          <cell r="B12" t="str">
            <v>Other receivables</v>
          </cell>
          <cell r="D12">
            <v>909.50655999999981</v>
          </cell>
          <cell r="E12">
            <v>741.01364999999998</v>
          </cell>
          <cell r="F12">
            <v>839.68149999999969</v>
          </cell>
          <cell r="G12">
            <v>663.12300999999934</v>
          </cell>
          <cell r="H12">
            <v>545.87437999999952</v>
          </cell>
          <cell r="I12">
            <v>568.49650999999972</v>
          </cell>
          <cell r="J12">
            <v>447.98677999999978</v>
          </cell>
          <cell r="K12">
            <v>447.98677999999978</v>
          </cell>
          <cell r="L12">
            <v>447.98677999999978</v>
          </cell>
          <cell r="M12">
            <v>447.98677999999978</v>
          </cell>
          <cell r="N12">
            <v>447.98677999999978</v>
          </cell>
          <cell r="O12">
            <v>447.98677999999978</v>
          </cell>
          <cell r="R12">
            <v>1840.8621000000001</v>
          </cell>
          <cell r="S12">
            <v>1969.8928599999999</v>
          </cell>
          <cell r="T12">
            <v>1678.6567700000001</v>
          </cell>
          <cell r="U12">
            <v>750.29171999999971</v>
          </cell>
          <cell r="V12">
            <v>671.85650999999984</v>
          </cell>
          <cell r="W12">
            <v>845.15303999999981</v>
          </cell>
          <cell r="X12">
            <v>883.73974999999973</v>
          </cell>
          <cell r="Y12">
            <v>686.9385699999998</v>
          </cell>
          <cell r="Z12">
            <v>721.27610999999979</v>
          </cell>
          <cell r="AA12">
            <v>731.9722499999998</v>
          </cell>
          <cell r="AB12">
            <v>607.93090999999981</v>
          </cell>
          <cell r="AC12">
            <v>712.32404999999983</v>
          </cell>
        </row>
        <row r="13">
          <cell r="A13" t="str">
            <v>CAB</v>
          </cell>
          <cell r="B13" t="str">
            <v>Cash at banks and in hand</v>
          </cell>
          <cell r="D13">
            <v>902.05264999999997</v>
          </cell>
          <cell r="E13">
            <v>808.93189000000007</v>
          </cell>
          <cell r="F13">
            <v>682.07845999999995</v>
          </cell>
          <cell r="G13">
            <v>1607.1697199999999</v>
          </cell>
          <cell r="H13">
            <v>1923.5994900000003</v>
          </cell>
          <cell r="I13">
            <v>1518.1958800000002</v>
          </cell>
          <cell r="J13">
            <v>2165.0511500000007</v>
          </cell>
          <cell r="K13">
            <v>2165.0511500000007</v>
          </cell>
          <cell r="L13">
            <v>2165.0511500000007</v>
          </cell>
          <cell r="M13">
            <v>2165.0511500000007</v>
          </cell>
          <cell r="N13">
            <v>2165.0511500000007</v>
          </cell>
          <cell r="O13">
            <v>2165.0511500000007</v>
          </cell>
          <cell r="R13">
            <v>-1961.2457599999996</v>
          </cell>
          <cell r="S13">
            <v>-1585.7065799999996</v>
          </cell>
          <cell r="T13">
            <v>-736.75092999999958</v>
          </cell>
          <cell r="U13">
            <v>-320.12941999999964</v>
          </cell>
          <cell r="V13">
            <v>860.65888000000041</v>
          </cell>
          <cell r="W13">
            <v>384.37436000000031</v>
          </cell>
          <cell r="X13">
            <v>245.37910000000031</v>
          </cell>
          <cell r="Y13">
            <v>742.7329100000004</v>
          </cell>
          <cell r="Z13">
            <v>925.81455000000028</v>
          </cell>
          <cell r="AA13">
            <v>1754.4373900000001</v>
          </cell>
          <cell r="AB13">
            <v>556.09069000000022</v>
          </cell>
          <cell r="AC13">
            <v>1429.4454000000001</v>
          </cell>
        </row>
        <row r="14">
          <cell r="B14" t="str">
            <v>Current assets</v>
          </cell>
          <cell r="D14">
            <v>11895.088970000001</v>
          </cell>
          <cell r="E14">
            <v>12196.559180000002</v>
          </cell>
          <cell r="F14">
            <v>12815.711729999999</v>
          </cell>
          <cell r="G14">
            <v>13091.185939999999</v>
          </cell>
          <cell r="H14">
            <v>13065.81503</v>
          </cell>
          <cell r="I14">
            <v>13023.021389999998</v>
          </cell>
          <cell r="J14">
            <v>12876.832920000001</v>
          </cell>
          <cell r="K14">
            <v>12876.832920000001</v>
          </cell>
          <cell r="L14">
            <v>12876.832920000001</v>
          </cell>
          <cell r="M14">
            <v>12876.832920000001</v>
          </cell>
          <cell r="N14">
            <v>12876.832920000001</v>
          </cell>
          <cell r="O14">
            <v>12876.832920000001</v>
          </cell>
          <cell r="R14">
            <v>9574.8076799999981</v>
          </cell>
          <cell r="S14">
            <v>10022.867819999999</v>
          </cell>
          <cell r="T14">
            <v>11382.65569</v>
          </cell>
          <cell r="U14">
            <v>10800.690439999998</v>
          </cell>
          <cell r="V14">
            <v>11520.04127</v>
          </cell>
          <cell r="W14">
            <v>12112.780609999998</v>
          </cell>
          <cell r="X14">
            <v>12663.22114</v>
          </cell>
          <cell r="Y14">
            <v>12421.411059999999</v>
          </cell>
          <cell r="Z14">
            <v>12722.6641</v>
          </cell>
          <cell r="AA14">
            <v>13887.478189999998</v>
          </cell>
          <cell r="AB14">
            <v>11358.124379999997</v>
          </cell>
          <cell r="AC14">
            <v>11907.926949999999</v>
          </cell>
        </row>
        <row r="16">
          <cell r="A16" t="str">
            <v>CRD</v>
          </cell>
          <cell r="B16" t="str">
            <v>Creditors (*)</v>
          </cell>
          <cell r="D16">
            <v>2985.4534700000004</v>
          </cell>
          <cell r="E16">
            <v>2974.1497300000001</v>
          </cell>
          <cell r="F16">
            <v>3223.2961299999997</v>
          </cell>
          <cell r="G16">
            <v>2948.9843799999999</v>
          </cell>
          <cell r="H16">
            <v>3086.5149500000002</v>
          </cell>
          <cell r="I16">
            <v>2731.1956399999999</v>
          </cell>
          <cell r="J16">
            <v>3168.0349400000005</v>
          </cell>
          <cell r="K16">
            <v>3168.0349400000005</v>
          </cell>
          <cell r="L16">
            <v>3168.0349400000005</v>
          </cell>
          <cell r="M16">
            <v>3168.0349400000005</v>
          </cell>
          <cell r="N16">
            <v>3168.0349400000005</v>
          </cell>
          <cell r="O16">
            <v>3168.0349400000005</v>
          </cell>
          <cell r="R16">
            <v>2011.5965800000001</v>
          </cell>
          <cell r="S16">
            <v>2079.7423900000003</v>
          </cell>
          <cell r="T16">
            <v>2956.5996399999999</v>
          </cell>
          <cell r="U16">
            <v>2573.80512</v>
          </cell>
          <cell r="V16">
            <v>2696.31621</v>
          </cell>
          <cell r="W16">
            <v>2598.3918399999998</v>
          </cell>
          <cell r="X16">
            <v>2700.1252899999999</v>
          </cell>
          <cell r="Y16">
            <v>2037.8219799999999</v>
          </cell>
          <cell r="Z16">
            <v>2182.7813300000003</v>
          </cell>
          <cell r="AA16">
            <v>2477.2146299999999</v>
          </cell>
          <cell r="AB16">
            <v>2708.8606500000001</v>
          </cell>
          <cell r="AC16">
            <v>3045.2173299999999</v>
          </cell>
        </row>
        <row r="17">
          <cell r="A17" t="str">
            <v>DTC</v>
          </cell>
          <cell r="B17" t="str">
            <v>Amounts due to parent company</v>
          </cell>
          <cell r="D17">
            <v>1284.46075</v>
          </cell>
          <cell r="E17">
            <v>1284.46075</v>
          </cell>
          <cell r="F17">
            <v>1284.46075</v>
          </cell>
          <cell r="G17">
            <v>1284.46075</v>
          </cell>
          <cell r="H17">
            <v>1284.46075</v>
          </cell>
          <cell r="I17">
            <v>1284.46075</v>
          </cell>
          <cell r="J17">
            <v>1284.46075</v>
          </cell>
          <cell r="K17">
            <v>1284.46075</v>
          </cell>
          <cell r="L17">
            <v>1284.46075</v>
          </cell>
          <cell r="M17">
            <v>1284.46075</v>
          </cell>
          <cell r="N17">
            <v>1284.46075</v>
          </cell>
          <cell r="O17">
            <v>1284.46075</v>
          </cell>
          <cell r="R17">
            <v>0</v>
          </cell>
          <cell r="S17">
            <v>0</v>
          </cell>
          <cell r="T17">
            <v>0</v>
          </cell>
          <cell r="U17">
            <v>0</v>
          </cell>
          <cell r="V17">
            <v>0</v>
          </cell>
          <cell r="W17">
            <v>0</v>
          </cell>
          <cell r="X17">
            <v>0</v>
          </cell>
          <cell r="Y17">
            <v>0</v>
          </cell>
          <cell r="Z17">
            <v>0</v>
          </cell>
          <cell r="AA17">
            <v>0</v>
          </cell>
          <cell r="AB17">
            <v>1284.46075</v>
          </cell>
          <cell r="AC17">
            <v>0</v>
          </cell>
        </row>
        <row r="18">
          <cell r="A18" t="str">
            <v>TAS</v>
          </cell>
          <cell r="D18">
            <v>1772.3380599999991</v>
          </cell>
          <cell r="E18">
            <v>1880.4904799999981</v>
          </cell>
          <cell r="F18">
            <v>2046.6727999999994</v>
          </cell>
          <cell r="G18">
            <v>2219.9505500000005</v>
          </cell>
          <cell r="H18">
            <v>2383.6514699999993</v>
          </cell>
          <cell r="I18">
            <v>2546.8416899999988</v>
          </cell>
          <cell r="J18">
            <v>2532.5446299999985</v>
          </cell>
          <cell r="K18">
            <v>2532.5446299999985</v>
          </cell>
          <cell r="L18">
            <v>2532.5446299999985</v>
          </cell>
          <cell r="M18">
            <v>2532.5446299999985</v>
          </cell>
          <cell r="N18">
            <v>2532.5446299999985</v>
          </cell>
          <cell r="O18">
            <v>2532.5446299999985</v>
          </cell>
        </row>
        <row r="19">
          <cell r="A19" t="str">
            <v>PEN</v>
          </cell>
          <cell r="D19">
            <v>400.31345000000005</v>
          </cell>
          <cell r="E19">
            <v>372.98771000000016</v>
          </cell>
          <cell r="F19">
            <v>393.82104000000015</v>
          </cell>
          <cell r="G19">
            <v>505.11302000000018</v>
          </cell>
          <cell r="H19">
            <v>422.64503000000025</v>
          </cell>
          <cell r="I19">
            <v>438.63049000000029</v>
          </cell>
          <cell r="J19">
            <v>438.63049000000029</v>
          </cell>
          <cell r="K19">
            <v>438.63049000000029</v>
          </cell>
          <cell r="L19">
            <v>438.63049000000029</v>
          </cell>
          <cell r="M19">
            <v>438.63049000000029</v>
          </cell>
          <cell r="N19">
            <v>438.63049000000029</v>
          </cell>
          <cell r="O19">
            <v>438.63049000000029</v>
          </cell>
        </row>
        <row r="20">
          <cell r="A20" t="str">
            <v>PER</v>
          </cell>
          <cell r="D20">
            <v>572.4246599999999</v>
          </cell>
          <cell r="E20">
            <v>653.40642999999989</v>
          </cell>
          <cell r="F20">
            <v>649.38500999999997</v>
          </cell>
          <cell r="G20">
            <v>725.49398999999983</v>
          </cell>
          <cell r="H20">
            <v>533.49657999999999</v>
          </cell>
          <cell r="I20">
            <v>357.94442999999995</v>
          </cell>
          <cell r="J20">
            <v>357.41</v>
          </cell>
          <cell r="K20">
            <v>357.41</v>
          </cell>
          <cell r="L20">
            <v>357.41</v>
          </cell>
          <cell r="M20">
            <v>357.41</v>
          </cell>
          <cell r="N20">
            <v>357.41</v>
          </cell>
          <cell r="O20">
            <v>357.41</v>
          </cell>
        </row>
        <row r="21">
          <cell r="A21" t="str">
            <v>CAF</v>
          </cell>
          <cell r="D21">
            <v>126.8455</v>
          </cell>
          <cell r="E21">
            <v>93.956489999999988</v>
          </cell>
          <cell r="F21">
            <v>71.390659999999997</v>
          </cell>
          <cell r="G21">
            <v>119.72210000000001</v>
          </cell>
          <cell r="H21">
            <v>125.68316000000003</v>
          </cell>
          <cell r="I21">
            <v>120.94925000000003</v>
          </cell>
          <cell r="J21">
            <v>120.94925000000003</v>
          </cell>
          <cell r="K21">
            <v>120.94925000000003</v>
          </cell>
          <cell r="L21">
            <v>120.94925000000003</v>
          </cell>
          <cell r="M21">
            <v>120.94925000000003</v>
          </cell>
          <cell r="N21">
            <v>120.94925000000003</v>
          </cell>
          <cell r="O21">
            <v>120.94925000000003</v>
          </cell>
        </row>
        <row r="22">
          <cell r="A22" t="str">
            <v>OLI</v>
          </cell>
          <cell r="D22">
            <v>1471.69922</v>
          </cell>
          <cell r="E22">
            <v>1413.0975000000001</v>
          </cell>
          <cell r="F22">
            <v>1344.0198699999996</v>
          </cell>
          <cell r="G22">
            <v>1207.7660000000001</v>
          </cell>
          <cell r="H22">
            <v>1114.8847999999998</v>
          </cell>
          <cell r="I22">
            <v>1160.3898499999996</v>
          </cell>
          <cell r="J22">
            <v>658.93979000000002</v>
          </cell>
          <cell r="K22">
            <v>658.93979000000002</v>
          </cell>
          <cell r="L22">
            <v>658.93979000000002</v>
          </cell>
          <cell r="M22">
            <v>658.93979000000002</v>
          </cell>
          <cell r="N22">
            <v>658.93979000000002</v>
          </cell>
          <cell r="O22">
            <v>658.93979000000002</v>
          </cell>
        </row>
        <row r="23">
          <cell r="B23" t="str">
            <v>Other liabilities</v>
          </cell>
          <cell r="D23">
            <v>4343.6208899999992</v>
          </cell>
          <cell r="E23">
            <v>4413.9386099999983</v>
          </cell>
          <cell r="F23">
            <v>4505.2893799999993</v>
          </cell>
          <cell r="G23">
            <v>4778.0456600000007</v>
          </cell>
          <cell r="H23">
            <v>4580.3610399999998</v>
          </cell>
          <cell r="I23">
            <v>4624.7557099999995</v>
          </cell>
          <cell r="J23">
            <v>4108.4741599999988</v>
          </cell>
          <cell r="K23">
            <v>4108.4741599999988</v>
          </cell>
          <cell r="L23">
            <v>4108.4741599999988</v>
          </cell>
          <cell r="M23">
            <v>4108.4741599999988</v>
          </cell>
          <cell r="N23">
            <v>4108.4741599999988</v>
          </cell>
          <cell r="O23">
            <v>4108.4741599999988</v>
          </cell>
          <cell r="R23">
            <v>4286.2364899999993</v>
          </cell>
          <cell r="S23">
            <v>4641.2579999999989</v>
          </cell>
          <cell r="T23">
            <v>4926.4025000000001</v>
          </cell>
          <cell r="U23">
            <v>4522.92083</v>
          </cell>
          <cell r="V23">
            <v>4843.6218799999988</v>
          </cell>
          <cell r="W23">
            <v>5192.1515299999992</v>
          </cell>
          <cell r="X23">
            <v>5353.9546600000003</v>
          </cell>
          <cell r="Y23">
            <v>5711.2650699999995</v>
          </cell>
          <cell r="Z23">
            <v>6210.3112599999995</v>
          </cell>
          <cell r="AA23">
            <v>6673.0571799999989</v>
          </cell>
          <cell r="AB23">
            <v>4220.5704899999982</v>
          </cell>
          <cell r="AC23">
            <v>4434.5675099999989</v>
          </cell>
        </row>
        <row r="24">
          <cell r="B24" t="str">
            <v>Current liabilities</v>
          </cell>
          <cell r="D24">
            <v>8613.5351100000007</v>
          </cell>
          <cell r="E24">
            <v>8672.5490899999986</v>
          </cell>
          <cell r="F24">
            <v>9013.0462599999992</v>
          </cell>
          <cell r="G24">
            <v>9011.4907899999998</v>
          </cell>
          <cell r="H24">
            <v>8951.3367399999988</v>
          </cell>
          <cell r="I24">
            <v>8640.4120999999996</v>
          </cell>
          <cell r="J24">
            <v>8560.9698499999995</v>
          </cell>
          <cell r="K24">
            <v>8560.9698499999995</v>
          </cell>
          <cell r="L24">
            <v>8560.9698499999995</v>
          </cell>
          <cell r="M24">
            <v>8560.9698499999995</v>
          </cell>
          <cell r="N24">
            <v>8560.9698499999995</v>
          </cell>
          <cell r="O24">
            <v>8560.9698499999995</v>
          </cell>
          <cell r="R24">
            <v>6297.8330699999997</v>
          </cell>
          <cell r="S24">
            <v>6721.0003899999992</v>
          </cell>
          <cell r="T24">
            <v>7883.0021400000005</v>
          </cell>
          <cell r="U24">
            <v>7096.72595</v>
          </cell>
          <cell r="V24">
            <v>7539.9380899999987</v>
          </cell>
          <cell r="W24">
            <v>7790.5433699999994</v>
          </cell>
          <cell r="X24">
            <v>8054.0799500000003</v>
          </cell>
          <cell r="Y24">
            <v>7749.0870499999992</v>
          </cell>
          <cell r="Z24">
            <v>8393.0925900000002</v>
          </cell>
          <cell r="AA24">
            <v>9150.2718099999984</v>
          </cell>
          <cell r="AB24">
            <v>8213.891889999999</v>
          </cell>
          <cell r="AC24">
            <v>7479.7848399999984</v>
          </cell>
        </row>
        <row r="26">
          <cell r="B26" t="str">
            <v>Working capital 1</v>
          </cell>
          <cell r="D26">
            <v>3281.55386</v>
          </cell>
          <cell r="E26">
            <v>3524.0100900000034</v>
          </cell>
          <cell r="F26">
            <v>3802.6654699999999</v>
          </cell>
          <cell r="G26">
            <v>4079.6951499999996</v>
          </cell>
          <cell r="H26">
            <v>4114.4782900000009</v>
          </cell>
          <cell r="I26">
            <v>4382.6092899999985</v>
          </cell>
          <cell r="J26">
            <v>4315.8630700000012</v>
          </cell>
          <cell r="K26">
            <v>4315.8630700000012</v>
          </cell>
          <cell r="L26">
            <v>4315.8630700000012</v>
          </cell>
          <cell r="M26">
            <v>4315.8630700000012</v>
          </cell>
          <cell r="N26">
            <v>4315.8630700000012</v>
          </cell>
          <cell r="O26">
            <v>4315.8630700000012</v>
          </cell>
          <cell r="R26">
            <v>3276.9746099999984</v>
          </cell>
          <cell r="S26">
            <v>3301.8674300000002</v>
          </cell>
          <cell r="T26">
            <v>3499.6535499999991</v>
          </cell>
          <cell r="U26">
            <v>3703.9644899999985</v>
          </cell>
          <cell r="V26">
            <v>3980.103180000001</v>
          </cell>
          <cell r="W26">
            <v>4322.2372399999986</v>
          </cell>
          <cell r="X26">
            <v>4609.1411899999994</v>
          </cell>
          <cell r="Y26">
            <v>4672.3240099999994</v>
          </cell>
          <cell r="Z26">
            <v>4329.5715099999998</v>
          </cell>
          <cell r="AA26">
            <v>4737.2063799999996</v>
          </cell>
          <cell r="AB26">
            <v>3144.2324899999985</v>
          </cell>
          <cell r="AC26">
            <v>4428.1421100000007</v>
          </cell>
        </row>
        <row r="27">
          <cell r="B27" t="str">
            <v>Working capital 2 = (*)</v>
          </cell>
          <cell r="D27">
            <v>6708.89041</v>
          </cell>
          <cell r="E27">
            <v>7281.1634500000009</v>
          </cell>
          <cell r="F27">
            <v>7679.2524999999996</v>
          </cell>
          <cell r="G27">
            <v>7477.9713599999995</v>
          </cell>
          <cell r="H27">
            <v>7120.5643799999998</v>
          </cell>
          <cell r="I27">
            <v>7815.8715300000003</v>
          </cell>
          <cell r="R27">
            <v>7603.1726599999974</v>
          </cell>
          <cell r="S27">
            <v>7478.5170499999995</v>
          </cell>
          <cell r="T27">
            <v>7403.72811</v>
          </cell>
          <cell r="U27">
            <v>7709.0644499999989</v>
          </cell>
          <cell r="V27">
            <v>7197.0360799999989</v>
          </cell>
          <cell r="W27">
            <v>8191.1238399999984</v>
          </cell>
          <cell r="X27">
            <v>8750.8353999999999</v>
          </cell>
          <cell r="Y27">
            <v>8952.3959899999973</v>
          </cell>
          <cell r="Z27">
            <v>8892.7921200000001</v>
          </cell>
          <cell r="AA27">
            <v>8605.5414499999988</v>
          </cell>
          <cell r="AB27">
            <v>7165.5572299999967</v>
          </cell>
          <cell r="AC27">
            <v>6334.5915399999994</v>
          </cell>
        </row>
        <row r="29">
          <cell r="B29" t="str">
            <v>PROFIT AND LOSS</v>
          </cell>
          <cell r="G29" t="str">
            <v xml:space="preserve"> YTD 2002</v>
          </cell>
          <cell r="P29" t="str">
            <v>month:</v>
          </cell>
          <cell r="Q29">
            <v>6</v>
          </cell>
        </row>
        <row r="31">
          <cell r="B31" t="str">
            <v>Amounts in KEURO</v>
          </cell>
          <cell r="P31" t="str">
            <v>Budget</v>
          </cell>
          <cell r="Q31" t="str">
            <v>Difference</v>
          </cell>
          <cell r="AE31" t="str">
            <v xml:space="preserve"> YTD 2002</v>
          </cell>
          <cell r="AG31" t="str">
            <v>Difference</v>
          </cell>
          <cell r="AH31" t="str">
            <v>YTD 2001</v>
          </cell>
          <cell r="AJ31" t="str">
            <v>Full year 2002</v>
          </cell>
        </row>
        <row r="32">
          <cell r="D32">
            <v>200201</v>
          </cell>
          <cell r="E32">
            <v>200202</v>
          </cell>
          <cell r="F32">
            <v>200203</v>
          </cell>
          <cell r="G32">
            <v>200204</v>
          </cell>
          <cell r="H32">
            <v>200205</v>
          </cell>
          <cell r="I32">
            <v>200206</v>
          </cell>
          <cell r="J32">
            <v>200207</v>
          </cell>
          <cell r="K32">
            <v>200208</v>
          </cell>
          <cell r="L32">
            <v>200209</v>
          </cell>
          <cell r="M32">
            <v>200210</v>
          </cell>
          <cell r="N32">
            <v>200211</v>
          </cell>
          <cell r="O32">
            <v>200212</v>
          </cell>
          <cell r="P32" t="str">
            <v>200206</v>
          </cell>
          <cell r="Q32" t="str">
            <v>200206</v>
          </cell>
          <cell r="R32">
            <v>200101</v>
          </cell>
          <cell r="S32">
            <v>200102</v>
          </cell>
          <cell r="T32">
            <v>200103</v>
          </cell>
          <cell r="U32">
            <v>200104</v>
          </cell>
          <cell r="V32">
            <v>200105</v>
          </cell>
          <cell r="W32">
            <v>200106</v>
          </cell>
          <cell r="X32">
            <v>200107</v>
          </cell>
          <cell r="Y32">
            <v>200108</v>
          </cell>
          <cell r="Z32">
            <v>200109</v>
          </cell>
          <cell r="AA32">
            <v>200110</v>
          </cell>
          <cell r="AB32">
            <v>200111</v>
          </cell>
          <cell r="AC32">
            <v>200112</v>
          </cell>
          <cell r="AE32" t="str">
            <v xml:space="preserve">Actual </v>
          </cell>
          <cell r="AF32" t="str">
            <v xml:space="preserve">Budget </v>
          </cell>
          <cell r="AH32" t="str">
            <v xml:space="preserve">Actual </v>
          </cell>
          <cell r="AJ32" t="str">
            <v>Budget</v>
          </cell>
          <cell r="AK32" t="str">
            <v>Forecast</v>
          </cell>
        </row>
        <row r="33">
          <cell r="A33" t="str">
            <v>ASA</v>
          </cell>
          <cell r="B33" t="str">
            <v>Sales</v>
          </cell>
          <cell r="D33">
            <v>3160.7552300000007</v>
          </cell>
          <cell r="E33">
            <v>3111.14815</v>
          </cell>
          <cell r="F33">
            <v>3241.1190599999995</v>
          </cell>
          <cell r="G33">
            <v>3428.8394700000003</v>
          </cell>
          <cell r="H33">
            <v>3580.5790900000002</v>
          </cell>
          <cell r="I33">
            <v>3615.5291999999999</v>
          </cell>
          <cell r="J33">
            <v>0</v>
          </cell>
          <cell r="K33">
            <v>0</v>
          </cell>
          <cell r="L33">
            <v>0</v>
          </cell>
          <cell r="M33">
            <v>0</v>
          </cell>
          <cell r="N33">
            <v>0</v>
          </cell>
          <cell r="O33">
            <v>0</v>
          </cell>
          <cell r="P33">
            <v>3062.9166666666665</v>
          </cell>
          <cell r="Q33">
            <v>552.61253333333343</v>
          </cell>
          <cell r="R33">
            <v>3938.7930000000006</v>
          </cell>
          <cell r="S33">
            <v>3008.3529800000001</v>
          </cell>
          <cell r="T33">
            <v>3397.6527299999998</v>
          </cell>
          <cell r="U33">
            <v>3009.8189199999997</v>
          </cell>
          <cell r="V33">
            <v>3387.6939199999993</v>
          </cell>
          <cell r="W33">
            <v>4249.7382700000007</v>
          </cell>
          <cell r="X33">
            <v>3175.7470099999996</v>
          </cell>
          <cell r="Y33">
            <v>3439.8273800000006</v>
          </cell>
          <cell r="Z33">
            <v>2832.5105599999997</v>
          </cell>
          <cell r="AA33">
            <v>3770.6046099999999</v>
          </cell>
          <cell r="AB33">
            <v>3212.6036899999999</v>
          </cell>
          <cell r="AC33">
            <v>2377.2138000000004</v>
          </cell>
          <cell r="AE33">
            <v>20137.970200000003</v>
          </cell>
          <cell r="AF33">
            <v>18377.5</v>
          </cell>
          <cell r="AG33">
            <v>1760.4702000000034</v>
          </cell>
          <cell r="AH33">
            <v>20992.04982</v>
          </cell>
          <cell r="AJ33">
            <v>36755</v>
          </cell>
        </row>
        <row r="34">
          <cell r="B34" t="str">
            <v>Commission</v>
          </cell>
          <cell r="D34">
            <v>-236.6210500000002</v>
          </cell>
          <cell r="E34">
            <v>-173.8</v>
          </cell>
          <cell r="F34">
            <v>-193.07947999999988</v>
          </cell>
          <cell r="G34">
            <v>-241.08195999999998</v>
          </cell>
          <cell r="H34">
            <v>-241.38106999999991</v>
          </cell>
          <cell r="I34">
            <v>-210.17923999999994</v>
          </cell>
          <cell r="J34">
            <v>0</v>
          </cell>
          <cell r="K34">
            <v>0</v>
          </cell>
          <cell r="L34">
            <v>0</v>
          </cell>
          <cell r="M34">
            <v>0</v>
          </cell>
          <cell r="N34">
            <v>0</v>
          </cell>
          <cell r="O34">
            <v>0</v>
          </cell>
          <cell r="P34">
            <v>-161</v>
          </cell>
          <cell r="Q34">
            <v>-49.179239999999936</v>
          </cell>
          <cell r="R34">
            <v>-210.57662000000005</v>
          </cell>
          <cell r="S34">
            <v>-162.10984999999994</v>
          </cell>
          <cell r="T34">
            <v>-244.30998000000002</v>
          </cell>
          <cell r="U34">
            <v>-194.25035000000005</v>
          </cell>
          <cell r="V34">
            <v>-243.98359000000002</v>
          </cell>
          <cell r="W34">
            <v>-342.57068000000004</v>
          </cell>
          <cell r="X34">
            <v>-219.15504999999999</v>
          </cell>
          <cell r="Y34">
            <v>-213.13186999999996</v>
          </cell>
          <cell r="Z34">
            <v>-197.15238000000005</v>
          </cell>
          <cell r="AA34">
            <v>-259.36192</v>
          </cell>
          <cell r="AB34">
            <v>-194.01064999999997</v>
          </cell>
          <cell r="AC34">
            <v>-153.18206000000001</v>
          </cell>
          <cell r="AE34">
            <v>-1296.1428000000001</v>
          </cell>
          <cell r="AF34">
            <v>-966</v>
          </cell>
          <cell r="AG34">
            <v>-330.14280000000008</v>
          </cell>
          <cell r="AH34">
            <v>-1397.80107</v>
          </cell>
          <cell r="AJ34">
            <v>-1940</v>
          </cell>
        </row>
        <row r="36">
          <cell r="A36" t="str">
            <v>ASAL</v>
          </cell>
          <cell r="B36" t="str">
            <v>SALES REVENUE</v>
          </cell>
          <cell r="D36">
            <v>2924.1341800000005</v>
          </cell>
          <cell r="E36">
            <v>2937.3481499999998</v>
          </cell>
          <cell r="F36">
            <v>3048.0395799999997</v>
          </cell>
          <cell r="G36">
            <v>3187.7575100000004</v>
          </cell>
          <cell r="H36">
            <v>3339.1980200000003</v>
          </cell>
          <cell r="I36">
            <v>3405.34996</v>
          </cell>
          <cell r="J36">
            <v>0</v>
          </cell>
          <cell r="K36">
            <v>0</v>
          </cell>
          <cell r="L36">
            <v>0</v>
          </cell>
          <cell r="M36">
            <v>0</v>
          </cell>
          <cell r="N36">
            <v>0</v>
          </cell>
          <cell r="O36">
            <v>0</v>
          </cell>
          <cell r="P36">
            <v>2901.9166666666665</v>
          </cell>
          <cell r="Q36">
            <v>503.43329333333349</v>
          </cell>
          <cell r="R36">
            <v>3728.2163800000008</v>
          </cell>
          <cell r="S36">
            <v>2846.2431300000003</v>
          </cell>
          <cell r="T36">
            <v>3153.3427499999998</v>
          </cell>
          <cell r="U36">
            <v>2815.5685699999995</v>
          </cell>
          <cell r="V36">
            <v>3143.7103299999994</v>
          </cell>
          <cell r="W36">
            <v>3907.1675900000009</v>
          </cell>
          <cell r="X36">
            <v>2956.5919599999997</v>
          </cell>
          <cell r="Y36">
            <v>3226.6955100000005</v>
          </cell>
          <cell r="Z36">
            <v>2635.3581799999997</v>
          </cell>
          <cell r="AA36">
            <v>3511.24269</v>
          </cell>
          <cell r="AB36">
            <v>3018.5930399999997</v>
          </cell>
          <cell r="AC36">
            <v>2224.0317400000004</v>
          </cell>
          <cell r="AE36">
            <v>18841.827400000002</v>
          </cell>
          <cell r="AF36">
            <v>17411.5</v>
          </cell>
          <cell r="AG36">
            <v>1430.3274000000033</v>
          </cell>
          <cell r="AH36">
            <v>19594.248749999999</v>
          </cell>
          <cell r="AJ36">
            <v>34815</v>
          </cell>
        </row>
        <row r="38">
          <cell r="B38" t="str">
            <v>Material cost and packaging</v>
          </cell>
          <cell r="D38">
            <v>-1711.7613800000001</v>
          </cell>
          <cell r="E38">
            <v>-1343.7780500000006</v>
          </cell>
          <cell r="F38">
            <v>-1590.4638600000046</v>
          </cell>
          <cell r="G38">
            <v>-1896.3654199999987</v>
          </cell>
          <cell r="H38">
            <v>-1930.4781400000006</v>
          </cell>
          <cell r="I38">
            <v>-1911.1369000000011</v>
          </cell>
          <cell r="J38">
            <v>44.996580000000009</v>
          </cell>
          <cell r="K38">
            <v>0</v>
          </cell>
          <cell r="L38">
            <v>0</v>
          </cell>
          <cell r="M38">
            <v>0</v>
          </cell>
          <cell r="N38">
            <v>0</v>
          </cell>
          <cell r="O38">
            <v>0</v>
          </cell>
          <cell r="P38">
            <v>-1603.9166666666699</v>
          </cell>
          <cell r="Q38">
            <v>-307.22023333333118</v>
          </cell>
          <cell r="R38">
            <v>-2050.1580121704774</v>
          </cell>
          <cell r="S38">
            <v>-1628.3834065920651</v>
          </cell>
          <cell r="T38">
            <v>-1858.8279954838404</v>
          </cell>
          <cell r="U38">
            <v>-1770.2037499546207</v>
          </cell>
          <cell r="V38">
            <v>-1734.9873018308217</v>
          </cell>
          <cell r="W38">
            <v>-2348.6992250187195</v>
          </cell>
          <cell r="X38">
            <v>-1722.7841236547906</v>
          </cell>
          <cell r="Y38">
            <v>-1988.6458243900042</v>
          </cell>
          <cell r="Z38">
            <v>-1849.4096238107102</v>
          </cell>
          <cell r="AA38">
            <v>-2016.7273284665409</v>
          </cell>
          <cell r="AB38">
            <v>-2245.2317764076483</v>
          </cell>
          <cell r="AC38">
            <v>-1433.7967341326212</v>
          </cell>
          <cell r="AE38">
            <v>-10383.983750000007</v>
          </cell>
          <cell r="AF38">
            <v>-9623.50000000002</v>
          </cell>
          <cell r="AG38">
            <v>-760.48374999998668</v>
          </cell>
          <cell r="AH38">
            <v>-11391.259691050544</v>
          </cell>
          <cell r="AJ38">
            <v>-19234</v>
          </cell>
        </row>
        <row r="39">
          <cell r="A39" t="str">
            <v>ACOS5</v>
          </cell>
          <cell r="B39" t="str">
            <v>Price differences purchase (incl. wastewater)</v>
          </cell>
          <cell r="D39">
            <v>41.118789999999983</v>
          </cell>
          <cell r="E39">
            <v>-52.486299999999993</v>
          </cell>
          <cell r="F39">
            <v>-56.76468999999998</v>
          </cell>
          <cell r="G39">
            <v>-40.578630000000011</v>
          </cell>
          <cell r="H39">
            <v>-36.648679999999999</v>
          </cell>
          <cell r="I39">
            <v>34.223380000000006</v>
          </cell>
          <cell r="J39">
            <v>0</v>
          </cell>
          <cell r="K39">
            <v>0</v>
          </cell>
          <cell r="L39">
            <v>0</v>
          </cell>
          <cell r="M39">
            <v>0</v>
          </cell>
          <cell r="N39">
            <v>0</v>
          </cell>
          <cell r="O39">
            <v>0</v>
          </cell>
          <cell r="Q39">
            <v>34.223380000000006</v>
          </cell>
          <cell r="R39">
            <v>-66.478360000000009</v>
          </cell>
          <cell r="S39">
            <v>-55.476990000000001</v>
          </cell>
          <cell r="T39">
            <v>-56.259080000000004</v>
          </cell>
          <cell r="U39">
            <v>-218.15407999999996</v>
          </cell>
          <cell r="V39">
            <v>-148.11602999999999</v>
          </cell>
          <cell r="W39">
            <v>55.983380000000004</v>
          </cell>
          <cell r="X39">
            <v>-17.546609999999998</v>
          </cell>
          <cell r="Y39">
            <v>-4.8003599999999986</v>
          </cell>
          <cell r="Z39">
            <v>56.124650000000003</v>
          </cell>
          <cell r="AA39">
            <v>2.1652000000000005</v>
          </cell>
          <cell r="AB39">
            <v>163.00420000000005</v>
          </cell>
          <cell r="AC39">
            <v>138.98378</v>
          </cell>
          <cell r="AE39">
            <v>-111.13612999999999</v>
          </cell>
          <cell r="AF39">
            <v>0</v>
          </cell>
          <cell r="AG39">
            <v>-111.13612999999999</v>
          </cell>
          <cell r="AH39">
            <v>-488.50116000000003</v>
          </cell>
        </row>
        <row r="41">
          <cell r="A41" t="str">
            <v>AAV</v>
          </cell>
          <cell r="B41" t="str">
            <v>ADDED VALUE</v>
          </cell>
          <cell r="D41">
            <v>1253.4915900000003</v>
          </cell>
          <cell r="E41">
            <v>1541.0837999999992</v>
          </cell>
          <cell r="F41">
            <v>1400.8110299999951</v>
          </cell>
          <cell r="G41">
            <v>1250.8134600000017</v>
          </cell>
          <cell r="H41">
            <v>1372.0711999999996</v>
          </cell>
          <cell r="I41">
            <v>1528.4364399999988</v>
          </cell>
          <cell r="J41">
            <v>44.996580000000009</v>
          </cell>
          <cell r="K41">
            <v>0</v>
          </cell>
          <cell r="L41">
            <v>0</v>
          </cell>
          <cell r="M41">
            <v>0</v>
          </cell>
          <cell r="N41">
            <v>0</v>
          </cell>
          <cell r="O41">
            <v>0</v>
          </cell>
          <cell r="P41">
            <v>1298</v>
          </cell>
          <cell r="Q41">
            <v>230.43643999999881</v>
          </cell>
          <cell r="R41">
            <v>1611.5800078295231</v>
          </cell>
          <cell r="S41">
            <v>1162.3827334079351</v>
          </cell>
          <cell r="T41">
            <v>1238.2556745161594</v>
          </cell>
          <cell r="U41">
            <v>827.21074004537888</v>
          </cell>
          <cell r="V41">
            <v>1260.6069981691778</v>
          </cell>
          <cell r="W41">
            <v>1614.4517449812815</v>
          </cell>
          <cell r="X41">
            <v>1216.261226345209</v>
          </cell>
          <cell r="Y41">
            <v>1233.2493256099963</v>
          </cell>
          <cell r="Z41">
            <v>842.07320618928964</v>
          </cell>
          <cell r="AA41">
            <v>1496.680561533459</v>
          </cell>
          <cell r="AB41">
            <v>936.36546359235138</v>
          </cell>
          <cell r="AC41">
            <v>929.21878586737932</v>
          </cell>
          <cell r="AE41">
            <v>8346.7075199999945</v>
          </cell>
          <cell r="AF41">
            <v>7787.99999999998</v>
          </cell>
          <cell r="AG41">
            <v>558.70752000001664</v>
          </cell>
          <cell r="AH41">
            <v>7714.4878989494555</v>
          </cell>
          <cell r="AJ41">
            <v>15581</v>
          </cell>
        </row>
        <row r="43">
          <cell r="B43" t="str">
            <v>Fixed costs</v>
          </cell>
        </row>
        <row r="44">
          <cell r="A44" t="str">
            <v>APER5</v>
          </cell>
          <cell r="B44" t="str">
            <v>- Personnel</v>
          </cell>
          <cell r="D44">
            <v>-479.10098999999997</v>
          </cell>
          <cell r="E44">
            <v>-466.09171000000009</v>
          </cell>
          <cell r="F44">
            <v>-497.60407000000009</v>
          </cell>
          <cell r="G44">
            <v>-451.53941000000015</v>
          </cell>
          <cell r="H44">
            <v>-490.95233999999999</v>
          </cell>
          <cell r="I44">
            <v>-451.50098999999994</v>
          </cell>
          <cell r="J44">
            <v>24.384049999999998</v>
          </cell>
          <cell r="K44">
            <v>0</v>
          </cell>
          <cell r="L44">
            <v>0</v>
          </cell>
          <cell r="M44">
            <v>0</v>
          </cell>
          <cell r="N44">
            <v>0</v>
          </cell>
          <cell r="O44">
            <v>0</v>
          </cell>
          <cell r="P44">
            <v>-452.83333333333331</v>
          </cell>
          <cell r="Q44">
            <v>1.3323433333333696</v>
          </cell>
          <cell r="R44">
            <v>-469.72613000000001</v>
          </cell>
          <cell r="S44">
            <v>-425.92422999999991</v>
          </cell>
          <cell r="T44">
            <v>-461.65595999999988</v>
          </cell>
          <cell r="U44">
            <v>-456.84451000000007</v>
          </cell>
          <cell r="V44">
            <v>-467.97174000000001</v>
          </cell>
          <cell r="W44">
            <v>-553.51</v>
          </cell>
          <cell r="X44">
            <v>-495.29609000000005</v>
          </cell>
          <cell r="Y44">
            <v>-454.02525000000009</v>
          </cell>
          <cell r="Z44">
            <v>-463.26523999999995</v>
          </cell>
          <cell r="AA44">
            <v>-467.71223000000015</v>
          </cell>
          <cell r="AB44">
            <v>-382.00506000000001</v>
          </cell>
          <cell r="AC44">
            <v>-454.83060999999998</v>
          </cell>
          <cell r="AE44">
            <v>-2836.7895100000001</v>
          </cell>
          <cell r="AF44">
            <v>-2717</v>
          </cell>
          <cell r="AG44">
            <v>-119.78951000000006</v>
          </cell>
          <cell r="AH44">
            <v>-2835.6325699999998</v>
          </cell>
          <cell r="AJ44">
            <v>-5434</v>
          </cell>
        </row>
        <row r="45">
          <cell r="A45" t="str">
            <v>AMAIN</v>
          </cell>
          <cell r="B45" t="str">
            <v>- Maintenance</v>
          </cell>
          <cell r="D45">
            <v>-28.189329999999998</v>
          </cell>
          <cell r="E45">
            <v>-105.07945999999998</v>
          </cell>
          <cell r="F45">
            <v>-108.72815</v>
          </cell>
          <cell r="G45">
            <v>-104.98592000000002</v>
          </cell>
          <cell r="H45">
            <v>-83.333650000000006</v>
          </cell>
          <cell r="I45">
            <v>-135.67150000000001</v>
          </cell>
          <cell r="J45">
            <v>24.38991</v>
          </cell>
          <cell r="K45">
            <v>0</v>
          </cell>
          <cell r="L45">
            <v>0</v>
          </cell>
          <cell r="M45">
            <v>0</v>
          </cell>
          <cell r="N45">
            <v>0</v>
          </cell>
          <cell r="O45">
            <v>0</v>
          </cell>
          <cell r="P45">
            <v>-91.833333333333329</v>
          </cell>
          <cell r="Q45">
            <v>-43.83816666666668</v>
          </cell>
          <cell r="R45">
            <v>-82.436669999999978</v>
          </cell>
          <cell r="S45">
            <v>-96.651859999999985</v>
          </cell>
          <cell r="T45">
            <v>-123.16249999999999</v>
          </cell>
          <cell r="U45">
            <v>-86.316189999999978</v>
          </cell>
          <cell r="V45">
            <v>-125.72779999999999</v>
          </cell>
          <cell r="W45">
            <v>-87.844430000000003</v>
          </cell>
          <cell r="X45">
            <v>-84.672879999999992</v>
          </cell>
          <cell r="Y45">
            <v>-73.885429999999999</v>
          </cell>
          <cell r="Z45">
            <v>-70.193300000000008</v>
          </cell>
          <cell r="AA45">
            <v>-111.13426</v>
          </cell>
          <cell r="AB45">
            <v>-170.26032000000001</v>
          </cell>
          <cell r="AC45">
            <v>-93.847880000000004</v>
          </cell>
          <cell r="AE45">
            <v>-565.98801000000003</v>
          </cell>
          <cell r="AF45">
            <v>-551</v>
          </cell>
          <cell r="AG45">
            <v>-14.988010000000031</v>
          </cell>
          <cell r="AH45">
            <v>-602.1394499999999</v>
          </cell>
          <cell r="AJ45">
            <v>-1102</v>
          </cell>
        </row>
        <row r="46">
          <cell r="A46" t="str">
            <v>AOCO1</v>
          </cell>
          <cell r="B46" t="str">
            <v>- Other various 1</v>
          </cell>
          <cell r="D46">
            <v>-146.44369999999998</v>
          </cell>
          <cell r="E46">
            <v>-161.85559999999998</v>
          </cell>
          <cell r="F46">
            <v>-160.92765999999997</v>
          </cell>
          <cell r="G46">
            <v>-131.14611000000002</v>
          </cell>
          <cell r="H46">
            <v>-161.44604000000001</v>
          </cell>
          <cell r="I46">
            <v>-172.22542999999999</v>
          </cell>
          <cell r="J46">
            <v>26.82011</v>
          </cell>
          <cell r="K46">
            <v>0</v>
          </cell>
          <cell r="L46">
            <v>0</v>
          </cell>
          <cell r="M46">
            <v>0</v>
          </cell>
          <cell r="N46">
            <v>0</v>
          </cell>
          <cell r="O46">
            <v>0</v>
          </cell>
          <cell r="P46">
            <v>-113.5</v>
          </cell>
          <cell r="Q46">
            <v>-58.725429999999989</v>
          </cell>
          <cell r="R46">
            <v>-129.10022999999998</v>
          </cell>
          <cell r="S46">
            <v>-162.65810000000002</v>
          </cell>
          <cell r="T46">
            <v>-130.03205</v>
          </cell>
          <cell r="U46">
            <v>-110.55508</v>
          </cell>
          <cell r="V46">
            <v>-116.11114999999999</v>
          </cell>
          <cell r="W46">
            <v>-113.51012</v>
          </cell>
          <cell r="X46">
            <v>-114.40482000000002</v>
          </cell>
          <cell r="Y46">
            <v>-115.00838000000002</v>
          </cell>
          <cell r="Z46">
            <v>-106.3984</v>
          </cell>
          <cell r="AA46">
            <v>-167.50421</v>
          </cell>
          <cell r="AB46">
            <v>-366.70814000000007</v>
          </cell>
          <cell r="AC46">
            <v>-125.50492000000001</v>
          </cell>
          <cell r="AE46">
            <v>-934.04453999999998</v>
          </cell>
          <cell r="AF46">
            <v>-681</v>
          </cell>
          <cell r="AG46">
            <v>-253.04453999999998</v>
          </cell>
          <cell r="AH46">
            <v>-761.96672999999998</v>
          </cell>
          <cell r="AJ46">
            <v>-1362</v>
          </cell>
        </row>
        <row r="47">
          <cell r="A47" t="str">
            <v>AOCO2</v>
          </cell>
          <cell r="B47" t="str">
            <v>- Other various 2</v>
          </cell>
          <cell r="D47">
            <v>-50.629930000000002</v>
          </cell>
          <cell r="E47">
            <v>-4.4050500000000001</v>
          </cell>
          <cell r="F47">
            <v>-34.306800000000003</v>
          </cell>
          <cell r="G47">
            <v>44.091500000000003</v>
          </cell>
          <cell r="H47">
            <v>-36.782400000000003</v>
          </cell>
          <cell r="I47">
            <v>-64.800620000000009</v>
          </cell>
          <cell r="J47">
            <v>-0.4098</v>
          </cell>
          <cell r="K47">
            <v>0</v>
          </cell>
          <cell r="L47">
            <v>0</v>
          </cell>
          <cell r="M47">
            <v>0</v>
          </cell>
          <cell r="N47">
            <v>0</v>
          </cell>
          <cell r="O47">
            <v>0</v>
          </cell>
          <cell r="P47">
            <v>0</v>
          </cell>
          <cell r="Q47">
            <v>-64.800620000000009</v>
          </cell>
          <cell r="R47">
            <v>0</v>
          </cell>
          <cell r="S47">
            <v>-7.02928</v>
          </cell>
          <cell r="T47">
            <v>-54.453620000000001</v>
          </cell>
          <cell r="U47">
            <v>-2.3764400000000001</v>
          </cell>
          <cell r="V47">
            <v>-0.23833000000000001</v>
          </cell>
          <cell r="W47">
            <v>-14.634889999999999</v>
          </cell>
          <cell r="X47">
            <v>-58.523289999999996</v>
          </cell>
          <cell r="Y47">
            <v>-320.98096000000004</v>
          </cell>
          <cell r="Z47">
            <v>-389.65960000000001</v>
          </cell>
          <cell r="AA47">
            <v>636.22721000000001</v>
          </cell>
          <cell r="AB47">
            <v>-197.77121000000002</v>
          </cell>
          <cell r="AC47">
            <v>-9.2684699999999989</v>
          </cell>
          <cell r="AE47">
            <v>-146.83330000000001</v>
          </cell>
          <cell r="AF47">
            <v>0</v>
          </cell>
          <cell r="AG47">
            <v>-146.83330000000001</v>
          </cell>
          <cell r="AH47">
            <v>-78.732560000000007</v>
          </cell>
          <cell r="AJ47">
            <v>0</v>
          </cell>
        </row>
        <row r="48">
          <cell r="A48" t="str">
            <v>ADEP</v>
          </cell>
          <cell r="B48" t="str">
            <v>- Depreciation</v>
          </cell>
          <cell r="D48">
            <v>-94.704689999999999</v>
          </cell>
          <cell r="E48">
            <v>-95.319419999999994</v>
          </cell>
          <cell r="F48">
            <v>-95.512699999999995</v>
          </cell>
          <cell r="G48">
            <v>-107.02592999999999</v>
          </cell>
          <cell r="H48">
            <v>-119.93239</v>
          </cell>
          <cell r="I48">
            <v>-101.96666999999999</v>
          </cell>
          <cell r="J48">
            <v>0</v>
          </cell>
          <cell r="K48">
            <v>0</v>
          </cell>
          <cell r="L48">
            <v>0</v>
          </cell>
          <cell r="M48">
            <v>0</v>
          </cell>
          <cell r="N48">
            <v>0</v>
          </cell>
          <cell r="O48">
            <v>0</v>
          </cell>
          <cell r="P48">
            <v>-105.66666666666667</v>
          </cell>
          <cell r="Q48">
            <v>3.6999966666666779</v>
          </cell>
          <cell r="R48">
            <v>-83.687919999999991</v>
          </cell>
          <cell r="S48">
            <v>-83.918399999999991</v>
          </cell>
          <cell r="T48">
            <v>-84.19229</v>
          </cell>
          <cell r="U48">
            <v>-85.313559999999995</v>
          </cell>
          <cell r="V48">
            <v>-89.739199999999997</v>
          </cell>
          <cell r="W48">
            <v>-90.755979999999994</v>
          </cell>
          <cell r="X48">
            <v>-86.12075999999999</v>
          </cell>
          <cell r="Y48">
            <v>-87.979690000000005</v>
          </cell>
          <cell r="Z48">
            <v>-93.698179999999994</v>
          </cell>
          <cell r="AA48">
            <v>-92.347839999999991</v>
          </cell>
          <cell r="AB48">
            <v>-93.503119999999996</v>
          </cell>
          <cell r="AC48">
            <v>-93.946289999999991</v>
          </cell>
          <cell r="AE48">
            <v>-614.46180000000004</v>
          </cell>
          <cell r="AF48">
            <v>-634</v>
          </cell>
          <cell r="AG48">
            <v>19.538199999999961</v>
          </cell>
          <cell r="AH48">
            <v>-517.60735</v>
          </cell>
          <cell r="AJ48">
            <v>-1268</v>
          </cell>
        </row>
        <row r="49">
          <cell r="A49" t="str">
            <v>AFIX</v>
          </cell>
          <cell r="D49">
            <v>-799.06863999999996</v>
          </cell>
          <cell r="E49">
            <v>-832.75124000000005</v>
          </cell>
          <cell r="F49">
            <v>-897.07938000000001</v>
          </cell>
          <cell r="G49">
            <v>-750.60587000000021</v>
          </cell>
          <cell r="H49">
            <v>-892.44682000000012</v>
          </cell>
          <cell r="I49">
            <v>-926.16520999999989</v>
          </cell>
          <cell r="J49">
            <v>75.184269999999998</v>
          </cell>
          <cell r="K49">
            <v>0</v>
          </cell>
          <cell r="L49">
            <v>0</v>
          </cell>
          <cell r="M49">
            <v>0</v>
          </cell>
          <cell r="N49">
            <v>0</v>
          </cell>
          <cell r="O49">
            <v>0</v>
          </cell>
          <cell r="P49">
            <v>-763.83333333333326</v>
          </cell>
          <cell r="Q49">
            <v>-162.33187666666663</v>
          </cell>
          <cell r="R49">
            <v>-764.95094999999992</v>
          </cell>
          <cell r="S49">
            <v>-776.18186999999989</v>
          </cell>
          <cell r="T49">
            <v>-853.49641999999983</v>
          </cell>
          <cell r="U49">
            <v>-741.40578000000005</v>
          </cell>
          <cell r="V49">
            <v>-799.78821999999991</v>
          </cell>
          <cell r="W49">
            <v>-860.25542000000007</v>
          </cell>
          <cell r="X49">
            <v>-839.01783999999998</v>
          </cell>
          <cell r="Y49">
            <v>-1051.8797100000002</v>
          </cell>
          <cell r="Z49">
            <v>-1123.2147200000002</v>
          </cell>
          <cell r="AA49">
            <v>-202.47133000000017</v>
          </cell>
          <cell r="AB49">
            <v>-1210.2478500000002</v>
          </cell>
          <cell r="AC49">
            <v>-777.39816999999994</v>
          </cell>
          <cell r="AE49">
            <v>-5098.1171600000007</v>
          </cell>
          <cell r="AF49">
            <v>-4583</v>
          </cell>
          <cell r="AG49">
            <v>-515.11716000000013</v>
          </cell>
          <cell r="AH49">
            <v>-4796.0786600000001</v>
          </cell>
          <cell r="AJ49">
            <v>-9166</v>
          </cell>
        </row>
        <row r="51">
          <cell r="A51" t="str">
            <v>FCIS</v>
          </cell>
          <cell r="B51" t="str">
            <v>Movement fixed cost in stock</v>
          </cell>
          <cell r="D51">
            <v>107.343</v>
          </cell>
          <cell r="E51">
            <v>-224.98699999999999</v>
          </cell>
          <cell r="F51">
            <v>-1.3009999999999999</v>
          </cell>
          <cell r="G51">
            <v>77.677999999999997</v>
          </cell>
          <cell r="H51">
            <v>-195.804</v>
          </cell>
          <cell r="I51">
            <v>-9.5000000000000001E-2</v>
          </cell>
          <cell r="J51">
            <v>0</v>
          </cell>
          <cell r="K51">
            <v>0</v>
          </cell>
          <cell r="L51">
            <v>0</v>
          </cell>
          <cell r="M51">
            <v>0</v>
          </cell>
          <cell r="N51">
            <v>0</v>
          </cell>
          <cell r="O51">
            <v>0</v>
          </cell>
          <cell r="R51">
            <v>-69.612607829523839</v>
          </cell>
          <cell r="S51">
            <v>51.516306592065199</v>
          </cell>
          <cell r="T51">
            <v>-52.742874516156846</v>
          </cell>
          <cell r="U51">
            <v>135.30999995462199</v>
          </cell>
          <cell r="V51">
            <v>-0.81725816917834015</v>
          </cell>
          <cell r="W51">
            <v>-65.815374981281565</v>
          </cell>
          <cell r="X51">
            <v>88.397293654791241</v>
          </cell>
          <cell r="Y51">
            <v>16.904674390005944</v>
          </cell>
          <cell r="Z51">
            <v>117.87213381071012</v>
          </cell>
          <cell r="AA51">
            <v>-54.669171533459483</v>
          </cell>
          <cell r="AB51">
            <v>-104.18385359235108</v>
          </cell>
          <cell r="AC51">
            <v>75.582994132621806</v>
          </cell>
          <cell r="AE51">
            <v>-237.166</v>
          </cell>
          <cell r="AF51">
            <v>0</v>
          </cell>
          <cell r="AG51">
            <v>-237.166</v>
          </cell>
        </row>
        <row r="53">
          <cell r="B53" t="str">
            <v>OPERATING PROFIT</v>
          </cell>
          <cell r="D53">
            <v>561.76595000000032</v>
          </cell>
          <cell r="E53">
            <v>483.34555999999918</v>
          </cell>
          <cell r="F53">
            <v>502.43064999999507</v>
          </cell>
          <cell r="G53">
            <v>577.88559000000146</v>
          </cell>
          <cell r="H53">
            <v>283.82037999999955</v>
          </cell>
          <cell r="I53">
            <v>602.1762299999989</v>
          </cell>
          <cell r="J53">
            <v>120.18085000000001</v>
          </cell>
          <cell r="K53">
            <v>0</v>
          </cell>
          <cell r="L53">
            <v>0</v>
          </cell>
          <cell r="M53">
            <v>0</v>
          </cell>
          <cell r="N53">
            <v>0</v>
          </cell>
          <cell r="O53">
            <v>0</v>
          </cell>
          <cell r="P53">
            <v>534.16666666666674</v>
          </cell>
          <cell r="Q53">
            <v>68.009563333332153</v>
          </cell>
          <cell r="R53">
            <v>777.01644999999928</v>
          </cell>
          <cell r="S53">
            <v>437.71717000000041</v>
          </cell>
          <cell r="T53">
            <v>332.0163800000027</v>
          </cell>
          <cell r="U53">
            <v>221.11496000000082</v>
          </cell>
          <cell r="V53">
            <v>460.00151999999957</v>
          </cell>
          <cell r="W53">
            <v>688.38094999999987</v>
          </cell>
          <cell r="X53">
            <v>465.64068000000032</v>
          </cell>
          <cell r="Y53">
            <v>198.27429000000205</v>
          </cell>
          <cell r="Z53">
            <v>-163.26938000000041</v>
          </cell>
          <cell r="AA53">
            <v>1239.5400599999994</v>
          </cell>
          <cell r="AB53">
            <v>-378.06623999999988</v>
          </cell>
          <cell r="AC53">
            <v>227.40361000000121</v>
          </cell>
          <cell r="AE53">
            <v>3011.4243599999936</v>
          </cell>
          <cell r="AF53">
            <v>3204.99999999998</v>
          </cell>
          <cell r="AG53">
            <v>-193.57563999998348</v>
          </cell>
          <cell r="AH53">
            <v>2918.4092389494554</v>
          </cell>
          <cell r="AJ53">
            <v>6415</v>
          </cell>
        </row>
        <row r="55">
          <cell r="A55" t="str">
            <v>ACUR</v>
          </cell>
          <cell r="B55" t="str">
            <v>Exchange differences</v>
          </cell>
          <cell r="D55">
            <v>34.549509999999998</v>
          </cell>
          <cell r="E55">
            <v>-1.2844599999999997</v>
          </cell>
          <cell r="F55">
            <v>-22.565819999999999</v>
          </cell>
          <cell r="G55">
            <v>-53.704310000000007</v>
          </cell>
          <cell r="H55">
            <v>-111.22153999999999</v>
          </cell>
          <cell r="I55">
            <v>-189.00360000000001</v>
          </cell>
          <cell r="J55">
            <v>-2.886E-2</v>
          </cell>
          <cell r="K55">
            <v>0</v>
          </cell>
          <cell r="L55">
            <v>0</v>
          </cell>
          <cell r="M55">
            <v>0</v>
          </cell>
          <cell r="N55">
            <v>0</v>
          </cell>
          <cell r="O55">
            <v>0</v>
          </cell>
          <cell r="Q55">
            <v>-189.00360000000001</v>
          </cell>
          <cell r="R55">
            <v>-7.0076099999999997</v>
          </cell>
          <cell r="S55">
            <v>7.0075399999999988</v>
          </cell>
          <cell r="T55">
            <v>9.999999992141961E-6</v>
          </cell>
          <cell r="U55">
            <v>46.294419999999988</v>
          </cell>
          <cell r="V55">
            <v>50.852640000000001</v>
          </cell>
          <cell r="W55">
            <v>3.0176599999999949</v>
          </cell>
          <cell r="X55">
            <v>-22.881499999999996</v>
          </cell>
          <cell r="Y55">
            <v>-109.08338000000002</v>
          </cell>
          <cell r="Z55">
            <v>0.70375999999999961</v>
          </cell>
          <cell r="AA55">
            <v>24.514939999999999</v>
          </cell>
          <cell r="AB55">
            <v>-0.70849000000000006</v>
          </cell>
          <cell r="AC55">
            <v>16.564210000000003</v>
          </cell>
          <cell r="AE55">
            <v>-343.23022000000003</v>
          </cell>
          <cell r="AF55">
            <v>0</v>
          </cell>
          <cell r="AG55">
            <v>-343.23022000000003</v>
          </cell>
          <cell r="AH55">
            <v>100.16465999999997</v>
          </cell>
        </row>
        <row r="57">
          <cell r="A57" t="str">
            <v>EBIT</v>
          </cell>
          <cell r="B57" t="str">
            <v>EBIT</v>
          </cell>
          <cell r="D57">
            <v>596.31546000000014</v>
          </cell>
          <cell r="E57">
            <v>482.0610999999991</v>
          </cell>
          <cell r="F57">
            <v>479.86482999999504</v>
          </cell>
          <cell r="G57">
            <v>524.18128000000149</v>
          </cell>
          <cell r="H57">
            <v>172.59883999999968</v>
          </cell>
          <cell r="I57">
            <v>413.17262999999883</v>
          </cell>
          <cell r="R57">
            <v>770.00883999999928</v>
          </cell>
          <cell r="S57">
            <v>444.72471000000041</v>
          </cell>
          <cell r="T57">
            <v>332.01639000000267</v>
          </cell>
          <cell r="U57">
            <v>267.40938000000079</v>
          </cell>
          <cell r="V57">
            <v>510.85415999999958</v>
          </cell>
          <cell r="W57">
            <v>691.39860999999985</v>
          </cell>
          <cell r="X57">
            <v>442.7591800000003</v>
          </cell>
          <cell r="Y57">
            <v>89.190910000002035</v>
          </cell>
          <cell r="Z57">
            <v>-162.56562000000042</v>
          </cell>
          <cell r="AA57">
            <v>1264.0550000000001</v>
          </cell>
          <cell r="AB57">
            <v>-378.77472999999986</v>
          </cell>
          <cell r="AC57">
            <v>243.96782000000121</v>
          </cell>
          <cell r="AE57">
            <v>2668.1941399999941</v>
          </cell>
          <cell r="AH57">
            <v>3018.5738989494553</v>
          </cell>
        </row>
        <row r="59">
          <cell r="P59" t="str">
            <v>Budget</v>
          </cell>
          <cell r="AE59" t="str">
            <v>MAT</v>
          </cell>
          <cell r="AG59" t="str">
            <v>MAA</v>
          </cell>
          <cell r="AJ59" t="str">
            <v>Full year</v>
          </cell>
        </row>
        <row r="60">
          <cell r="B60" t="str">
            <v>KEY DATA</v>
          </cell>
          <cell r="D60">
            <v>200201</v>
          </cell>
          <cell r="E60">
            <v>200202</v>
          </cell>
          <cell r="F60">
            <v>200203</v>
          </cell>
          <cell r="G60">
            <v>200204</v>
          </cell>
          <cell r="H60">
            <v>200205</v>
          </cell>
          <cell r="I60">
            <v>200206</v>
          </cell>
          <cell r="J60">
            <v>200207</v>
          </cell>
          <cell r="K60">
            <v>200208</v>
          </cell>
          <cell r="L60">
            <v>200209</v>
          </cell>
          <cell r="M60">
            <v>200210</v>
          </cell>
          <cell r="N60">
            <v>200211</v>
          </cell>
          <cell r="O60">
            <v>200212</v>
          </cell>
          <cell r="P60" t="str">
            <v>200206</v>
          </cell>
          <cell r="R60">
            <v>200101</v>
          </cell>
          <cell r="S60">
            <v>200102</v>
          </cell>
          <cell r="T60">
            <v>200103</v>
          </cell>
          <cell r="U60">
            <v>200104</v>
          </cell>
          <cell r="V60">
            <v>200105</v>
          </cell>
          <cell r="W60">
            <v>200106</v>
          </cell>
          <cell r="X60">
            <v>200107</v>
          </cell>
          <cell r="Y60">
            <v>200108</v>
          </cell>
          <cell r="Z60">
            <v>200109</v>
          </cell>
          <cell r="AA60">
            <v>200110</v>
          </cell>
          <cell r="AB60">
            <v>200111</v>
          </cell>
          <cell r="AC60">
            <v>200112</v>
          </cell>
          <cell r="AG60">
            <v>0</v>
          </cell>
          <cell r="AH60">
            <v>0</v>
          </cell>
          <cell r="AJ60" t="str">
            <v>Budget</v>
          </cell>
          <cell r="AK60" t="str">
            <v>Forecast</v>
          </cell>
        </row>
        <row r="61">
          <cell r="B61" t="str">
            <v>% of gross sales</v>
          </cell>
        </row>
        <row r="62">
          <cell r="A62" t="str">
            <v>PERC1</v>
          </cell>
          <cell r="B62" t="str">
            <v>gross margin sales ( = P - VVP)</v>
          </cell>
          <cell r="D62">
            <v>0.38002758600196962</v>
          </cell>
          <cell r="E62">
            <v>0.37152282510236612</v>
          </cell>
          <cell r="F62">
            <v>0.31575974256249634</v>
          </cell>
          <cell r="G62">
            <v>0.33582840493842087</v>
          </cell>
          <cell r="H62">
            <v>0.31439128467903799</v>
          </cell>
          <cell r="I62">
            <v>0.35475404817640505</v>
          </cell>
          <cell r="J62" t="e">
            <v>#DIV/0!</v>
          </cell>
          <cell r="K62" t="e">
            <v>#DIV/0!</v>
          </cell>
          <cell r="L62" t="e">
            <v>#DIV/0!</v>
          </cell>
          <cell r="M62" t="e">
            <v>#DIV/0!</v>
          </cell>
          <cell r="N62" t="e">
            <v>#DIV/0!</v>
          </cell>
          <cell r="O62" t="e">
            <v>#DIV/0!</v>
          </cell>
          <cell r="R62">
            <v>0.35699999999999998</v>
          </cell>
          <cell r="S62">
            <v>0.35299999999999998</v>
          </cell>
          <cell r="T62">
            <v>0.34599999999999997</v>
          </cell>
          <cell r="U62">
            <v>0.33400000000000002</v>
          </cell>
          <cell r="V62">
            <v>0.35799999999999998</v>
          </cell>
          <cell r="W62">
            <v>0.33800000000000002</v>
          </cell>
          <cell r="X62">
            <v>0.32200000000000001</v>
          </cell>
          <cell r="Y62">
            <v>0.307</v>
          </cell>
          <cell r="Z62">
            <v>0.36499999999999999</v>
          </cell>
          <cell r="AA62">
            <v>0.32</v>
          </cell>
          <cell r="AB62">
            <v>0.31</v>
          </cell>
          <cell r="AC62">
            <v>0.24299999999999999</v>
          </cell>
        </row>
        <row r="63">
          <cell r="A63" t="str">
            <v>PERC2</v>
          </cell>
          <cell r="B63" t="str">
            <v>added value</v>
          </cell>
          <cell r="D63">
            <v>0.39657977248684334</v>
          </cell>
          <cell r="E63">
            <v>0.49534246705673568</v>
          </cell>
          <cell r="F63">
            <v>0.4321998063224482</v>
          </cell>
          <cell r="G63">
            <v>0.36479207351168341</v>
          </cell>
          <cell r="H63">
            <v>0.38319812675887566</v>
          </cell>
          <cell r="I63">
            <v>0.42274210923258454</v>
          </cell>
          <cell r="J63" t="e">
            <v>#DIV/0!</v>
          </cell>
          <cell r="K63" t="e">
            <v>#DIV/0!</v>
          </cell>
          <cell r="L63" t="e">
            <v>#DIV/0!</v>
          </cell>
          <cell r="M63" t="e">
            <v>#DIV/0!</v>
          </cell>
          <cell r="N63" t="e">
            <v>#DIV/0!</v>
          </cell>
          <cell r="O63" t="e">
            <v>#DIV/0!</v>
          </cell>
          <cell r="P63">
            <v>0.42377907767650663</v>
          </cell>
          <cell r="R63">
            <v>0.4091558017467592</v>
          </cell>
          <cell r="S63">
            <v>0.38638508882954786</v>
          </cell>
          <cell r="T63">
            <v>0.3644444482459393</v>
          </cell>
          <cell r="U63">
            <v>0.27483737793946056</v>
          </cell>
          <cell r="V63">
            <v>0.37211360528379084</v>
          </cell>
          <cell r="W63">
            <v>0.37989439405671477</v>
          </cell>
          <cell r="X63">
            <v>0.38298429393631367</v>
          </cell>
          <cell r="Y63">
            <v>0.35852070158532084</v>
          </cell>
          <cell r="Z63">
            <v>0.29728863788924048</v>
          </cell>
          <cell r="AA63">
            <v>0.3969338385584425</v>
          </cell>
          <cell r="AB63">
            <v>0.29146622302247044</v>
          </cell>
          <cell r="AC63">
            <v>0.3908856602916318</v>
          </cell>
          <cell r="AJ63">
            <v>0.42391511358998774</v>
          </cell>
        </row>
        <row r="64">
          <cell r="B64" t="str">
            <v xml:space="preserve">operating profit </v>
          </cell>
          <cell r="D64">
            <v>0.17773155753031852</v>
          </cell>
          <cell r="E64">
            <v>0.15535922325010437</v>
          </cell>
          <cell r="F64">
            <v>0.15501764689878289</v>
          </cell>
          <cell r="G64">
            <v>0.16853678775460473</v>
          </cell>
          <cell r="H64">
            <v>7.9266613825865667E-2</v>
          </cell>
          <cell r="I64">
            <v>0.16655272207454414</v>
          </cell>
          <cell r="P64">
            <v>0.1743980410828459</v>
          </cell>
          <cell r="R64">
            <v>0.19727273050398922</v>
          </cell>
          <cell r="S64">
            <v>0.1455006021268157</v>
          </cell>
          <cell r="T64">
            <v>9.771933931576425E-2</v>
          </cell>
          <cell r="U64">
            <v>7.3464539188955874E-2</v>
          </cell>
          <cell r="V64">
            <v>0.13578603346786408</v>
          </cell>
          <cell r="W64">
            <v>0.16198196365631706</v>
          </cell>
          <cell r="X64">
            <v>0.14662398438344129</v>
          </cell>
          <cell r="Y64">
            <v>5.7640767427114908E-2</v>
          </cell>
          <cell r="Z64">
            <v>-5.7641225528211423E-2</v>
          </cell>
          <cell r="AA64">
            <v>0.32873774585450355</v>
          </cell>
          <cell r="AB64">
            <v>-0.11768219067195303</v>
          </cell>
          <cell r="AC64">
            <v>9.5659721477303034E-2</v>
          </cell>
          <cell r="AJ64">
            <v>0.17453407699632703</v>
          </cell>
        </row>
        <row r="65">
          <cell r="B65" t="str">
            <v>personnel</v>
          </cell>
          <cell r="D65">
            <v>0.15157801067689758</v>
          </cell>
          <cell r="E65">
            <v>0.14981340891786207</v>
          </cell>
          <cell r="F65">
            <v>0.15352847605666178</v>
          </cell>
          <cell r="G65">
            <v>0.13168869932543098</v>
          </cell>
          <cell r="H65">
            <v>0.1371153457749763</v>
          </cell>
          <cell r="I65">
            <v>0.12487825848564574</v>
          </cell>
          <cell r="P65">
            <v>0.14784383077132363</v>
          </cell>
          <cell r="R65">
            <v>0.11925636356112138</v>
          </cell>
          <cell r="S65">
            <v>0.14158053686904781</v>
          </cell>
          <cell r="T65">
            <v>0.1358749691879193</v>
          </cell>
          <cell r="U65">
            <v>0.15178471600544</v>
          </cell>
          <cell r="V65">
            <v>0.13813873125822421</v>
          </cell>
          <cell r="W65">
            <v>0.13024566804675242</v>
          </cell>
          <cell r="X65">
            <v>0.15596207394366723</v>
          </cell>
          <cell r="Y65">
            <v>0.13199070762672979</v>
          </cell>
          <cell r="Z65">
            <v>0.16355287303853863</v>
          </cell>
          <cell r="AA65">
            <v>0.12404170640421515</v>
          </cell>
          <cell r="AB65">
            <v>0.11890824292740572</v>
          </cell>
          <cell r="AC65">
            <v>0.19132928220423417</v>
          </cell>
          <cell r="AJ65">
            <v>0.14784383077132363</v>
          </cell>
        </row>
        <row r="66">
          <cell r="B66" t="str">
            <v>maintenance</v>
          </cell>
          <cell r="D66">
            <v>8.9185425471873664E-3</v>
          </cell>
          <cell r="E66">
            <v>3.3775138609198015E-2</v>
          </cell>
          <cell r="F66">
            <v>3.3546484404679666E-2</v>
          </cell>
          <cell r="G66">
            <v>3.061849961730638E-2</v>
          </cell>
          <cell r="H66">
            <v>2.3273791167673943E-2</v>
          </cell>
          <cell r="I66">
            <v>3.7524658907470587E-2</v>
          </cell>
          <cell r="P66">
            <v>2.9982315331247449E-2</v>
          </cell>
          <cell r="R66">
            <v>2.092942431856662E-2</v>
          </cell>
          <cell r="S66">
            <v>3.2127832286489195E-2</v>
          </cell>
          <cell r="T66">
            <v>3.624929025633529E-2</v>
          </cell>
          <cell r="U66">
            <v>2.8678200348345204E-2</v>
          </cell>
          <cell r="V66">
            <v>3.7113093145085554E-2</v>
          </cell>
          <cell r="W66">
            <v>2.0670550612520423E-2</v>
          </cell>
          <cell r="X66">
            <v>2.6662350537803074E-2</v>
          </cell>
          <cell r="Y66">
            <v>2.1479400515731689E-2</v>
          </cell>
          <cell r="Z66">
            <v>2.4781302139258402E-2</v>
          </cell>
          <cell r="AA66">
            <v>2.9473856713923659E-2</v>
          </cell>
          <cell r="AB66">
            <v>5.2997610794626213E-2</v>
          </cell>
          <cell r="AC66">
            <v>3.9478098267812504E-2</v>
          </cell>
          <cell r="AJ66">
            <v>2.9982315331247449E-2</v>
          </cell>
        </row>
        <row r="67">
          <cell r="B67" t="str">
            <v xml:space="preserve">other various </v>
          </cell>
          <cell r="D67">
            <v>6.2350171291182185E-2</v>
          </cell>
          <cell r="E67">
            <v>5.3440286988583288E-2</v>
          </cell>
          <cell r="F67">
            <v>6.0236744280538712E-2</v>
          </cell>
          <cell r="G67">
            <v>2.5388943040835919E-2</v>
          </cell>
          <cell r="H67">
            <v>5.5362117416599223E-2</v>
          </cell>
          <cell r="I67">
            <v>6.5557775055446937E-2</v>
          </cell>
          <cell r="P67">
            <v>3.705618283226772E-2</v>
          </cell>
          <cell r="R67">
            <v>3.2776596789930307E-2</v>
          </cell>
          <cell r="S67">
            <v>5.6405408915811472E-2</v>
          </cell>
          <cell r="T67">
            <v>5.4297977062535176E-2</v>
          </cell>
          <cell r="U67">
            <v>3.7521034654137933E-2</v>
          </cell>
          <cell r="V67">
            <v>3.4344743872256327E-2</v>
          </cell>
          <cell r="W67">
            <v>3.0153624025415569E-2</v>
          </cell>
          <cell r="X67">
            <v>5.4452734885830856E-2</v>
          </cell>
          <cell r="Y67">
            <v>0.1267474474256903</v>
          </cell>
          <cell r="Z67">
            <v>0.17513015026500026</v>
          </cell>
          <cell r="AA67">
            <v>-0.12430977216675074</v>
          </cell>
          <cell r="AB67">
            <v>0.17570774501600603</v>
          </cell>
          <cell r="AC67">
            <v>5.6693844701726018E-2</v>
          </cell>
          <cell r="AJ67">
            <v>3.705618283226772E-2</v>
          </cell>
        </row>
        <row r="68">
          <cell r="B68" t="str">
            <v>depreciation</v>
          </cell>
          <cell r="D68">
            <v>2.9962677622461763E-2</v>
          </cell>
          <cell r="E68">
            <v>3.063802024342685E-2</v>
          </cell>
          <cell r="F68">
            <v>2.9469050112586735E-2</v>
          </cell>
          <cell r="G68">
            <v>3.1213456021025088E-2</v>
          </cell>
          <cell r="H68">
            <v>3.3495249507252189E-2</v>
          </cell>
          <cell r="I68">
            <v>2.82024191645306E-2</v>
          </cell>
          <cell r="P68">
            <v>3.4498707658821931E-2</v>
          </cell>
          <cell r="R68">
            <v>2.1247097778431104E-2</v>
          </cell>
          <cell r="S68">
            <v>2.7895130843322777E-2</v>
          </cell>
          <cell r="T68">
            <v>2.4779545377493599E-2</v>
          </cell>
          <cell r="U68">
            <v>2.834508064026656E-2</v>
          </cell>
          <cell r="V68">
            <v>2.648976032639927E-2</v>
          </cell>
          <cell r="W68">
            <v>2.1355663392418747E-2</v>
          </cell>
          <cell r="X68">
            <v>2.7118268466857505E-2</v>
          </cell>
          <cell r="Y68">
            <v>2.5576774727573682E-2</v>
          </cell>
          <cell r="Z68">
            <v>3.3079551872879864E-2</v>
          </cell>
          <cell r="AA68">
            <v>2.4491520472627863E-2</v>
          </cell>
          <cell r="AB68">
            <v>2.9105090145744059E-2</v>
          </cell>
          <cell r="AC68">
            <v>3.9519495469864753E-2</v>
          </cell>
          <cell r="AJ68">
            <v>3.4498707658821931E-2</v>
          </cell>
        </row>
        <row r="69">
          <cell r="B69" t="str">
            <v>Amounts (keuro)</v>
          </cell>
          <cell r="P69" t="str">
            <v>YTD</v>
          </cell>
        </row>
        <row r="70">
          <cell r="A70" t="str">
            <v>AWAST</v>
          </cell>
          <cell r="B70" t="str">
            <v>wastewater</v>
          </cell>
          <cell r="D70">
            <v>-100.47257</v>
          </cell>
          <cell r="E70">
            <v>-110.72167</v>
          </cell>
          <cell r="F70">
            <v>-161.72735999999998</v>
          </cell>
          <cell r="G70">
            <v>-131.6927</v>
          </cell>
          <cell r="H70">
            <v>-106.06610000000001</v>
          </cell>
          <cell r="I70">
            <v>-24.889770000000002</v>
          </cell>
          <cell r="J70">
            <v>0</v>
          </cell>
          <cell r="K70">
            <v>0</v>
          </cell>
          <cell r="L70">
            <v>0</v>
          </cell>
          <cell r="M70">
            <v>0</v>
          </cell>
          <cell r="N70">
            <v>0</v>
          </cell>
          <cell r="O70">
            <v>0</v>
          </cell>
          <cell r="P70">
            <v>-635.57016999999996</v>
          </cell>
        </row>
        <row r="71">
          <cell r="A71" t="str">
            <v>APDR</v>
          </cell>
          <cell r="B71" t="str">
            <v>pricedifference raw materials</v>
          </cell>
          <cell r="D71">
            <v>142.77414999999999</v>
          </cell>
          <cell r="E71">
            <v>62.00723</v>
          </cell>
          <cell r="F71">
            <v>116.51675</v>
          </cell>
          <cell r="G71">
            <v>95.218440000000001</v>
          </cell>
          <cell r="H71">
            <v>72.306460000000001</v>
          </cell>
          <cell r="I71">
            <v>62.922019999999996</v>
          </cell>
          <cell r="P71">
            <v>551.74504999999999</v>
          </cell>
        </row>
        <row r="72">
          <cell r="A72" t="str">
            <v>AHWTD</v>
          </cell>
          <cell r="B72" t="str">
            <v>revaluation stock spareparts</v>
          </cell>
          <cell r="D72">
            <v>0</v>
          </cell>
          <cell r="E72">
            <v>42.58164</v>
          </cell>
          <cell r="F72">
            <v>-35.812769999999993</v>
          </cell>
          <cell r="G72">
            <v>-12.570049999999998</v>
          </cell>
          <cell r="H72">
            <v>53.520110000000003</v>
          </cell>
          <cell r="I72">
            <v>-30.671500000000002</v>
          </cell>
          <cell r="P72">
            <v>17.047430000000013</v>
          </cell>
        </row>
        <row r="74">
          <cell r="B74" t="str">
            <v>Production</v>
          </cell>
        </row>
        <row r="75">
          <cell r="B75" t="str">
            <v>quantity (Mton)</v>
          </cell>
        </row>
        <row r="76">
          <cell r="B76" t="str">
            <v>occupancy (%)</v>
          </cell>
        </row>
        <row r="77">
          <cell r="B77" t="str">
            <v>accidents (number)</v>
          </cell>
        </row>
        <row r="79">
          <cell r="B79" t="str">
            <v>Employees</v>
          </cell>
        </row>
        <row r="80">
          <cell r="B80" t="str">
            <v>permanent</v>
          </cell>
        </row>
        <row r="81">
          <cell r="B81" t="str">
            <v>temporary</v>
          </cell>
        </row>
        <row r="82">
          <cell r="B82" t="str">
            <v>absence due to illness (%)</v>
          </cell>
          <cell r="D82">
            <v>4.4999999999999998E-2</v>
          </cell>
          <cell r="E82">
            <v>4.9000000000000002E-2</v>
          </cell>
          <cell r="F82">
            <v>4.9000000000000002E-2</v>
          </cell>
          <cell r="G82">
            <v>2.3E-2</v>
          </cell>
          <cell r="H82">
            <v>2.8000000000000001E-2</v>
          </cell>
          <cell r="P82">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Page 1-2 P&amp;L format Sachem 2002"/>
      <sheetName val="PL &amp; BS Internal summary 2002"/>
      <sheetName val="Format DEPR Sachem "/>
      <sheetName val="Format PERSONN Sachem"/>
      <sheetName val="Format VARCOSTS Sachem"/>
      <sheetName val="STOCK2002"/>
      <sheetName val="Sheet1"/>
      <sheetName val="Sheet2"/>
      <sheetName val="Sheet3"/>
      <sheetName val="P&amp;L format Sachem 2002"/>
      <sheetName val="PL _ BS Internal summary 2002"/>
      <sheetName val="Acq. Transaction"/>
    </sheetNames>
    <sheetDataSet>
      <sheetData sheetId="0" refreshError="1"/>
      <sheetData sheetId="1" refreshError="1">
        <row r="6">
          <cell r="D6">
            <v>200201</v>
          </cell>
          <cell r="E6">
            <v>200202</v>
          </cell>
          <cell r="F6">
            <v>200203</v>
          </cell>
          <cell r="G6">
            <v>200204</v>
          </cell>
          <cell r="H6">
            <v>200205</v>
          </cell>
          <cell r="I6">
            <v>200206</v>
          </cell>
          <cell r="J6">
            <v>200207</v>
          </cell>
          <cell r="K6">
            <v>200208</v>
          </cell>
          <cell r="L6">
            <v>200209</v>
          </cell>
          <cell r="M6">
            <v>200210</v>
          </cell>
          <cell r="N6">
            <v>200211</v>
          </cell>
          <cell r="O6">
            <v>200212</v>
          </cell>
          <cell r="R6">
            <v>200101</v>
          </cell>
          <cell r="S6">
            <v>200102</v>
          </cell>
          <cell r="T6">
            <v>200103</v>
          </cell>
          <cell r="U6">
            <v>200104</v>
          </cell>
          <cell r="V6">
            <v>200105</v>
          </cell>
          <cell r="W6">
            <v>200106</v>
          </cell>
          <cell r="X6">
            <v>200107</v>
          </cell>
          <cell r="Y6">
            <v>200108</v>
          </cell>
          <cell r="Z6">
            <v>200109</v>
          </cell>
          <cell r="AA6">
            <v>200110</v>
          </cell>
          <cell r="AB6">
            <v>200111</v>
          </cell>
          <cell r="AC6">
            <v>200112</v>
          </cell>
          <cell r="AJ6" t="str">
            <v>Budget</v>
          </cell>
          <cell r="AK6" t="str">
            <v>Forecast</v>
          </cell>
        </row>
        <row r="7">
          <cell r="A7" t="str">
            <v>STO</v>
          </cell>
          <cell r="B7" t="str">
            <v>Stock (*)</v>
          </cell>
          <cell r="D7">
            <v>4174.1631900000002</v>
          </cell>
          <cell r="E7">
            <v>4089.0837800000004</v>
          </cell>
          <cell r="F7">
            <v>4191.6490299999996</v>
          </cell>
          <cell r="G7">
            <v>4183.9989199999991</v>
          </cell>
          <cell r="H7">
            <v>3775.6248700000001</v>
          </cell>
          <cell r="I7">
            <v>3724.3561099999997</v>
          </cell>
          <cell r="J7">
            <v>3675.4944900000005</v>
          </cell>
          <cell r="K7">
            <v>3675.4944900000005</v>
          </cell>
          <cell r="L7">
            <v>3675.4944900000005</v>
          </cell>
          <cell r="M7">
            <v>3675.4944900000005</v>
          </cell>
          <cell r="N7">
            <v>3675.4944900000005</v>
          </cell>
          <cell r="O7">
            <v>3675.4944900000005</v>
          </cell>
          <cell r="R7">
            <v>3996.742639999999</v>
          </cell>
          <cell r="S7">
            <v>3918.7225500000004</v>
          </cell>
          <cell r="T7">
            <v>4395.9470200000005</v>
          </cell>
          <cell r="U7">
            <v>4570.1981399999995</v>
          </cell>
          <cell r="V7">
            <v>4666.8425199999992</v>
          </cell>
          <cell r="W7">
            <v>4316.4799099999991</v>
          </cell>
          <cell r="X7">
            <v>5035.1233300000004</v>
          </cell>
          <cell r="Y7">
            <v>4824.4597899999999</v>
          </cell>
          <cell r="Z7">
            <v>4971.3422699999992</v>
          </cell>
          <cell r="AA7">
            <v>4492.6490699999995</v>
          </cell>
          <cell r="AB7">
            <v>3707.7994199999989</v>
          </cell>
          <cell r="AC7">
            <v>4034.6096399999992</v>
          </cell>
        </row>
        <row r="8">
          <cell r="A8" t="str">
            <v>DEB</v>
          </cell>
          <cell r="B8" t="str">
            <v>Trade debtors (*)</v>
          </cell>
          <cell r="D8">
            <v>5520.1806899999992</v>
          </cell>
          <cell r="E8">
            <v>6166.2294000000002</v>
          </cell>
          <cell r="F8">
            <v>6710.8995999999997</v>
          </cell>
          <cell r="G8">
            <v>6242.9568200000003</v>
          </cell>
          <cell r="H8">
            <v>6431.4544599999999</v>
          </cell>
          <cell r="I8">
            <v>6822.7110600000005</v>
          </cell>
          <cell r="J8">
            <v>6199.0386699999999</v>
          </cell>
          <cell r="K8">
            <v>6199.0386699999999</v>
          </cell>
          <cell r="L8">
            <v>6199.0386699999999</v>
          </cell>
          <cell r="M8">
            <v>6199.0386699999999</v>
          </cell>
          <cell r="N8">
            <v>6199.0386699999999</v>
          </cell>
          <cell r="O8">
            <v>6199.0386699999999</v>
          </cell>
          <cell r="R8">
            <v>5618.0265999999992</v>
          </cell>
          <cell r="S8">
            <v>5639.5368899999994</v>
          </cell>
          <cell r="T8">
            <v>5964.3807299999999</v>
          </cell>
          <cell r="U8">
            <v>5712.6714300000003</v>
          </cell>
          <cell r="V8">
            <v>5226.5097699999997</v>
          </cell>
          <cell r="W8">
            <v>6473.0357699999995</v>
          </cell>
          <cell r="X8">
            <v>6415.8373600000004</v>
          </cell>
          <cell r="Y8">
            <v>6165.7581799999989</v>
          </cell>
          <cell r="Z8">
            <v>6104.2311799999998</v>
          </cell>
          <cell r="AA8">
            <v>6590.1070099999997</v>
          </cell>
          <cell r="AB8">
            <v>6166.6184599999988</v>
          </cell>
          <cell r="AC8">
            <v>5345.1992299999993</v>
          </cell>
        </row>
        <row r="9">
          <cell r="A9" t="str">
            <v>ICR</v>
          </cell>
          <cell r="B9" t="str">
            <v>Amounts due from (former) group comp.</v>
          </cell>
          <cell r="D9">
            <v>389.18588</v>
          </cell>
          <cell r="E9">
            <v>391.30046000000004</v>
          </cell>
          <cell r="F9">
            <v>391.40314000000001</v>
          </cell>
          <cell r="G9">
            <v>393.93746999999996</v>
          </cell>
          <cell r="H9">
            <v>389.26182999999997</v>
          </cell>
          <cell r="I9">
            <v>389.26182999999997</v>
          </cell>
          <cell r="J9">
            <v>389.26182999999997</v>
          </cell>
          <cell r="K9">
            <v>389.26182999999997</v>
          </cell>
          <cell r="L9">
            <v>389.26182999999997</v>
          </cell>
          <cell r="M9">
            <v>389.26182999999997</v>
          </cell>
          <cell r="N9">
            <v>389.26182999999997</v>
          </cell>
          <cell r="O9">
            <v>389.26182999999997</v>
          </cell>
          <cell r="R9">
            <v>80.4221</v>
          </cell>
          <cell r="S9">
            <v>80.4221</v>
          </cell>
          <cell r="T9">
            <v>80.4221</v>
          </cell>
          <cell r="U9">
            <v>87.658570000000012</v>
          </cell>
          <cell r="V9">
            <v>94.173590000000004</v>
          </cell>
          <cell r="W9">
            <v>93.737530000000007</v>
          </cell>
          <cell r="X9">
            <v>83.141600000000011</v>
          </cell>
          <cell r="Y9">
            <v>1.5216099999999997</v>
          </cell>
          <cell r="Z9">
            <v>-1.000000000021828E-5</v>
          </cell>
          <cell r="AA9">
            <v>318.31246999999996</v>
          </cell>
          <cell r="AB9">
            <v>319.68490000000003</v>
          </cell>
          <cell r="AC9">
            <v>386.34863000000001</v>
          </cell>
        </row>
        <row r="10">
          <cell r="A10" t="str">
            <v>VAT</v>
          </cell>
          <cell r="D10">
            <v>416.76390999999973</v>
          </cell>
          <cell r="E10">
            <v>250.66415999999998</v>
          </cell>
          <cell r="F10">
            <v>361.89573999999953</v>
          </cell>
          <cell r="G10">
            <v>237.79566999999935</v>
          </cell>
          <cell r="H10">
            <v>105.96512999999953</v>
          </cell>
          <cell r="I10">
            <v>177.80443999999972</v>
          </cell>
          <cell r="J10">
            <v>112.70148999999975</v>
          </cell>
          <cell r="K10">
            <v>112.70148999999975</v>
          </cell>
          <cell r="L10">
            <v>112.70148999999975</v>
          </cell>
          <cell r="M10">
            <v>112.70148999999975</v>
          </cell>
          <cell r="N10">
            <v>112.70148999999975</v>
          </cell>
          <cell r="O10">
            <v>112.70148999999975</v>
          </cell>
        </row>
        <row r="11">
          <cell r="A11" t="str">
            <v>ORE</v>
          </cell>
          <cell r="D11">
            <v>492.74265000000003</v>
          </cell>
          <cell r="E11">
            <v>490.34949</v>
          </cell>
          <cell r="F11">
            <v>477.7857600000001</v>
          </cell>
          <cell r="G11">
            <v>425.32734000000005</v>
          </cell>
          <cell r="H11">
            <v>439.90925000000004</v>
          </cell>
          <cell r="I11">
            <v>390.69206999999994</v>
          </cell>
          <cell r="J11">
            <v>335.28529000000003</v>
          </cell>
          <cell r="K11">
            <v>335.28529000000003</v>
          </cell>
          <cell r="L11">
            <v>335.28529000000003</v>
          </cell>
          <cell r="M11">
            <v>335.28529000000003</v>
          </cell>
          <cell r="N11">
            <v>335.28529000000003</v>
          </cell>
          <cell r="O11">
            <v>335.28529000000003</v>
          </cell>
        </row>
        <row r="12">
          <cell r="B12" t="str">
            <v>Other receivables</v>
          </cell>
          <cell r="D12">
            <v>909.50655999999981</v>
          </cell>
          <cell r="E12">
            <v>741.01364999999998</v>
          </cell>
          <cell r="F12">
            <v>839.68149999999969</v>
          </cell>
          <cell r="G12">
            <v>663.12300999999934</v>
          </cell>
          <cell r="H12">
            <v>545.87437999999952</v>
          </cell>
          <cell r="I12">
            <v>568.49650999999972</v>
          </cell>
          <cell r="J12">
            <v>447.98677999999978</v>
          </cell>
          <cell r="K12">
            <v>447.98677999999978</v>
          </cell>
          <cell r="L12">
            <v>447.98677999999978</v>
          </cell>
          <cell r="M12">
            <v>447.98677999999978</v>
          </cell>
          <cell r="N12">
            <v>447.98677999999978</v>
          </cell>
          <cell r="O12">
            <v>447.98677999999978</v>
          </cell>
          <cell r="R12">
            <v>1840.8621000000001</v>
          </cell>
          <cell r="S12">
            <v>1969.8928599999999</v>
          </cell>
          <cell r="T12">
            <v>1678.6567700000001</v>
          </cell>
          <cell r="U12">
            <v>750.29171999999971</v>
          </cell>
          <cell r="V12">
            <v>671.85650999999984</v>
          </cell>
          <cell r="W12">
            <v>845.15303999999981</v>
          </cell>
          <cell r="X12">
            <v>883.73974999999973</v>
          </cell>
          <cell r="Y12">
            <v>686.9385699999998</v>
          </cell>
          <cell r="Z12">
            <v>721.27610999999979</v>
          </cell>
          <cell r="AA12">
            <v>731.9722499999998</v>
          </cell>
          <cell r="AB12">
            <v>607.93090999999981</v>
          </cell>
          <cell r="AC12">
            <v>712.32404999999983</v>
          </cell>
        </row>
        <row r="13">
          <cell r="A13" t="str">
            <v>CAB</v>
          </cell>
          <cell r="B13" t="str">
            <v>Cash at banks and in hand</v>
          </cell>
          <cell r="D13">
            <v>902.05264999999997</v>
          </cell>
          <cell r="E13">
            <v>808.93189000000007</v>
          </cell>
          <cell r="F13">
            <v>682.07845999999995</v>
          </cell>
          <cell r="G13">
            <v>1607.1697199999999</v>
          </cell>
          <cell r="H13">
            <v>1923.5994900000003</v>
          </cell>
          <cell r="I13">
            <v>1518.1958800000002</v>
          </cell>
          <cell r="J13">
            <v>2165.0511500000007</v>
          </cell>
          <cell r="K13">
            <v>2165.0511500000007</v>
          </cell>
          <cell r="L13">
            <v>2165.0511500000007</v>
          </cell>
          <cell r="M13">
            <v>2165.0511500000007</v>
          </cell>
          <cell r="N13">
            <v>2165.0511500000007</v>
          </cell>
          <cell r="O13">
            <v>2165.0511500000007</v>
          </cell>
          <cell r="R13">
            <v>-1961.2457599999996</v>
          </cell>
          <cell r="S13">
            <v>-1585.7065799999996</v>
          </cell>
          <cell r="T13">
            <v>-736.75092999999958</v>
          </cell>
          <cell r="U13">
            <v>-320.12941999999964</v>
          </cell>
          <cell r="V13">
            <v>860.65888000000041</v>
          </cell>
          <cell r="W13">
            <v>384.37436000000031</v>
          </cell>
          <cell r="X13">
            <v>245.37910000000031</v>
          </cell>
          <cell r="Y13">
            <v>742.7329100000004</v>
          </cell>
          <cell r="Z13">
            <v>925.81455000000028</v>
          </cell>
          <cell r="AA13">
            <v>1754.4373900000001</v>
          </cell>
          <cell r="AB13">
            <v>556.09069000000022</v>
          </cell>
          <cell r="AC13">
            <v>1429.4454000000001</v>
          </cell>
        </row>
        <row r="14">
          <cell r="B14" t="str">
            <v>Current assets</v>
          </cell>
          <cell r="D14">
            <v>11895.088970000001</v>
          </cell>
          <cell r="E14">
            <v>12196.559180000002</v>
          </cell>
          <cell r="F14">
            <v>12815.711729999999</v>
          </cell>
          <cell r="G14">
            <v>13091.185939999999</v>
          </cell>
          <cell r="H14">
            <v>13065.81503</v>
          </cell>
          <cell r="I14">
            <v>13023.021389999998</v>
          </cell>
          <cell r="J14">
            <v>12876.832920000001</v>
          </cell>
          <cell r="K14">
            <v>12876.832920000001</v>
          </cell>
          <cell r="L14">
            <v>12876.832920000001</v>
          </cell>
          <cell r="M14">
            <v>12876.832920000001</v>
          </cell>
          <cell r="N14">
            <v>12876.832920000001</v>
          </cell>
          <cell r="O14">
            <v>12876.832920000001</v>
          </cell>
          <cell r="R14">
            <v>9574.8076799999981</v>
          </cell>
          <cell r="S14">
            <v>10022.867819999999</v>
          </cell>
          <cell r="T14">
            <v>11382.65569</v>
          </cell>
          <cell r="U14">
            <v>10800.690439999998</v>
          </cell>
          <cell r="V14">
            <v>11520.04127</v>
          </cell>
          <cell r="W14">
            <v>12112.780609999998</v>
          </cell>
          <cell r="X14">
            <v>12663.22114</v>
          </cell>
          <cell r="Y14">
            <v>12421.411059999999</v>
          </cell>
          <cell r="Z14">
            <v>12722.6641</v>
          </cell>
          <cell r="AA14">
            <v>13887.478189999998</v>
          </cell>
          <cell r="AB14">
            <v>11358.124379999997</v>
          </cell>
          <cell r="AC14">
            <v>11907.926949999999</v>
          </cell>
        </row>
        <row r="16">
          <cell r="A16" t="str">
            <v>CRD</v>
          </cell>
          <cell r="B16" t="str">
            <v>Creditors (*)</v>
          </cell>
          <cell r="D16">
            <v>2985.4534700000004</v>
          </cell>
          <cell r="E16">
            <v>2974.1497300000001</v>
          </cell>
          <cell r="F16">
            <v>3223.2961299999997</v>
          </cell>
          <cell r="G16">
            <v>2948.9843799999999</v>
          </cell>
          <cell r="H16">
            <v>3086.5149500000002</v>
          </cell>
          <cell r="I16">
            <v>2731.1956399999999</v>
          </cell>
          <cell r="J16">
            <v>3168.0349400000005</v>
          </cell>
          <cell r="K16">
            <v>3168.0349400000005</v>
          </cell>
          <cell r="L16">
            <v>3168.0349400000005</v>
          </cell>
          <cell r="M16">
            <v>3168.0349400000005</v>
          </cell>
          <cell r="N16">
            <v>3168.0349400000005</v>
          </cell>
          <cell r="O16">
            <v>3168.0349400000005</v>
          </cell>
          <cell r="R16">
            <v>2011.5965800000001</v>
          </cell>
          <cell r="S16">
            <v>2079.7423900000003</v>
          </cell>
          <cell r="T16">
            <v>2956.5996399999999</v>
          </cell>
          <cell r="U16">
            <v>2573.80512</v>
          </cell>
          <cell r="V16">
            <v>2696.31621</v>
          </cell>
          <cell r="W16">
            <v>2598.3918399999998</v>
          </cell>
          <cell r="X16">
            <v>2700.1252899999999</v>
          </cell>
          <cell r="Y16">
            <v>2037.8219799999999</v>
          </cell>
          <cell r="Z16">
            <v>2182.7813300000003</v>
          </cell>
          <cell r="AA16">
            <v>2477.2146299999999</v>
          </cell>
          <cell r="AB16">
            <v>2708.8606500000001</v>
          </cell>
          <cell r="AC16">
            <v>3045.2173299999999</v>
          </cell>
        </row>
        <row r="17">
          <cell r="A17" t="str">
            <v>DTC</v>
          </cell>
          <cell r="B17" t="str">
            <v>Amounts due to parent company</v>
          </cell>
          <cell r="D17">
            <v>1284.46075</v>
          </cell>
          <cell r="E17">
            <v>1284.46075</v>
          </cell>
          <cell r="F17">
            <v>1284.46075</v>
          </cell>
          <cell r="G17">
            <v>1284.46075</v>
          </cell>
          <cell r="H17">
            <v>1284.46075</v>
          </cell>
          <cell r="I17">
            <v>1284.46075</v>
          </cell>
          <cell r="J17">
            <v>1284.46075</v>
          </cell>
          <cell r="K17">
            <v>1284.46075</v>
          </cell>
          <cell r="L17">
            <v>1284.46075</v>
          </cell>
          <cell r="M17">
            <v>1284.46075</v>
          </cell>
          <cell r="N17">
            <v>1284.46075</v>
          </cell>
          <cell r="O17">
            <v>1284.46075</v>
          </cell>
          <cell r="R17">
            <v>0</v>
          </cell>
          <cell r="S17">
            <v>0</v>
          </cell>
          <cell r="T17">
            <v>0</v>
          </cell>
          <cell r="U17">
            <v>0</v>
          </cell>
          <cell r="V17">
            <v>0</v>
          </cell>
          <cell r="W17">
            <v>0</v>
          </cell>
          <cell r="X17">
            <v>0</v>
          </cell>
          <cell r="Y17">
            <v>0</v>
          </cell>
          <cell r="Z17">
            <v>0</v>
          </cell>
          <cell r="AA17">
            <v>0</v>
          </cell>
          <cell r="AB17">
            <v>1284.46075</v>
          </cell>
          <cell r="AC17">
            <v>0</v>
          </cell>
        </row>
        <row r="18">
          <cell r="A18" t="str">
            <v>TAS</v>
          </cell>
          <cell r="D18">
            <v>1772.3380599999991</v>
          </cell>
          <cell r="E18">
            <v>1880.4904799999981</v>
          </cell>
          <cell r="F18">
            <v>2046.6727999999994</v>
          </cell>
          <cell r="G18">
            <v>2219.9505500000005</v>
          </cell>
          <cell r="H18">
            <v>2383.6514699999993</v>
          </cell>
          <cell r="I18">
            <v>2546.8416899999988</v>
          </cell>
          <cell r="J18">
            <v>2532.5446299999985</v>
          </cell>
          <cell r="K18">
            <v>2532.5446299999985</v>
          </cell>
          <cell r="L18">
            <v>2532.5446299999985</v>
          </cell>
          <cell r="M18">
            <v>2532.5446299999985</v>
          </cell>
          <cell r="N18">
            <v>2532.5446299999985</v>
          </cell>
          <cell r="O18">
            <v>2532.5446299999985</v>
          </cell>
        </row>
        <row r="19">
          <cell r="A19" t="str">
            <v>PEN</v>
          </cell>
          <cell r="D19">
            <v>400.31345000000005</v>
          </cell>
          <cell r="E19">
            <v>372.98771000000016</v>
          </cell>
          <cell r="F19">
            <v>393.82104000000015</v>
          </cell>
          <cell r="G19">
            <v>505.11302000000018</v>
          </cell>
          <cell r="H19">
            <v>422.64503000000025</v>
          </cell>
          <cell r="I19">
            <v>438.63049000000029</v>
          </cell>
          <cell r="J19">
            <v>438.63049000000029</v>
          </cell>
          <cell r="K19">
            <v>438.63049000000029</v>
          </cell>
          <cell r="L19">
            <v>438.63049000000029</v>
          </cell>
          <cell r="M19">
            <v>438.63049000000029</v>
          </cell>
          <cell r="N19">
            <v>438.63049000000029</v>
          </cell>
          <cell r="O19">
            <v>438.63049000000029</v>
          </cell>
        </row>
        <row r="20">
          <cell r="A20" t="str">
            <v>PER</v>
          </cell>
          <cell r="D20">
            <v>572.4246599999999</v>
          </cell>
          <cell r="E20">
            <v>653.40642999999989</v>
          </cell>
          <cell r="F20">
            <v>649.38500999999997</v>
          </cell>
          <cell r="G20">
            <v>725.49398999999983</v>
          </cell>
          <cell r="H20">
            <v>533.49657999999999</v>
          </cell>
          <cell r="I20">
            <v>357.94442999999995</v>
          </cell>
          <cell r="J20">
            <v>357.41</v>
          </cell>
          <cell r="K20">
            <v>357.41</v>
          </cell>
          <cell r="L20">
            <v>357.41</v>
          </cell>
          <cell r="M20">
            <v>357.41</v>
          </cell>
          <cell r="N20">
            <v>357.41</v>
          </cell>
          <cell r="O20">
            <v>357.41</v>
          </cell>
        </row>
        <row r="21">
          <cell r="A21" t="str">
            <v>CAF</v>
          </cell>
          <cell r="D21">
            <v>126.8455</v>
          </cell>
          <cell r="E21">
            <v>93.956489999999988</v>
          </cell>
          <cell r="F21">
            <v>71.390659999999997</v>
          </cell>
          <cell r="G21">
            <v>119.72210000000001</v>
          </cell>
          <cell r="H21">
            <v>125.68316000000003</v>
          </cell>
          <cell r="I21">
            <v>120.94925000000003</v>
          </cell>
          <cell r="J21">
            <v>120.94925000000003</v>
          </cell>
          <cell r="K21">
            <v>120.94925000000003</v>
          </cell>
          <cell r="L21">
            <v>120.94925000000003</v>
          </cell>
          <cell r="M21">
            <v>120.94925000000003</v>
          </cell>
          <cell r="N21">
            <v>120.94925000000003</v>
          </cell>
          <cell r="O21">
            <v>120.94925000000003</v>
          </cell>
        </row>
        <row r="22">
          <cell r="A22" t="str">
            <v>OLI</v>
          </cell>
          <cell r="D22">
            <v>1471.69922</v>
          </cell>
          <cell r="E22">
            <v>1413.0975000000001</v>
          </cell>
          <cell r="F22">
            <v>1344.0198699999996</v>
          </cell>
          <cell r="G22">
            <v>1207.7660000000001</v>
          </cell>
          <cell r="H22">
            <v>1114.8847999999998</v>
          </cell>
          <cell r="I22">
            <v>1160.3898499999996</v>
          </cell>
          <cell r="J22">
            <v>658.93979000000002</v>
          </cell>
          <cell r="K22">
            <v>658.93979000000002</v>
          </cell>
          <cell r="L22">
            <v>658.93979000000002</v>
          </cell>
          <cell r="M22">
            <v>658.93979000000002</v>
          </cell>
          <cell r="N22">
            <v>658.93979000000002</v>
          </cell>
          <cell r="O22">
            <v>658.93979000000002</v>
          </cell>
        </row>
        <row r="23">
          <cell r="B23" t="str">
            <v>Other liabilities</v>
          </cell>
          <cell r="D23">
            <v>4343.6208899999992</v>
          </cell>
          <cell r="E23">
            <v>4413.9386099999983</v>
          </cell>
          <cell r="F23">
            <v>4505.2893799999993</v>
          </cell>
          <cell r="G23">
            <v>4778.0456600000007</v>
          </cell>
          <cell r="H23">
            <v>4580.3610399999998</v>
          </cell>
          <cell r="I23">
            <v>4624.7557099999995</v>
          </cell>
          <cell r="J23">
            <v>4108.4741599999988</v>
          </cell>
          <cell r="K23">
            <v>4108.4741599999988</v>
          </cell>
          <cell r="L23">
            <v>4108.4741599999988</v>
          </cell>
          <cell r="M23">
            <v>4108.4741599999988</v>
          </cell>
          <cell r="N23">
            <v>4108.4741599999988</v>
          </cell>
          <cell r="O23">
            <v>4108.4741599999988</v>
          </cell>
          <cell r="R23">
            <v>4286.2364899999993</v>
          </cell>
          <cell r="S23">
            <v>4641.2579999999989</v>
          </cell>
          <cell r="T23">
            <v>4926.4025000000001</v>
          </cell>
          <cell r="U23">
            <v>4522.92083</v>
          </cell>
          <cell r="V23">
            <v>4843.6218799999988</v>
          </cell>
          <cell r="W23">
            <v>5192.1515299999992</v>
          </cell>
          <cell r="X23">
            <v>5353.9546600000003</v>
          </cell>
          <cell r="Y23">
            <v>5711.2650699999995</v>
          </cell>
          <cell r="Z23">
            <v>6210.3112599999995</v>
          </cell>
          <cell r="AA23">
            <v>6673.0571799999989</v>
          </cell>
          <cell r="AB23">
            <v>4220.5704899999982</v>
          </cell>
          <cell r="AC23">
            <v>4434.5675099999989</v>
          </cell>
        </row>
        <row r="24">
          <cell r="B24" t="str">
            <v>Current liabilities</v>
          </cell>
          <cell r="D24">
            <v>8613.5351100000007</v>
          </cell>
          <cell r="E24">
            <v>8672.5490899999986</v>
          </cell>
          <cell r="F24">
            <v>9013.0462599999992</v>
          </cell>
          <cell r="G24">
            <v>9011.4907899999998</v>
          </cell>
          <cell r="H24">
            <v>8951.3367399999988</v>
          </cell>
          <cell r="I24">
            <v>8640.4120999999996</v>
          </cell>
          <cell r="J24">
            <v>8560.9698499999995</v>
          </cell>
          <cell r="K24">
            <v>8560.9698499999995</v>
          </cell>
          <cell r="L24">
            <v>8560.9698499999995</v>
          </cell>
          <cell r="M24">
            <v>8560.9698499999995</v>
          </cell>
          <cell r="N24">
            <v>8560.9698499999995</v>
          </cell>
          <cell r="O24">
            <v>8560.9698499999995</v>
          </cell>
          <cell r="R24">
            <v>6297.8330699999997</v>
          </cell>
          <cell r="S24">
            <v>6721.0003899999992</v>
          </cell>
          <cell r="T24">
            <v>7883.0021400000005</v>
          </cell>
          <cell r="U24">
            <v>7096.72595</v>
          </cell>
          <cell r="V24">
            <v>7539.9380899999987</v>
          </cell>
          <cell r="W24">
            <v>7790.5433699999994</v>
          </cell>
          <cell r="X24">
            <v>8054.0799500000003</v>
          </cell>
          <cell r="Y24">
            <v>7749.0870499999992</v>
          </cell>
          <cell r="Z24">
            <v>8393.0925900000002</v>
          </cell>
          <cell r="AA24">
            <v>9150.2718099999984</v>
          </cell>
          <cell r="AB24">
            <v>8213.891889999999</v>
          </cell>
          <cell r="AC24">
            <v>7479.7848399999984</v>
          </cell>
        </row>
        <row r="26">
          <cell r="B26" t="str">
            <v>Working capital 1</v>
          </cell>
          <cell r="D26">
            <v>3281.55386</v>
          </cell>
          <cell r="E26">
            <v>3524.0100900000034</v>
          </cell>
          <cell r="F26">
            <v>3802.6654699999999</v>
          </cell>
          <cell r="G26">
            <v>4079.6951499999996</v>
          </cell>
          <cell r="H26">
            <v>4114.4782900000009</v>
          </cell>
          <cell r="I26">
            <v>4382.6092899999985</v>
          </cell>
          <cell r="J26">
            <v>4315.8630700000012</v>
          </cell>
          <cell r="K26">
            <v>4315.8630700000012</v>
          </cell>
          <cell r="L26">
            <v>4315.8630700000012</v>
          </cell>
          <cell r="M26">
            <v>4315.8630700000012</v>
          </cell>
          <cell r="N26">
            <v>4315.8630700000012</v>
          </cell>
          <cell r="O26">
            <v>4315.8630700000012</v>
          </cell>
          <cell r="R26">
            <v>3276.9746099999984</v>
          </cell>
          <cell r="S26">
            <v>3301.8674300000002</v>
          </cell>
          <cell r="T26">
            <v>3499.6535499999991</v>
          </cell>
          <cell r="U26">
            <v>3703.9644899999985</v>
          </cell>
          <cell r="V26">
            <v>3980.103180000001</v>
          </cell>
          <cell r="W26">
            <v>4322.2372399999986</v>
          </cell>
          <cell r="X26">
            <v>4609.1411899999994</v>
          </cell>
          <cell r="Y26">
            <v>4672.3240099999994</v>
          </cell>
          <cell r="Z26">
            <v>4329.5715099999998</v>
          </cell>
          <cell r="AA26">
            <v>4737.2063799999996</v>
          </cell>
          <cell r="AB26">
            <v>3144.2324899999985</v>
          </cell>
          <cell r="AC26">
            <v>4428.1421100000007</v>
          </cell>
        </row>
        <row r="27">
          <cell r="B27" t="str">
            <v>Working capital 2 = (*)</v>
          </cell>
          <cell r="D27">
            <v>6708.89041</v>
          </cell>
          <cell r="E27">
            <v>7281.1634500000009</v>
          </cell>
          <cell r="F27">
            <v>7679.2524999999996</v>
          </cell>
          <cell r="G27">
            <v>7477.9713599999995</v>
          </cell>
          <cell r="H27">
            <v>7120.5643799999998</v>
          </cell>
          <cell r="I27">
            <v>7815.8715300000003</v>
          </cell>
          <cell r="R27">
            <v>7603.1726599999974</v>
          </cell>
          <cell r="S27">
            <v>7478.5170499999995</v>
          </cell>
          <cell r="T27">
            <v>7403.72811</v>
          </cell>
          <cell r="U27">
            <v>7709.0644499999989</v>
          </cell>
          <cell r="V27">
            <v>7197.0360799999989</v>
          </cell>
          <cell r="W27">
            <v>8191.1238399999984</v>
          </cell>
          <cell r="X27">
            <v>8750.8353999999999</v>
          </cell>
          <cell r="Y27">
            <v>8952.3959899999973</v>
          </cell>
          <cell r="Z27">
            <v>8892.7921200000001</v>
          </cell>
          <cell r="AA27">
            <v>8605.5414499999988</v>
          </cell>
          <cell r="AB27">
            <v>7165.5572299999967</v>
          </cell>
          <cell r="AC27">
            <v>6334.5915399999994</v>
          </cell>
        </row>
        <row r="29">
          <cell r="B29" t="str">
            <v>PROFIT AND LOSS</v>
          </cell>
          <cell r="G29" t="str">
            <v xml:space="preserve"> YTD 2002</v>
          </cell>
          <cell r="P29" t="str">
            <v>month:</v>
          </cell>
          <cell r="Q29">
            <v>6</v>
          </cell>
        </row>
        <row r="31">
          <cell r="B31" t="str">
            <v>Amounts in KEURO</v>
          </cell>
          <cell r="P31" t="str">
            <v>Budget</v>
          </cell>
          <cell r="Q31" t="str">
            <v>Difference</v>
          </cell>
          <cell r="AE31" t="str">
            <v xml:space="preserve"> YTD 2002</v>
          </cell>
          <cell r="AG31" t="str">
            <v>Difference</v>
          </cell>
          <cell r="AH31" t="str">
            <v>YTD 2001</v>
          </cell>
          <cell r="AJ31" t="str">
            <v>Full year 2002</v>
          </cell>
        </row>
        <row r="32">
          <cell r="D32">
            <v>200201</v>
          </cell>
          <cell r="E32">
            <v>200202</v>
          </cell>
          <cell r="F32">
            <v>200203</v>
          </cell>
          <cell r="G32">
            <v>200204</v>
          </cell>
          <cell r="H32">
            <v>200205</v>
          </cell>
          <cell r="I32">
            <v>200206</v>
          </cell>
          <cell r="J32">
            <v>200207</v>
          </cell>
          <cell r="K32">
            <v>200208</v>
          </cell>
          <cell r="L32">
            <v>200209</v>
          </cell>
          <cell r="M32">
            <v>200210</v>
          </cell>
          <cell r="N32">
            <v>200211</v>
          </cell>
          <cell r="O32">
            <v>200212</v>
          </cell>
          <cell r="P32" t="str">
            <v>200206</v>
          </cell>
          <cell r="Q32" t="str">
            <v>200206</v>
          </cell>
          <cell r="R32">
            <v>200101</v>
          </cell>
          <cell r="S32">
            <v>200102</v>
          </cell>
          <cell r="T32">
            <v>200103</v>
          </cell>
          <cell r="U32">
            <v>200104</v>
          </cell>
          <cell r="V32">
            <v>200105</v>
          </cell>
          <cell r="W32">
            <v>200106</v>
          </cell>
          <cell r="X32">
            <v>200107</v>
          </cell>
          <cell r="Y32">
            <v>200108</v>
          </cell>
          <cell r="Z32">
            <v>200109</v>
          </cell>
          <cell r="AA32">
            <v>200110</v>
          </cell>
          <cell r="AB32">
            <v>200111</v>
          </cell>
          <cell r="AC32">
            <v>200112</v>
          </cell>
          <cell r="AE32" t="str">
            <v xml:space="preserve">Actual </v>
          </cell>
          <cell r="AF32" t="str">
            <v xml:space="preserve">Budget </v>
          </cell>
          <cell r="AH32" t="str">
            <v xml:space="preserve">Actual </v>
          </cell>
          <cell r="AJ32" t="str">
            <v>Budget</v>
          </cell>
          <cell r="AK32" t="str">
            <v>Forecast</v>
          </cell>
        </row>
        <row r="33">
          <cell r="A33" t="str">
            <v>ASA</v>
          </cell>
          <cell r="B33" t="str">
            <v>Sales</v>
          </cell>
          <cell r="D33">
            <v>3160.7552300000007</v>
          </cell>
          <cell r="E33">
            <v>3111.14815</v>
          </cell>
          <cell r="F33">
            <v>3241.1190599999995</v>
          </cell>
          <cell r="G33">
            <v>3428.8394700000003</v>
          </cell>
          <cell r="H33">
            <v>3580.5790900000002</v>
          </cell>
          <cell r="I33">
            <v>3615.5291999999999</v>
          </cell>
          <cell r="J33">
            <v>0</v>
          </cell>
          <cell r="K33">
            <v>0</v>
          </cell>
          <cell r="L33">
            <v>0</v>
          </cell>
          <cell r="M33">
            <v>0</v>
          </cell>
          <cell r="N33">
            <v>0</v>
          </cell>
          <cell r="O33">
            <v>0</v>
          </cell>
          <cell r="P33">
            <v>3062.9166666666665</v>
          </cell>
          <cell r="Q33">
            <v>552.61253333333343</v>
          </cell>
          <cell r="R33">
            <v>3938.7930000000006</v>
          </cell>
          <cell r="S33">
            <v>3008.3529800000001</v>
          </cell>
          <cell r="T33">
            <v>3397.6527299999998</v>
          </cell>
          <cell r="U33">
            <v>3009.8189199999997</v>
          </cell>
          <cell r="V33">
            <v>3387.6939199999993</v>
          </cell>
          <cell r="W33">
            <v>4249.7382700000007</v>
          </cell>
          <cell r="X33">
            <v>3175.7470099999996</v>
          </cell>
          <cell r="Y33">
            <v>3439.8273800000006</v>
          </cell>
          <cell r="Z33">
            <v>2832.5105599999997</v>
          </cell>
          <cell r="AA33">
            <v>3770.6046099999999</v>
          </cell>
          <cell r="AB33">
            <v>3212.6036899999999</v>
          </cell>
          <cell r="AC33">
            <v>2377.2138000000004</v>
          </cell>
          <cell r="AE33">
            <v>20137.970200000003</v>
          </cell>
          <cell r="AF33">
            <v>18377.5</v>
          </cell>
          <cell r="AG33">
            <v>1760.4702000000034</v>
          </cell>
          <cell r="AH33">
            <v>20992.04982</v>
          </cell>
          <cell r="AJ33">
            <v>36755</v>
          </cell>
        </row>
        <row r="34">
          <cell r="B34" t="str">
            <v>Commission</v>
          </cell>
          <cell r="D34">
            <v>-236.6210500000002</v>
          </cell>
          <cell r="E34">
            <v>-173.8</v>
          </cell>
          <cell r="F34">
            <v>-193.07947999999988</v>
          </cell>
          <cell r="G34">
            <v>-241.08195999999998</v>
          </cell>
          <cell r="H34">
            <v>-241.38106999999991</v>
          </cell>
          <cell r="I34">
            <v>-210.17923999999994</v>
          </cell>
          <cell r="J34">
            <v>0</v>
          </cell>
          <cell r="K34">
            <v>0</v>
          </cell>
          <cell r="L34">
            <v>0</v>
          </cell>
          <cell r="M34">
            <v>0</v>
          </cell>
          <cell r="N34">
            <v>0</v>
          </cell>
          <cell r="O34">
            <v>0</v>
          </cell>
          <cell r="P34">
            <v>-161</v>
          </cell>
          <cell r="Q34">
            <v>-49.179239999999936</v>
          </cell>
          <cell r="R34">
            <v>-210.57662000000005</v>
          </cell>
          <cell r="S34">
            <v>-162.10984999999994</v>
          </cell>
          <cell r="T34">
            <v>-244.30998000000002</v>
          </cell>
          <cell r="U34">
            <v>-194.25035000000005</v>
          </cell>
          <cell r="V34">
            <v>-243.98359000000002</v>
          </cell>
          <cell r="W34">
            <v>-342.57068000000004</v>
          </cell>
          <cell r="X34">
            <v>-219.15504999999999</v>
          </cell>
          <cell r="Y34">
            <v>-213.13186999999996</v>
          </cell>
          <cell r="Z34">
            <v>-197.15238000000005</v>
          </cell>
          <cell r="AA34">
            <v>-259.36192</v>
          </cell>
          <cell r="AB34">
            <v>-194.01064999999997</v>
          </cell>
          <cell r="AC34">
            <v>-153.18206000000001</v>
          </cell>
          <cell r="AE34">
            <v>-1296.1428000000001</v>
          </cell>
          <cell r="AF34">
            <v>-966</v>
          </cell>
          <cell r="AG34">
            <v>-330.14280000000008</v>
          </cell>
          <cell r="AH34">
            <v>-1397.80107</v>
          </cell>
          <cell r="AJ34">
            <v>-1940</v>
          </cell>
        </row>
        <row r="36">
          <cell r="A36" t="str">
            <v>ASAL</v>
          </cell>
          <cell r="B36" t="str">
            <v>SALES REVENUE</v>
          </cell>
          <cell r="D36">
            <v>2924.1341800000005</v>
          </cell>
          <cell r="E36">
            <v>2937.3481499999998</v>
          </cell>
          <cell r="F36">
            <v>3048.0395799999997</v>
          </cell>
          <cell r="G36">
            <v>3187.7575100000004</v>
          </cell>
          <cell r="H36">
            <v>3339.1980200000003</v>
          </cell>
          <cell r="I36">
            <v>3405.34996</v>
          </cell>
          <cell r="J36">
            <v>0</v>
          </cell>
          <cell r="K36">
            <v>0</v>
          </cell>
          <cell r="L36">
            <v>0</v>
          </cell>
          <cell r="M36">
            <v>0</v>
          </cell>
          <cell r="N36">
            <v>0</v>
          </cell>
          <cell r="O36">
            <v>0</v>
          </cell>
          <cell r="P36">
            <v>2901.9166666666665</v>
          </cell>
          <cell r="Q36">
            <v>503.43329333333349</v>
          </cell>
          <cell r="R36">
            <v>3728.2163800000008</v>
          </cell>
          <cell r="S36">
            <v>2846.2431300000003</v>
          </cell>
          <cell r="T36">
            <v>3153.3427499999998</v>
          </cell>
          <cell r="U36">
            <v>2815.5685699999995</v>
          </cell>
          <cell r="V36">
            <v>3143.7103299999994</v>
          </cell>
          <cell r="W36">
            <v>3907.1675900000009</v>
          </cell>
          <cell r="X36">
            <v>2956.5919599999997</v>
          </cell>
          <cell r="Y36">
            <v>3226.6955100000005</v>
          </cell>
          <cell r="Z36">
            <v>2635.3581799999997</v>
          </cell>
          <cell r="AA36">
            <v>3511.24269</v>
          </cell>
          <cell r="AB36">
            <v>3018.5930399999997</v>
          </cell>
          <cell r="AC36">
            <v>2224.0317400000004</v>
          </cell>
          <cell r="AE36">
            <v>18841.827400000002</v>
          </cell>
          <cell r="AF36">
            <v>17411.5</v>
          </cell>
          <cell r="AG36">
            <v>1430.3274000000033</v>
          </cell>
          <cell r="AH36">
            <v>19594.248749999999</v>
          </cell>
          <cell r="AJ36">
            <v>34815</v>
          </cell>
        </row>
        <row r="38">
          <cell r="B38" t="str">
            <v>Material cost and packaging</v>
          </cell>
          <cell r="D38">
            <v>-1711.7613800000001</v>
          </cell>
          <cell r="E38">
            <v>-1343.7780500000006</v>
          </cell>
          <cell r="F38">
            <v>-1590.4638600000046</v>
          </cell>
          <cell r="G38">
            <v>-1896.3654199999987</v>
          </cell>
          <cell r="H38">
            <v>-1930.4781400000006</v>
          </cell>
          <cell r="I38">
            <v>-1911.1369000000011</v>
          </cell>
          <cell r="J38">
            <v>44.996580000000009</v>
          </cell>
          <cell r="K38">
            <v>0</v>
          </cell>
          <cell r="L38">
            <v>0</v>
          </cell>
          <cell r="M38">
            <v>0</v>
          </cell>
          <cell r="N38">
            <v>0</v>
          </cell>
          <cell r="O38">
            <v>0</v>
          </cell>
          <cell r="P38">
            <v>-1603.9166666666699</v>
          </cell>
          <cell r="Q38">
            <v>-307.22023333333118</v>
          </cell>
          <cell r="R38">
            <v>-2050.1580121704774</v>
          </cell>
          <cell r="S38">
            <v>-1628.3834065920651</v>
          </cell>
          <cell r="T38">
            <v>-1858.8279954838404</v>
          </cell>
          <cell r="U38">
            <v>-1770.2037499546207</v>
          </cell>
          <cell r="V38">
            <v>-1734.9873018308217</v>
          </cell>
          <cell r="W38">
            <v>-2348.6992250187195</v>
          </cell>
          <cell r="X38">
            <v>-1722.7841236547906</v>
          </cell>
          <cell r="Y38">
            <v>-1988.6458243900042</v>
          </cell>
          <cell r="Z38">
            <v>-1849.4096238107102</v>
          </cell>
          <cell r="AA38">
            <v>-2016.7273284665409</v>
          </cell>
          <cell r="AB38">
            <v>-2245.2317764076483</v>
          </cell>
          <cell r="AC38">
            <v>-1433.7967341326212</v>
          </cell>
          <cell r="AE38">
            <v>-10383.983750000007</v>
          </cell>
          <cell r="AF38">
            <v>-9623.50000000002</v>
          </cell>
          <cell r="AG38">
            <v>-760.48374999998668</v>
          </cell>
          <cell r="AH38">
            <v>-11391.259691050544</v>
          </cell>
          <cell r="AJ38">
            <v>-19234</v>
          </cell>
        </row>
        <row r="39">
          <cell r="A39" t="str">
            <v>ACOS5</v>
          </cell>
          <cell r="B39" t="str">
            <v>Price differences purchase (incl. wastewater)</v>
          </cell>
          <cell r="D39">
            <v>41.118789999999983</v>
          </cell>
          <cell r="E39">
            <v>-52.486299999999993</v>
          </cell>
          <cell r="F39">
            <v>-56.76468999999998</v>
          </cell>
          <cell r="G39">
            <v>-40.578630000000011</v>
          </cell>
          <cell r="H39">
            <v>-36.648679999999999</v>
          </cell>
          <cell r="I39">
            <v>34.223380000000006</v>
          </cell>
          <cell r="J39">
            <v>0</v>
          </cell>
          <cell r="K39">
            <v>0</v>
          </cell>
          <cell r="L39">
            <v>0</v>
          </cell>
          <cell r="M39">
            <v>0</v>
          </cell>
          <cell r="N39">
            <v>0</v>
          </cell>
          <cell r="O39">
            <v>0</v>
          </cell>
          <cell r="Q39">
            <v>34.223380000000006</v>
          </cell>
          <cell r="R39">
            <v>-66.478360000000009</v>
          </cell>
          <cell r="S39">
            <v>-55.476990000000001</v>
          </cell>
          <cell r="T39">
            <v>-56.259080000000004</v>
          </cell>
          <cell r="U39">
            <v>-218.15407999999996</v>
          </cell>
          <cell r="V39">
            <v>-148.11602999999999</v>
          </cell>
          <cell r="W39">
            <v>55.983380000000004</v>
          </cell>
          <cell r="X39">
            <v>-17.546609999999998</v>
          </cell>
          <cell r="Y39">
            <v>-4.8003599999999986</v>
          </cell>
          <cell r="Z39">
            <v>56.124650000000003</v>
          </cell>
          <cell r="AA39">
            <v>2.1652000000000005</v>
          </cell>
          <cell r="AB39">
            <v>163.00420000000005</v>
          </cell>
          <cell r="AC39">
            <v>138.98378</v>
          </cell>
          <cell r="AE39">
            <v>-111.13612999999999</v>
          </cell>
          <cell r="AF39">
            <v>0</v>
          </cell>
          <cell r="AG39">
            <v>-111.13612999999999</v>
          </cell>
          <cell r="AH39">
            <v>-488.50116000000003</v>
          </cell>
        </row>
        <row r="41">
          <cell r="A41" t="str">
            <v>AAV</v>
          </cell>
          <cell r="B41" t="str">
            <v>ADDED VALUE</v>
          </cell>
          <cell r="D41">
            <v>1253.4915900000003</v>
          </cell>
          <cell r="E41">
            <v>1541.0837999999992</v>
          </cell>
          <cell r="F41">
            <v>1400.8110299999951</v>
          </cell>
          <cell r="G41">
            <v>1250.8134600000017</v>
          </cell>
          <cell r="H41">
            <v>1372.0711999999996</v>
          </cell>
          <cell r="I41">
            <v>1528.4364399999988</v>
          </cell>
          <cell r="J41">
            <v>44.996580000000009</v>
          </cell>
          <cell r="K41">
            <v>0</v>
          </cell>
          <cell r="L41">
            <v>0</v>
          </cell>
          <cell r="M41">
            <v>0</v>
          </cell>
          <cell r="N41">
            <v>0</v>
          </cell>
          <cell r="O41">
            <v>0</v>
          </cell>
          <cell r="P41">
            <v>1298</v>
          </cell>
          <cell r="Q41">
            <v>230.43643999999881</v>
          </cell>
          <cell r="R41">
            <v>1611.5800078295231</v>
          </cell>
          <cell r="S41">
            <v>1162.3827334079351</v>
          </cell>
          <cell r="T41">
            <v>1238.2556745161594</v>
          </cell>
          <cell r="U41">
            <v>827.21074004537888</v>
          </cell>
          <cell r="V41">
            <v>1260.6069981691778</v>
          </cell>
          <cell r="W41">
            <v>1614.4517449812815</v>
          </cell>
          <cell r="X41">
            <v>1216.261226345209</v>
          </cell>
          <cell r="Y41">
            <v>1233.2493256099963</v>
          </cell>
          <cell r="Z41">
            <v>842.07320618928964</v>
          </cell>
          <cell r="AA41">
            <v>1496.680561533459</v>
          </cell>
          <cell r="AB41">
            <v>936.36546359235138</v>
          </cell>
          <cell r="AC41">
            <v>929.21878586737932</v>
          </cell>
          <cell r="AE41">
            <v>8346.7075199999945</v>
          </cell>
          <cell r="AF41">
            <v>7787.99999999998</v>
          </cell>
          <cell r="AG41">
            <v>558.70752000001664</v>
          </cell>
          <cell r="AH41">
            <v>7714.4878989494555</v>
          </cell>
          <cell r="AJ41">
            <v>15581</v>
          </cell>
        </row>
        <row r="43">
          <cell r="B43" t="str">
            <v>Fixed costs</v>
          </cell>
        </row>
        <row r="44">
          <cell r="A44" t="str">
            <v>APER5</v>
          </cell>
          <cell r="B44" t="str">
            <v>- Personnel</v>
          </cell>
          <cell r="D44">
            <v>-479.10098999999997</v>
          </cell>
          <cell r="E44">
            <v>-466.09171000000009</v>
          </cell>
          <cell r="F44">
            <v>-497.60407000000009</v>
          </cell>
          <cell r="G44">
            <v>-451.53941000000015</v>
          </cell>
          <cell r="H44">
            <v>-490.95233999999999</v>
          </cell>
          <cell r="I44">
            <v>-451.50098999999994</v>
          </cell>
          <cell r="J44">
            <v>24.384049999999998</v>
          </cell>
          <cell r="K44">
            <v>0</v>
          </cell>
          <cell r="L44">
            <v>0</v>
          </cell>
          <cell r="M44">
            <v>0</v>
          </cell>
          <cell r="N44">
            <v>0</v>
          </cell>
          <cell r="O44">
            <v>0</v>
          </cell>
          <cell r="P44">
            <v>-452.83333333333331</v>
          </cell>
          <cell r="Q44">
            <v>1.3323433333333696</v>
          </cell>
          <cell r="R44">
            <v>-469.72613000000001</v>
          </cell>
          <cell r="S44">
            <v>-425.92422999999991</v>
          </cell>
          <cell r="T44">
            <v>-461.65595999999988</v>
          </cell>
          <cell r="U44">
            <v>-456.84451000000007</v>
          </cell>
          <cell r="V44">
            <v>-467.97174000000001</v>
          </cell>
          <cell r="W44">
            <v>-553.51</v>
          </cell>
          <cell r="X44">
            <v>-495.29609000000005</v>
          </cell>
          <cell r="Y44">
            <v>-454.02525000000009</v>
          </cell>
          <cell r="Z44">
            <v>-463.26523999999995</v>
          </cell>
          <cell r="AA44">
            <v>-467.71223000000015</v>
          </cell>
          <cell r="AB44">
            <v>-382.00506000000001</v>
          </cell>
          <cell r="AC44">
            <v>-454.83060999999998</v>
          </cell>
          <cell r="AE44">
            <v>-2836.7895100000001</v>
          </cell>
          <cell r="AF44">
            <v>-2717</v>
          </cell>
          <cell r="AG44">
            <v>-119.78951000000006</v>
          </cell>
          <cell r="AH44">
            <v>-2835.6325699999998</v>
          </cell>
          <cell r="AJ44">
            <v>-5434</v>
          </cell>
        </row>
        <row r="45">
          <cell r="A45" t="str">
            <v>AMAIN</v>
          </cell>
          <cell r="B45" t="str">
            <v>- Maintenance</v>
          </cell>
          <cell r="D45">
            <v>-28.189329999999998</v>
          </cell>
          <cell r="E45">
            <v>-105.07945999999998</v>
          </cell>
          <cell r="F45">
            <v>-108.72815</v>
          </cell>
          <cell r="G45">
            <v>-104.98592000000002</v>
          </cell>
          <cell r="H45">
            <v>-83.333650000000006</v>
          </cell>
          <cell r="I45">
            <v>-135.67150000000001</v>
          </cell>
          <cell r="J45">
            <v>24.38991</v>
          </cell>
          <cell r="K45">
            <v>0</v>
          </cell>
          <cell r="L45">
            <v>0</v>
          </cell>
          <cell r="M45">
            <v>0</v>
          </cell>
          <cell r="N45">
            <v>0</v>
          </cell>
          <cell r="O45">
            <v>0</v>
          </cell>
          <cell r="P45">
            <v>-91.833333333333329</v>
          </cell>
          <cell r="Q45">
            <v>-43.83816666666668</v>
          </cell>
          <cell r="R45">
            <v>-82.436669999999978</v>
          </cell>
          <cell r="S45">
            <v>-96.651859999999985</v>
          </cell>
          <cell r="T45">
            <v>-123.16249999999999</v>
          </cell>
          <cell r="U45">
            <v>-86.316189999999978</v>
          </cell>
          <cell r="V45">
            <v>-125.72779999999999</v>
          </cell>
          <cell r="W45">
            <v>-87.844430000000003</v>
          </cell>
          <cell r="X45">
            <v>-84.672879999999992</v>
          </cell>
          <cell r="Y45">
            <v>-73.885429999999999</v>
          </cell>
          <cell r="Z45">
            <v>-70.193300000000008</v>
          </cell>
          <cell r="AA45">
            <v>-111.13426</v>
          </cell>
          <cell r="AB45">
            <v>-170.26032000000001</v>
          </cell>
          <cell r="AC45">
            <v>-93.847880000000004</v>
          </cell>
          <cell r="AE45">
            <v>-565.98801000000003</v>
          </cell>
          <cell r="AF45">
            <v>-551</v>
          </cell>
          <cell r="AG45">
            <v>-14.988010000000031</v>
          </cell>
          <cell r="AH45">
            <v>-602.1394499999999</v>
          </cell>
          <cell r="AJ45">
            <v>-1102</v>
          </cell>
        </row>
        <row r="46">
          <cell r="A46" t="str">
            <v>AOCO1</v>
          </cell>
          <cell r="B46" t="str">
            <v>- Other various 1</v>
          </cell>
          <cell r="D46">
            <v>-146.44369999999998</v>
          </cell>
          <cell r="E46">
            <v>-161.85559999999998</v>
          </cell>
          <cell r="F46">
            <v>-160.92765999999997</v>
          </cell>
          <cell r="G46">
            <v>-131.14611000000002</v>
          </cell>
          <cell r="H46">
            <v>-161.44604000000001</v>
          </cell>
          <cell r="I46">
            <v>-172.22542999999999</v>
          </cell>
          <cell r="J46">
            <v>26.82011</v>
          </cell>
          <cell r="K46">
            <v>0</v>
          </cell>
          <cell r="L46">
            <v>0</v>
          </cell>
          <cell r="M46">
            <v>0</v>
          </cell>
          <cell r="N46">
            <v>0</v>
          </cell>
          <cell r="O46">
            <v>0</v>
          </cell>
          <cell r="P46">
            <v>-113.5</v>
          </cell>
          <cell r="Q46">
            <v>-58.725429999999989</v>
          </cell>
          <cell r="R46">
            <v>-129.10022999999998</v>
          </cell>
          <cell r="S46">
            <v>-162.65810000000002</v>
          </cell>
          <cell r="T46">
            <v>-130.03205</v>
          </cell>
          <cell r="U46">
            <v>-110.55508</v>
          </cell>
          <cell r="V46">
            <v>-116.11114999999999</v>
          </cell>
          <cell r="W46">
            <v>-113.51012</v>
          </cell>
          <cell r="X46">
            <v>-114.40482000000002</v>
          </cell>
          <cell r="Y46">
            <v>-115.00838000000002</v>
          </cell>
          <cell r="Z46">
            <v>-106.3984</v>
          </cell>
          <cell r="AA46">
            <v>-167.50421</v>
          </cell>
          <cell r="AB46">
            <v>-366.70814000000007</v>
          </cell>
          <cell r="AC46">
            <v>-125.50492000000001</v>
          </cell>
          <cell r="AE46">
            <v>-934.04453999999998</v>
          </cell>
          <cell r="AF46">
            <v>-681</v>
          </cell>
          <cell r="AG46">
            <v>-253.04453999999998</v>
          </cell>
          <cell r="AH46">
            <v>-761.96672999999998</v>
          </cell>
          <cell r="AJ46">
            <v>-1362</v>
          </cell>
        </row>
        <row r="47">
          <cell r="A47" t="str">
            <v>AOCO2</v>
          </cell>
          <cell r="B47" t="str">
            <v>- Other various 2</v>
          </cell>
          <cell r="D47">
            <v>-50.629930000000002</v>
          </cell>
          <cell r="E47">
            <v>-4.4050500000000001</v>
          </cell>
          <cell r="F47">
            <v>-34.306800000000003</v>
          </cell>
          <cell r="G47">
            <v>44.091500000000003</v>
          </cell>
          <cell r="H47">
            <v>-36.782400000000003</v>
          </cell>
          <cell r="I47">
            <v>-64.800620000000009</v>
          </cell>
          <cell r="J47">
            <v>-0.4098</v>
          </cell>
          <cell r="K47">
            <v>0</v>
          </cell>
          <cell r="L47">
            <v>0</v>
          </cell>
          <cell r="M47">
            <v>0</v>
          </cell>
          <cell r="N47">
            <v>0</v>
          </cell>
          <cell r="O47">
            <v>0</v>
          </cell>
          <cell r="P47">
            <v>0</v>
          </cell>
          <cell r="Q47">
            <v>-64.800620000000009</v>
          </cell>
          <cell r="R47">
            <v>0</v>
          </cell>
          <cell r="S47">
            <v>-7.02928</v>
          </cell>
          <cell r="T47">
            <v>-54.453620000000001</v>
          </cell>
          <cell r="U47">
            <v>-2.3764400000000001</v>
          </cell>
          <cell r="V47">
            <v>-0.23833000000000001</v>
          </cell>
          <cell r="W47">
            <v>-14.634889999999999</v>
          </cell>
          <cell r="X47">
            <v>-58.523289999999996</v>
          </cell>
          <cell r="Y47">
            <v>-320.98096000000004</v>
          </cell>
          <cell r="Z47">
            <v>-389.65960000000001</v>
          </cell>
          <cell r="AA47">
            <v>636.22721000000001</v>
          </cell>
          <cell r="AB47">
            <v>-197.77121000000002</v>
          </cell>
          <cell r="AC47">
            <v>-9.2684699999999989</v>
          </cell>
          <cell r="AE47">
            <v>-146.83330000000001</v>
          </cell>
          <cell r="AF47">
            <v>0</v>
          </cell>
          <cell r="AG47">
            <v>-146.83330000000001</v>
          </cell>
          <cell r="AH47">
            <v>-78.732560000000007</v>
          </cell>
          <cell r="AJ47">
            <v>0</v>
          </cell>
        </row>
        <row r="48">
          <cell r="A48" t="str">
            <v>ADEP</v>
          </cell>
          <cell r="B48" t="str">
            <v>- Depreciation</v>
          </cell>
          <cell r="D48">
            <v>-94.704689999999999</v>
          </cell>
          <cell r="E48">
            <v>-95.319419999999994</v>
          </cell>
          <cell r="F48">
            <v>-95.512699999999995</v>
          </cell>
          <cell r="G48">
            <v>-107.02592999999999</v>
          </cell>
          <cell r="H48">
            <v>-119.93239</v>
          </cell>
          <cell r="I48">
            <v>-101.96666999999999</v>
          </cell>
          <cell r="J48">
            <v>0</v>
          </cell>
          <cell r="K48">
            <v>0</v>
          </cell>
          <cell r="L48">
            <v>0</v>
          </cell>
          <cell r="M48">
            <v>0</v>
          </cell>
          <cell r="N48">
            <v>0</v>
          </cell>
          <cell r="O48">
            <v>0</v>
          </cell>
          <cell r="P48">
            <v>-105.66666666666667</v>
          </cell>
          <cell r="Q48">
            <v>3.6999966666666779</v>
          </cell>
          <cell r="R48">
            <v>-83.687919999999991</v>
          </cell>
          <cell r="S48">
            <v>-83.918399999999991</v>
          </cell>
          <cell r="T48">
            <v>-84.19229</v>
          </cell>
          <cell r="U48">
            <v>-85.313559999999995</v>
          </cell>
          <cell r="V48">
            <v>-89.739199999999997</v>
          </cell>
          <cell r="W48">
            <v>-90.755979999999994</v>
          </cell>
          <cell r="X48">
            <v>-86.12075999999999</v>
          </cell>
          <cell r="Y48">
            <v>-87.979690000000005</v>
          </cell>
          <cell r="Z48">
            <v>-93.698179999999994</v>
          </cell>
          <cell r="AA48">
            <v>-92.347839999999991</v>
          </cell>
          <cell r="AB48">
            <v>-93.503119999999996</v>
          </cell>
          <cell r="AC48">
            <v>-93.946289999999991</v>
          </cell>
          <cell r="AE48">
            <v>-614.46180000000004</v>
          </cell>
          <cell r="AF48">
            <v>-634</v>
          </cell>
          <cell r="AG48">
            <v>19.538199999999961</v>
          </cell>
          <cell r="AH48">
            <v>-517.60735</v>
          </cell>
          <cell r="AJ48">
            <v>-1268</v>
          </cell>
        </row>
        <row r="49">
          <cell r="A49" t="str">
            <v>AFIX</v>
          </cell>
          <cell r="D49">
            <v>-799.06863999999996</v>
          </cell>
          <cell r="E49">
            <v>-832.75124000000005</v>
          </cell>
          <cell r="F49">
            <v>-897.07938000000001</v>
          </cell>
          <cell r="G49">
            <v>-750.60587000000021</v>
          </cell>
          <cell r="H49">
            <v>-892.44682000000012</v>
          </cell>
          <cell r="I49">
            <v>-926.16520999999989</v>
          </cell>
          <cell r="J49">
            <v>75.184269999999998</v>
          </cell>
          <cell r="K49">
            <v>0</v>
          </cell>
          <cell r="L49">
            <v>0</v>
          </cell>
          <cell r="M49">
            <v>0</v>
          </cell>
          <cell r="N49">
            <v>0</v>
          </cell>
          <cell r="O49">
            <v>0</v>
          </cell>
          <cell r="P49">
            <v>-763.83333333333326</v>
          </cell>
          <cell r="Q49">
            <v>-162.33187666666663</v>
          </cell>
          <cell r="R49">
            <v>-764.95094999999992</v>
          </cell>
          <cell r="S49">
            <v>-776.18186999999989</v>
          </cell>
          <cell r="T49">
            <v>-853.49641999999983</v>
          </cell>
          <cell r="U49">
            <v>-741.40578000000005</v>
          </cell>
          <cell r="V49">
            <v>-799.78821999999991</v>
          </cell>
          <cell r="W49">
            <v>-860.25542000000007</v>
          </cell>
          <cell r="X49">
            <v>-839.01783999999998</v>
          </cell>
          <cell r="Y49">
            <v>-1051.8797100000002</v>
          </cell>
          <cell r="Z49">
            <v>-1123.2147200000002</v>
          </cell>
          <cell r="AA49">
            <v>-202.47133000000017</v>
          </cell>
          <cell r="AB49">
            <v>-1210.2478500000002</v>
          </cell>
          <cell r="AC49">
            <v>-777.39816999999994</v>
          </cell>
          <cell r="AE49">
            <v>-5098.1171600000007</v>
          </cell>
          <cell r="AF49">
            <v>-4583</v>
          </cell>
          <cell r="AG49">
            <v>-515.11716000000013</v>
          </cell>
          <cell r="AH49">
            <v>-4796.0786600000001</v>
          </cell>
          <cell r="AJ49">
            <v>-9166</v>
          </cell>
        </row>
        <row r="51">
          <cell r="A51" t="str">
            <v>FCIS</v>
          </cell>
          <cell r="B51" t="str">
            <v>Movement fixed cost in stock</v>
          </cell>
          <cell r="D51">
            <v>107.343</v>
          </cell>
          <cell r="E51">
            <v>-224.98699999999999</v>
          </cell>
          <cell r="F51">
            <v>-1.3009999999999999</v>
          </cell>
          <cell r="G51">
            <v>77.677999999999997</v>
          </cell>
          <cell r="H51">
            <v>-195.804</v>
          </cell>
          <cell r="I51">
            <v>-9.5000000000000001E-2</v>
          </cell>
          <cell r="J51">
            <v>0</v>
          </cell>
          <cell r="K51">
            <v>0</v>
          </cell>
          <cell r="L51">
            <v>0</v>
          </cell>
          <cell r="M51">
            <v>0</v>
          </cell>
          <cell r="N51">
            <v>0</v>
          </cell>
          <cell r="O51">
            <v>0</v>
          </cell>
          <cell r="R51">
            <v>-69.612607829523839</v>
          </cell>
          <cell r="S51">
            <v>51.516306592065199</v>
          </cell>
          <cell r="T51">
            <v>-52.742874516156846</v>
          </cell>
          <cell r="U51">
            <v>135.30999995462199</v>
          </cell>
          <cell r="V51">
            <v>-0.81725816917834015</v>
          </cell>
          <cell r="W51">
            <v>-65.815374981281565</v>
          </cell>
          <cell r="X51">
            <v>88.397293654791241</v>
          </cell>
          <cell r="Y51">
            <v>16.904674390005944</v>
          </cell>
          <cell r="Z51">
            <v>117.87213381071012</v>
          </cell>
          <cell r="AA51">
            <v>-54.669171533459483</v>
          </cell>
          <cell r="AB51">
            <v>-104.18385359235108</v>
          </cell>
          <cell r="AC51">
            <v>75.582994132621806</v>
          </cell>
          <cell r="AE51">
            <v>-237.166</v>
          </cell>
          <cell r="AF51">
            <v>0</v>
          </cell>
          <cell r="AG51">
            <v>-237.166</v>
          </cell>
        </row>
        <row r="53">
          <cell r="B53" t="str">
            <v>OPERATING PROFIT</v>
          </cell>
          <cell r="D53">
            <v>561.76595000000032</v>
          </cell>
          <cell r="E53">
            <v>483.34555999999918</v>
          </cell>
          <cell r="F53">
            <v>502.43064999999507</v>
          </cell>
          <cell r="G53">
            <v>577.88559000000146</v>
          </cell>
          <cell r="H53">
            <v>283.82037999999955</v>
          </cell>
          <cell r="I53">
            <v>602.1762299999989</v>
          </cell>
          <cell r="J53">
            <v>120.18085000000001</v>
          </cell>
          <cell r="K53">
            <v>0</v>
          </cell>
          <cell r="L53">
            <v>0</v>
          </cell>
          <cell r="M53">
            <v>0</v>
          </cell>
          <cell r="N53">
            <v>0</v>
          </cell>
          <cell r="O53">
            <v>0</v>
          </cell>
          <cell r="P53">
            <v>534.16666666666674</v>
          </cell>
          <cell r="Q53">
            <v>68.009563333332153</v>
          </cell>
          <cell r="R53">
            <v>777.01644999999928</v>
          </cell>
          <cell r="S53">
            <v>437.71717000000041</v>
          </cell>
          <cell r="T53">
            <v>332.0163800000027</v>
          </cell>
          <cell r="U53">
            <v>221.11496000000082</v>
          </cell>
          <cell r="V53">
            <v>460.00151999999957</v>
          </cell>
          <cell r="W53">
            <v>688.38094999999987</v>
          </cell>
          <cell r="X53">
            <v>465.64068000000032</v>
          </cell>
          <cell r="Y53">
            <v>198.27429000000205</v>
          </cell>
          <cell r="Z53">
            <v>-163.26938000000041</v>
          </cell>
          <cell r="AA53">
            <v>1239.5400599999994</v>
          </cell>
          <cell r="AB53">
            <v>-378.06623999999988</v>
          </cell>
          <cell r="AC53">
            <v>227.40361000000121</v>
          </cell>
          <cell r="AE53">
            <v>3011.4243599999936</v>
          </cell>
          <cell r="AF53">
            <v>3204.99999999998</v>
          </cell>
          <cell r="AG53">
            <v>-193.57563999998348</v>
          </cell>
          <cell r="AH53">
            <v>2918.4092389494554</v>
          </cell>
          <cell r="AJ53">
            <v>6415</v>
          </cell>
        </row>
        <row r="55">
          <cell r="A55" t="str">
            <v>ACUR</v>
          </cell>
          <cell r="B55" t="str">
            <v>Exchange differences</v>
          </cell>
          <cell r="D55">
            <v>34.549509999999998</v>
          </cell>
          <cell r="E55">
            <v>-1.2844599999999997</v>
          </cell>
          <cell r="F55">
            <v>-22.565819999999999</v>
          </cell>
          <cell r="G55">
            <v>-53.704310000000007</v>
          </cell>
          <cell r="H55">
            <v>-111.22153999999999</v>
          </cell>
          <cell r="I55">
            <v>-189.00360000000001</v>
          </cell>
          <cell r="J55">
            <v>-2.886E-2</v>
          </cell>
          <cell r="K55">
            <v>0</v>
          </cell>
          <cell r="L55">
            <v>0</v>
          </cell>
          <cell r="M55">
            <v>0</v>
          </cell>
          <cell r="N55">
            <v>0</v>
          </cell>
          <cell r="O55">
            <v>0</v>
          </cell>
          <cell r="Q55">
            <v>-189.00360000000001</v>
          </cell>
          <cell r="R55">
            <v>-7.0076099999999997</v>
          </cell>
          <cell r="S55">
            <v>7.0075399999999988</v>
          </cell>
          <cell r="T55">
            <v>9.999999992141961E-6</v>
          </cell>
          <cell r="U55">
            <v>46.294419999999988</v>
          </cell>
          <cell r="V55">
            <v>50.852640000000001</v>
          </cell>
          <cell r="W55">
            <v>3.0176599999999949</v>
          </cell>
          <cell r="X55">
            <v>-22.881499999999996</v>
          </cell>
          <cell r="Y55">
            <v>-109.08338000000002</v>
          </cell>
          <cell r="Z55">
            <v>0.70375999999999961</v>
          </cell>
          <cell r="AA55">
            <v>24.514939999999999</v>
          </cell>
          <cell r="AB55">
            <v>-0.70849000000000006</v>
          </cell>
          <cell r="AC55">
            <v>16.564210000000003</v>
          </cell>
          <cell r="AE55">
            <v>-343.23022000000003</v>
          </cell>
          <cell r="AF55">
            <v>0</v>
          </cell>
          <cell r="AG55">
            <v>-343.23022000000003</v>
          </cell>
          <cell r="AH55">
            <v>100.16465999999997</v>
          </cell>
        </row>
        <row r="57">
          <cell r="A57" t="str">
            <v>EBIT</v>
          </cell>
          <cell r="B57" t="str">
            <v>EBIT</v>
          </cell>
          <cell r="D57">
            <v>596.31546000000014</v>
          </cell>
          <cell r="E57">
            <v>482.0610999999991</v>
          </cell>
          <cell r="F57">
            <v>479.86482999999504</v>
          </cell>
          <cell r="G57">
            <v>524.18128000000149</v>
          </cell>
          <cell r="H57">
            <v>172.59883999999968</v>
          </cell>
          <cell r="I57">
            <v>413.17262999999883</v>
          </cell>
          <cell r="R57">
            <v>770.00883999999928</v>
          </cell>
          <cell r="S57">
            <v>444.72471000000041</v>
          </cell>
          <cell r="T57">
            <v>332.01639000000267</v>
          </cell>
          <cell r="U57">
            <v>267.40938000000079</v>
          </cell>
          <cell r="V57">
            <v>510.85415999999958</v>
          </cell>
          <cell r="W57">
            <v>691.39860999999985</v>
          </cell>
          <cell r="X57">
            <v>442.7591800000003</v>
          </cell>
          <cell r="Y57">
            <v>89.190910000002035</v>
          </cell>
          <cell r="Z57">
            <v>-162.56562000000042</v>
          </cell>
          <cell r="AA57">
            <v>1264.0550000000001</v>
          </cell>
          <cell r="AB57">
            <v>-378.77472999999986</v>
          </cell>
          <cell r="AC57">
            <v>243.96782000000121</v>
          </cell>
          <cell r="AE57">
            <v>2668.1941399999941</v>
          </cell>
          <cell r="AH57">
            <v>3018.5738989494553</v>
          </cell>
        </row>
        <row r="59">
          <cell r="P59" t="str">
            <v>Budget</v>
          </cell>
          <cell r="AE59" t="str">
            <v>MAT</v>
          </cell>
          <cell r="AG59" t="str">
            <v>MAA</v>
          </cell>
          <cell r="AJ59" t="str">
            <v>Full year</v>
          </cell>
        </row>
        <row r="60">
          <cell r="B60" t="str">
            <v>KEY DATA</v>
          </cell>
          <cell r="D60">
            <v>200201</v>
          </cell>
          <cell r="E60">
            <v>200202</v>
          </cell>
          <cell r="F60">
            <v>200203</v>
          </cell>
          <cell r="G60">
            <v>200204</v>
          </cell>
          <cell r="H60">
            <v>200205</v>
          </cell>
          <cell r="I60">
            <v>200206</v>
          </cell>
          <cell r="J60">
            <v>200207</v>
          </cell>
          <cell r="K60">
            <v>200208</v>
          </cell>
          <cell r="L60">
            <v>200209</v>
          </cell>
          <cell r="M60">
            <v>200210</v>
          </cell>
          <cell r="N60">
            <v>200211</v>
          </cell>
          <cell r="O60">
            <v>200212</v>
          </cell>
          <cell r="P60" t="str">
            <v>200206</v>
          </cell>
          <cell r="R60">
            <v>200101</v>
          </cell>
          <cell r="S60">
            <v>200102</v>
          </cell>
          <cell r="T60">
            <v>200103</v>
          </cell>
          <cell r="U60">
            <v>200104</v>
          </cell>
          <cell r="V60">
            <v>200105</v>
          </cell>
          <cell r="W60">
            <v>200106</v>
          </cell>
          <cell r="X60">
            <v>200107</v>
          </cell>
          <cell r="Y60">
            <v>200108</v>
          </cell>
          <cell r="Z60">
            <v>200109</v>
          </cell>
          <cell r="AA60">
            <v>200110</v>
          </cell>
          <cell r="AB60">
            <v>200111</v>
          </cell>
          <cell r="AC60">
            <v>200112</v>
          </cell>
          <cell r="AG60">
            <v>0</v>
          </cell>
          <cell r="AH60">
            <v>0</v>
          </cell>
          <cell r="AJ60" t="str">
            <v>Budget</v>
          </cell>
          <cell r="AK60" t="str">
            <v>Forecast</v>
          </cell>
        </row>
        <row r="61">
          <cell r="B61" t="str">
            <v>% of gross sales</v>
          </cell>
        </row>
        <row r="62">
          <cell r="A62" t="str">
            <v>PERC1</v>
          </cell>
          <cell r="B62" t="str">
            <v>gross margin sales ( = P - VVP)</v>
          </cell>
          <cell r="D62">
            <v>0.38002758600196962</v>
          </cell>
          <cell r="E62">
            <v>0.37152282510236612</v>
          </cell>
          <cell r="F62">
            <v>0.31575974256249634</v>
          </cell>
          <cell r="G62">
            <v>0.33582840493842087</v>
          </cell>
          <cell r="H62">
            <v>0.31439128467903799</v>
          </cell>
          <cell r="I62">
            <v>0.35475404817640505</v>
          </cell>
          <cell r="J62" t="e">
            <v>#DIV/0!</v>
          </cell>
          <cell r="K62" t="e">
            <v>#DIV/0!</v>
          </cell>
          <cell r="L62" t="e">
            <v>#DIV/0!</v>
          </cell>
          <cell r="M62" t="e">
            <v>#DIV/0!</v>
          </cell>
          <cell r="N62" t="e">
            <v>#DIV/0!</v>
          </cell>
          <cell r="O62" t="e">
            <v>#DIV/0!</v>
          </cell>
          <cell r="R62">
            <v>0.35699999999999998</v>
          </cell>
          <cell r="S62">
            <v>0.35299999999999998</v>
          </cell>
          <cell r="T62">
            <v>0.34599999999999997</v>
          </cell>
          <cell r="U62">
            <v>0.33400000000000002</v>
          </cell>
          <cell r="V62">
            <v>0.35799999999999998</v>
          </cell>
          <cell r="W62">
            <v>0.33800000000000002</v>
          </cell>
          <cell r="X62">
            <v>0.32200000000000001</v>
          </cell>
          <cell r="Y62">
            <v>0.307</v>
          </cell>
          <cell r="Z62">
            <v>0.36499999999999999</v>
          </cell>
          <cell r="AA62">
            <v>0.32</v>
          </cell>
          <cell r="AB62">
            <v>0.31</v>
          </cell>
          <cell r="AC62">
            <v>0.24299999999999999</v>
          </cell>
        </row>
        <row r="63">
          <cell r="A63" t="str">
            <v>PERC2</v>
          </cell>
          <cell r="B63" t="str">
            <v>added value</v>
          </cell>
          <cell r="D63">
            <v>0.39657977248684334</v>
          </cell>
          <cell r="E63">
            <v>0.49534246705673568</v>
          </cell>
          <cell r="F63">
            <v>0.4321998063224482</v>
          </cell>
          <cell r="G63">
            <v>0.36479207351168341</v>
          </cell>
          <cell r="H63">
            <v>0.38319812675887566</v>
          </cell>
          <cell r="I63">
            <v>0.42274210923258454</v>
          </cell>
          <cell r="J63" t="e">
            <v>#DIV/0!</v>
          </cell>
          <cell r="K63" t="e">
            <v>#DIV/0!</v>
          </cell>
          <cell r="L63" t="e">
            <v>#DIV/0!</v>
          </cell>
          <cell r="M63" t="e">
            <v>#DIV/0!</v>
          </cell>
          <cell r="N63" t="e">
            <v>#DIV/0!</v>
          </cell>
          <cell r="O63" t="e">
            <v>#DIV/0!</v>
          </cell>
          <cell r="P63">
            <v>0.42377907767650663</v>
          </cell>
          <cell r="R63">
            <v>0.4091558017467592</v>
          </cell>
          <cell r="S63">
            <v>0.38638508882954786</v>
          </cell>
          <cell r="T63">
            <v>0.3644444482459393</v>
          </cell>
          <cell r="U63">
            <v>0.27483737793946056</v>
          </cell>
          <cell r="V63">
            <v>0.37211360528379084</v>
          </cell>
          <cell r="W63">
            <v>0.37989439405671477</v>
          </cell>
          <cell r="X63">
            <v>0.38298429393631367</v>
          </cell>
          <cell r="Y63">
            <v>0.35852070158532084</v>
          </cell>
          <cell r="Z63">
            <v>0.29728863788924048</v>
          </cell>
          <cell r="AA63">
            <v>0.3969338385584425</v>
          </cell>
          <cell r="AB63">
            <v>0.29146622302247044</v>
          </cell>
          <cell r="AC63">
            <v>0.3908856602916318</v>
          </cell>
          <cell r="AJ63">
            <v>0.42391511358998774</v>
          </cell>
        </row>
        <row r="64">
          <cell r="B64" t="str">
            <v xml:space="preserve">operating profit </v>
          </cell>
          <cell r="D64">
            <v>0.17773155753031852</v>
          </cell>
          <cell r="E64">
            <v>0.15535922325010437</v>
          </cell>
          <cell r="F64">
            <v>0.15501764689878289</v>
          </cell>
          <cell r="G64">
            <v>0.16853678775460473</v>
          </cell>
          <cell r="H64">
            <v>7.9266613825865667E-2</v>
          </cell>
          <cell r="I64">
            <v>0.16655272207454414</v>
          </cell>
          <cell r="P64">
            <v>0.1743980410828459</v>
          </cell>
          <cell r="R64">
            <v>0.19727273050398922</v>
          </cell>
          <cell r="S64">
            <v>0.1455006021268157</v>
          </cell>
          <cell r="T64">
            <v>9.771933931576425E-2</v>
          </cell>
          <cell r="U64">
            <v>7.3464539188955874E-2</v>
          </cell>
          <cell r="V64">
            <v>0.13578603346786408</v>
          </cell>
          <cell r="W64">
            <v>0.16198196365631706</v>
          </cell>
          <cell r="X64">
            <v>0.14662398438344129</v>
          </cell>
          <cell r="Y64">
            <v>5.7640767427114908E-2</v>
          </cell>
          <cell r="Z64">
            <v>-5.7641225528211423E-2</v>
          </cell>
          <cell r="AA64">
            <v>0.32873774585450355</v>
          </cell>
          <cell r="AB64">
            <v>-0.11768219067195303</v>
          </cell>
          <cell r="AC64">
            <v>9.5659721477303034E-2</v>
          </cell>
          <cell r="AJ64">
            <v>0.17453407699632703</v>
          </cell>
        </row>
        <row r="65">
          <cell r="B65" t="str">
            <v>personnel</v>
          </cell>
          <cell r="D65">
            <v>0.15157801067689758</v>
          </cell>
          <cell r="E65">
            <v>0.14981340891786207</v>
          </cell>
          <cell r="F65">
            <v>0.15352847605666178</v>
          </cell>
          <cell r="G65">
            <v>0.13168869932543098</v>
          </cell>
          <cell r="H65">
            <v>0.1371153457749763</v>
          </cell>
          <cell r="I65">
            <v>0.12487825848564574</v>
          </cell>
          <cell r="P65">
            <v>0.14784383077132363</v>
          </cell>
          <cell r="R65">
            <v>0.11925636356112138</v>
          </cell>
          <cell r="S65">
            <v>0.14158053686904781</v>
          </cell>
          <cell r="T65">
            <v>0.1358749691879193</v>
          </cell>
          <cell r="U65">
            <v>0.15178471600544</v>
          </cell>
          <cell r="V65">
            <v>0.13813873125822421</v>
          </cell>
          <cell r="W65">
            <v>0.13024566804675242</v>
          </cell>
          <cell r="X65">
            <v>0.15596207394366723</v>
          </cell>
          <cell r="Y65">
            <v>0.13199070762672979</v>
          </cell>
          <cell r="Z65">
            <v>0.16355287303853863</v>
          </cell>
          <cell r="AA65">
            <v>0.12404170640421515</v>
          </cell>
          <cell r="AB65">
            <v>0.11890824292740572</v>
          </cell>
          <cell r="AC65">
            <v>0.19132928220423417</v>
          </cell>
          <cell r="AJ65">
            <v>0.14784383077132363</v>
          </cell>
        </row>
        <row r="66">
          <cell r="B66" t="str">
            <v>maintenance</v>
          </cell>
          <cell r="D66">
            <v>8.9185425471873664E-3</v>
          </cell>
          <cell r="E66">
            <v>3.3775138609198015E-2</v>
          </cell>
          <cell r="F66">
            <v>3.3546484404679666E-2</v>
          </cell>
          <cell r="G66">
            <v>3.061849961730638E-2</v>
          </cell>
          <cell r="H66">
            <v>2.3273791167673943E-2</v>
          </cell>
          <cell r="I66">
            <v>3.7524658907470587E-2</v>
          </cell>
          <cell r="P66">
            <v>2.9982315331247449E-2</v>
          </cell>
          <cell r="R66">
            <v>2.092942431856662E-2</v>
          </cell>
          <cell r="S66">
            <v>3.2127832286489195E-2</v>
          </cell>
          <cell r="T66">
            <v>3.624929025633529E-2</v>
          </cell>
          <cell r="U66">
            <v>2.8678200348345204E-2</v>
          </cell>
          <cell r="V66">
            <v>3.7113093145085554E-2</v>
          </cell>
          <cell r="W66">
            <v>2.0670550612520423E-2</v>
          </cell>
          <cell r="X66">
            <v>2.6662350537803074E-2</v>
          </cell>
          <cell r="Y66">
            <v>2.1479400515731689E-2</v>
          </cell>
          <cell r="Z66">
            <v>2.4781302139258402E-2</v>
          </cell>
          <cell r="AA66">
            <v>2.9473856713923659E-2</v>
          </cell>
          <cell r="AB66">
            <v>5.2997610794626213E-2</v>
          </cell>
          <cell r="AC66">
            <v>3.9478098267812504E-2</v>
          </cell>
          <cell r="AJ66">
            <v>2.9982315331247449E-2</v>
          </cell>
        </row>
        <row r="67">
          <cell r="B67" t="str">
            <v xml:space="preserve">other various </v>
          </cell>
          <cell r="D67">
            <v>6.2350171291182185E-2</v>
          </cell>
          <cell r="E67">
            <v>5.3440286988583288E-2</v>
          </cell>
          <cell r="F67">
            <v>6.0236744280538712E-2</v>
          </cell>
          <cell r="G67">
            <v>2.5388943040835919E-2</v>
          </cell>
          <cell r="H67">
            <v>5.5362117416599223E-2</v>
          </cell>
          <cell r="I67">
            <v>6.5557775055446937E-2</v>
          </cell>
          <cell r="P67">
            <v>3.705618283226772E-2</v>
          </cell>
          <cell r="R67">
            <v>3.2776596789930307E-2</v>
          </cell>
          <cell r="S67">
            <v>5.6405408915811472E-2</v>
          </cell>
          <cell r="T67">
            <v>5.4297977062535176E-2</v>
          </cell>
          <cell r="U67">
            <v>3.7521034654137933E-2</v>
          </cell>
          <cell r="V67">
            <v>3.4344743872256327E-2</v>
          </cell>
          <cell r="W67">
            <v>3.0153624025415569E-2</v>
          </cell>
          <cell r="X67">
            <v>5.4452734885830856E-2</v>
          </cell>
          <cell r="Y67">
            <v>0.1267474474256903</v>
          </cell>
          <cell r="Z67">
            <v>0.17513015026500026</v>
          </cell>
          <cell r="AA67">
            <v>-0.12430977216675074</v>
          </cell>
          <cell r="AB67">
            <v>0.17570774501600603</v>
          </cell>
          <cell r="AC67">
            <v>5.6693844701726018E-2</v>
          </cell>
          <cell r="AJ67">
            <v>3.705618283226772E-2</v>
          </cell>
        </row>
        <row r="68">
          <cell r="B68" t="str">
            <v>depreciation</v>
          </cell>
          <cell r="D68">
            <v>2.9962677622461763E-2</v>
          </cell>
          <cell r="E68">
            <v>3.063802024342685E-2</v>
          </cell>
          <cell r="F68">
            <v>2.9469050112586735E-2</v>
          </cell>
          <cell r="G68">
            <v>3.1213456021025088E-2</v>
          </cell>
          <cell r="H68">
            <v>3.3495249507252189E-2</v>
          </cell>
          <cell r="I68">
            <v>2.82024191645306E-2</v>
          </cell>
          <cell r="P68">
            <v>3.4498707658821931E-2</v>
          </cell>
          <cell r="R68">
            <v>2.1247097778431104E-2</v>
          </cell>
          <cell r="S68">
            <v>2.7895130843322777E-2</v>
          </cell>
          <cell r="T68">
            <v>2.4779545377493599E-2</v>
          </cell>
          <cell r="U68">
            <v>2.834508064026656E-2</v>
          </cell>
          <cell r="V68">
            <v>2.648976032639927E-2</v>
          </cell>
          <cell r="W68">
            <v>2.1355663392418747E-2</v>
          </cell>
          <cell r="X68">
            <v>2.7118268466857505E-2</v>
          </cell>
          <cell r="Y68">
            <v>2.5576774727573682E-2</v>
          </cell>
          <cell r="Z68">
            <v>3.3079551872879864E-2</v>
          </cell>
          <cell r="AA68">
            <v>2.4491520472627863E-2</v>
          </cell>
          <cell r="AB68">
            <v>2.9105090145744059E-2</v>
          </cell>
          <cell r="AC68">
            <v>3.9519495469864753E-2</v>
          </cell>
          <cell r="AJ68">
            <v>3.4498707658821931E-2</v>
          </cell>
        </row>
        <row r="69">
          <cell r="B69" t="str">
            <v>Amounts (keuro)</v>
          </cell>
          <cell r="P69" t="str">
            <v>YTD</v>
          </cell>
        </row>
        <row r="70">
          <cell r="A70" t="str">
            <v>AWAST</v>
          </cell>
          <cell r="B70" t="str">
            <v>wastewater</v>
          </cell>
          <cell r="D70">
            <v>-100.47257</v>
          </cell>
          <cell r="E70">
            <v>-110.72167</v>
          </cell>
          <cell r="F70">
            <v>-161.72735999999998</v>
          </cell>
          <cell r="G70">
            <v>-131.6927</v>
          </cell>
          <cell r="H70">
            <v>-106.06610000000001</v>
          </cell>
          <cell r="I70">
            <v>-24.889770000000002</v>
          </cell>
          <cell r="J70">
            <v>0</v>
          </cell>
          <cell r="K70">
            <v>0</v>
          </cell>
          <cell r="L70">
            <v>0</v>
          </cell>
          <cell r="M70">
            <v>0</v>
          </cell>
          <cell r="N70">
            <v>0</v>
          </cell>
          <cell r="O70">
            <v>0</v>
          </cell>
          <cell r="P70">
            <v>-635.57016999999996</v>
          </cell>
        </row>
        <row r="71">
          <cell r="A71" t="str">
            <v>APDR</v>
          </cell>
          <cell r="B71" t="str">
            <v>pricedifference raw materials</v>
          </cell>
          <cell r="D71">
            <v>142.77414999999999</v>
          </cell>
          <cell r="E71">
            <v>62.00723</v>
          </cell>
          <cell r="F71">
            <v>116.51675</v>
          </cell>
          <cell r="G71">
            <v>95.218440000000001</v>
          </cell>
          <cell r="H71">
            <v>72.306460000000001</v>
          </cell>
          <cell r="I71">
            <v>62.922019999999996</v>
          </cell>
          <cell r="P71">
            <v>551.74504999999999</v>
          </cell>
        </row>
        <row r="72">
          <cell r="A72" t="str">
            <v>AHWTD</v>
          </cell>
          <cell r="B72" t="str">
            <v>revaluation stock spareparts</v>
          </cell>
          <cell r="D72">
            <v>0</v>
          </cell>
          <cell r="E72">
            <v>42.58164</v>
          </cell>
          <cell r="F72">
            <v>-35.812769999999993</v>
          </cell>
          <cell r="G72">
            <v>-12.570049999999998</v>
          </cell>
          <cell r="H72">
            <v>53.520110000000003</v>
          </cell>
          <cell r="I72">
            <v>-30.671500000000002</v>
          </cell>
          <cell r="P72">
            <v>17.047430000000013</v>
          </cell>
        </row>
        <row r="74">
          <cell r="B74" t="str">
            <v>Production</v>
          </cell>
        </row>
        <row r="75">
          <cell r="B75" t="str">
            <v>quantity (Mton)</v>
          </cell>
        </row>
        <row r="76">
          <cell r="B76" t="str">
            <v>occupancy (%)</v>
          </cell>
        </row>
        <row r="77">
          <cell r="B77" t="str">
            <v>accidents (number)</v>
          </cell>
        </row>
        <row r="79">
          <cell r="B79" t="str">
            <v>Employees</v>
          </cell>
        </row>
        <row r="80">
          <cell r="B80" t="str">
            <v>permanent</v>
          </cell>
        </row>
        <row r="81">
          <cell r="B81" t="str">
            <v>temporary</v>
          </cell>
        </row>
        <row r="82">
          <cell r="B82" t="str">
            <v>absence due to illness (%)</v>
          </cell>
          <cell r="D82">
            <v>4.4999999999999998E-2</v>
          </cell>
          <cell r="E82">
            <v>4.9000000000000002E-2</v>
          </cell>
          <cell r="F82">
            <v>4.9000000000000002E-2</v>
          </cell>
          <cell r="G82">
            <v>2.3E-2</v>
          </cell>
          <cell r="H82">
            <v>2.8000000000000001E-2</v>
          </cell>
          <cell r="P82">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TOC"/>
      <sheetName val="SUM"/>
      <sheetName val="INC"/>
      <sheetName val="CASH"/>
      <sheetName val="BAL"/>
      <sheetName val="WC"/>
      <sheetName val="CAPEX"/>
      <sheetName val="DEBT-do not 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TOC"/>
      <sheetName val="SUM"/>
      <sheetName val="INC"/>
      <sheetName val="CASH"/>
      <sheetName val="BAL"/>
      <sheetName val="WC"/>
      <sheetName val="CAPEX"/>
      <sheetName val="DEBT-do not 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TOC"/>
      <sheetName val="SUM"/>
      <sheetName val="INC"/>
      <sheetName val="CASH"/>
      <sheetName val="BAL"/>
      <sheetName val="WC"/>
      <sheetName val="CAPEX"/>
      <sheetName val="DEBT-do not 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Deal Info &amp; Print Menu"/>
      <sheetName val="Exec Summ"/>
      <sheetName val="Assumptions"/>
      <sheetName val="BS"/>
      <sheetName val="IS"/>
      <sheetName val="CF"/>
      <sheetName val="Closing"/>
      <sheetName val="Debt"/>
      <sheetName val="Tax Worksheet"/>
      <sheetName val="sensitivity"/>
      <sheetName val="Qrtly Worksheet"/>
      <sheetName val="Hist fin Summ"/>
      <sheetName val="Proj fin summ"/>
      <sheetName val="Target"/>
      <sheetName val="Pricing "/>
      <sheetName val="Returns"/>
      <sheetName val="Collateral"/>
      <sheetName val="Covenants"/>
      <sheetName val="DCF"/>
      <sheetName val="Ratings"/>
      <sheetName val="Financial Statements"/>
      <sheetName val="Operating Leases"/>
      <sheetName val="Adjusted Statements"/>
      <sheetName val="Grid"/>
      <sheetName val="Deal Info _ Print Menu"/>
      <sheetName val="Silver Eagle Model fccr 12-02"/>
    </sheetNames>
    <sheetDataSet>
      <sheetData sheetId="0" refreshError="1">
        <row r="3">
          <cell r="C3" t="str">
            <v>Silver Eagle</v>
          </cell>
        </row>
        <row r="27">
          <cell r="C27" t="str">
            <v>Thousands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Deal Info &amp; Print Menu"/>
      <sheetName val="Exec Summ"/>
      <sheetName val="Assumptions"/>
      <sheetName val="BS"/>
      <sheetName val="IS"/>
      <sheetName val="CF"/>
      <sheetName val="Closing"/>
      <sheetName val="Debt"/>
      <sheetName val="Tax Worksheet"/>
      <sheetName val="sensitivity"/>
      <sheetName val="Qrtly Worksheet"/>
      <sheetName val="Hist fin Summ"/>
      <sheetName val="Proj fin summ"/>
      <sheetName val="Target"/>
      <sheetName val="Pricing "/>
      <sheetName val="Returns"/>
      <sheetName val="Collateral"/>
      <sheetName val="Covenants"/>
      <sheetName val="DCF"/>
      <sheetName val="Ratings"/>
      <sheetName val="Financial Statements"/>
      <sheetName val="Operating Leases"/>
      <sheetName val="Adjusted Statements"/>
      <sheetName val="Grid"/>
      <sheetName val="Deal Info _ Print Menu"/>
      <sheetName val="Silver Eagle Model fccr 12-02"/>
    </sheetNames>
    <sheetDataSet>
      <sheetData sheetId="0" refreshError="1">
        <row r="3">
          <cell r="C3" t="str">
            <v>Silver Eagle</v>
          </cell>
        </row>
        <row r="27">
          <cell r="C27" t="str">
            <v>Thousands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Deal Info &amp; Print Menu"/>
      <sheetName val="Exec Summ"/>
      <sheetName val="Assumptions"/>
      <sheetName val="BS"/>
      <sheetName val="IS"/>
      <sheetName val="CF"/>
      <sheetName val="Closing"/>
      <sheetName val="Debt"/>
      <sheetName val="Tax Worksheet"/>
      <sheetName val="sensitivity"/>
      <sheetName val="Qrtly Worksheet"/>
      <sheetName val="Hist fin Summ"/>
      <sheetName val="Proj fin summ"/>
      <sheetName val="Target"/>
      <sheetName val="Pricing "/>
      <sheetName val="Returns"/>
      <sheetName val="Collateral"/>
      <sheetName val="Covenants"/>
      <sheetName val="DCF"/>
      <sheetName val="Ratings"/>
      <sheetName val="Financial Statements"/>
      <sheetName val="Operating Leases"/>
      <sheetName val="Adjusted Statements"/>
      <sheetName val="Grid"/>
      <sheetName val="Deal Info _ Print Menu"/>
      <sheetName val="Silver Eagle Model fccr 12-02"/>
    </sheetNames>
    <sheetDataSet>
      <sheetData sheetId="0" refreshError="1">
        <row r="3">
          <cell r="C3" t="str">
            <v>Silver Eagle</v>
          </cell>
        </row>
        <row r="27">
          <cell r="C27" t="str">
            <v>Thousands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Assumptions"/>
      <sheetName val="Metrics"/>
      <sheetName val="Add-Backs"/>
      <sheetName val="Monthly P&amp;L"/>
      <sheetName val="Hist P&amp;L"/>
      <sheetName val="Hist OM"/>
      <sheetName val="Hist BS"/>
      <sheetName val="CF"/>
      <sheetName val="Proj P&amp;L"/>
      <sheetName val="Proj OM"/>
      <sheetName val="Proj BS"/>
      <sheetName val="Proj CF"/>
      <sheetName val="Depr"/>
      <sheetName val="Debt "/>
      <sheetName val="DCF (6.0x)"/>
      <sheetName val="DCF (7.0x)"/>
      <sheetName val="DCF (10.5x)"/>
      <sheetName val="DCF (8.0x)"/>
      <sheetName val="DCF (9.0.x)"/>
      <sheetName val="Sensitivity"/>
      <sheetName val="DCF Summary"/>
      <sheetName val="Floating Bar"/>
      <sheetName val="IRR Sub Debt"/>
      <sheetName val="LBO"/>
      <sheetName val="Hist P_L"/>
      <sheetName val="Proj P_L"/>
      <sheetName val="Deal Info &amp; Print Menu"/>
    </sheetNames>
    <sheetDataSet>
      <sheetData sheetId="0" refreshError="1">
        <row r="16">
          <cell r="T16">
            <v>2</v>
          </cell>
        </row>
        <row r="53">
          <cell r="P53">
            <v>0</v>
          </cell>
        </row>
      </sheetData>
      <sheetData sheetId="1"/>
      <sheetData sheetId="2"/>
      <sheetData sheetId="3"/>
      <sheetData sheetId="4" refreshError="1">
        <row r="12">
          <cell r="V12">
            <v>0</v>
          </cell>
        </row>
      </sheetData>
      <sheetData sheetId="5"/>
      <sheetData sheetId="6"/>
      <sheetData sheetId="7"/>
      <sheetData sheetId="8" refreshError="1">
        <row r="35">
          <cell r="O35">
            <v>0.35</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Assumptions"/>
      <sheetName val="Metrics"/>
      <sheetName val="Add-Backs"/>
      <sheetName val="Monthly P&amp;L"/>
      <sheetName val="Hist P&amp;L"/>
      <sheetName val="Hist OM"/>
      <sheetName val="Hist BS"/>
      <sheetName val="CF"/>
      <sheetName val="Proj P&amp;L"/>
      <sheetName val="Proj OM"/>
      <sheetName val="Proj BS"/>
      <sheetName val="Proj CF"/>
      <sheetName val="Depr"/>
      <sheetName val="Debt "/>
      <sheetName val="DCF (6.0x)"/>
      <sheetName val="DCF (7.0x)"/>
      <sheetName val="DCF (10.5x)"/>
      <sheetName val="DCF (8.0x)"/>
      <sheetName val="DCF (9.0.x)"/>
      <sheetName val="Sensitivity"/>
      <sheetName val="DCF Summary"/>
      <sheetName val="Floating Bar"/>
      <sheetName val="IRR Sub Debt"/>
      <sheetName val="LBO"/>
      <sheetName val="Hist P_L"/>
      <sheetName val="Proj P_L"/>
      <sheetName val="Deal Info &amp; Print Menu"/>
    </sheetNames>
    <sheetDataSet>
      <sheetData sheetId="0" refreshError="1">
        <row r="16">
          <cell r="T16">
            <v>2</v>
          </cell>
        </row>
        <row r="53">
          <cell r="P53">
            <v>0</v>
          </cell>
        </row>
      </sheetData>
      <sheetData sheetId="1" refreshError="1"/>
      <sheetData sheetId="2" refreshError="1"/>
      <sheetData sheetId="3" refreshError="1"/>
      <sheetData sheetId="4" refreshError="1">
        <row r="12">
          <cell r="V12">
            <v>0</v>
          </cell>
        </row>
      </sheetData>
      <sheetData sheetId="5" refreshError="1"/>
      <sheetData sheetId="6" refreshError="1"/>
      <sheetData sheetId="7" refreshError="1"/>
      <sheetData sheetId="8" refreshError="1">
        <row r="35">
          <cell r="O35">
            <v>0.35</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Background"/>
      <sheetName val="__FDSCACHE__"/>
      <sheetName val="graphdialog"/>
      <sheetName val="LayoutDlog"/>
      <sheetName val="GraphBuildingMod"/>
      <sheetName val="FormatMod"/>
      <sheetName val="AnnotateDlog"/>
      <sheetName val="PictureSheet"/>
      <sheetName val="ChartFormat"/>
      <sheetName val="EnviroMod"/>
      <sheetName val="Decimal"/>
      <sheetName val="objSaveDLG"/>
      <sheetName val="Assumptions"/>
    </sheetNames>
    <sheetDataSet>
      <sheetData sheetId="0" refreshError="1">
        <row r="5">
          <cell r="D5" t="str">
            <v>CHART TYPE:</v>
          </cell>
          <cell r="F5" t="str">
            <v>Price and Volume</v>
          </cell>
        </row>
        <row r="7">
          <cell r="D7" t="str">
            <v>START DATE:</v>
          </cell>
          <cell r="F7" t="str">
            <v>2 Years Ago</v>
          </cell>
        </row>
        <row r="9">
          <cell r="D9" t="str">
            <v>END DATE:</v>
          </cell>
          <cell r="F9" t="str">
            <v>Most Recent</v>
          </cell>
        </row>
        <row r="11">
          <cell r="D11" t="str">
            <v>FREQUENCY:</v>
          </cell>
          <cell r="F11" t="str">
            <v>Daily</v>
          </cell>
        </row>
        <row r="13">
          <cell r="D13" t="str">
            <v>STATUS:</v>
          </cell>
          <cell r="H13">
            <v>1</v>
          </cell>
        </row>
      </sheetData>
      <sheetData sheetId="1"/>
      <sheetData sheetId="2" refreshError="1">
        <row r="1">
          <cell r="B1" t="str">
            <v>STEP 3 OF 3 COMP GRAPH -- CONTROL PANEL</v>
          </cell>
          <cell r="V1" t="str">
            <v>INPUT SECTION</v>
          </cell>
          <cell r="AD1" t="str">
            <v>GRAPH INFORMATION</v>
          </cell>
        </row>
        <row r="2">
          <cell r="AF2" t="str">
            <v xml:space="preserve">Pediatrix Med Group Com     </v>
          </cell>
        </row>
        <row r="3">
          <cell r="K3" t="str">
            <v>IDENTIFIER</v>
          </cell>
          <cell r="N3" t="str">
            <v>DOLLAR INCREMENTS</v>
          </cell>
          <cell r="Q3" t="str">
            <v>DATE CHANGES</v>
          </cell>
          <cell r="X3" t="str">
            <v>pdx</v>
          </cell>
          <cell r="Z3">
            <v>1.2000000000000002</v>
          </cell>
          <cell r="AA3">
            <v>64.5625</v>
          </cell>
          <cell r="AB3">
            <v>94.450000000000017</v>
          </cell>
          <cell r="AD3" t="str">
            <v>Price and Volume</v>
          </cell>
          <cell r="AL3" t="str">
            <v>Annotations</v>
          </cell>
        </row>
        <row r="4">
          <cell r="Q4" t="str">
            <v>Starting Date:</v>
          </cell>
          <cell r="S4" t="str">
            <v>0/0/-2</v>
          </cell>
          <cell r="Y4" t="str">
            <v>$0.00</v>
          </cell>
          <cell r="Z4">
            <v>1.2000000000000002</v>
          </cell>
          <cell r="AA4">
            <v>64.5625</v>
          </cell>
          <cell r="AB4">
            <v>40.46875</v>
          </cell>
        </row>
        <row r="5">
          <cell r="X5">
            <v>504</v>
          </cell>
        </row>
        <row r="6">
          <cell r="N6" t="str">
            <v>CUSTOM INCREMENTS</v>
          </cell>
          <cell r="Q6" t="str">
            <v>Ending Date:</v>
          </cell>
          <cell r="S6">
            <v>0</v>
          </cell>
          <cell r="X6">
            <v>13</v>
          </cell>
          <cell r="Y6">
            <v>64.5625</v>
          </cell>
        </row>
        <row r="7">
          <cell r="X7">
            <v>4271.4000000000005</v>
          </cell>
        </row>
        <row r="8">
          <cell r="Q8" t="str">
            <v>Frequency:</v>
          </cell>
          <cell r="S8" t="str">
            <v>d</v>
          </cell>
          <cell r="X8">
            <v>1</v>
          </cell>
          <cell r="Z8" t="str">
            <v>9/12/97</v>
          </cell>
          <cell r="AD8" t="str">
            <v>Latest Price 9/13/99 - $16.31</v>
          </cell>
        </row>
        <row r="9">
          <cell r="N9" t="str">
            <v>VOLUME/PERCENTAGE</v>
          </cell>
          <cell r="Z9" t="str">
            <v>9/13/99</v>
          </cell>
        </row>
        <row r="10">
          <cell r="V10" t="str">
            <v>Daily</v>
          </cell>
        </row>
        <row r="11">
          <cell r="V11" t="str">
            <v xml:space="preserve"> from September 12, 1997 - September 13, 1999</v>
          </cell>
        </row>
        <row r="14">
          <cell r="S14" t="str">
            <v/>
          </cell>
        </row>
        <row r="15">
          <cell r="V15" t="str">
            <v>Price and Volume</v>
          </cell>
        </row>
        <row r="16">
          <cell r="B16" t="str">
            <v>Price and Volume</v>
          </cell>
        </row>
        <row r="17">
          <cell r="B17" t="str">
            <v>Daily from September 12, 1997 - September 13, 1999</v>
          </cell>
        </row>
        <row r="21">
          <cell r="W21" t="str">
            <v>Date</v>
          </cell>
          <cell r="X21" t="str">
            <v>Volume</v>
          </cell>
          <cell r="Y21" t="str">
            <v>Price Close</v>
          </cell>
        </row>
        <row r="22">
          <cell r="W22">
            <v>35685</v>
          </cell>
          <cell r="X22">
            <v>47.800000000000004</v>
          </cell>
          <cell r="Y22">
            <v>41.1875</v>
          </cell>
        </row>
        <row r="23">
          <cell r="W23">
            <v>35688</v>
          </cell>
          <cell r="X23">
            <v>220.10000000000002</v>
          </cell>
          <cell r="Y23">
            <v>40.4375</v>
          </cell>
        </row>
        <row r="24">
          <cell r="W24">
            <v>35689</v>
          </cell>
          <cell r="X24">
            <v>239.70000000000002</v>
          </cell>
          <cell r="Y24">
            <v>40.5</v>
          </cell>
        </row>
        <row r="25">
          <cell r="W25">
            <v>35690</v>
          </cell>
          <cell r="X25">
            <v>17.5</v>
          </cell>
          <cell r="Y25">
            <v>40.8125</v>
          </cell>
        </row>
        <row r="26">
          <cell r="W26">
            <v>35691</v>
          </cell>
          <cell r="X26">
            <v>128.6</v>
          </cell>
          <cell r="Y26">
            <v>41.6875</v>
          </cell>
        </row>
        <row r="27">
          <cell r="W27">
            <v>35692</v>
          </cell>
          <cell r="X27">
            <v>100.7</v>
          </cell>
          <cell r="Y27">
            <v>43.3125</v>
          </cell>
        </row>
        <row r="28">
          <cell r="W28">
            <v>35695</v>
          </cell>
          <cell r="X28">
            <v>114.7</v>
          </cell>
          <cell r="Y28">
            <v>46.125</v>
          </cell>
        </row>
        <row r="29">
          <cell r="W29">
            <v>35696</v>
          </cell>
          <cell r="X29">
            <v>128.5</v>
          </cell>
          <cell r="Y29">
            <v>46</v>
          </cell>
        </row>
        <row r="30">
          <cell r="W30">
            <v>35697</v>
          </cell>
          <cell r="X30">
            <v>129.70000000000002</v>
          </cell>
          <cell r="Y30">
            <v>43.8125</v>
          </cell>
        </row>
        <row r="31">
          <cell r="W31">
            <v>35698</v>
          </cell>
          <cell r="X31">
            <v>153.30000000000001</v>
          </cell>
          <cell r="Y31">
            <v>43.4375</v>
          </cell>
        </row>
        <row r="32">
          <cell r="W32">
            <v>35699</v>
          </cell>
          <cell r="X32">
            <v>10.200000000000001</v>
          </cell>
          <cell r="Y32">
            <v>43.6875</v>
          </cell>
        </row>
        <row r="33">
          <cell r="W33">
            <v>35702</v>
          </cell>
          <cell r="X33">
            <v>23.900000000000002</v>
          </cell>
          <cell r="Y33">
            <v>43.25</v>
          </cell>
        </row>
        <row r="34">
          <cell r="W34">
            <v>35703</v>
          </cell>
          <cell r="X34">
            <v>69.2</v>
          </cell>
          <cell r="Y34">
            <v>44.125</v>
          </cell>
        </row>
        <row r="35">
          <cell r="W35">
            <v>35704</v>
          </cell>
          <cell r="X35">
            <v>13.8</v>
          </cell>
          <cell r="Y35">
            <v>45</v>
          </cell>
        </row>
        <row r="36">
          <cell r="W36">
            <v>35705</v>
          </cell>
          <cell r="X36">
            <v>54.7</v>
          </cell>
          <cell r="Y36">
            <v>45</v>
          </cell>
        </row>
        <row r="37">
          <cell r="W37">
            <v>35706</v>
          </cell>
          <cell r="X37">
            <v>38.6</v>
          </cell>
          <cell r="Y37">
            <v>44.25</v>
          </cell>
        </row>
        <row r="38">
          <cell r="W38">
            <v>35709</v>
          </cell>
          <cell r="X38">
            <v>97.4</v>
          </cell>
          <cell r="Y38">
            <v>44.75</v>
          </cell>
        </row>
        <row r="39">
          <cell r="W39">
            <v>35710</v>
          </cell>
          <cell r="X39">
            <v>72.5</v>
          </cell>
          <cell r="Y39">
            <v>45.125</v>
          </cell>
        </row>
        <row r="40">
          <cell r="W40">
            <v>35711</v>
          </cell>
          <cell r="X40">
            <v>20.100000000000001</v>
          </cell>
          <cell r="Y40">
            <v>44.8125</v>
          </cell>
        </row>
        <row r="41">
          <cell r="W41">
            <v>35712</v>
          </cell>
          <cell r="X41">
            <v>10.4</v>
          </cell>
          <cell r="Y41">
            <v>44.9375</v>
          </cell>
        </row>
        <row r="42">
          <cell r="W42">
            <v>35713</v>
          </cell>
          <cell r="X42">
            <v>20.100000000000001</v>
          </cell>
          <cell r="Y42">
            <v>44.9375</v>
          </cell>
        </row>
        <row r="43">
          <cell r="W43">
            <v>35716</v>
          </cell>
          <cell r="X43">
            <v>48</v>
          </cell>
          <cell r="Y43">
            <v>44.375</v>
          </cell>
        </row>
        <row r="44">
          <cell r="W44">
            <v>35717</v>
          </cell>
          <cell r="X44">
            <v>34.6</v>
          </cell>
          <cell r="Y44">
            <v>44.25</v>
          </cell>
        </row>
        <row r="45">
          <cell r="W45">
            <v>35718</v>
          </cell>
          <cell r="X45">
            <v>70.5</v>
          </cell>
          <cell r="Y45">
            <v>44</v>
          </cell>
        </row>
        <row r="46">
          <cell r="W46">
            <v>35719</v>
          </cell>
          <cell r="X46">
            <v>11.700000000000001</v>
          </cell>
          <cell r="Y46">
            <v>44.5</v>
          </cell>
        </row>
        <row r="47">
          <cell r="W47">
            <v>35720</v>
          </cell>
          <cell r="X47">
            <v>83.800000000000011</v>
          </cell>
          <cell r="Y47">
            <v>43.9375</v>
          </cell>
        </row>
        <row r="48">
          <cell r="W48">
            <v>35723</v>
          </cell>
          <cell r="X48">
            <v>98.4</v>
          </cell>
          <cell r="Y48">
            <v>44.0625</v>
          </cell>
        </row>
        <row r="49">
          <cell r="W49">
            <v>35724</v>
          </cell>
          <cell r="X49">
            <v>34.6</v>
          </cell>
          <cell r="Y49">
            <v>44.5625</v>
          </cell>
        </row>
        <row r="50">
          <cell r="W50">
            <v>35725</v>
          </cell>
          <cell r="X50">
            <v>80</v>
          </cell>
          <cell r="Y50">
            <v>44.25</v>
          </cell>
        </row>
        <row r="51">
          <cell r="W51">
            <v>35726</v>
          </cell>
          <cell r="X51">
            <v>114.10000000000001</v>
          </cell>
          <cell r="Y51">
            <v>43.75</v>
          </cell>
        </row>
        <row r="52">
          <cell r="W52">
            <v>35727</v>
          </cell>
          <cell r="X52">
            <v>29</v>
          </cell>
          <cell r="Y52">
            <v>43.25</v>
          </cell>
        </row>
        <row r="53">
          <cell r="B53" t="str">
            <v>Low Price on 8/24/99 - $13.00</v>
          </cell>
          <cell r="W53">
            <v>35730</v>
          </cell>
          <cell r="X53">
            <v>58.6</v>
          </cell>
          <cell r="Y53">
            <v>39.125</v>
          </cell>
        </row>
        <row r="54">
          <cell r="B54" t="str">
            <v>High Price on 1/29/99 - $64.56</v>
          </cell>
          <cell r="W54">
            <v>35731</v>
          </cell>
          <cell r="X54">
            <v>78.5</v>
          </cell>
          <cell r="Y54">
            <v>41.625</v>
          </cell>
        </row>
        <row r="55">
          <cell r="W55">
            <v>35732</v>
          </cell>
          <cell r="X55">
            <v>67.5</v>
          </cell>
          <cell r="Y55">
            <v>42.375</v>
          </cell>
        </row>
        <row r="56">
          <cell r="W56">
            <v>35733</v>
          </cell>
          <cell r="X56">
            <v>164.3</v>
          </cell>
          <cell r="Y56">
            <v>42.5</v>
          </cell>
        </row>
        <row r="57">
          <cell r="W57">
            <v>35734</v>
          </cell>
          <cell r="X57">
            <v>84.100000000000009</v>
          </cell>
          <cell r="Y57">
            <v>42.25</v>
          </cell>
        </row>
        <row r="58">
          <cell r="W58">
            <v>35737</v>
          </cell>
          <cell r="X58">
            <v>87.2</v>
          </cell>
          <cell r="Y58">
            <v>45</v>
          </cell>
        </row>
        <row r="59">
          <cell r="W59">
            <v>35738</v>
          </cell>
          <cell r="X59">
            <v>237.5</v>
          </cell>
          <cell r="Y59">
            <v>44.625</v>
          </cell>
        </row>
        <row r="60">
          <cell r="W60">
            <v>35739</v>
          </cell>
          <cell r="X60">
            <v>57.800000000000004</v>
          </cell>
          <cell r="Y60">
            <v>44.75</v>
          </cell>
        </row>
        <row r="61">
          <cell r="W61">
            <v>35740</v>
          </cell>
          <cell r="X61">
            <v>54.7</v>
          </cell>
          <cell r="Y61">
            <v>44.9375</v>
          </cell>
        </row>
        <row r="62">
          <cell r="W62">
            <v>35741</v>
          </cell>
          <cell r="X62">
            <v>41.900000000000006</v>
          </cell>
          <cell r="Y62">
            <v>43.875</v>
          </cell>
        </row>
        <row r="63">
          <cell r="W63">
            <v>35744</v>
          </cell>
          <cell r="X63">
            <v>21.900000000000002</v>
          </cell>
          <cell r="Y63">
            <v>43.875</v>
          </cell>
        </row>
        <row r="64">
          <cell r="W64">
            <v>35745</v>
          </cell>
          <cell r="X64">
            <v>36</v>
          </cell>
          <cell r="Y64">
            <v>43.1875</v>
          </cell>
        </row>
        <row r="65">
          <cell r="W65">
            <v>35746</v>
          </cell>
          <cell r="X65">
            <v>50.5</v>
          </cell>
          <cell r="Y65">
            <v>42.125</v>
          </cell>
        </row>
        <row r="66">
          <cell r="W66">
            <v>35747</v>
          </cell>
          <cell r="X66">
            <v>11.200000000000001</v>
          </cell>
          <cell r="Y66">
            <v>41.625</v>
          </cell>
        </row>
        <row r="67">
          <cell r="W67">
            <v>35748</v>
          </cell>
          <cell r="X67">
            <v>62.5</v>
          </cell>
          <cell r="Y67">
            <v>42.5</v>
          </cell>
        </row>
        <row r="68">
          <cell r="W68">
            <v>35751</v>
          </cell>
          <cell r="X68">
            <v>49.900000000000006</v>
          </cell>
          <cell r="Y68">
            <v>43.4375</v>
          </cell>
        </row>
        <row r="69">
          <cell r="W69">
            <v>35752</v>
          </cell>
          <cell r="X69">
            <v>10.4</v>
          </cell>
          <cell r="Y69">
            <v>43.25</v>
          </cell>
        </row>
        <row r="70">
          <cell r="W70">
            <v>35753</v>
          </cell>
          <cell r="X70">
            <v>25.400000000000002</v>
          </cell>
          <cell r="Y70">
            <v>43.8125</v>
          </cell>
        </row>
        <row r="71">
          <cell r="W71">
            <v>35754</v>
          </cell>
          <cell r="X71">
            <v>16.900000000000002</v>
          </cell>
          <cell r="Y71">
            <v>45.6875</v>
          </cell>
        </row>
        <row r="72">
          <cell r="W72">
            <v>35755</v>
          </cell>
          <cell r="X72">
            <v>28.6</v>
          </cell>
          <cell r="Y72">
            <v>45.0625</v>
          </cell>
        </row>
        <row r="73">
          <cell r="W73">
            <v>35758</v>
          </cell>
          <cell r="X73">
            <v>9.4</v>
          </cell>
          <cell r="Y73">
            <v>44.0625</v>
          </cell>
        </row>
        <row r="74">
          <cell r="W74">
            <v>35759</v>
          </cell>
          <cell r="X74">
            <v>14.600000000000001</v>
          </cell>
          <cell r="Y74">
            <v>44.25</v>
          </cell>
        </row>
        <row r="75">
          <cell r="W75">
            <v>35760</v>
          </cell>
          <cell r="X75">
            <v>6.3000000000000007</v>
          </cell>
          <cell r="Y75">
            <v>43.875</v>
          </cell>
        </row>
        <row r="76">
          <cell r="W76">
            <v>35762</v>
          </cell>
          <cell r="X76">
            <v>2.5</v>
          </cell>
          <cell r="Y76">
            <v>44.25</v>
          </cell>
        </row>
        <row r="77">
          <cell r="W77">
            <v>35765</v>
          </cell>
          <cell r="X77">
            <v>23.5</v>
          </cell>
          <cell r="Y77">
            <v>44.25</v>
          </cell>
        </row>
        <row r="78">
          <cell r="W78">
            <v>35766</v>
          </cell>
          <cell r="X78">
            <v>59.800000000000004</v>
          </cell>
          <cell r="Y78">
            <v>45</v>
          </cell>
        </row>
        <row r="79">
          <cell r="W79">
            <v>35767</v>
          </cell>
          <cell r="X79">
            <v>42.400000000000006</v>
          </cell>
          <cell r="Y79">
            <v>45.4375</v>
          </cell>
        </row>
        <row r="80">
          <cell r="W80">
            <v>35768</v>
          </cell>
          <cell r="X80">
            <v>43.5</v>
          </cell>
          <cell r="Y80">
            <v>45.6875</v>
          </cell>
        </row>
        <row r="81">
          <cell r="W81">
            <v>35769</v>
          </cell>
          <cell r="X81">
            <v>70.3</v>
          </cell>
          <cell r="Y81">
            <v>46</v>
          </cell>
        </row>
        <row r="82">
          <cell r="W82">
            <v>35772</v>
          </cell>
          <cell r="X82">
            <v>88.5</v>
          </cell>
          <cell r="Y82">
            <v>46.8125</v>
          </cell>
        </row>
        <row r="83">
          <cell r="W83">
            <v>35773</v>
          </cell>
          <cell r="X83">
            <v>124.30000000000001</v>
          </cell>
          <cell r="Y83">
            <v>45.5</v>
          </cell>
        </row>
        <row r="84">
          <cell r="W84">
            <v>35774</v>
          </cell>
          <cell r="X84">
            <v>79.7</v>
          </cell>
          <cell r="Y84">
            <v>44.8125</v>
          </cell>
        </row>
        <row r="85">
          <cell r="W85">
            <v>35775</v>
          </cell>
          <cell r="X85">
            <v>72.400000000000006</v>
          </cell>
          <cell r="Y85">
            <v>42.625</v>
          </cell>
        </row>
        <row r="86">
          <cell r="W86">
            <v>35776</v>
          </cell>
          <cell r="X86">
            <v>54.6</v>
          </cell>
          <cell r="Y86">
            <v>43</v>
          </cell>
        </row>
        <row r="87">
          <cell r="W87">
            <v>35779</v>
          </cell>
          <cell r="X87">
            <v>60</v>
          </cell>
          <cell r="Y87">
            <v>42.5</v>
          </cell>
        </row>
        <row r="88">
          <cell r="W88">
            <v>35780</v>
          </cell>
          <cell r="X88">
            <v>28.900000000000002</v>
          </cell>
          <cell r="Y88">
            <v>42.875</v>
          </cell>
        </row>
        <row r="89">
          <cell r="W89">
            <v>35781</v>
          </cell>
          <cell r="X89">
            <v>9.3000000000000007</v>
          </cell>
          <cell r="Y89">
            <v>43</v>
          </cell>
        </row>
        <row r="90">
          <cell r="W90">
            <v>35782</v>
          </cell>
          <cell r="X90">
            <v>14.600000000000001</v>
          </cell>
          <cell r="Y90">
            <v>42.625</v>
          </cell>
        </row>
        <row r="91">
          <cell r="W91">
            <v>35783</v>
          </cell>
          <cell r="X91">
            <v>13.9</v>
          </cell>
          <cell r="Y91">
            <v>41.5</v>
          </cell>
        </row>
        <row r="92">
          <cell r="W92">
            <v>35786</v>
          </cell>
          <cell r="X92">
            <v>34.300000000000004</v>
          </cell>
          <cell r="Y92">
            <v>42.3125</v>
          </cell>
        </row>
        <row r="93">
          <cell r="W93">
            <v>35787</v>
          </cell>
          <cell r="X93">
            <v>27</v>
          </cell>
          <cell r="Y93">
            <v>42.0625</v>
          </cell>
        </row>
        <row r="94">
          <cell r="W94">
            <v>35788</v>
          </cell>
          <cell r="X94">
            <v>3.5</v>
          </cell>
          <cell r="Y94">
            <v>41.625</v>
          </cell>
        </row>
        <row r="95">
          <cell r="W95">
            <v>35790</v>
          </cell>
          <cell r="X95">
            <v>4.2</v>
          </cell>
          <cell r="Y95">
            <v>41.375</v>
          </cell>
        </row>
        <row r="96">
          <cell r="W96">
            <v>35793</v>
          </cell>
          <cell r="X96">
            <v>27.700000000000003</v>
          </cell>
          <cell r="Y96">
            <v>41</v>
          </cell>
        </row>
        <row r="97">
          <cell r="W97">
            <v>35794</v>
          </cell>
          <cell r="X97">
            <v>107</v>
          </cell>
          <cell r="Y97">
            <v>42.0625</v>
          </cell>
        </row>
        <row r="98">
          <cell r="W98">
            <v>35795</v>
          </cell>
          <cell r="X98">
            <v>23.900000000000002</v>
          </cell>
          <cell r="Y98">
            <v>42.75</v>
          </cell>
        </row>
        <row r="99">
          <cell r="W99">
            <v>35797</v>
          </cell>
          <cell r="X99">
            <v>71.600000000000009</v>
          </cell>
          <cell r="Y99">
            <v>42.3125</v>
          </cell>
        </row>
        <row r="100">
          <cell r="W100">
            <v>35800</v>
          </cell>
          <cell r="X100">
            <v>67.400000000000006</v>
          </cell>
          <cell r="Y100">
            <v>42.0625</v>
          </cell>
        </row>
        <row r="101">
          <cell r="W101">
            <v>35801</v>
          </cell>
          <cell r="X101">
            <v>90</v>
          </cell>
          <cell r="Y101">
            <v>41.75</v>
          </cell>
        </row>
        <row r="102">
          <cell r="W102">
            <v>35802</v>
          </cell>
          <cell r="X102">
            <v>224.3</v>
          </cell>
          <cell r="Y102">
            <v>39.75</v>
          </cell>
        </row>
        <row r="103">
          <cell r="W103">
            <v>35803</v>
          </cell>
          <cell r="X103">
            <v>270</v>
          </cell>
          <cell r="Y103">
            <v>36.3125</v>
          </cell>
        </row>
        <row r="104">
          <cell r="W104">
            <v>35804</v>
          </cell>
          <cell r="X104">
            <v>207.10000000000002</v>
          </cell>
          <cell r="Y104">
            <v>36.125</v>
          </cell>
        </row>
        <row r="105">
          <cell r="W105">
            <v>35807</v>
          </cell>
          <cell r="X105">
            <v>148.5</v>
          </cell>
          <cell r="Y105">
            <v>37</v>
          </cell>
        </row>
        <row r="106">
          <cell r="W106">
            <v>35808</v>
          </cell>
          <cell r="X106">
            <v>102.30000000000001</v>
          </cell>
          <cell r="Y106">
            <v>37.3125</v>
          </cell>
        </row>
        <row r="107">
          <cell r="W107">
            <v>35809</v>
          </cell>
          <cell r="X107">
            <v>100.9</v>
          </cell>
          <cell r="Y107">
            <v>38.625</v>
          </cell>
        </row>
        <row r="108">
          <cell r="W108">
            <v>35810</v>
          </cell>
          <cell r="X108">
            <v>82.4</v>
          </cell>
          <cell r="Y108">
            <v>39.75</v>
          </cell>
        </row>
        <row r="109">
          <cell r="W109">
            <v>35811</v>
          </cell>
          <cell r="X109">
            <v>35.6</v>
          </cell>
          <cell r="Y109">
            <v>39.375</v>
          </cell>
        </row>
        <row r="110">
          <cell r="W110">
            <v>35815</v>
          </cell>
          <cell r="X110">
            <v>104.4</v>
          </cell>
          <cell r="Y110">
            <v>39</v>
          </cell>
        </row>
        <row r="111">
          <cell r="W111">
            <v>35816</v>
          </cell>
          <cell r="X111">
            <v>27.8</v>
          </cell>
          <cell r="Y111">
            <v>39.4375</v>
          </cell>
        </row>
        <row r="112">
          <cell r="W112">
            <v>35817</v>
          </cell>
          <cell r="X112">
            <v>13.600000000000001</v>
          </cell>
          <cell r="Y112">
            <v>38.5</v>
          </cell>
        </row>
        <row r="113">
          <cell r="W113">
            <v>35818</v>
          </cell>
          <cell r="X113">
            <v>97.9</v>
          </cell>
          <cell r="Y113">
            <v>37.625</v>
          </cell>
        </row>
        <row r="114">
          <cell r="W114">
            <v>35821</v>
          </cell>
          <cell r="X114">
            <v>40.6</v>
          </cell>
          <cell r="Y114">
            <v>37.875</v>
          </cell>
        </row>
        <row r="115">
          <cell r="W115">
            <v>35822</v>
          </cell>
          <cell r="X115">
            <v>34.200000000000003</v>
          </cell>
          <cell r="Y115">
            <v>38</v>
          </cell>
        </row>
        <row r="116">
          <cell r="W116">
            <v>35823</v>
          </cell>
          <cell r="X116">
            <v>57.900000000000006</v>
          </cell>
          <cell r="Y116">
            <v>38.125</v>
          </cell>
        </row>
        <row r="117">
          <cell r="W117">
            <v>35824</v>
          </cell>
          <cell r="X117">
            <v>54.800000000000004</v>
          </cell>
          <cell r="Y117">
            <v>38.5</v>
          </cell>
        </row>
        <row r="118">
          <cell r="W118">
            <v>35825</v>
          </cell>
          <cell r="X118">
            <v>68.8</v>
          </cell>
          <cell r="Y118">
            <v>37.375</v>
          </cell>
        </row>
        <row r="119">
          <cell r="W119">
            <v>35828</v>
          </cell>
          <cell r="X119">
            <v>158.20000000000002</v>
          </cell>
          <cell r="Y119">
            <v>38</v>
          </cell>
        </row>
        <row r="120">
          <cell r="W120">
            <v>35829</v>
          </cell>
          <cell r="X120">
            <v>56.1</v>
          </cell>
          <cell r="Y120">
            <v>38.1875</v>
          </cell>
        </row>
        <row r="121">
          <cell r="W121">
            <v>35830</v>
          </cell>
          <cell r="X121">
            <v>63.7</v>
          </cell>
          <cell r="Y121">
            <v>38.375</v>
          </cell>
        </row>
        <row r="122">
          <cell r="W122">
            <v>35831</v>
          </cell>
          <cell r="X122">
            <v>230</v>
          </cell>
          <cell r="Y122">
            <v>39.125</v>
          </cell>
        </row>
        <row r="123">
          <cell r="W123">
            <v>35832</v>
          </cell>
          <cell r="X123">
            <v>308.8</v>
          </cell>
          <cell r="Y123">
            <v>38.125</v>
          </cell>
        </row>
        <row r="124">
          <cell r="W124">
            <v>35835</v>
          </cell>
          <cell r="X124">
            <v>225.8</v>
          </cell>
          <cell r="Y124">
            <v>38.25</v>
          </cell>
        </row>
        <row r="125">
          <cell r="W125">
            <v>35836</v>
          </cell>
          <cell r="X125">
            <v>57.6</v>
          </cell>
          <cell r="Y125">
            <v>39.5</v>
          </cell>
        </row>
        <row r="126">
          <cell r="W126">
            <v>35837</v>
          </cell>
          <cell r="X126">
            <v>77.2</v>
          </cell>
          <cell r="Y126">
            <v>40.0625</v>
          </cell>
        </row>
        <row r="127">
          <cell r="W127">
            <v>35838</v>
          </cell>
          <cell r="X127">
            <v>75.900000000000006</v>
          </cell>
          <cell r="Y127">
            <v>39.5625</v>
          </cell>
        </row>
        <row r="128">
          <cell r="W128">
            <v>35839</v>
          </cell>
          <cell r="X128">
            <v>74.8</v>
          </cell>
          <cell r="Y128">
            <v>40.125</v>
          </cell>
        </row>
        <row r="129">
          <cell r="W129">
            <v>35843</v>
          </cell>
          <cell r="X129">
            <v>52.1</v>
          </cell>
          <cell r="Y129">
            <v>41.8125</v>
          </cell>
        </row>
        <row r="130">
          <cell r="W130">
            <v>35844</v>
          </cell>
          <cell r="X130">
            <v>124.4</v>
          </cell>
          <cell r="Y130">
            <v>43.25</v>
          </cell>
        </row>
        <row r="131">
          <cell r="W131">
            <v>35845</v>
          </cell>
          <cell r="X131">
            <v>220.70000000000002</v>
          </cell>
          <cell r="Y131">
            <v>42.625</v>
          </cell>
        </row>
        <row r="132">
          <cell r="W132">
            <v>35846</v>
          </cell>
          <cell r="X132">
            <v>137</v>
          </cell>
          <cell r="Y132">
            <v>42.75</v>
          </cell>
        </row>
        <row r="133">
          <cell r="W133">
            <v>35849</v>
          </cell>
          <cell r="X133">
            <v>114.30000000000001</v>
          </cell>
          <cell r="Y133">
            <v>42.125</v>
          </cell>
        </row>
        <row r="134">
          <cell r="W134">
            <v>35850</v>
          </cell>
          <cell r="X134">
            <v>114</v>
          </cell>
          <cell r="Y134">
            <v>40.9375</v>
          </cell>
        </row>
        <row r="135">
          <cell r="W135">
            <v>35851</v>
          </cell>
          <cell r="X135">
            <v>33</v>
          </cell>
          <cell r="Y135">
            <v>41.375</v>
          </cell>
        </row>
        <row r="136">
          <cell r="W136">
            <v>35852</v>
          </cell>
          <cell r="X136">
            <v>32.9</v>
          </cell>
          <cell r="Y136">
            <v>41.1875</v>
          </cell>
        </row>
        <row r="137">
          <cell r="W137">
            <v>35853</v>
          </cell>
          <cell r="X137">
            <v>123.2</v>
          </cell>
          <cell r="Y137">
            <v>41.25</v>
          </cell>
        </row>
        <row r="138">
          <cell r="W138">
            <v>35856</v>
          </cell>
          <cell r="X138">
            <v>116.10000000000001</v>
          </cell>
          <cell r="Y138">
            <v>40.75</v>
          </cell>
        </row>
        <row r="139">
          <cell r="W139">
            <v>35857</v>
          </cell>
          <cell r="X139">
            <v>47</v>
          </cell>
          <cell r="Y139">
            <v>41</v>
          </cell>
        </row>
        <row r="140">
          <cell r="W140">
            <v>35858</v>
          </cell>
          <cell r="X140">
            <v>44.400000000000006</v>
          </cell>
          <cell r="Y140">
            <v>40.5625</v>
          </cell>
        </row>
        <row r="141">
          <cell r="W141">
            <v>35859</v>
          </cell>
          <cell r="X141">
            <v>37.5</v>
          </cell>
          <cell r="Y141">
            <v>40.25</v>
          </cell>
        </row>
        <row r="142">
          <cell r="W142">
            <v>35860</v>
          </cell>
          <cell r="X142">
            <v>28.1</v>
          </cell>
          <cell r="Y142">
            <v>40.3125</v>
          </cell>
        </row>
        <row r="143">
          <cell r="W143">
            <v>35863</v>
          </cell>
          <cell r="X143">
            <v>37</v>
          </cell>
          <cell r="Y143">
            <v>39.9375</v>
          </cell>
        </row>
        <row r="144">
          <cell r="W144">
            <v>35864</v>
          </cell>
          <cell r="X144">
            <v>60.1</v>
          </cell>
          <cell r="Y144">
            <v>39.4375</v>
          </cell>
        </row>
        <row r="145">
          <cell r="W145">
            <v>35865</v>
          </cell>
          <cell r="X145">
            <v>108.2</v>
          </cell>
          <cell r="Y145">
            <v>39</v>
          </cell>
        </row>
        <row r="146">
          <cell r="W146">
            <v>35866</v>
          </cell>
          <cell r="X146">
            <v>172.3</v>
          </cell>
          <cell r="Y146">
            <v>38.6875</v>
          </cell>
        </row>
        <row r="147">
          <cell r="W147">
            <v>35867</v>
          </cell>
          <cell r="X147">
            <v>45.400000000000006</v>
          </cell>
          <cell r="Y147">
            <v>39.8125</v>
          </cell>
        </row>
        <row r="148">
          <cell r="W148">
            <v>35870</v>
          </cell>
          <cell r="X148">
            <v>61</v>
          </cell>
          <cell r="Y148">
            <v>41</v>
          </cell>
        </row>
        <row r="149">
          <cell r="W149">
            <v>35871</v>
          </cell>
          <cell r="X149">
            <v>285.10000000000002</v>
          </cell>
          <cell r="Y149">
            <v>41.375</v>
          </cell>
        </row>
        <row r="150">
          <cell r="W150">
            <v>35872</v>
          </cell>
          <cell r="X150">
            <v>49.800000000000004</v>
          </cell>
          <cell r="Y150">
            <v>41.8125</v>
          </cell>
        </row>
        <row r="151">
          <cell r="W151">
            <v>35873</v>
          </cell>
          <cell r="X151">
            <v>98.100000000000009</v>
          </cell>
          <cell r="Y151">
            <v>43.4375</v>
          </cell>
        </row>
        <row r="152">
          <cell r="W152">
            <v>35874</v>
          </cell>
          <cell r="X152">
            <v>91.7</v>
          </cell>
          <cell r="Y152">
            <v>44.3125</v>
          </cell>
        </row>
        <row r="153">
          <cell r="W153">
            <v>35877</v>
          </cell>
          <cell r="X153">
            <v>55.5</v>
          </cell>
          <cell r="Y153">
            <v>44.25</v>
          </cell>
        </row>
        <row r="154">
          <cell r="W154">
            <v>35878</v>
          </cell>
          <cell r="X154">
            <v>32.800000000000004</v>
          </cell>
          <cell r="Y154">
            <v>44.5</v>
          </cell>
        </row>
        <row r="155">
          <cell r="W155">
            <v>35879</v>
          </cell>
          <cell r="X155">
            <v>100.7</v>
          </cell>
          <cell r="Y155">
            <v>45.3125</v>
          </cell>
        </row>
        <row r="156">
          <cell r="W156">
            <v>35880</v>
          </cell>
          <cell r="X156">
            <v>57.5</v>
          </cell>
          <cell r="Y156">
            <v>45.75</v>
          </cell>
        </row>
        <row r="157">
          <cell r="W157">
            <v>35881</v>
          </cell>
          <cell r="X157">
            <v>16.8</v>
          </cell>
          <cell r="Y157">
            <v>44.8125</v>
          </cell>
        </row>
        <row r="158">
          <cell r="W158">
            <v>35884</v>
          </cell>
          <cell r="X158">
            <v>8</v>
          </cell>
          <cell r="Y158">
            <v>44.9375</v>
          </cell>
        </row>
        <row r="159">
          <cell r="W159">
            <v>35885</v>
          </cell>
          <cell r="X159">
            <v>69.7</v>
          </cell>
          <cell r="Y159">
            <v>46.5</v>
          </cell>
        </row>
        <row r="160">
          <cell r="W160">
            <v>35886</v>
          </cell>
          <cell r="X160">
            <v>165.8</v>
          </cell>
          <cell r="Y160">
            <v>45.8125</v>
          </cell>
        </row>
        <row r="161">
          <cell r="W161">
            <v>35887</v>
          </cell>
          <cell r="X161">
            <v>64.8</v>
          </cell>
          <cell r="Y161">
            <v>46.5</v>
          </cell>
        </row>
        <row r="162">
          <cell r="W162">
            <v>35888</v>
          </cell>
          <cell r="X162">
            <v>70.5</v>
          </cell>
          <cell r="Y162">
            <v>48</v>
          </cell>
        </row>
        <row r="163">
          <cell r="W163">
            <v>35891</v>
          </cell>
          <cell r="X163">
            <v>62.400000000000006</v>
          </cell>
          <cell r="Y163">
            <v>47.75</v>
          </cell>
        </row>
        <row r="164">
          <cell r="W164">
            <v>35892</v>
          </cell>
          <cell r="X164">
            <v>60</v>
          </cell>
          <cell r="Y164">
            <v>48.125</v>
          </cell>
        </row>
        <row r="165">
          <cell r="W165">
            <v>35893</v>
          </cell>
          <cell r="X165">
            <v>84.600000000000009</v>
          </cell>
          <cell r="Y165">
            <v>49.0625</v>
          </cell>
        </row>
        <row r="166">
          <cell r="W166">
            <v>35894</v>
          </cell>
          <cell r="X166">
            <v>152.5</v>
          </cell>
          <cell r="Y166">
            <v>50</v>
          </cell>
        </row>
        <row r="167">
          <cell r="W167">
            <v>35898</v>
          </cell>
          <cell r="X167">
            <v>100.9</v>
          </cell>
          <cell r="Y167">
            <v>48.1875</v>
          </cell>
        </row>
        <row r="168">
          <cell r="W168">
            <v>35899</v>
          </cell>
          <cell r="X168">
            <v>91.100000000000009</v>
          </cell>
          <cell r="Y168">
            <v>47.9375</v>
          </cell>
        </row>
        <row r="169">
          <cell r="W169">
            <v>35900</v>
          </cell>
          <cell r="X169">
            <v>74.900000000000006</v>
          </cell>
          <cell r="Y169">
            <v>47.9375</v>
          </cell>
        </row>
        <row r="170">
          <cell r="W170">
            <v>35901</v>
          </cell>
          <cell r="X170">
            <v>36.200000000000003</v>
          </cell>
          <cell r="Y170">
            <v>46.6875</v>
          </cell>
        </row>
        <row r="171">
          <cell r="W171">
            <v>35902</v>
          </cell>
          <cell r="X171">
            <v>11</v>
          </cell>
          <cell r="Y171">
            <v>47.5625</v>
          </cell>
        </row>
        <row r="172">
          <cell r="W172">
            <v>35905</v>
          </cell>
          <cell r="X172">
            <v>66.2</v>
          </cell>
          <cell r="Y172">
            <v>48.4375</v>
          </cell>
        </row>
        <row r="173">
          <cell r="W173">
            <v>35906</v>
          </cell>
          <cell r="X173">
            <v>13.5</v>
          </cell>
          <cell r="Y173">
            <v>47.75</v>
          </cell>
        </row>
        <row r="174">
          <cell r="W174">
            <v>35907</v>
          </cell>
          <cell r="X174">
            <v>44</v>
          </cell>
          <cell r="Y174">
            <v>46.6875</v>
          </cell>
        </row>
        <row r="175">
          <cell r="W175">
            <v>35908</v>
          </cell>
          <cell r="X175">
            <v>20.200000000000003</v>
          </cell>
          <cell r="Y175">
            <v>46.625</v>
          </cell>
        </row>
        <row r="176">
          <cell r="W176">
            <v>35909</v>
          </cell>
          <cell r="X176">
            <v>28.200000000000003</v>
          </cell>
          <cell r="Y176">
            <v>46.375</v>
          </cell>
        </row>
        <row r="177">
          <cell r="W177">
            <v>35912</v>
          </cell>
          <cell r="X177">
            <v>76.5</v>
          </cell>
          <cell r="Y177">
            <v>43.8125</v>
          </cell>
        </row>
        <row r="178">
          <cell r="W178">
            <v>35913</v>
          </cell>
          <cell r="X178">
            <v>346.1</v>
          </cell>
          <cell r="Y178">
            <v>42.1875</v>
          </cell>
        </row>
        <row r="179">
          <cell r="W179">
            <v>35914</v>
          </cell>
          <cell r="X179">
            <v>145.80000000000001</v>
          </cell>
          <cell r="Y179">
            <v>42.375</v>
          </cell>
        </row>
        <row r="180">
          <cell r="W180">
            <v>35915</v>
          </cell>
          <cell r="X180">
            <v>60.2</v>
          </cell>
          <cell r="Y180">
            <v>42.1875</v>
          </cell>
        </row>
        <row r="181">
          <cell r="W181">
            <v>35916</v>
          </cell>
          <cell r="X181">
            <v>139.30000000000001</v>
          </cell>
          <cell r="Y181">
            <v>41.4375</v>
          </cell>
        </row>
        <row r="182">
          <cell r="W182">
            <v>35919</v>
          </cell>
          <cell r="X182">
            <v>75.3</v>
          </cell>
          <cell r="Y182">
            <v>41.4375</v>
          </cell>
        </row>
        <row r="183">
          <cell r="W183">
            <v>35920</v>
          </cell>
          <cell r="X183">
            <v>64.2</v>
          </cell>
          <cell r="Y183">
            <v>42.3125</v>
          </cell>
        </row>
        <row r="184">
          <cell r="W184">
            <v>35921</v>
          </cell>
          <cell r="X184">
            <v>119.5</v>
          </cell>
          <cell r="Y184">
            <v>42.875</v>
          </cell>
        </row>
        <row r="185">
          <cell r="W185">
            <v>35922</v>
          </cell>
          <cell r="X185">
            <v>57.5</v>
          </cell>
          <cell r="Y185">
            <v>41.625</v>
          </cell>
        </row>
        <row r="186">
          <cell r="W186">
            <v>35923</v>
          </cell>
          <cell r="X186">
            <v>51.900000000000006</v>
          </cell>
          <cell r="Y186">
            <v>42.25</v>
          </cell>
        </row>
        <row r="187">
          <cell r="W187">
            <v>35926</v>
          </cell>
          <cell r="X187">
            <v>62.900000000000006</v>
          </cell>
          <cell r="Y187">
            <v>41.9375</v>
          </cell>
        </row>
        <row r="188">
          <cell r="W188">
            <v>35927</v>
          </cell>
          <cell r="X188">
            <v>21.200000000000003</v>
          </cell>
          <cell r="Y188">
            <v>41.4375</v>
          </cell>
        </row>
        <row r="189">
          <cell r="W189">
            <v>35928</v>
          </cell>
          <cell r="X189">
            <v>17.600000000000001</v>
          </cell>
          <cell r="Y189">
            <v>40.875</v>
          </cell>
        </row>
        <row r="190">
          <cell r="W190">
            <v>35929</v>
          </cell>
          <cell r="X190">
            <v>5.9</v>
          </cell>
          <cell r="Y190">
            <v>40.5625</v>
          </cell>
        </row>
        <row r="191">
          <cell r="W191">
            <v>35930</v>
          </cell>
          <cell r="X191">
            <v>216</v>
          </cell>
          <cell r="Y191">
            <v>39.625</v>
          </cell>
        </row>
        <row r="192">
          <cell r="W192">
            <v>35933</v>
          </cell>
          <cell r="X192">
            <v>33.1</v>
          </cell>
          <cell r="Y192">
            <v>38.375</v>
          </cell>
        </row>
        <row r="193">
          <cell r="W193">
            <v>35934</v>
          </cell>
          <cell r="X193">
            <v>39.5</v>
          </cell>
          <cell r="Y193">
            <v>38.5</v>
          </cell>
        </row>
        <row r="194">
          <cell r="W194">
            <v>35935</v>
          </cell>
          <cell r="X194">
            <v>124.10000000000001</v>
          </cell>
          <cell r="Y194">
            <v>36.4375</v>
          </cell>
        </row>
        <row r="195">
          <cell r="W195">
            <v>35936</v>
          </cell>
          <cell r="X195">
            <v>141.6</v>
          </cell>
          <cell r="Y195">
            <v>36.375</v>
          </cell>
        </row>
        <row r="196">
          <cell r="W196">
            <v>35937</v>
          </cell>
          <cell r="X196">
            <v>50.1</v>
          </cell>
          <cell r="Y196">
            <v>35.25</v>
          </cell>
        </row>
        <row r="197">
          <cell r="W197">
            <v>35941</v>
          </cell>
          <cell r="X197">
            <v>37.300000000000004</v>
          </cell>
          <cell r="Y197">
            <v>35.0625</v>
          </cell>
        </row>
        <row r="198">
          <cell r="W198">
            <v>35942</v>
          </cell>
          <cell r="X198">
            <v>79.800000000000011</v>
          </cell>
          <cell r="Y198">
            <v>34.625</v>
          </cell>
        </row>
        <row r="199">
          <cell r="W199">
            <v>35943</v>
          </cell>
          <cell r="X199">
            <v>81.600000000000009</v>
          </cell>
          <cell r="Y199">
            <v>36.1875</v>
          </cell>
        </row>
        <row r="200">
          <cell r="W200">
            <v>35944</v>
          </cell>
          <cell r="X200">
            <v>75.7</v>
          </cell>
          <cell r="Y200">
            <v>36.1875</v>
          </cell>
        </row>
        <row r="201">
          <cell r="W201">
            <v>35947</v>
          </cell>
          <cell r="X201">
            <v>86</v>
          </cell>
          <cell r="Y201">
            <v>35.125</v>
          </cell>
        </row>
        <row r="202">
          <cell r="W202">
            <v>35948</v>
          </cell>
          <cell r="X202">
            <v>16.600000000000001</v>
          </cell>
          <cell r="Y202">
            <v>34.75</v>
          </cell>
        </row>
        <row r="203">
          <cell r="W203">
            <v>35949</v>
          </cell>
          <cell r="X203">
            <v>199.10000000000002</v>
          </cell>
          <cell r="Y203">
            <v>34.75</v>
          </cell>
        </row>
        <row r="204">
          <cell r="W204">
            <v>35950</v>
          </cell>
          <cell r="X204">
            <v>19.700000000000003</v>
          </cell>
          <cell r="Y204">
            <v>34.5625</v>
          </cell>
        </row>
        <row r="205">
          <cell r="W205">
            <v>35951</v>
          </cell>
          <cell r="X205">
            <v>19.8</v>
          </cell>
          <cell r="Y205">
            <v>34.75</v>
          </cell>
        </row>
        <row r="206">
          <cell r="W206">
            <v>35954</v>
          </cell>
          <cell r="X206">
            <v>25.1</v>
          </cell>
          <cell r="Y206">
            <v>34.375</v>
          </cell>
        </row>
        <row r="207">
          <cell r="W207">
            <v>35955</v>
          </cell>
          <cell r="X207">
            <v>42.7</v>
          </cell>
          <cell r="Y207">
            <v>34.1875</v>
          </cell>
        </row>
        <row r="208">
          <cell r="W208">
            <v>35956</v>
          </cell>
          <cell r="X208">
            <v>47.900000000000006</v>
          </cell>
          <cell r="Y208">
            <v>32.75</v>
          </cell>
        </row>
        <row r="209">
          <cell r="W209">
            <v>35957</v>
          </cell>
          <cell r="X209">
            <v>98.9</v>
          </cell>
          <cell r="Y209">
            <v>32.875</v>
          </cell>
        </row>
        <row r="210">
          <cell r="W210">
            <v>35958</v>
          </cell>
          <cell r="X210">
            <v>156.4</v>
          </cell>
          <cell r="Y210">
            <v>33.0625</v>
          </cell>
        </row>
        <row r="211">
          <cell r="W211">
            <v>35961</v>
          </cell>
          <cell r="X211">
            <v>67.2</v>
          </cell>
          <cell r="Y211">
            <v>32.5</v>
          </cell>
        </row>
        <row r="212">
          <cell r="W212">
            <v>35962</v>
          </cell>
          <cell r="X212">
            <v>81.900000000000006</v>
          </cell>
          <cell r="Y212">
            <v>32.6875</v>
          </cell>
        </row>
        <row r="213">
          <cell r="W213">
            <v>35963</v>
          </cell>
          <cell r="X213">
            <v>48.2</v>
          </cell>
          <cell r="Y213">
            <v>33.5</v>
          </cell>
        </row>
        <row r="214">
          <cell r="W214">
            <v>35964</v>
          </cell>
          <cell r="X214">
            <v>76</v>
          </cell>
          <cell r="Y214">
            <v>33.9375</v>
          </cell>
        </row>
        <row r="215">
          <cell r="W215">
            <v>35965</v>
          </cell>
          <cell r="X215">
            <v>27.700000000000003</v>
          </cell>
          <cell r="Y215">
            <v>33.9375</v>
          </cell>
        </row>
        <row r="216">
          <cell r="W216">
            <v>35968</v>
          </cell>
          <cell r="X216">
            <v>30.200000000000003</v>
          </cell>
          <cell r="Y216">
            <v>33.75</v>
          </cell>
        </row>
        <row r="217">
          <cell r="W217">
            <v>35969</v>
          </cell>
          <cell r="X217">
            <v>74.900000000000006</v>
          </cell>
          <cell r="Y217">
            <v>34.3125</v>
          </cell>
        </row>
        <row r="218">
          <cell r="W218">
            <v>35970</v>
          </cell>
          <cell r="X218">
            <v>113.7</v>
          </cell>
          <cell r="Y218">
            <v>36.25</v>
          </cell>
        </row>
        <row r="219">
          <cell r="W219">
            <v>35971</v>
          </cell>
          <cell r="X219">
            <v>98.9</v>
          </cell>
          <cell r="Y219">
            <v>37.375</v>
          </cell>
        </row>
        <row r="220">
          <cell r="W220">
            <v>35972</v>
          </cell>
          <cell r="X220">
            <v>18</v>
          </cell>
          <cell r="Y220">
            <v>36.8125</v>
          </cell>
        </row>
        <row r="221">
          <cell r="W221">
            <v>35975</v>
          </cell>
          <cell r="X221">
            <v>19.400000000000002</v>
          </cell>
          <cell r="Y221">
            <v>37</v>
          </cell>
        </row>
        <row r="222">
          <cell r="W222">
            <v>35976</v>
          </cell>
          <cell r="X222">
            <v>22.5</v>
          </cell>
          <cell r="Y222">
            <v>37.1875</v>
          </cell>
        </row>
        <row r="223">
          <cell r="W223">
            <v>35977</v>
          </cell>
          <cell r="X223">
            <v>9.2000000000000011</v>
          </cell>
          <cell r="Y223">
            <v>36.875</v>
          </cell>
        </row>
        <row r="224">
          <cell r="W224">
            <v>35978</v>
          </cell>
          <cell r="X224">
            <v>29.900000000000002</v>
          </cell>
          <cell r="Y224">
            <v>36.5625</v>
          </cell>
        </row>
        <row r="225">
          <cell r="W225">
            <v>35982</v>
          </cell>
          <cell r="X225">
            <v>40.800000000000004</v>
          </cell>
          <cell r="Y225">
            <v>36.5625</v>
          </cell>
        </row>
        <row r="226">
          <cell r="W226">
            <v>35983</v>
          </cell>
          <cell r="X226">
            <v>24.8</v>
          </cell>
          <cell r="Y226">
            <v>37.3125</v>
          </cell>
        </row>
        <row r="227">
          <cell r="W227">
            <v>35984</v>
          </cell>
          <cell r="X227">
            <v>18.8</v>
          </cell>
          <cell r="Y227">
            <v>37.375</v>
          </cell>
        </row>
        <row r="228">
          <cell r="W228">
            <v>35985</v>
          </cell>
          <cell r="X228">
            <v>20</v>
          </cell>
          <cell r="Y228">
            <v>37.3125</v>
          </cell>
        </row>
        <row r="229">
          <cell r="W229">
            <v>35986</v>
          </cell>
          <cell r="X229">
            <v>21.1</v>
          </cell>
          <cell r="Y229">
            <v>37.625</v>
          </cell>
        </row>
        <row r="230">
          <cell r="W230">
            <v>35989</v>
          </cell>
          <cell r="X230">
            <v>15.3</v>
          </cell>
          <cell r="Y230">
            <v>37.9375</v>
          </cell>
        </row>
        <row r="231">
          <cell r="W231">
            <v>35990</v>
          </cell>
          <cell r="X231">
            <v>12.8</v>
          </cell>
          <cell r="Y231">
            <v>38.1875</v>
          </cell>
        </row>
        <row r="232">
          <cell r="W232">
            <v>35991</v>
          </cell>
          <cell r="X232">
            <v>35</v>
          </cell>
          <cell r="Y232">
            <v>38.8125</v>
          </cell>
        </row>
        <row r="233">
          <cell r="W233">
            <v>35992</v>
          </cell>
          <cell r="X233">
            <v>29.3</v>
          </cell>
          <cell r="Y233">
            <v>39.1875</v>
          </cell>
        </row>
        <row r="234">
          <cell r="W234">
            <v>35993</v>
          </cell>
          <cell r="X234">
            <v>9.3000000000000007</v>
          </cell>
          <cell r="Y234">
            <v>39.0625</v>
          </cell>
        </row>
        <row r="235">
          <cell r="W235">
            <v>35996</v>
          </cell>
          <cell r="X235">
            <v>1.2000000000000002</v>
          </cell>
          <cell r="Y235">
            <v>39.0625</v>
          </cell>
        </row>
        <row r="236">
          <cell r="W236">
            <v>35997</v>
          </cell>
          <cell r="X236">
            <v>49.800000000000004</v>
          </cell>
          <cell r="Y236">
            <v>37.5625</v>
          </cell>
        </row>
        <row r="237">
          <cell r="W237">
            <v>35998</v>
          </cell>
          <cell r="X237">
            <v>17.7</v>
          </cell>
          <cell r="Y237">
            <v>37.5</v>
          </cell>
        </row>
        <row r="238">
          <cell r="W238">
            <v>35999</v>
          </cell>
          <cell r="X238">
            <v>114.5</v>
          </cell>
          <cell r="Y238">
            <v>35.75</v>
          </cell>
        </row>
        <row r="239">
          <cell r="W239">
            <v>36000</v>
          </cell>
          <cell r="X239">
            <v>85.600000000000009</v>
          </cell>
          <cell r="Y239">
            <v>34.75</v>
          </cell>
        </row>
        <row r="240">
          <cell r="W240">
            <v>36003</v>
          </cell>
          <cell r="X240">
            <v>22.700000000000003</v>
          </cell>
          <cell r="Y240">
            <v>33.875</v>
          </cell>
        </row>
        <row r="241">
          <cell r="W241">
            <v>36004</v>
          </cell>
          <cell r="X241">
            <v>27.5</v>
          </cell>
          <cell r="Y241">
            <v>33.6875</v>
          </cell>
        </row>
        <row r="242">
          <cell r="W242">
            <v>36005</v>
          </cell>
          <cell r="X242">
            <v>19.900000000000002</v>
          </cell>
          <cell r="Y242">
            <v>33.875</v>
          </cell>
        </row>
        <row r="243">
          <cell r="W243">
            <v>36006</v>
          </cell>
          <cell r="X243">
            <v>304.60000000000002</v>
          </cell>
          <cell r="Y243">
            <v>39.875</v>
          </cell>
        </row>
        <row r="244">
          <cell r="W244">
            <v>36007</v>
          </cell>
          <cell r="X244">
            <v>127.7</v>
          </cell>
          <cell r="Y244">
            <v>38.375</v>
          </cell>
        </row>
        <row r="245">
          <cell r="W245">
            <v>36010</v>
          </cell>
          <cell r="X245">
            <v>212.8</v>
          </cell>
          <cell r="Y245">
            <v>39.8125</v>
          </cell>
        </row>
        <row r="246">
          <cell r="W246">
            <v>36011</v>
          </cell>
          <cell r="X246">
            <v>110.10000000000001</v>
          </cell>
          <cell r="Y246">
            <v>39.6875</v>
          </cell>
        </row>
        <row r="247">
          <cell r="W247">
            <v>36012</v>
          </cell>
          <cell r="X247">
            <v>90.600000000000009</v>
          </cell>
          <cell r="Y247">
            <v>40.1875</v>
          </cell>
        </row>
        <row r="248">
          <cell r="W248">
            <v>36013</v>
          </cell>
          <cell r="X248">
            <v>124.10000000000001</v>
          </cell>
          <cell r="Y248">
            <v>40.4375</v>
          </cell>
        </row>
        <row r="249">
          <cell r="W249">
            <v>36014</v>
          </cell>
          <cell r="X249">
            <v>117.10000000000001</v>
          </cell>
          <cell r="Y249">
            <v>41.6875</v>
          </cell>
        </row>
        <row r="250">
          <cell r="W250">
            <v>36017</v>
          </cell>
          <cell r="X250">
            <v>63.300000000000004</v>
          </cell>
          <cell r="Y250">
            <v>41.125</v>
          </cell>
        </row>
        <row r="251">
          <cell r="W251">
            <v>36018</v>
          </cell>
          <cell r="X251">
            <v>58.400000000000006</v>
          </cell>
          <cell r="Y251">
            <v>41.3125</v>
          </cell>
        </row>
        <row r="252">
          <cell r="W252">
            <v>36019</v>
          </cell>
          <cell r="X252">
            <v>72.2</v>
          </cell>
          <cell r="Y252">
            <v>43.5625</v>
          </cell>
        </row>
        <row r="253">
          <cell r="W253">
            <v>36020</v>
          </cell>
          <cell r="X253">
            <v>114.10000000000001</v>
          </cell>
          <cell r="Y253">
            <v>43.875</v>
          </cell>
        </row>
        <row r="254">
          <cell r="W254">
            <v>36021</v>
          </cell>
          <cell r="X254">
            <v>123.60000000000001</v>
          </cell>
          <cell r="Y254">
            <v>42.9375</v>
          </cell>
        </row>
        <row r="255">
          <cell r="W255">
            <v>36024</v>
          </cell>
          <cell r="X255">
            <v>102.2</v>
          </cell>
          <cell r="Y255">
            <v>44.8125</v>
          </cell>
        </row>
        <row r="256">
          <cell r="W256">
            <v>36025</v>
          </cell>
          <cell r="X256">
            <v>82.2</v>
          </cell>
          <cell r="Y256">
            <v>45.9375</v>
          </cell>
        </row>
        <row r="257">
          <cell r="W257">
            <v>36026</v>
          </cell>
          <cell r="X257">
            <v>100.10000000000001</v>
          </cell>
          <cell r="Y257">
            <v>44.5</v>
          </cell>
        </row>
        <row r="258">
          <cell r="W258">
            <v>36027</v>
          </cell>
          <cell r="X258">
            <v>56.2</v>
          </cell>
          <cell r="Y258">
            <v>44.375</v>
          </cell>
        </row>
        <row r="259">
          <cell r="W259">
            <v>36028</v>
          </cell>
          <cell r="X259">
            <v>171.70000000000002</v>
          </cell>
          <cell r="Y259">
            <v>43.875</v>
          </cell>
        </row>
        <row r="260">
          <cell r="W260">
            <v>36031</v>
          </cell>
          <cell r="X260">
            <v>91.300000000000011</v>
          </cell>
          <cell r="Y260">
            <v>43.1875</v>
          </cell>
        </row>
        <row r="261">
          <cell r="W261">
            <v>36032</v>
          </cell>
          <cell r="X261">
            <v>81.400000000000006</v>
          </cell>
          <cell r="Y261">
            <v>44</v>
          </cell>
        </row>
        <row r="262">
          <cell r="W262">
            <v>36033</v>
          </cell>
          <cell r="X262">
            <v>186.70000000000002</v>
          </cell>
          <cell r="Y262">
            <v>42.625</v>
          </cell>
        </row>
        <row r="263">
          <cell r="W263">
            <v>36034</v>
          </cell>
          <cell r="X263">
            <v>270.3</v>
          </cell>
          <cell r="Y263">
            <v>39.9375</v>
          </cell>
        </row>
        <row r="264">
          <cell r="W264">
            <v>36035</v>
          </cell>
          <cell r="X264">
            <v>106.10000000000001</v>
          </cell>
          <cell r="Y264">
            <v>39.5</v>
          </cell>
        </row>
        <row r="265">
          <cell r="W265">
            <v>36038</v>
          </cell>
          <cell r="X265">
            <v>125.7</v>
          </cell>
          <cell r="Y265">
            <v>38.9375</v>
          </cell>
        </row>
        <row r="266">
          <cell r="W266">
            <v>36039</v>
          </cell>
          <cell r="X266">
            <v>189.9</v>
          </cell>
          <cell r="Y266">
            <v>38.5</v>
          </cell>
        </row>
        <row r="267">
          <cell r="W267">
            <v>36040</v>
          </cell>
          <cell r="X267">
            <v>123.60000000000001</v>
          </cell>
          <cell r="Y267">
            <v>40.5625</v>
          </cell>
        </row>
        <row r="268">
          <cell r="W268">
            <v>36041</v>
          </cell>
          <cell r="X268">
            <v>131.6</v>
          </cell>
          <cell r="Y268">
            <v>39.0625</v>
          </cell>
        </row>
        <row r="269">
          <cell r="W269">
            <v>36042</v>
          </cell>
          <cell r="X269">
            <v>205.5</v>
          </cell>
          <cell r="Y269">
            <v>41.75</v>
          </cell>
        </row>
        <row r="270">
          <cell r="W270">
            <v>36046</v>
          </cell>
          <cell r="X270">
            <v>130.9</v>
          </cell>
          <cell r="Y270">
            <v>43.375</v>
          </cell>
        </row>
        <row r="271">
          <cell r="W271">
            <v>36047</v>
          </cell>
          <cell r="X271">
            <v>163.80000000000001</v>
          </cell>
          <cell r="Y271">
            <v>42.75</v>
          </cell>
        </row>
        <row r="272">
          <cell r="W272">
            <v>36048</v>
          </cell>
          <cell r="X272">
            <v>66.7</v>
          </cell>
          <cell r="Y272">
            <v>40.875</v>
          </cell>
        </row>
        <row r="273">
          <cell r="W273">
            <v>36049</v>
          </cell>
          <cell r="X273">
            <v>187.70000000000002</v>
          </cell>
          <cell r="Y273">
            <v>42.0625</v>
          </cell>
        </row>
        <row r="274">
          <cell r="W274">
            <v>36052</v>
          </cell>
          <cell r="X274">
            <v>47.7</v>
          </cell>
          <cell r="Y274">
            <v>44.25</v>
          </cell>
        </row>
        <row r="275">
          <cell r="W275">
            <v>36053</v>
          </cell>
          <cell r="X275">
            <v>106.4</v>
          </cell>
          <cell r="Y275">
            <v>45.5</v>
          </cell>
        </row>
        <row r="276">
          <cell r="W276">
            <v>36054</v>
          </cell>
          <cell r="X276">
            <v>75.400000000000006</v>
          </cell>
          <cell r="Y276">
            <v>46</v>
          </cell>
        </row>
        <row r="277">
          <cell r="W277">
            <v>36055</v>
          </cell>
          <cell r="X277">
            <v>240.20000000000002</v>
          </cell>
          <cell r="Y277">
            <v>48.0625</v>
          </cell>
        </row>
        <row r="278">
          <cell r="W278">
            <v>36056</v>
          </cell>
          <cell r="X278">
            <v>451.6</v>
          </cell>
          <cell r="Y278">
            <v>49.125</v>
          </cell>
        </row>
        <row r="279">
          <cell r="W279">
            <v>36059</v>
          </cell>
          <cell r="X279">
            <v>118.2</v>
          </cell>
          <cell r="Y279">
            <v>48.3125</v>
          </cell>
        </row>
        <row r="280">
          <cell r="W280">
            <v>36060</v>
          </cell>
          <cell r="X280">
            <v>82.4</v>
          </cell>
          <cell r="Y280">
            <v>48.5</v>
          </cell>
        </row>
        <row r="281">
          <cell r="W281">
            <v>36061</v>
          </cell>
          <cell r="X281">
            <v>170.20000000000002</v>
          </cell>
          <cell r="Y281">
            <v>49.5</v>
          </cell>
        </row>
        <row r="282">
          <cell r="W282">
            <v>36062</v>
          </cell>
          <cell r="X282">
            <v>99</v>
          </cell>
          <cell r="Y282">
            <v>48.9375</v>
          </cell>
        </row>
        <row r="283">
          <cell r="W283">
            <v>36063</v>
          </cell>
          <cell r="X283">
            <v>73</v>
          </cell>
          <cell r="Y283">
            <v>47.8125</v>
          </cell>
        </row>
        <row r="284">
          <cell r="W284">
            <v>36066</v>
          </cell>
          <cell r="X284">
            <v>40.900000000000006</v>
          </cell>
          <cell r="Y284">
            <v>47.5</v>
          </cell>
        </row>
        <row r="285">
          <cell r="W285">
            <v>36067</v>
          </cell>
          <cell r="X285">
            <v>106</v>
          </cell>
          <cell r="Y285">
            <v>46.8125</v>
          </cell>
        </row>
        <row r="286">
          <cell r="W286">
            <v>36068</v>
          </cell>
          <cell r="X286">
            <v>285.90000000000003</v>
          </cell>
          <cell r="Y286">
            <v>44.875</v>
          </cell>
        </row>
        <row r="287">
          <cell r="W287">
            <v>36069</v>
          </cell>
          <cell r="X287">
            <v>317.10000000000002</v>
          </cell>
          <cell r="Y287">
            <v>42.375</v>
          </cell>
        </row>
        <row r="288">
          <cell r="W288">
            <v>36070</v>
          </cell>
          <cell r="X288">
            <v>163.4</v>
          </cell>
          <cell r="Y288">
            <v>42.5</v>
          </cell>
        </row>
        <row r="289">
          <cell r="W289">
            <v>36073</v>
          </cell>
          <cell r="X289">
            <v>253.9</v>
          </cell>
          <cell r="Y289">
            <v>39.9375</v>
          </cell>
        </row>
        <row r="290">
          <cell r="W290">
            <v>36074</v>
          </cell>
          <cell r="X290">
            <v>178.8</v>
          </cell>
          <cell r="Y290">
            <v>39.25</v>
          </cell>
        </row>
        <row r="291">
          <cell r="W291">
            <v>36075</v>
          </cell>
          <cell r="X291">
            <v>207</v>
          </cell>
          <cell r="Y291">
            <v>38.3125</v>
          </cell>
        </row>
        <row r="292">
          <cell r="W292">
            <v>36076</v>
          </cell>
          <cell r="X292">
            <v>128.1</v>
          </cell>
          <cell r="Y292">
            <v>36.625</v>
          </cell>
        </row>
        <row r="293">
          <cell r="W293">
            <v>36077</v>
          </cell>
          <cell r="X293">
            <v>150.5</v>
          </cell>
          <cell r="Y293">
            <v>39</v>
          </cell>
        </row>
        <row r="294">
          <cell r="W294">
            <v>36080</v>
          </cell>
          <cell r="X294">
            <v>94.300000000000011</v>
          </cell>
          <cell r="Y294">
            <v>40.875</v>
          </cell>
        </row>
        <row r="295">
          <cell r="W295">
            <v>36081</v>
          </cell>
          <cell r="X295">
            <v>32.800000000000004</v>
          </cell>
          <cell r="Y295">
            <v>42.1875</v>
          </cell>
        </row>
        <row r="296">
          <cell r="W296">
            <v>36082</v>
          </cell>
          <cell r="X296">
            <v>105.7</v>
          </cell>
          <cell r="Y296">
            <v>40.625</v>
          </cell>
        </row>
        <row r="297">
          <cell r="W297">
            <v>36083</v>
          </cell>
          <cell r="X297">
            <v>65.8</v>
          </cell>
          <cell r="Y297">
            <v>40.25</v>
          </cell>
        </row>
        <row r="298">
          <cell r="W298">
            <v>36084</v>
          </cell>
          <cell r="X298">
            <v>70.100000000000009</v>
          </cell>
          <cell r="Y298">
            <v>41.875</v>
          </cell>
        </row>
        <row r="299">
          <cell r="W299">
            <v>36087</v>
          </cell>
          <cell r="X299">
            <v>75.100000000000009</v>
          </cell>
          <cell r="Y299">
            <v>43.375</v>
          </cell>
        </row>
        <row r="300">
          <cell r="W300">
            <v>36088</v>
          </cell>
          <cell r="X300">
            <v>69.7</v>
          </cell>
          <cell r="Y300">
            <v>43</v>
          </cell>
        </row>
        <row r="301">
          <cell r="W301">
            <v>36089</v>
          </cell>
          <cell r="X301">
            <v>44.7</v>
          </cell>
          <cell r="Y301">
            <v>43.25</v>
          </cell>
        </row>
        <row r="302">
          <cell r="W302">
            <v>36090</v>
          </cell>
          <cell r="X302">
            <v>47.900000000000006</v>
          </cell>
          <cell r="Y302">
            <v>44</v>
          </cell>
        </row>
        <row r="303">
          <cell r="W303">
            <v>36091</v>
          </cell>
          <cell r="X303">
            <v>63</v>
          </cell>
          <cell r="Y303">
            <v>44.125</v>
          </cell>
        </row>
        <row r="304">
          <cell r="W304">
            <v>36094</v>
          </cell>
          <cell r="X304">
            <v>95.2</v>
          </cell>
          <cell r="Y304">
            <v>45.9375</v>
          </cell>
        </row>
        <row r="305">
          <cell r="W305">
            <v>36095</v>
          </cell>
          <cell r="X305">
            <v>98.4</v>
          </cell>
          <cell r="Y305">
            <v>47.6875</v>
          </cell>
        </row>
        <row r="306">
          <cell r="W306">
            <v>36096</v>
          </cell>
          <cell r="X306">
            <v>144.6</v>
          </cell>
          <cell r="Y306">
            <v>46.75</v>
          </cell>
        </row>
        <row r="307">
          <cell r="W307">
            <v>36097</v>
          </cell>
          <cell r="X307">
            <v>176.60000000000002</v>
          </cell>
          <cell r="Y307">
            <v>45.125</v>
          </cell>
        </row>
        <row r="308">
          <cell r="W308">
            <v>36098</v>
          </cell>
          <cell r="X308">
            <v>149.30000000000001</v>
          </cell>
          <cell r="Y308">
            <v>46.625</v>
          </cell>
        </row>
        <row r="309">
          <cell r="W309">
            <v>36101</v>
          </cell>
          <cell r="X309">
            <v>149</v>
          </cell>
          <cell r="Y309">
            <v>47.625</v>
          </cell>
        </row>
        <row r="310">
          <cell r="W310">
            <v>36102</v>
          </cell>
          <cell r="X310">
            <v>92.800000000000011</v>
          </cell>
          <cell r="Y310">
            <v>46.75</v>
          </cell>
        </row>
        <row r="311">
          <cell r="W311">
            <v>36103</v>
          </cell>
          <cell r="X311">
            <v>146.1</v>
          </cell>
          <cell r="Y311">
            <v>48.75</v>
          </cell>
        </row>
        <row r="312">
          <cell r="W312">
            <v>36104</v>
          </cell>
          <cell r="X312">
            <v>215</v>
          </cell>
          <cell r="Y312">
            <v>51</v>
          </cell>
        </row>
        <row r="313">
          <cell r="W313">
            <v>36105</v>
          </cell>
          <cell r="X313">
            <v>353.40000000000003</v>
          </cell>
          <cell r="Y313">
            <v>51.125</v>
          </cell>
        </row>
        <row r="314">
          <cell r="W314">
            <v>36108</v>
          </cell>
          <cell r="X314">
            <v>78.100000000000009</v>
          </cell>
          <cell r="Y314">
            <v>50.125</v>
          </cell>
        </row>
        <row r="315">
          <cell r="W315">
            <v>36109</v>
          </cell>
          <cell r="X315">
            <v>87.9</v>
          </cell>
          <cell r="Y315">
            <v>50.1875</v>
          </cell>
        </row>
        <row r="316">
          <cell r="W316">
            <v>36110</v>
          </cell>
          <cell r="X316">
            <v>72.7</v>
          </cell>
          <cell r="Y316">
            <v>49.5625</v>
          </cell>
        </row>
        <row r="317">
          <cell r="W317">
            <v>36111</v>
          </cell>
          <cell r="X317">
            <v>10.100000000000001</v>
          </cell>
          <cell r="Y317">
            <v>49.5</v>
          </cell>
        </row>
        <row r="318">
          <cell r="W318">
            <v>36112</v>
          </cell>
          <cell r="X318">
            <v>122.10000000000001</v>
          </cell>
          <cell r="Y318">
            <v>48.875</v>
          </cell>
        </row>
        <row r="319">
          <cell r="W319">
            <v>36115</v>
          </cell>
          <cell r="X319">
            <v>135.9</v>
          </cell>
          <cell r="Y319">
            <v>48.375</v>
          </cell>
        </row>
        <row r="320">
          <cell r="W320">
            <v>36116</v>
          </cell>
          <cell r="X320">
            <v>63.1</v>
          </cell>
          <cell r="Y320">
            <v>47.875</v>
          </cell>
        </row>
        <row r="321">
          <cell r="W321">
            <v>36117</v>
          </cell>
          <cell r="X321">
            <v>182.70000000000002</v>
          </cell>
          <cell r="Y321">
            <v>48.25</v>
          </cell>
        </row>
        <row r="322">
          <cell r="W322">
            <v>36118</v>
          </cell>
          <cell r="X322">
            <v>121.7</v>
          </cell>
          <cell r="Y322">
            <v>50.0625</v>
          </cell>
        </row>
        <row r="323">
          <cell r="W323">
            <v>36119</v>
          </cell>
          <cell r="X323">
            <v>114.2</v>
          </cell>
          <cell r="Y323">
            <v>52.0625</v>
          </cell>
        </row>
        <row r="324">
          <cell r="W324">
            <v>36122</v>
          </cell>
          <cell r="X324">
            <v>146.20000000000002</v>
          </cell>
          <cell r="Y324">
            <v>52.5</v>
          </cell>
        </row>
        <row r="325">
          <cell r="W325">
            <v>36123</v>
          </cell>
          <cell r="X325">
            <v>155.30000000000001</v>
          </cell>
          <cell r="Y325">
            <v>54.5</v>
          </cell>
        </row>
        <row r="326">
          <cell r="W326">
            <v>36124</v>
          </cell>
          <cell r="X326">
            <v>154.9</v>
          </cell>
          <cell r="Y326">
            <v>54.4375</v>
          </cell>
        </row>
        <row r="327">
          <cell r="W327">
            <v>36126</v>
          </cell>
          <cell r="X327">
            <v>5.1000000000000005</v>
          </cell>
          <cell r="Y327">
            <v>54</v>
          </cell>
        </row>
        <row r="328">
          <cell r="W328">
            <v>36129</v>
          </cell>
          <cell r="X328">
            <v>118.30000000000001</v>
          </cell>
          <cell r="Y328">
            <v>53.6875</v>
          </cell>
        </row>
        <row r="329">
          <cell r="W329">
            <v>36130</v>
          </cell>
          <cell r="X329">
            <v>40.700000000000003</v>
          </cell>
          <cell r="Y329">
            <v>54.5625</v>
          </cell>
        </row>
        <row r="330">
          <cell r="W330">
            <v>36131</v>
          </cell>
          <cell r="X330">
            <v>27.200000000000003</v>
          </cell>
          <cell r="Y330">
            <v>52.75</v>
          </cell>
        </row>
        <row r="331">
          <cell r="W331">
            <v>36132</v>
          </cell>
          <cell r="X331">
            <v>30.3</v>
          </cell>
          <cell r="Y331">
            <v>52.1875</v>
          </cell>
        </row>
        <row r="332">
          <cell r="W332">
            <v>36133</v>
          </cell>
          <cell r="X332">
            <v>44.6</v>
          </cell>
          <cell r="Y332">
            <v>51</v>
          </cell>
        </row>
        <row r="333">
          <cell r="W333">
            <v>36136</v>
          </cell>
          <cell r="X333">
            <v>116.10000000000001</v>
          </cell>
          <cell r="Y333">
            <v>52.625</v>
          </cell>
        </row>
        <row r="334">
          <cell r="W334">
            <v>36137</v>
          </cell>
          <cell r="X334">
            <v>42.800000000000004</v>
          </cell>
          <cell r="Y334">
            <v>51.875</v>
          </cell>
        </row>
        <row r="335">
          <cell r="W335">
            <v>36138</v>
          </cell>
          <cell r="X335">
            <v>73.600000000000009</v>
          </cell>
          <cell r="Y335">
            <v>53.625</v>
          </cell>
        </row>
        <row r="336">
          <cell r="W336">
            <v>36139</v>
          </cell>
          <cell r="X336">
            <v>107.2</v>
          </cell>
          <cell r="Y336">
            <v>53.4375</v>
          </cell>
        </row>
        <row r="337">
          <cell r="W337">
            <v>36140</v>
          </cell>
          <cell r="X337">
            <v>34.1</v>
          </cell>
          <cell r="Y337">
            <v>53</v>
          </cell>
        </row>
        <row r="338">
          <cell r="W338">
            <v>36143</v>
          </cell>
          <cell r="X338">
            <v>60.300000000000004</v>
          </cell>
          <cell r="Y338">
            <v>51.6875</v>
          </cell>
        </row>
        <row r="339">
          <cell r="W339">
            <v>36144</v>
          </cell>
          <cell r="X339">
            <v>39</v>
          </cell>
          <cell r="Y339">
            <v>51.25</v>
          </cell>
        </row>
        <row r="340">
          <cell r="W340">
            <v>36145</v>
          </cell>
          <cell r="X340">
            <v>49.400000000000006</v>
          </cell>
          <cell r="Y340">
            <v>51.375</v>
          </cell>
        </row>
        <row r="341">
          <cell r="W341">
            <v>36146</v>
          </cell>
          <cell r="X341">
            <v>41.400000000000006</v>
          </cell>
          <cell r="Y341">
            <v>51.6875</v>
          </cell>
        </row>
        <row r="342">
          <cell r="W342">
            <v>36147</v>
          </cell>
          <cell r="X342">
            <v>96.5</v>
          </cell>
          <cell r="Y342">
            <v>53.25</v>
          </cell>
        </row>
        <row r="343">
          <cell r="W343">
            <v>36150</v>
          </cell>
          <cell r="X343">
            <v>85.300000000000011</v>
          </cell>
          <cell r="Y343">
            <v>55.5</v>
          </cell>
        </row>
        <row r="344">
          <cell r="W344">
            <v>36151</v>
          </cell>
          <cell r="X344">
            <v>96.7</v>
          </cell>
          <cell r="Y344">
            <v>57.25</v>
          </cell>
        </row>
        <row r="345">
          <cell r="W345">
            <v>36152</v>
          </cell>
          <cell r="X345">
            <v>316.60000000000002</v>
          </cell>
          <cell r="Y345">
            <v>58.8125</v>
          </cell>
        </row>
        <row r="346">
          <cell r="W346">
            <v>36153</v>
          </cell>
          <cell r="X346">
            <v>29.200000000000003</v>
          </cell>
          <cell r="Y346">
            <v>58.125</v>
          </cell>
        </row>
        <row r="347">
          <cell r="W347">
            <v>36157</v>
          </cell>
          <cell r="X347">
            <v>76.2</v>
          </cell>
          <cell r="Y347">
            <v>59.5625</v>
          </cell>
        </row>
        <row r="348">
          <cell r="W348">
            <v>36158</v>
          </cell>
          <cell r="X348">
            <v>67.600000000000009</v>
          </cell>
          <cell r="Y348">
            <v>60.1875</v>
          </cell>
        </row>
        <row r="349">
          <cell r="W349">
            <v>36159</v>
          </cell>
          <cell r="X349">
            <v>73.100000000000009</v>
          </cell>
          <cell r="Y349">
            <v>60.5</v>
          </cell>
        </row>
        <row r="350">
          <cell r="W350">
            <v>36160</v>
          </cell>
          <cell r="X350">
            <v>31.6</v>
          </cell>
          <cell r="Y350">
            <v>59.9375</v>
          </cell>
        </row>
        <row r="351">
          <cell r="W351">
            <v>36164</v>
          </cell>
          <cell r="X351">
            <v>77.7</v>
          </cell>
          <cell r="Y351">
            <v>59</v>
          </cell>
        </row>
        <row r="352">
          <cell r="W352">
            <v>36165</v>
          </cell>
          <cell r="X352">
            <v>48</v>
          </cell>
          <cell r="Y352">
            <v>58.875</v>
          </cell>
        </row>
        <row r="353">
          <cell r="W353">
            <v>36166</v>
          </cell>
          <cell r="X353">
            <v>114.80000000000001</v>
          </cell>
          <cell r="Y353">
            <v>59.3125</v>
          </cell>
        </row>
        <row r="354">
          <cell r="W354">
            <v>36167</v>
          </cell>
          <cell r="X354">
            <v>108.9</v>
          </cell>
          <cell r="Y354">
            <v>60.1875</v>
          </cell>
        </row>
        <row r="355">
          <cell r="W355">
            <v>36168</v>
          </cell>
          <cell r="X355">
            <v>115.2</v>
          </cell>
          <cell r="Y355">
            <v>63</v>
          </cell>
        </row>
        <row r="356">
          <cell r="W356">
            <v>36171</v>
          </cell>
          <cell r="X356">
            <v>124.9</v>
          </cell>
          <cell r="Y356">
            <v>59.875</v>
          </cell>
        </row>
        <row r="357">
          <cell r="W357">
            <v>36172</v>
          </cell>
          <cell r="X357">
            <v>162.9</v>
          </cell>
          <cell r="Y357">
            <v>59.875</v>
          </cell>
        </row>
        <row r="358">
          <cell r="W358">
            <v>36173</v>
          </cell>
          <cell r="X358">
            <v>99.2</v>
          </cell>
          <cell r="Y358">
            <v>61.0625</v>
          </cell>
        </row>
        <row r="359">
          <cell r="W359">
            <v>36174</v>
          </cell>
          <cell r="X359">
            <v>100.10000000000001</v>
          </cell>
          <cell r="Y359">
            <v>59.9375</v>
          </cell>
        </row>
        <row r="360">
          <cell r="W360">
            <v>36175</v>
          </cell>
          <cell r="X360">
            <v>121.4</v>
          </cell>
          <cell r="Y360">
            <v>60</v>
          </cell>
        </row>
        <row r="361">
          <cell r="W361">
            <v>36179</v>
          </cell>
          <cell r="X361">
            <v>72.8</v>
          </cell>
          <cell r="Y361">
            <v>58.6875</v>
          </cell>
        </row>
        <row r="362">
          <cell r="W362">
            <v>36180</v>
          </cell>
          <cell r="X362">
            <v>120.9</v>
          </cell>
          <cell r="Y362">
            <v>60.375</v>
          </cell>
        </row>
        <row r="363">
          <cell r="W363">
            <v>36181</v>
          </cell>
          <cell r="X363">
            <v>99.9</v>
          </cell>
          <cell r="Y363">
            <v>61.125</v>
          </cell>
        </row>
        <row r="364">
          <cell r="W364">
            <v>36182</v>
          </cell>
          <cell r="X364">
            <v>42.1</v>
          </cell>
          <cell r="Y364">
            <v>59.875</v>
          </cell>
        </row>
        <row r="365">
          <cell r="W365">
            <v>36185</v>
          </cell>
          <cell r="X365">
            <v>211</v>
          </cell>
          <cell r="Y365">
            <v>57.6875</v>
          </cell>
        </row>
        <row r="366">
          <cell r="W366">
            <v>36186</v>
          </cell>
          <cell r="X366">
            <v>284.2</v>
          </cell>
          <cell r="Y366">
            <v>60.875</v>
          </cell>
        </row>
        <row r="367">
          <cell r="W367">
            <v>36187</v>
          </cell>
          <cell r="X367">
            <v>99.4</v>
          </cell>
          <cell r="Y367">
            <v>61</v>
          </cell>
        </row>
        <row r="368">
          <cell r="W368">
            <v>36188</v>
          </cell>
          <cell r="X368">
            <v>150.20000000000002</v>
          </cell>
          <cell r="Y368">
            <v>62.625</v>
          </cell>
        </row>
        <row r="369">
          <cell r="W369">
            <v>36189</v>
          </cell>
          <cell r="X369">
            <v>301.10000000000002</v>
          </cell>
          <cell r="Y369">
            <v>64.5625</v>
          </cell>
        </row>
        <row r="370">
          <cell r="W370">
            <v>36192</v>
          </cell>
          <cell r="X370">
            <v>97.9</v>
          </cell>
          <cell r="Y370">
            <v>64.25</v>
          </cell>
        </row>
        <row r="371">
          <cell r="W371">
            <v>36193</v>
          </cell>
          <cell r="X371">
            <v>78</v>
          </cell>
          <cell r="Y371">
            <v>62.625</v>
          </cell>
        </row>
        <row r="372">
          <cell r="W372">
            <v>36194</v>
          </cell>
          <cell r="X372">
            <v>201.10000000000002</v>
          </cell>
          <cell r="Y372">
            <v>61.5</v>
          </cell>
        </row>
        <row r="373">
          <cell r="W373">
            <v>36195</v>
          </cell>
          <cell r="X373">
            <v>31.3</v>
          </cell>
          <cell r="Y373">
            <v>60.625</v>
          </cell>
        </row>
        <row r="374">
          <cell r="W374">
            <v>36196</v>
          </cell>
          <cell r="X374">
            <v>83.800000000000011</v>
          </cell>
          <cell r="Y374">
            <v>57.5</v>
          </cell>
        </row>
        <row r="375">
          <cell r="W375">
            <v>36199</v>
          </cell>
          <cell r="X375">
            <v>82.2</v>
          </cell>
          <cell r="Y375">
            <v>57.5625</v>
          </cell>
        </row>
        <row r="376">
          <cell r="W376">
            <v>36200</v>
          </cell>
          <cell r="X376">
            <v>153.30000000000001</v>
          </cell>
          <cell r="Y376">
            <v>57.5</v>
          </cell>
        </row>
        <row r="377">
          <cell r="W377">
            <v>36201</v>
          </cell>
          <cell r="X377">
            <v>165.5</v>
          </cell>
          <cell r="Y377">
            <v>56.9375</v>
          </cell>
        </row>
        <row r="378">
          <cell r="W378">
            <v>36202</v>
          </cell>
          <cell r="X378">
            <v>889.30000000000007</v>
          </cell>
          <cell r="Y378">
            <v>53.625</v>
          </cell>
        </row>
        <row r="379">
          <cell r="W379">
            <v>36203</v>
          </cell>
          <cell r="X379">
            <v>627.1</v>
          </cell>
          <cell r="Y379">
            <v>28</v>
          </cell>
        </row>
        <row r="380">
          <cell r="W380">
            <v>36207</v>
          </cell>
          <cell r="X380">
            <v>4271.4000000000005</v>
          </cell>
          <cell r="Y380">
            <v>26.375</v>
          </cell>
        </row>
        <row r="381">
          <cell r="W381">
            <v>36208</v>
          </cell>
          <cell r="X381">
            <v>1071</v>
          </cell>
          <cell r="Y381">
            <v>23.875</v>
          </cell>
        </row>
        <row r="382">
          <cell r="W382">
            <v>36209</v>
          </cell>
          <cell r="X382">
            <v>1208.4000000000001</v>
          </cell>
          <cell r="Y382">
            <v>19.4375</v>
          </cell>
        </row>
        <row r="383">
          <cell r="W383">
            <v>36210</v>
          </cell>
          <cell r="X383">
            <v>1503.7</v>
          </cell>
          <cell r="Y383">
            <v>23.4375</v>
          </cell>
        </row>
        <row r="384">
          <cell r="W384">
            <v>36213</v>
          </cell>
          <cell r="X384">
            <v>580.6</v>
          </cell>
          <cell r="Y384">
            <v>22.375</v>
          </cell>
        </row>
        <row r="385">
          <cell r="W385">
            <v>36214</v>
          </cell>
          <cell r="X385">
            <v>416.6</v>
          </cell>
          <cell r="Y385">
            <v>23.5</v>
          </cell>
        </row>
        <row r="386">
          <cell r="W386">
            <v>36215</v>
          </cell>
          <cell r="X386">
            <v>613.20000000000005</v>
          </cell>
          <cell r="Y386">
            <v>24.5</v>
          </cell>
        </row>
        <row r="387">
          <cell r="W387">
            <v>36216</v>
          </cell>
          <cell r="X387">
            <v>1562.7</v>
          </cell>
          <cell r="Y387">
            <v>31</v>
          </cell>
        </row>
        <row r="388">
          <cell r="W388">
            <v>36217</v>
          </cell>
          <cell r="X388">
            <v>819.7</v>
          </cell>
          <cell r="Y388">
            <v>30.875</v>
          </cell>
        </row>
        <row r="389">
          <cell r="W389">
            <v>36220</v>
          </cell>
          <cell r="X389">
            <v>1190.2</v>
          </cell>
          <cell r="Y389">
            <v>24.25</v>
          </cell>
        </row>
        <row r="390">
          <cell r="W390">
            <v>36221</v>
          </cell>
          <cell r="X390">
            <v>719.40000000000009</v>
          </cell>
          <cell r="Y390">
            <v>22.75</v>
          </cell>
        </row>
        <row r="391">
          <cell r="W391">
            <v>36222</v>
          </cell>
          <cell r="X391">
            <v>443.70000000000005</v>
          </cell>
          <cell r="Y391">
            <v>22.9375</v>
          </cell>
        </row>
        <row r="392">
          <cell r="W392">
            <v>36223</v>
          </cell>
          <cell r="X392">
            <v>610.9</v>
          </cell>
          <cell r="Y392">
            <v>25</v>
          </cell>
        </row>
        <row r="393">
          <cell r="W393">
            <v>36224</v>
          </cell>
          <cell r="X393">
            <v>1655.1000000000001</v>
          </cell>
          <cell r="Y393">
            <v>23.9375</v>
          </cell>
        </row>
        <row r="394">
          <cell r="W394">
            <v>36227</v>
          </cell>
          <cell r="X394">
            <v>870.30000000000007</v>
          </cell>
          <cell r="Y394">
            <v>22.625</v>
          </cell>
        </row>
        <row r="395">
          <cell r="W395">
            <v>36228</v>
          </cell>
          <cell r="X395">
            <v>346</v>
          </cell>
          <cell r="Y395">
            <v>22.25</v>
          </cell>
        </row>
        <row r="396">
          <cell r="W396">
            <v>36229</v>
          </cell>
          <cell r="X396">
            <v>243.60000000000002</v>
          </cell>
          <cell r="Y396">
            <v>22.6875</v>
          </cell>
        </row>
        <row r="397">
          <cell r="W397">
            <v>36230</v>
          </cell>
          <cell r="X397">
            <v>246.5</v>
          </cell>
          <cell r="Y397">
            <v>22.5</v>
          </cell>
        </row>
        <row r="398">
          <cell r="W398">
            <v>36231</v>
          </cell>
          <cell r="X398">
            <v>375.90000000000003</v>
          </cell>
          <cell r="Y398">
            <v>20</v>
          </cell>
        </row>
        <row r="399">
          <cell r="W399">
            <v>36234</v>
          </cell>
          <cell r="X399">
            <v>396.1</v>
          </cell>
          <cell r="Y399">
            <v>20.9375</v>
          </cell>
        </row>
        <row r="400">
          <cell r="W400">
            <v>36235</v>
          </cell>
          <cell r="X400">
            <v>457.90000000000003</v>
          </cell>
          <cell r="Y400">
            <v>21.75</v>
          </cell>
        </row>
        <row r="401">
          <cell r="W401">
            <v>36236</v>
          </cell>
          <cell r="X401">
            <v>149.80000000000001</v>
          </cell>
          <cell r="Y401">
            <v>21.375</v>
          </cell>
        </row>
        <row r="402">
          <cell r="W402">
            <v>36237</v>
          </cell>
          <cell r="X402">
            <v>318.20000000000005</v>
          </cell>
          <cell r="Y402">
            <v>21.375</v>
          </cell>
        </row>
        <row r="403">
          <cell r="W403">
            <v>36238</v>
          </cell>
          <cell r="X403">
            <v>529.5</v>
          </cell>
          <cell r="Y403">
            <v>22.0625</v>
          </cell>
        </row>
        <row r="404">
          <cell r="W404">
            <v>36241</v>
          </cell>
          <cell r="X404">
            <v>299.5</v>
          </cell>
          <cell r="Y404">
            <v>21.9375</v>
          </cell>
        </row>
        <row r="405">
          <cell r="W405">
            <v>36242</v>
          </cell>
          <cell r="X405">
            <v>440.1</v>
          </cell>
          <cell r="Y405">
            <v>19.875</v>
          </cell>
        </row>
        <row r="406">
          <cell r="W406">
            <v>36243</v>
          </cell>
          <cell r="X406">
            <v>402.5</v>
          </cell>
          <cell r="Y406">
            <v>19.9375</v>
          </cell>
        </row>
        <row r="407">
          <cell r="W407">
            <v>36244</v>
          </cell>
          <cell r="X407">
            <v>3381.3</v>
          </cell>
          <cell r="Y407">
            <v>34</v>
          </cell>
        </row>
        <row r="408">
          <cell r="W408">
            <v>36245</v>
          </cell>
          <cell r="X408">
            <v>1525.8000000000002</v>
          </cell>
          <cell r="Y408">
            <v>32.5625</v>
          </cell>
        </row>
        <row r="409">
          <cell r="W409">
            <v>36248</v>
          </cell>
          <cell r="X409">
            <v>1066</v>
          </cell>
          <cell r="Y409">
            <v>30.0625</v>
          </cell>
        </row>
        <row r="410">
          <cell r="W410">
            <v>36249</v>
          </cell>
          <cell r="X410">
            <v>387.20000000000005</v>
          </cell>
          <cell r="Y410">
            <v>27.6875</v>
          </cell>
        </row>
        <row r="411">
          <cell r="W411">
            <v>36250</v>
          </cell>
          <cell r="X411">
            <v>426.70000000000005</v>
          </cell>
          <cell r="Y411">
            <v>28.125</v>
          </cell>
        </row>
        <row r="412">
          <cell r="W412">
            <v>36251</v>
          </cell>
          <cell r="X412">
            <v>488.20000000000005</v>
          </cell>
          <cell r="Y412">
            <v>26.625</v>
          </cell>
        </row>
        <row r="413">
          <cell r="W413">
            <v>36255</v>
          </cell>
          <cell r="X413">
            <v>2891.4</v>
          </cell>
          <cell r="Y413">
            <v>17.125</v>
          </cell>
        </row>
        <row r="414">
          <cell r="W414">
            <v>36256</v>
          </cell>
          <cell r="X414">
            <v>2711.4</v>
          </cell>
          <cell r="Y414">
            <v>14.5</v>
          </cell>
        </row>
        <row r="415">
          <cell r="W415">
            <v>36257</v>
          </cell>
          <cell r="X415">
            <v>619.5</v>
          </cell>
          <cell r="Y415">
            <v>15.5</v>
          </cell>
        </row>
        <row r="416">
          <cell r="W416">
            <v>36258</v>
          </cell>
          <cell r="X416">
            <v>321.10000000000002</v>
          </cell>
          <cell r="Y416">
            <v>15.3125</v>
          </cell>
        </row>
        <row r="417">
          <cell r="W417">
            <v>36259</v>
          </cell>
          <cell r="X417">
            <v>372.20000000000005</v>
          </cell>
          <cell r="Y417">
            <v>14.1875</v>
          </cell>
        </row>
        <row r="418">
          <cell r="W418">
            <v>36262</v>
          </cell>
          <cell r="X418">
            <v>210.9</v>
          </cell>
          <cell r="Y418">
            <v>14.75</v>
          </cell>
        </row>
        <row r="419">
          <cell r="W419">
            <v>36263</v>
          </cell>
          <cell r="X419">
            <v>161.80000000000001</v>
          </cell>
          <cell r="Y419">
            <v>14.5625</v>
          </cell>
        </row>
        <row r="420">
          <cell r="W420">
            <v>36264</v>
          </cell>
          <cell r="X420">
            <v>193.20000000000002</v>
          </cell>
          <cell r="Y420">
            <v>14.9375</v>
          </cell>
        </row>
        <row r="421">
          <cell r="W421">
            <v>36265</v>
          </cell>
          <cell r="X421">
            <v>69.900000000000006</v>
          </cell>
          <cell r="Y421">
            <v>14.9375</v>
          </cell>
        </row>
        <row r="422">
          <cell r="W422">
            <v>36266</v>
          </cell>
          <cell r="X422">
            <v>93</v>
          </cell>
          <cell r="Y422">
            <v>15</v>
          </cell>
        </row>
        <row r="423">
          <cell r="W423">
            <v>36269</v>
          </cell>
          <cell r="X423">
            <v>183.70000000000002</v>
          </cell>
          <cell r="Y423">
            <v>15.0625</v>
          </cell>
        </row>
        <row r="424">
          <cell r="W424">
            <v>36270</v>
          </cell>
          <cell r="X424">
            <v>141.20000000000002</v>
          </cell>
          <cell r="Y424">
            <v>15</v>
          </cell>
        </row>
        <row r="425">
          <cell r="W425">
            <v>36271</v>
          </cell>
          <cell r="X425">
            <v>163.5</v>
          </cell>
          <cell r="Y425">
            <v>15.0625</v>
          </cell>
        </row>
        <row r="426">
          <cell r="W426">
            <v>36272</v>
          </cell>
          <cell r="X426">
            <v>60.6</v>
          </cell>
          <cell r="Y426">
            <v>14.9375</v>
          </cell>
        </row>
        <row r="427">
          <cell r="W427">
            <v>36273</v>
          </cell>
          <cell r="X427">
            <v>94.600000000000009</v>
          </cell>
          <cell r="Y427">
            <v>14.6875</v>
          </cell>
        </row>
        <row r="428">
          <cell r="W428">
            <v>36276</v>
          </cell>
          <cell r="X428">
            <v>158.10000000000002</v>
          </cell>
          <cell r="Y428">
            <v>15.0625</v>
          </cell>
        </row>
        <row r="429">
          <cell r="W429">
            <v>36277</v>
          </cell>
          <cell r="X429">
            <v>410.6</v>
          </cell>
          <cell r="Y429">
            <v>16.875</v>
          </cell>
        </row>
        <row r="430">
          <cell r="W430">
            <v>36278</v>
          </cell>
          <cell r="X430">
            <v>697.1</v>
          </cell>
          <cell r="Y430">
            <v>19.25</v>
          </cell>
        </row>
        <row r="431">
          <cell r="W431">
            <v>36279</v>
          </cell>
          <cell r="X431">
            <v>423.90000000000003</v>
          </cell>
          <cell r="Y431">
            <v>18.8125</v>
          </cell>
        </row>
        <row r="432">
          <cell r="W432">
            <v>36280</v>
          </cell>
          <cell r="X432">
            <v>170.70000000000002</v>
          </cell>
          <cell r="Y432">
            <v>18.9375</v>
          </cell>
        </row>
        <row r="433">
          <cell r="W433">
            <v>36283</v>
          </cell>
          <cell r="X433">
            <v>193</v>
          </cell>
          <cell r="Y433">
            <v>19</v>
          </cell>
        </row>
        <row r="434">
          <cell r="W434">
            <v>36284</v>
          </cell>
          <cell r="X434">
            <v>386.20000000000005</v>
          </cell>
          <cell r="Y434">
            <v>18.75</v>
          </cell>
        </row>
        <row r="435">
          <cell r="W435">
            <v>36285</v>
          </cell>
          <cell r="X435">
            <v>450.40000000000003</v>
          </cell>
          <cell r="Y435">
            <v>17.125</v>
          </cell>
        </row>
        <row r="436">
          <cell r="W436">
            <v>36286</v>
          </cell>
          <cell r="X436">
            <v>374.8</v>
          </cell>
          <cell r="Y436">
            <v>18.125</v>
          </cell>
        </row>
        <row r="437">
          <cell r="W437">
            <v>36287</v>
          </cell>
          <cell r="X437">
            <v>284.5</v>
          </cell>
          <cell r="Y437">
            <v>18.25</v>
          </cell>
        </row>
        <row r="438">
          <cell r="W438">
            <v>36290</v>
          </cell>
          <cell r="X438">
            <v>125.2</v>
          </cell>
          <cell r="Y438">
            <v>18.0625</v>
          </cell>
        </row>
        <row r="439">
          <cell r="W439">
            <v>36291</v>
          </cell>
          <cell r="X439">
            <v>122.60000000000001</v>
          </cell>
          <cell r="Y439">
            <v>18.8125</v>
          </cell>
        </row>
        <row r="440">
          <cell r="W440">
            <v>36292</v>
          </cell>
          <cell r="X440">
            <v>286</v>
          </cell>
          <cell r="Y440">
            <v>20</v>
          </cell>
        </row>
        <row r="441">
          <cell r="W441">
            <v>36293</v>
          </cell>
          <cell r="X441">
            <v>245.20000000000002</v>
          </cell>
          <cell r="Y441">
            <v>20</v>
          </cell>
        </row>
        <row r="442">
          <cell r="W442">
            <v>36294</v>
          </cell>
          <cell r="X442">
            <v>216.4</v>
          </cell>
          <cell r="Y442">
            <v>20.25</v>
          </cell>
        </row>
        <row r="443">
          <cell r="W443">
            <v>36297</v>
          </cell>
          <cell r="X443">
            <v>189.20000000000002</v>
          </cell>
          <cell r="Y443">
            <v>20.625</v>
          </cell>
        </row>
        <row r="444">
          <cell r="W444">
            <v>36298</v>
          </cell>
          <cell r="X444">
            <v>142.4</v>
          </cell>
          <cell r="Y444">
            <v>20.625</v>
          </cell>
        </row>
        <row r="445">
          <cell r="W445">
            <v>36299</v>
          </cell>
          <cell r="X445">
            <v>99.5</v>
          </cell>
          <cell r="Y445">
            <v>20.3125</v>
          </cell>
        </row>
        <row r="446">
          <cell r="W446">
            <v>36300</v>
          </cell>
          <cell r="X446">
            <v>124.10000000000001</v>
          </cell>
          <cell r="Y446">
            <v>20.9375</v>
          </cell>
        </row>
        <row r="447">
          <cell r="W447">
            <v>36301</v>
          </cell>
          <cell r="X447">
            <v>211.10000000000002</v>
          </cell>
          <cell r="Y447">
            <v>21.4375</v>
          </cell>
        </row>
        <row r="448">
          <cell r="W448">
            <v>36304</v>
          </cell>
          <cell r="X448">
            <v>248.70000000000002</v>
          </cell>
          <cell r="Y448">
            <v>22.25</v>
          </cell>
        </row>
        <row r="449">
          <cell r="W449">
            <v>36305</v>
          </cell>
          <cell r="X449">
            <v>217</v>
          </cell>
          <cell r="Y449">
            <v>22.6875</v>
          </cell>
        </row>
        <row r="450">
          <cell r="W450">
            <v>36306</v>
          </cell>
          <cell r="X450">
            <v>206.5</v>
          </cell>
          <cell r="Y450">
            <v>21.6875</v>
          </cell>
        </row>
        <row r="451">
          <cell r="W451">
            <v>36307</v>
          </cell>
          <cell r="X451">
            <v>148.80000000000001</v>
          </cell>
          <cell r="Y451">
            <v>22.4375</v>
          </cell>
        </row>
        <row r="452">
          <cell r="W452">
            <v>36308</v>
          </cell>
          <cell r="X452">
            <v>157.9</v>
          </cell>
          <cell r="Y452">
            <v>22.5625</v>
          </cell>
        </row>
        <row r="453">
          <cell r="W453">
            <v>36312</v>
          </cell>
          <cell r="X453">
            <v>132</v>
          </cell>
          <cell r="Y453">
            <v>21.4375</v>
          </cell>
        </row>
        <row r="454">
          <cell r="W454">
            <v>36313</v>
          </cell>
          <cell r="X454">
            <v>200.8</v>
          </cell>
          <cell r="Y454">
            <v>21.875</v>
          </cell>
        </row>
        <row r="455">
          <cell r="W455">
            <v>36314</v>
          </cell>
          <cell r="X455">
            <v>76.2</v>
          </cell>
          <cell r="Y455">
            <v>21.75</v>
          </cell>
        </row>
        <row r="456">
          <cell r="W456">
            <v>36315</v>
          </cell>
          <cell r="X456">
            <v>53.900000000000006</v>
          </cell>
          <cell r="Y456">
            <v>21.8125</v>
          </cell>
        </row>
        <row r="457">
          <cell r="W457">
            <v>36318</v>
          </cell>
          <cell r="X457">
            <v>97.800000000000011</v>
          </cell>
          <cell r="Y457">
            <v>21.6875</v>
          </cell>
        </row>
        <row r="458">
          <cell r="W458">
            <v>36319</v>
          </cell>
          <cell r="X458">
            <v>58.1</v>
          </cell>
          <cell r="Y458">
            <v>21</v>
          </cell>
        </row>
        <row r="459">
          <cell r="W459">
            <v>36320</v>
          </cell>
          <cell r="X459">
            <v>107.7</v>
          </cell>
          <cell r="Y459">
            <v>21.25</v>
          </cell>
        </row>
        <row r="460">
          <cell r="W460">
            <v>36321</v>
          </cell>
          <cell r="X460">
            <v>66.7</v>
          </cell>
          <cell r="Y460">
            <v>20.8125</v>
          </cell>
        </row>
        <row r="461">
          <cell r="W461">
            <v>36322</v>
          </cell>
          <cell r="X461">
            <v>60.2</v>
          </cell>
          <cell r="Y461">
            <v>20.6875</v>
          </cell>
        </row>
        <row r="462">
          <cell r="W462">
            <v>36325</v>
          </cell>
          <cell r="X462">
            <v>83.600000000000009</v>
          </cell>
          <cell r="Y462">
            <v>20.25</v>
          </cell>
        </row>
        <row r="463">
          <cell r="W463">
            <v>36326</v>
          </cell>
          <cell r="X463">
            <v>112.5</v>
          </cell>
          <cell r="Y463">
            <v>20.4375</v>
          </cell>
        </row>
        <row r="464">
          <cell r="W464">
            <v>36327</v>
          </cell>
          <cell r="X464">
            <v>256.10000000000002</v>
          </cell>
          <cell r="Y464">
            <v>22.1875</v>
          </cell>
        </row>
        <row r="465">
          <cell r="W465">
            <v>36328</v>
          </cell>
          <cell r="X465">
            <v>92.7</v>
          </cell>
          <cell r="Y465">
            <v>22.25</v>
          </cell>
        </row>
        <row r="466">
          <cell r="W466">
            <v>36329</v>
          </cell>
          <cell r="X466">
            <v>105.7</v>
          </cell>
          <cell r="Y466">
            <v>22.1875</v>
          </cell>
        </row>
        <row r="467">
          <cell r="W467">
            <v>36332</v>
          </cell>
          <cell r="X467">
            <v>83.600000000000009</v>
          </cell>
          <cell r="Y467">
            <v>22.125</v>
          </cell>
        </row>
        <row r="468">
          <cell r="W468">
            <v>36333</v>
          </cell>
          <cell r="X468">
            <v>61.900000000000006</v>
          </cell>
          <cell r="Y468">
            <v>21</v>
          </cell>
        </row>
        <row r="469">
          <cell r="W469">
            <v>36334</v>
          </cell>
          <cell r="X469">
            <v>76.3</v>
          </cell>
          <cell r="Y469">
            <v>20.3125</v>
          </cell>
        </row>
        <row r="470">
          <cell r="W470">
            <v>36335</v>
          </cell>
          <cell r="X470">
            <v>734.40000000000009</v>
          </cell>
          <cell r="Y470">
            <v>20.4375</v>
          </cell>
        </row>
        <row r="471">
          <cell r="W471">
            <v>36336</v>
          </cell>
          <cell r="X471">
            <v>91.100000000000009</v>
          </cell>
          <cell r="Y471">
            <v>20.25</v>
          </cell>
        </row>
        <row r="472">
          <cell r="W472">
            <v>36339</v>
          </cell>
          <cell r="X472">
            <v>81.300000000000011</v>
          </cell>
          <cell r="Y472">
            <v>19.6875</v>
          </cell>
        </row>
        <row r="473">
          <cell r="W473">
            <v>36340</v>
          </cell>
          <cell r="X473">
            <v>110.80000000000001</v>
          </cell>
          <cell r="Y473">
            <v>20.1875</v>
          </cell>
        </row>
        <row r="474">
          <cell r="W474">
            <v>36341</v>
          </cell>
          <cell r="X474">
            <v>115.2</v>
          </cell>
          <cell r="Y474">
            <v>21.25</v>
          </cell>
        </row>
        <row r="475">
          <cell r="W475">
            <v>36342</v>
          </cell>
          <cell r="X475">
            <v>85.9</v>
          </cell>
          <cell r="Y475">
            <v>20.8125</v>
          </cell>
        </row>
        <row r="476">
          <cell r="W476">
            <v>36343</v>
          </cell>
          <cell r="X476">
            <v>1782.2</v>
          </cell>
          <cell r="Y476">
            <v>20.125</v>
          </cell>
        </row>
        <row r="477">
          <cell r="W477">
            <v>36347</v>
          </cell>
          <cell r="X477">
            <v>145.4</v>
          </cell>
          <cell r="Y477">
            <v>19.1875</v>
          </cell>
        </row>
        <row r="478">
          <cell r="W478">
            <v>36348</v>
          </cell>
          <cell r="X478">
            <v>181.4</v>
          </cell>
          <cell r="Y478">
            <v>19.375</v>
          </cell>
        </row>
        <row r="479">
          <cell r="W479">
            <v>36349</v>
          </cell>
          <cell r="X479">
            <v>667.80000000000007</v>
          </cell>
          <cell r="Y479">
            <v>17.375</v>
          </cell>
        </row>
        <row r="480">
          <cell r="W480">
            <v>36350</v>
          </cell>
          <cell r="X480">
            <v>218.5</v>
          </cell>
          <cell r="Y480">
            <v>17.75</v>
          </cell>
        </row>
        <row r="481">
          <cell r="W481">
            <v>36353</v>
          </cell>
          <cell r="X481">
            <v>177.10000000000002</v>
          </cell>
          <cell r="Y481">
            <v>17.875</v>
          </cell>
        </row>
        <row r="482">
          <cell r="W482">
            <v>36354</v>
          </cell>
          <cell r="X482">
            <v>102.9</v>
          </cell>
          <cell r="Y482">
            <v>17.4375</v>
          </cell>
        </row>
        <row r="483">
          <cell r="W483">
            <v>36355</v>
          </cell>
          <cell r="X483">
            <v>227.3</v>
          </cell>
          <cell r="Y483">
            <v>18.6875</v>
          </cell>
        </row>
        <row r="484">
          <cell r="W484">
            <v>36356</v>
          </cell>
          <cell r="X484">
            <v>198.70000000000002</v>
          </cell>
          <cell r="Y484">
            <v>19.5</v>
          </cell>
        </row>
        <row r="485">
          <cell r="W485">
            <v>36357</v>
          </cell>
          <cell r="X485">
            <v>145.5</v>
          </cell>
          <cell r="Y485">
            <v>19.9375</v>
          </cell>
        </row>
        <row r="486">
          <cell r="W486">
            <v>36360</v>
          </cell>
          <cell r="X486">
            <v>195.60000000000002</v>
          </cell>
          <cell r="Y486">
            <v>19.6875</v>
          </cell>
        </row>
        <row r="487">
          <cell r="W487">
            <v>36361</v>
          </cell>
          <cell r="X487">
            <v>96.600000000000009</v>
          </cell>
          <cell r="Y487">
            <v>19.8125</v>
          </cell>
        </row>
        <row r="488">
          <cell r="W488">
            <v>36362</v>
          </cell>
          <cell r="X488">
            <v>97.600000000000009</v>
          </cell>
          <cell r="Y488">
            <v>19.5625</v>
          </cell>
        </row>
        <row r="489">
          <cell r="W489">
            <v>36363</v>
          </cell>
          <cell r="X489">
            <v>61</v>
          </cell>
          <cell r="Y489">
            <v>19.9375</v>
          </cell>
        </row>
        <row r="490">
          <cell r="W490">
            <v>36364</v>
          </cell>
          <cell r="X490">
            <v>67.400000000000006</v>
          </cell>
          <cell r="Y490">
            <v>20</v>
          </cell>
        </row>
        <row r="491">
          <cell r="W491">
            <v>36367</v>
          </cell>
          <cell r="X491">
            <v>59.2</v>
          </cell>
          <cell r="Y491">
            <v>19.875</v>
          </cell>
        </row>
        <row r="492">
          <cell r="W492">
            <v>36368</v>
          </cell>
          <cell r="X492">
            <v>70.100000000000009</v>
          </cell>
          <cell r="Y492">
            <v>19.6875</v>
          </cell>
        </row>
        <row r="493">
          <cell r="W493">
            <v>36369</v>
          </cell>
          <cell r="X493">
            <v>52.5</v>
          </cell>
          <cell r="Y493">
            <v>19.6875</v>
          </cell>
        </row>
        <row r="494">
          <cell r="W494">
            <v>36370</v>
          </cell>
          <cell r="X494">
            <v>37.200000000000003</v>
          </cell>
          <cell r="Y494">
            <v>19.625</v>
          </cell>
        </row>
        <row r="495">
          <cell r="W495">
            <v>36371</v>
          </cell>
          <cell r="X495">
            <v>58.6</v>
          </cell>
          <cell r="Y495">
            <v>19.6875</v>
          </cell>
        </row>
        <row r="496">
          <cell r="W496">
            <v>36374</v>
          </cell>
          <cell r="X496">
            <v>55.400000000000006</v>
          </cell>
          <cell r="Y496">
            <v>19.4375</v>
          </cell>
        </row>
        <row r="497">
          <cell r="W497">
            <v>36375</v>
          </cell>
          <cell r="X497">
            <v>205.70000000000002</v>
          </cell>
          <cell r="Y497">
            <v>18.0625</v>
          </cell>
        </row>
        <row r="498">
          <cell r="W498">
            <v>36376</v>
          </cell>
          <cell r="X498">
            <v>283.5</v>
          </cell>
          <cell r="Y498">
            <v>17.1875</v>
          </cell>
        </row>
        <row r="499">
          <cell r="W499">
            <v>36377</v>
          </cell>
          <cell r="X499">
            <v>246.9</v>
          </cell>
          <cell r="Y499">
            <v>17.0625</v>
          </cell>
        </row>
        <row r="500">
          <cell r="W500">
            <v>36378</v>
          </cell>
          <cell r="X500">
            <v>280.3</v>
          </cell>
          <cell r="Y500">
            <v>16.25</v>
          </cell>
        </row>
        <row r="501">
          <cell r="W501">
            <v>36381</v>
          </cell>
          <cell r="X501">
            <v>648.5</v>
          </cell>
          <cell r="Y501">
            <v>14.875</v>
          </cell>
        </row>
        <row r="502">
          <cell r="W502">
            <v>36382</v>
          </cell>
          <cell r="X502">
            <v>599.6</v>
          </cell>
          <cell r="Y502">
            <v>14.625</v>
          </cell>
        </row>
        <row r="503">
          <cell r="W503">
            <v>36383</v>
          </cell>
          <cell r="X503">
            <v>272.60000000000002</v>
          </cell>
          <cell r="Y503">
            <v>14.9375</v>
          </cell>
        </row>
        <row r="504">
          <cell r="W504">
            <v>36384</v>
          </cell>
          <cell r="X504">
            <v>618.70000000000005</v>
          </cell>
          <cell r="Y504">
            <v>14</v>
          </cell>
        </row>
        <row r="505">
          <cell r="W505">
            <v>36385</v>
          </cell>
          <cell r="X505">
            <v>170.60000000000002</v>
          </cell>
          <cell r="Y505">
            <v>13.8125</v>
          </cell>
        </row>
        <row r="506">
          <cell r="W506">
            <v>36388</v>
          </cell>
          <cell r="X506">
            <v>98.300000000000011</v>
          </cell>
          <cell r="Y506">
            <v>13.9375</v>
          </cell>
        </row>
        <row r="507">
          <cell r="W507">
            <v>36389</v>
          </cell>
          <cell r="X507">
            <v>243.20000000000002</v>
          </cell>
          <cell r="Y507">
            <v>13.5</v>
          </cell>
        </row>
        <row r="508">
          <cell r="W508">
            <v>36390</v>
          </cell>
          <cell r="X508">
            <v>235</v>
          </cell>
          <cell r="Y508">
            <v>13.25</v>
          </cell>
        </row>
        <row r="509">
          <cell r="W509">
            <v>36391</v>
          </cell>
          <cell r="X509">
            <v>456.3</v>
          </cell>
          <cell r="Y509">
            <v>13.875</v>
          </cell>
        </row>
        <row r="510">
          <cell r="W510">
            <v>36392</v>
          </cell>
          <cell r="X510">
            <v>239.3</v>
          </cell>
          <cell r="Y510">
            <v>13.875</v>
          </cell>
        </row>
        <row r="511">
          <cell r="W511">
            <v>36395</v>
          </cell>
          <cell r="X511">
            <v>160.70000000000002</v>
          </cell>
          <cell r="Y511">
            <v>13.375</v>
          </cell>
        </row>
        <row r="512">
          <cell r="W512">
            <v>36396</v>
          </cell>
          <cell r="X512">
            <v>194.8</v>
          </cell>
          <cell r="Y512">
            <v>13</v>
          </cell>
        </row>
        <row r="513">
          <cell r="W513">
            <v>36397</v>
          </cell>
          <cell r="X513">
            <v>288.60000000000002</v>
          </cell>
          <cell r="Y513">
            <v>13.5</v>
          </cell>
        </row>
        <row r="514">
          <cell r="W514">
            <v>36398</v>
          </cell>
          <cell r="X514">
            <v>226.10000000000002</v>
          </cell>
          <cell r="Y514">
            <v>13.6875</v>
          </cell>
        </row>
        <row r="515">
          <cell r="W515">
            <v>36399</v>
          </cell>
          <cell r="X515">
            <v>526.5</v>
          </cell>
          <cell r="Y515">
            <v>15.875</v>
          </cell>
        </row>
        <row r="516">
          <cell r="W516">
            <v>36402</v>
          </cell>
          <cell r="X516">
            <v>307.90000000000003</v>
          </cell>
          <cell r="Y516">
            <v>15.625</v>
          </cell>
        </row>
        <row r="517">
          <cell r="W517">
            <v>36403</v>
          </cell>
          <cell r="X517">
            <v>201.9</v>
          </cell>
          <cell r="Y517">
            <v>14.9375</v>
          </cell>
        </row>
        <row r="518">
          <cell r="W518">
            <v>36404</v>
          </cell>
          <cell r="X518">
            <v>93.800000000000011</v>
          </cell>
          <cell r="Y518">
            <v>14.125</v>
          </cell>
        </row>
        <row r="519">
          <cell r="W519">
            <v>36405</v>
          </cell>
          <cell r="X519">
            <v>50.400000000000006</v>
          </cell>
          <cell r="Y519">
            <v>13.9375</v>
          </cell>
        </row>
        <row r="520">
          <cell r="W520">
            <v>36406</v>
          </cell>
          <cell r="X520">
            <v>79.2</v>
          </cell>
          <cell r="Y520">
            <v>14.6875</v>
          </cell>
        </row>
        <row r="521">
          <cell r="W521">
            <v>36410</v>
          </cell>
          <cell r="X521">
            <v>77.5</v>
          </cell>
          <cell r="Y521">
            <v>15.0625</v>
          </cell>
        </row>
        <row r="522">
          <cell r="W522">
            <v>36411</v>
          </cell>
          <cell r="X522">
            <v>93.4</v>
          </cell>
          <cell r="Y522">
            <v>15.375</v>
          </cell>
        </row>
        <row r="523">
          <cell r="W523">
            <v>36412</v>
          </cell>
          <cell r="X523">
            <v>75.100000000000009</v>
          </cell>
          <cell r="Y523">
            <v>15.25</v>
          </cell>
        </row>
        <row r="524">
          <cell r="W524">
            <v>36413</v>
          </cell>
          <cell r="X524">
            <v>274.2</v>
          </cell>
          <cell r="Y524">
            <v>16.5</v>
          </cell>
        </row>
        <row r="525">
          <cell r="W525">
            <v>36416</v>
          </cell>
          <cell r="X525">
            <v>63.900000000000006</v>
          </cell>
          <cell r="Y525">
            <v>16.3125</v>
          </cell>
        </row>
      </sheetData>
      <sheetData sheetId="3"/>
      <sheetData sheetId="4"/>
      <sheetData sheetId="5"/>
      <sheetData sheetId="6"/>
      <sheetData sheetId="7" refreshError="1">
        <row r="5">
          <cell r="A5">
            <v>3</v>
          </cell>
        </row>
        <row r="6">
          <cell r="AJ6" t="str">
            <v>0/0/-1</v>
          </cell>
        </row>
        <row r="8">
          <cell r="AJ8">
            <v>0</v>
          </cell>
        </row>
        <row r="10">
          <cell r="AJ10" t="str">
            <v>w</v>
          </cell>
        </row>
      </sheetData>
      <sheetData sheetId="8"/>
      <sheetData sheetId="9"/>
      <sheetData sheetId="10"/>
      <sheetData sheetId="11"/>
      <sheetData sheetId="12"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Background"/>
      <sheetName val="__FDSCACHE__"/>
      <sheetName val="graphdialog"/>
      <sheetName val="LayoutDlog"/>
      <sheetName val="GraphBuildingMod"/>
      <sheetName val="FormatMod"/>
      <sheetName val="AnnotateDlog"/>
      <sheetName val="PictureSheet"/>
      <sheetName val="ChartFormat"/>
      <sheetName val="EnviroMod"/>
      <sheetName val="Decimal"/>
      <sheetName val="objSaveDLG"/>
      <sheetName val="Assumptions"/>
    </sheetNames>
    <sheetDataSet>
      <sheetData sheetId="0" refreshError="1">
        <row r="5">
          <cell r="D5" t="str">
            <v>CHART TYPE:</v>
          </cell>
          <cell r="F5" t="str">
            <v>Price and Volume</v>
          </cell>
        </row>
        <row r="7">
          <cell r="D7" t="str">
            <v>START DATE:</v>
          </cell>
          <cell r="F7" t="str">
            <v>2 Years Ago</v>
          </cell>
        </row>
        <row r="9">
          <cell r="D9" t="str">
            <v>END DATE:</v>
          </cell>
          <cell r="F9" t="str">
            <v>Most Recent</v>
          </cell>
        </row>
        <row r="11">
          <cell r="D11" t="str">
            <v>FREQUENCY:</v>
          </cell>
          <cell r="F11" t="str">
            <v>Daily</v>
          </cell>
        </row>
        <row r="13">
          <cell r="D13" t="str">
            <v>STATUS:</v>
          </cell>
          <cell r="H13">
            <v>1</v>
          </cell>
        </row>
      </sheetData>
      <sheetData sheetId="1" refreshError="1"/>
      <sheetData sheetId="2" refreshError="1">
        <row r="1">
          <cell r="B1" t="str">
            <v>STEP 3 OF 3 COMP GRAPH -- CONTROL PANEL</v>
          </cell>
          <cell r="V1" t="str">
            <v>INPUT SECTION</v>
          </cell>
          <cell r="AD1" t="str">
            <v>GRAPH INFORMATION</v>
          </cell>
        </row>
        <row r="2">
          <cell r="AF2" t="str">
            <v xml:space="preserve">Pediatrix Med Group Com     </v>
          </cell>
        </row>
        <row r="3">
          <cell r="K3" t="str">
            <v>IDENTIFIER</v>
          </cell>
          <cell r="N3" t="str">
            <v>DOLLAR INCREMENTS</v>
          </cell>
          <cell r="Q3" t="str">
            <v>DATE CHANGES</v>
          </cell>
          <cell r="X3" t="str">
            <v>pdx</v>
          </cell>
          <cell r="Z3">
            <v>1.2000000000000002</v>
          </cell>
          <cell r="AA3">
            <v>64.5625</v>
          </cell>
          <cell r="AB3">
            <v>94.450000000000017</v>
          </cell>
          <cell r="AD3" t="str">
            <v>Price and Volume</v>
          </cell>
          <cell r="AL3" t="str">
            <v>Annotations</v>
          </cell>
        </row>
        <row r="4">
          <cell r="Q4" t="str">
            <v>Starting Date:</v>
          </cell>
          <cell r="S4" t="str">
            <v>0/0/-2</v>
          </cell>
          <cell r="Y4" t="str">
            <v>$0.00</v>
          </cell>
          <cell r="Z4">
            <v>1.2000000000000002</v>
          </cell>
          <cell r="AA4">
            <v>64.5625</v>
          </cell>
          <cell r="AB4">
            <v>40.46875</v>
          </cell>
        </row>
        <row r="5">
          <cell r="X5">
            <v>504</v>
          </cell>
        </row>
        <row r="6">
          <cell r="N6" t="str">
            <v>CUSTOM INCREMENTS</v>
          </cell>
          <cell r="Q6" t="str">
            <v>Ending Date:</v>
          </cell>
          <cell r="S6">
            <v>0</v>
          </cell>
          <cell r="X6">
            <v>13</v>
          </cell>
          <cell r="Y6">
            <v>64.5625</v>
          </cell>
        </row>
        <row r="7">
          <cell r="X7">
            <v>4271.4000000000005</v>
          </cell>
        </row>
        <row r="8">
          <cell r="Q8" t="str">
            <v>Frequency:</v>
          </cell>
          <cell r="S8" t="str">
            <v>d</v>
          </cell>
          <cell r="X8">
            <v>1</v>
          </cell>
          <cell r="Z8" t="str">
            <v>9/12/97</v>
          </cell>
          <cell r="AD8" t="str">
            <v>Latest Price 9/13/99 - $16.31</v>
          </cell>
        </row>
        <row r="9">
          <cell r="N9" t="str">
            <v>VOLUME/PERCENTAGE</v>
          </cell>
          <cell r="Z9" t="str">
            <v>9/13/99</v>
          </cell>
        </row>
        <row r="10">
          <cell r="V10" t="str">
            <v>Daily</v>
          </cell>
        </row>
        <row r="11">
          <cell r="V11" t="str">
            <v xml:space="preserve"> from September 12, 1997 - September 13, 1999</v>
          </cell>
        </row>
        <row r="14">
          <cell r="S14" t="str">
            <v/>
          </cell>
        </row>
        <row r="15">
          <cell r="V15" t="str">
            <v>Price and Volume</v>
          </cell>
        </row>
        <row r="16">
          <cell r="B16" t="str">
            <v>Price and Volume</v>
          </cell>
        </row>
        <row r="17">
          <cell r="B17" t="str">
            <v>Daily from September 12, 1997 - September 13, 1999</v>
          </cell>
        </row>
        <row r="21">
          <cell r="W21" t="str">
            <v>Date</v>
          </cell>
          <cell r="X21" t="str">
            <v>Volume</v>
          </cell>
          <cell r="Y21" t="str">
            <v>Price Close</v>
          </cell>
        </row>
        <row r="22">
          <cell r="W22">
            <v>35685</v>
          </cell>
          <cell r="X22">
            <v>47.800000000000004</v>
          </cell>
          <cell r="Y22">
            <v>41.1875</v>
          </cell>
        </row>
        <row r="23">
          <cell r="W23">
            <v>35688</v>
          </cell>
          <cell r="X23">
            <v>220.10000000000002</v>
          </cell>
          <cell r="Y23">
            <v>40.4375</v>
          </cell>
        </row>
        <row r="24">
          <cell r="W24">
            <v>35689</v>
          </cell>
          <cell r="X24">
            <v>239.70000000000002</v>
          </cell>
          <cell r="Y24">
            <v>40.5</v>
          </cell>
        </row>
        <row r="25">
          <cell r="W25">
            <v>35690</v>
          </cell>
          <cell r="X25">
            <v>17.5</v>
          </cell>
          <cell r="Y25">
            <v>40.8125</v>
          </cell>
        </row>
        <row r="26">
          <cell r="W26">
            <v>35691</v>
          </cell>
          <cell r="X26">
            <v>128.6</v>
          </cell>
          <cell r="Y26">
            <v>41.6875</v>
          </cell>
        </row>
        <row r="27">
          <cell r="W27">
            <v>35692</v>
          </cell>
          <cell r="X27">
            <v>100.7</v>
          </cell>
          <cell r="Y27">
            <v>43.3125</v>
          </cell>
        </row>
        <row r="28">
          <cell r="W28">
            <v>35695</v>
          </cell>
          <cell r="X28">
            <v>114.7</v>
          </cell>
          <cell r="Y28">
            <v>46.125</v>
          </cell>
        </row>
        <row r="29">
          <cell r="W29">
            <v>35696</v>
          </cell>
          <cell r="X29">
            <v>128.5</v>
          </cell>
          <cell r="Y29">
            <v>46</v>
          </cell>
        </row>
        <row r="30">
          <cell r="W30">
            <v>35697</v>
          </cell>
          <cell r="X30">
            <v>129.70000000000002</v>
          </cell>
          <cell r="Y30">
            <v>43.8125</v>
          </cell>
        </row>
        <row r="31">
          <cell r="W31">
            <v>35698</v>
          </cell>
          <cell r="X31">
            <v>153.30000000000001</v>
          </cell>
          <cell r="Y31">
            <v>43.4375</v>
          </cell>
        </row>
        <row r="32">
          <cell r="W32">
            <v>35699</v>
          </cell>
          <cell r="X32">
            <v>10.200000000000001</v>
          </cell>
          <cell r="Y32">
            <v>43.6875</v>
          </cell>
        </row>
        <row r="33">
          <cell r="W33">
            <v>35702</v>
          </cell>
          <cell r="X33">
            <v>23.900000000000002</v>
          </cell>
          <cell r="Y33">
            <v>43.25</v>
          </cell>
        </row>
        <row r="34">
          <cell r="W34">
            <v>35703</v>
          </cell>
          <cell r="X34">
            <v>69.2</v>
          </cell>
          <cell r="Y34">
            <v>44.125</v>
          </cell>
        </row>
        <row r="35">
          <cell r="W35">
            <v>35704</v>
          </cell>
          <cell r="X35">
            <v>13.8</v>
          </cell>
          <cell r="Y35">
            <v>45</v>
          </cell>
        </row>
        <row r="36">
          <cell r="W36">
            <v>35705</v>
          </cell>
          <cell r="X36">
            <v>54.7</v>
          </cell>
          <cell r="Y36">
            <v>45</v>
          </cell>
        </row>
        <row r="37">
          <cell r="W37">
            <v>35706</v>
          </cell>
          <cell r="X37">
            <v>38.6</v>
          </cell>
          <cell r="Y37">
            <v>44.25</v>
          </cell>
        </row>
        <row r="38">
          <cell r="W38">
            <v>35709</v>
          </cell>
          <cell r="X38">
            <v>97.4</v>
          </cell>
          <cell r="Y38">
            <v>44.75</v>
          </cell>
        </row>
        <row r="39">
          <cell r="W39">
            <v>35710</v>
          </cell>
          <cell r="X39">
            <v>72.5</v>
          </cell>
          <cell r="Y39">
            <v>45.125</v>
          </cell>
        </row>
        <row r="40">
          <cell r="W40">
            <v>35711</v>
          </cell>
          <cell r="X40">
            <v>20.100000000000001</v>
          </cell>
          <cell r="Y40">
            <v>44.8125</v>
          </cell>
        </row>
        <row r="41">
          <cell r="W41">
            <v>35712</v>
          </cell>
          <cell r="X41">
            <v>10.4</v>
          </cell>
          <cell r="Y41">
            <v>44.9375</v>
          </cell>
        </row>
        <row r="42">
          <cell r="W42">
            <v>35713</v>
          </cell>
          <cell r="X42">
            <v>20.100000000000001</v>
          </cell>
          <cell r="Y42">
            <v>44.9375</v>
          </cell>
        </row>
        <row r="43">
          <cell r="W43">
            <v>35716</v>
          </cell>
          <cell r="X43">
            <v>48</v>
          </cell>
          <cell r="Y43">
            <v>44.375</v>
          </cell>
        </row>
        <row r="44">
          <cell r="W44">
            <v>35717</v>
          </cell>
          <cell r="X44">
            <v>34.6</v>
          </cell>
          <cell r="Y44">
            <v>44.25</v>
          </cell>
        </row>
        <row r="45">
          <cell r="W45">
            <v>35718</v>
          </cell>
          <cell r="X45">
            <v>70.5</v>
          </cell>
          <cell r="Y45">
            <v>44</v>
          </cell>
        </row>
        <row r="46">
          <cell r="W46">
            <v>35719</v>
          </cell>
          <cell r="X46">
            <v>11.700000000000001</v>
          </cell>
          <cell r="Y46">
            <v>44.5</v>
          </cell>
        </row>
        <row r="47">
          <cell r="W47">
            <v>35720</v>
          </cell>
          <cell r="X47">
            <v>83.800000000000011</v>
          </cell>
          <cell r="Y47">
            <v>43.9375</v>
          </cell>
        </row>
        <row r="48">
          <cell r="W48">
            <v>35723</v>
          </cell>
          <cell r="X48">
            <v>98.4</v>
          </cell>
          <cell r="Y48">
            <v>44.0625</v>
          </cell>
        </row>
        <row r="49">
          <cell r="W49">
            <v>35724</v>
          </cell>
          <cell r="X49">
            <v>34.6</v>
          </cell>
          <cell r="Y49">
            <v>44.5625</v>
          </cell>
        </row>
        <row r="50">
          <cell r="W50">
            <v>35725</v>
          </cell>
          <cell r="X50">
            <v>80</v>
          </cell>
          <cell r="Y50">
            <v>44.25</v>
          </cell>
        </row>
        <row r="51">
          <cell r="W51">
            <v>35726</v>
          </cell>
          <cell r="X51">
            <v>114.10000000000001</v>
          </cell>
          <cell r="Y51">
            <v>43.75</v>
          </cell>
        </row>
        <row r="52">
          <cell r="W52">
            <v>35727</v>
          </cell>
          <cell r="X52">
            <v>29</v>
          </cell>
          <cell r="Y52">
            <v>43.25</v>
          </cell>
        </row>
        <row r="53">
          <cell r="B53" t="str">
            <v>Low Price on 8/24/99 - $13.00</v>
          </cell>
          <cell r="W53">
            <v>35730</v>
          </cell>
          <cell r="X53">
            <v>58.6</v>
          </cell>
          <cell r="Y53">
            <v>39.125</v>
          </cell>
        </row>
        <row r="54">
          <cell r="B54" t="str">
            <v>High Price on 1/29/99 - $64.56</v>
          </cell>
          <cell r="W54">
            <v>35731</v>
          </cell>
          <cell r="X54">
            <v>78.5</v>
          </cell>
          <cell r="Y54">
            <v>41.625</v>
          </cell>
        </row>
        <row r="55">
          <cell r="W55">
            <v>35732</v>
          </cell>
          <cell r="X55">
            <v>67.5</v>
          </cell>
          <cell r="Y55">
            <v>42.375</v>
          </cell>
        </row>
        <row r="56">
          <cell r="W56">
            <v>35733</v>
          </cell>
          <cell r="X56">
            <v>164.3</v>
          </cell>
          <cell r="Y56">
            <v>42.5</v>
          </cell>
        </row>
        <row r="57">
          <cell r="W57">
            <v>35734</v>
          </cell>
          <cell r="X57">
            <v>84.100000000000009</v>
          </cell>
          <cell r="Y57">
            <v>42.25</v>
          </cell>
        </row>
        <row r="58">
          <cell r="W58">
            <v>35737</v>
          </cell>
          <cell r="X58">
            <v>87.2</v>
          </cell>
          <cell r="Y58">
            <v>45</v>
          </cell>
        </row>
        <row r="59">
          <cell r="W59">
            <v>35738</v>
          </cell>
          <cell r="X59">
            <v>237.5</v>
          </cell>
          <cell r="Y59">
            <v>44.625</v>
          </cell>
        </row>
        <row r="60">
          <cell r="W60">
            <v>35739</v>
          </cell>
          <cell r="X60">
            <v>57.800000000000004</v>
          </cell>
          <cell r="Y60">
            <v>44.75</v>
          </cell>
        </row>
        <row r="61">
          <cell r="W61">
            <v>35740</v>
          </cell>
          <cell r="X61">
            <v>54.7</v>
          </cell>
          <cell r="Y61">
            <v>44.9375</v>
          </cell>
        </row>
        <row r="62">
          <cell r="W62">
            <v>35741</v>
          </cell>
          <cell r="X62">
            <v>41.900000000000006</v>
          </cell>
          <cell r="Y62">
            <v>43.875</v>
          </cell>
        </row>
        <row r="63">
          <cell r="W63">
            <v>35744</v>
          </cell>
          <cell r="X63">
            <v>21.900000000000002</v>
          </cell>
          <cell r="Y63">
            <v>43.875</v>
          </cell>
        </row>
        <row r="64">
          <cell r="W64">
            <v>35745</v>
          </cell>
          <cell r="X64">
            <v>36</v>
          </cell>
          <cell r="Y64">
            <v>43.1875</v>
          </cell>
        </row>
        <row r="65">
          <cell r="W65">
            <v>35746</v>
          </cell>
          <cell r="X65">
            <v>50.5</v>
          </cell>
          <cell r="Y65">
            <v>42.125</v>
          </cell>
        </row>
        <row r="66">
          <cell r="W66">
            <v>35747</v>
          </cell>
          <cell r="X66">
            <v>11.200000000000001</v>
          </cell>
          <cell r="Y66">
            <v>41.625</v>
          </cell>
        </row>
        <row r="67">
          <cell r="W67">
            <v>35748</v>
          </cell>
          <cell r="X67">
            <v>62.5</v>
          </cell>
          <cell r="Y67">
            <v>42.5</v>
          </cell>
        </row>
        <row r="68">
          <cell r="W68">
            <v>35751</v>
          </cell>
          <cell r="X68">
            <v>49.900000000000006</v>
          </cell>
          <cell r="Y68">
            <v>43.4375</v>
          </cell>
        </row>
        <row r="69">
          <cell r="W69">
            <v>35752</v>
          </cell>
          <cell r="X69">
            <v>10.4</v>
          </cell>
          <cell r="Y69">
            <v>43.25</v>
          </cell>
        </row>
        <row r="70">
          <cell r="W70">
            <v>35753</v>
          </cell>
          <cell r="X70">
            <v>25.400000000000002</v>
          </cell>
          <cell r="Y70">
            <v>43.8125</v>
          </cell>
        </row>
        <row r="71">
          <cell r="W71">
            <v>35754</v>
          </cell>
          <cell r="X71">
            <v>16.900000000000002</v>
          </cell>
          <cell r="Y71">
            <v>45.6875</v>
          </cell>
        </row>
        <row r="72">
          <cell r="W72">
            <v>35755</v>
          </cell>
          <cell r="X72">
            <v>28.6</v>
          </cell>
          <cell r="Y72">
            <v>45.0625</v>
          </cell>
        </row>
        <row r="73">
          <cell r="W73">
            <v>35758</v>
          </cell>
          <cell r="X73">
            <v>9.4</v>
          </cell>
          <cell r="Y73">
            <v>44.0625</v>
          </cell>
        </row>
        <row r="74">
          <cell r="W74">
            <v>35759</v>
          </cell>
          <cell r="X74">
            <v>14.600000000000001</v>
          </cell>
          <cell r="Y74">
            <v>44.25</v>
          </cell>
        </row>
        <row r="75">
          <cell r="W75">
            <v>35760</v>
          </cell>
          <cell r="X75">
            <v>6.3000000000000007</v>
          </cell>
          <cell r="Y75">
            <v>43.875</v>
          </cell>
        </row>
        <row r="76">
          <cell r="W76">
            <v>35762</v>
          </cell>
          <cell r="X76">
            <v>2.5</v>
          </cell>
          <cell r="Y76">
            <v>44.25</v>
          </cell>
        </row>
        <row r="77">
          <cell r="W77">
            <v>35765</v>
          </cell>
          <cell r="X77">
            <v>23.5</v>
          </cell>
          <cell r="Y77">
            <v>44.25</v>
          </cell>
        </row>
        <row r="78">
          <cell r="W78">
            <v>35766</v>
          </cell>
          <cell r="X78">
            <v>59.800000000000004</v>
          </cell>
          <cell r="Y78">
            <v>45</v>
          </cell>
        </row>
        <row r="79">
          <cell r="W79">
            <v>35767</v>
          </cell>
          <cell r="X79">
            <v>42.400000000000006</v>
          </cell>
          <cell r="Y79">
            <v>45.4375</v>
          </cell>
        </row>
        <row r="80">
          <cell r="W80">
            <v>35768</v>
          </cell>
          <cell r="X80">
            <v>43.5</v>
          </cell>
          <cell r="Y80">
            <v>45.6875</v>
          </cell>
        </row>
        <row r="81">
          <cell r="W81">
            <v>35769</v>
          </cell>
          <cell r="X81">
            <v>70.3</v>
          </cell>
          <cell r="Y81">
            <v>46</v>
          </cell>
        </row>
        <row r="82">
          <cell r="W82">
            <v>35772</v>
          </cell>
          <cell r="X82">
            <v>88.5</v>
          </cell>
          <cell r="Y82">
            <v>46.8125</v>
          </cell>
        </row>
        <row r="83">
          <cell r="W83">
            <v>35773</v>
          </cell>
          <cell r="X83">
            <v>124.30000000000001</v>
          </cell>
          <cell r="Y83">
            <v>45.5</v>
          </cell>
        </row>
        <row r="84">
          <cell r="W84">
            <v>35774</v>
          </cell>
          <cell r="X84">
            <v>79.7</v>
          </cell>
          <cell r="Y84">
            <v>44.8125</v>
          </cell>
        </row>
        <row r="85">
          <cell r="W85">
            <v>35775</v>
          </cell>
          <cell r="X85">
            <v>72.400000000000006</v>
          </cell>
          <cell r="Y85">
            <v>42.625</v>
          </cell>
        </row>
        <row r="86">
          <cell r="W86">
            <v>35776</v>
          </cell>
          <cell r="X86">
            <v>54.6</v>
          </cell>
          <cell r="Y86">
            <v>43</v>
          </cell>
        </row>
        <row r="87">
          <cell r="W87">
            <v>35779</v>
          </cell>
          <cell r="X87">
            <v>60</v>
          </cell>
          <cell r="Y87">
            <v>42.5</v>
          </cell>
        </row>
        <row r="88">
          <cell r="W88">
            <v>35780</v>
          </cell>
          <cell r="X88">
            <v>28.900000000000002</v>
          </cell>
          <cell r="Y88">
            <v>42.875</v>
          </cell>
        </row>
        <row r="89">
          <cell r="W89">
            <v>35781</v>
          </cell>
          <cell r="X89">
            <v>9.3000000000000007</v>
          </cell>
          <cell r="Y89">
            <v>43</v>
          </cell>
        </row>
        <row r="90">
          <cell r="W90">
            <v>35782</v>
          </cell>
          <cell r="X90">
            <v>14.600000000000001</v>
          </cell>
          <cell r="Y90">
            <v>42.625</v>
          </cell>
        </row>
        <row r="91">
          <cell r="W91">
            <v>35783</v>
          </cell>
          <cell r="X91">
            <v>13.9</v>
          </cell>
          <cell r="Y91">
            <v>41.5</v>
          </cell>
        </row>
        <row r="92">
          <cell r="W92">
            <v>35786</v>
          </cell>
          <cell r="X92">
            <v>34.300000000000004</v>
          </cell>
          <cell r="Y92">
            <v>42.3125</v>
          </cell>
        </row>
        <row r="93">
          <cell r="W93">
            <v>35787</v>
          </cell>
          <cell r="X93">
            <v>27</v>
          </cell>
          <cell r="Y93">
            <v>42.0625</v>
          </cell>
        </row>
        <row r="94">
          <cell r="W94">
            <v>35788</v>
          </cell>
          <cell r="X94">
            <v>3.5</v>
          </cell>
          <cell r="Y94">
            <v>41.625</v>
          </cell>
        </row>
        <row r="95">
          <cell r="W95">
            <v>35790</v>
          </cell>
          <cell r="X95">
            <v>4.2</v>
          </cell>
          <cell r="Y95">
            <v>41.375</v>
          </cell>
        </row>
        <row r="96">
          <cell r="W96">
            <v>35793</v>
          </cell>
          <cell r="X96">
            <v>27.700000000000003</v>
          </cell>
          <cell r="Y96">
            <v>41</v>
          </cell>
        </row>
        <row r="97">
          <cell r="W97">
            <v>35794</v>
          </cell>
          <cell r="X97">
            <v>107</v>
          </cell>
          <cell r="Y97">
            <v>42.0625</v>
          </cell>
        </row>
        <row r="98">
          <cell r="W98">
            <v>35795</v>
          </cell>
          <cell r="X98">
            <v>23.900000000000002</v>
          </cell>
          <cell r="Y98">
            <v>42.75</v>
          </cell>
        </row>
        <row r="99">
          <cell r="W99">
            <v>35797</v>
          </cell>
          <cell r="X99">
            <v>71.600000000000009</v>
          </cell>
          <cell r="Y99">
            <v>42.3125</v>
          </cell>
        </row>
        <row r="100">
          <cell r="W100">
            <v>35800</v>
          </cell>
          <cell r="X100">
            <v>67.400000000000006</v>
          </cell>
          <cell r="Y100">
            <v>42.0625</v>
          </cell>
        </row>
        <row r="101">
          <cell r="W101">
            <v>35801</v>
          </cell>
          <cell r="X101">
            <v>90</v>
          </cell>
          <cell r="Y101">
            <v>41.75</v>
          </cell>
        </row>
        <row r="102">
          <cell r="W102">
            <v>35802</v>
          </cell>
          <cell r="X102">
            <v>224.3</v>
          </cell>
          <cell r="Y102">
            <v>39.75</v>
          </cell>
        </row>
        <row r="103">
          <cell r="W103">
            <v>35803</v>
          </cell>
          <cell r="X103">
            <v>270</v>
          </cell>
          <cell r="Y103">
            <v>36.3125</v>
          </cell>
        </row>
        <row r="104">
          <cell r="W104">
            <v>35804</v>
          </cell>
          <cell r="X104">
            <v>207.10000000000002</v>
          </cell>
          <cell r="Y104">
            <v>36.125</v>
          </cell>
        </row>
        <row r="105">
          <cell r="W105">
            <v>35807</v>
          </cell>
          <cell r="X105">
            <v>148.5</v>
          </cell>
          <cell r="Y105">
            <v>37</v>
          </cell>
        </row>
        <row r="106">
          <cell r="W106">
            <v>35808</v>
          </cell>
          <cell r="X106">
            <v>102.30000000000001</v>
          </cell>
          <cell r="Y106">
            <v>37.3125</v>
          </cell>
        </row>
        <row r="107">
          <cell r="W107">
            <v>35809</v>
          </cell>
          <cell r="X107">
            <v>100.9</v>
          </cell>
          <cell r="Y107">
            <v>38.625</v>
          </cell>
        </row>
        <row r="108">
          <cell r="W108">
            <v>35810</v>
          </cell>
          <cell r="X108">
            <v>82.4</v>
          </cell>
          <cell r="Y108">
            <v>39.75</v>
          </cell>
        </row>
        <row r="109">
          <cell r="W109">
            <v>35811</v>
          </cell>
          <cell r="X109">
            <v>35.6</v>
          </cell>
          <cell r="Y109">
            <v>39.375</v>
          </cell>
        </row>
        <row r="110">
          <cell r="W110">
            <v>35815</v>
          </cell>
          <cell r="X110">
            <v>104.4</v>
          </cell>
          <cell r="Y110">
            <v>39</v>
          </cell>
        </row>
        <row r="111">
          <cell r="W111">
            <v>35816</v>
          </cell>
          <cell r="X111">
            <v>27.8</v>
          </cell>
          <cell r="Y111">
            <v>39.4375</v>
          </cell>
        </row>
        <row r="112">
          <cell r="W112">
            <v>35817</v>
          </cell>
          <cell r="X112">
            <v>13.600000000000001</v>
          </cell>
          <cell r="Y112">
            <v>38.5</v>
          </cell>
        </row>
        <row r="113">
          <cell r="W113">
            <v>35818</v>
          </cell>
          <cell r="X113">
            <v>97.9</v>
          </cell>
          <cell r="Y113">
            <v>37.625</v>
          </cell>
        </row>
        <row r="114">
          <cell r="W114">
            <v>35821</v>
          </cell>
          <cell r="X114">
            <v>40.6</v>
          </cell>
          <cell r="Y114">
            <v>37.875</v>
          </cell>
        </row>
        <row r="115">
          <cell r="W115">
            <v>35822</v>
          </cell>
          <cell r="X115">
            <v>34.200000000000003</v>
          </cell>
          <cell r="Y115">
            <v>38</v>
          </cell>
        </row>
        <row r="116">
          <cell r="W116">
            <v>35823</v>
          </cell>
          <cell r="X116">
            <v>57.900000000000006</v>
          </cell>
          <cell r="Y116">
            <v>38.125</v>
          </cell>
        </row>
        <row r="117">
          <cell r="W117">
            <v>35824</v>
          </cell>
          <cell r="X117">
            <v>54.800000000000004</v>
          </cell>
          <cell r="Y117">
            <v>38.5</v>
          </cell>
        </row>
        <row r="118">
          <cell r="W118">
            <v>35825</v>
          </cell>
          <cell r="X118">
            <v>68.8</v>
          </cell>
          <cell r="Y118">
            <v>37.375</v>
          </cell>
        </row>
        <row r="119">
          <cell r="W119">
            <v>35828</v>
          </cell>
          <cell r="X119">
            <v>158.20000000000002</v>
          </cell>
          <cell r="Y119">
            <v>38</v>
          </cell>
        </row>
        <row r="120">
          <cell r="W120">
            <v>35829</v>
          </cell>
          <cell r="X120">
            <v>56.1</v>
          </cell>
          <cell r="Y120">
            <v>38.1875</v>
          </cell>
        </row>
        <row r="121">
          <cell r="W121">
            <v>35830</v>
          </cell>
          <cell r="X121">
            <v>63.7</v>
          </cell>
          <cell r="Y121">
            <v>38.375</v>
          </cell>
        </row>
        <row r="122">
          <cell r="W122">
            <v>35831</v>
          </cell>
          <cell r="X122">
            <v>230</v>
          </cell>
          <cell r="Y122">
            <v>39.125</v>
          </cell>
        </row>
        <row r="123">
          <cell r="W123">
            <v>35832</v>
          </cell>
          <cell r="X123">
            <v>308.8</v>
          </cell>
          <cell r="Y123">
            <v>38.125</v>
          </cell>
        </row>
        <row r="124">
          <cell r="W124">
            <v>35835</v>
          </cell>
          <cell r="X124">
            <v>225.8</v>
          </cell>
          <cell r="Y124">
            <v>38.25</v>
          </cell>
        </row>
        <row r="125">
          <cell r="W125">
            <v>35836</v>
          </cell>
          <cell r="X125">
            <v>57.6</v>
          </cell>
          <cell r="Y125">
            <v>39.5</v>
          </cell>
        </row>
        <row r="126">
          <cell r="W126">
            <v>35837</v>
          </cell>
          <cell r="X126">
            <v>77.2</v>
          </cell>
          <cell r="Y126">
            <v>40.0625</v>
          </cell>
        </row>
        <row r="127">
          <cell r="W127">
            <v>35838</v>
          </cell>
          <cell r="X127">
            <v>75.900000000000006</v>
          </cell>
          <cell r="Y127">
            <v>39.5625</v>
          </cell>
        </row>
        <row r="128">
          <cell r="W128">
            <v>35839</v>
          </cell>
          <cell r="X128">
            <v>74.8</v>
          </cell>
          <cell r="Y128">
            <v>40.125</v>
          </cell>
        </row>
        <row r="129">
          <cell r="W129">
            <v>35843</v>
          </cell>
          <cell r="X129">
            <v>52.1</v>
          </cell>
          <cell r="Y129">
            <v>41.8125</v>
          </cell>
        </row>
        <row r="130">
          <cell r="W130">
            <v>35844</v>
          </cell>
          <cell r="X130">
            <v>124.4</v>
          </cell>
          <cell r="Y130">
            <v>43.25</v>
          </cell>
        </row>
        <row r="131">
          <cell r="W131">
            <v>35845</v>
          </cell>
          <cell r="X131">
            <v>220.70000000000002</v>
          </cell>
          <cell r="Y131">
            <v>42.625</v>
          </cell>
        </row>
        <row r="132">
          <cell r="W132">
            <v>35846</v>
          </cell>
          <cell r="X132">
            <v>137</v>
          </cell>
          <cell r="Y132">
            <v>42.75</v>
          </cell>
        </row>
        <row r="133">
          <cell r="W133">
            <v>35849</v>
          </cell>
          <cell r="X133">
            <v>114.30000000000001</v>
          </cell>
          <cell r="Y133">
            <v>42.125</v>
          </cell>
        </row>
        <row r="134">
          <cell r="W134">
            <v>35850</v>
          </cell>
          <cell r="X134">
            <v>114</v>
          </cell>
          <cell r="Y134">
            <v>40.9375</v>
          </cell>
        </row>
        <row r="135">
          <cell r="W135">
            <v>35851</v>
          </cell>
          <cell r="X135">
            <v>33</v>
          </cell>
          <cell r="Y135">
            <v>41.375</v>
          </cell>
        </row>
        <row r="136">
          <cell r="W136">
            <v>35852</v>
          </cell>
          <cell r="X136">
            <v>32.9</v>
          </cell>
          <cell r="Y136">
            <v>41.1875</v>
          </cell>
        </row>
        <row r="137">
          <cell r="W137">
            <v>35853</v>
          </cell>
          <cell r="X137">
            <v>123.2</v>
          </cell>
          <cell r="Y137">
            <v>41.25</v>
          </cell>
        </row>
        <row r="138">
          <cell r="W138">
            <v>35856</v>
          </cell>
          <cell r="X138">
            <v>116.10000000000001</v>
          </cell>
          <cell r="Y138">
            <v>40.75</v>
          </cell>
        </row>
        <row r="139">
          <cell r="W139">
            <v>35857</v>
          </cell>
          <cell r="X139">
            <v>47</v>
          </cell>
          <cell r="Y139">
            <v>41</v>
          </cell>
        </row>
        <row r="140">
          <cell r="W140">
            <v>35858</v>
          </cell>
          <cell r="X140">
            <v>44.400000000000006</v>
          </cell>
          <cell r="Y140">
            <v>40.5625</v>
          </cell>
        </row>
        <row r="141">
          <cell r="W141">
            <v>35859</v>
          </cell>
          <cell r="X141">
            <v>37.5</v>
          </cell>
          <cell r="Y141">
            <v>40.25</v>
          </cell>
        </row>
        <row r="142">
          <cell r="W142">
            <v>35860</v>
          </cell>
          <cell r="X142">
            <v>28.1</v>
          </cell>
          <cell r="Y142">
            <v>40.3125</v>
          </cell>
        </row>
        <row r="143">
          <cell r="W143">
            <v>35863</v>
          </cell>
          <cell r="X143">
            <v>37</v>
          </cell>
          <cell r="Y143">
            <v>39.9375</v>
          </cell>
        </row>
        <row r="144">
          <cell r="W144">
            <v>35864</v>
          </cell>
          <cell r="X144">
            <v>60.1</v>
          </cell>
          <cell r="Y144">
            <v>39.4375</v>
          </cell>
        </row>
        <row r="145">
          <cell r="W145">
            <v>35865</v>
          </cell>
          <cell r="X145">
            <v>108.2</v>
          </cell>
          <cell r="Y145">
            <v>39</v>
          </cell>
        </row>
        <row r="146">
          <cell r="W146">
            <v>35866</v>
          </cell>
          <cell r="X146">
            <v>172.3</v>
          </cell>
          <cell r="Y146">
            <v>38.6875</v>
          </cell>
        </row>
        <row r="147">
          <cell r="W147">
            <v>35867</v>
          </cell>
          <cell r="X147">
            <v>45.400000000000006</v>
          </cell>
          <cell r="Y147">
            <v>39.8125</v>
          </cell>
        </row>
        <row r="148">
          <cell r="W148">
            <v>35870</v>
          </cell>
          <cell r="X148">
            <v>61</v>
          </cell>
          <cell r="Y148">
            <v>41</v>
          </cell>
        </row>
        <row r="149">
          <cell r="W149">
            <v>35871</v>
          </cell>
          <cell r="X149">
            <v>285.10000000000002</v>
          </cell>
          <cell r="Y149">
            <v>41.375</v>
          </cell>
        </row>
        <row r="150">
          <cell r="W150">
            <v>35872</v>
          </cell>
          <cell r="X150">
            <v>49.800000000000004</v>
          </cell>
          <cell r="Y150">
            <v>41.8125</v>
          </cell>
        </row>
        <row r="151">
          <cell r="W151">
            <v>35873</v>
          </cell>
          <cell r="X151">
            <v>98.100000000000009</v>
          </cell>
          <cell r="Y151">
            <v>43.4375</v>
          </cell>
        </row>
        <row r="152">
          <cell r="W152">
            <v>35874</v>
          </cell>
          <cell r="X152">
            <v>91.7</v>
          </cell>
          <cell r="Y152">
            <v>44.3125</v>
          </cell>
        </row>
        <row r="153">
          <cell r="W153">
            <v>35877</v>
          </cell>
          <cell r="X153">
            <v>55.5</v>
          </cell>
          <cell r="Y153">
            <v>44.25</v>
          </cell>
        </row>
        <row r="154">
          <cell r="W154">
            <v>35878</v>
          </cell>
          <cell r="X154">
            <v>32.800000000000004</v>
          </cell>
          <cell r="Y154">
            <v>44.5</v>
          </cell>
        </row>
        <row r="155">
          <cell r="W155">
            <v>35879</v>
          </cell>
          <cell r="X155">
            <v>100.7</v>
          </cell>
          <cell r="Y155">
            <v>45.3125</v>
          </cell>
        </row>
        <row r="156">
          <cell r="W156">
            <v>35880</v>
          </cell>
          <cell r="X156">
            <v>57.5</v>
          </cell>
          <cell r="Y156">
            <v>45.75</v>
          </cell>
        </row>
        <row r="157">
          <cell r="W157">
            <v>35881</v>
          </cell>
          <cell r="X157">
            <v>16.8</v>
          </cell>
          <cell r="Y157">
            <v>44.8125</v>
          </cell>
        </row>
        <row r="158">
          <cell r="W158">
            <v>35884</v>
          </cell>
          <cell r="X158">
            <v>8</v>
          </cell>
          <cell r="Y158">
            <v>44.9375</v>
          </cell>
        </row>
        <row r="159">
          <cell r="W159">
            <v>35885</v>
          </cell>
          <cell r="X159">
            <v>69.7</v>
          </cell>
          <cell r="Y159">
            <v>46.5</v>
          </cell>
        </row>
        <row r="160">
          <cell r="W160">
            <v>35886</v>
          </cell>
          <cell r="X160">
            <v>165.8</v>
          </cell>
          <cell r="Y160">
            <v>45.8125</v>
          </cell>
        </row>
        <row r="161">
          <cell r="W161">
            <v>35887</v>
          </cell>
          <cell r="X161">
            <v>64.8</v>
          </cell>
          <cell r="Y161">
            <v>46.5</v>
          </cell>
        </row>
        <row r="162">
          <cell r="W162">
            <v>35888</v>
          </cell>
          <cell r="X162">
            <v>70.5</v>
          </cell>
          <cell r="Y162">
            <v>48</v>
          </cell>
        </row>
        <row r="163">
          <cell r="W163">
            <v>35891</v>
          </cell>
          <cell r="X163">
            <v>62.400000000000006</v>
          </cell>
          <cell r="Y163">
            <v>47.75</v>
          </cell>
        </row>
        <row r="164">
          <cell r="W164">
            <v>35892</v>
          </cell>
          <cell r="X164">
            <v>60</v>
          </cell>
          <cell r="Y164">
            <v>48.125</v>
          </cell>
        </row>
        <row r="165">
          <cell r="W165">
            <v>35893</v>
          </cell>
          <cell r="X165">
            <v>84.600000000000009</v>
          </cell>
          <cell r="Y165">
            <v>49.0625</v>
          </cell>
        </row>
        <row r="166">
          <cell r="W166">
            <v>35894</v>
          </cell>
          <cell r="X166">
            <v>152.5</v>
          </cell>
          <cell r="Y166">
            <v>50</v>
          </cell>
        </row>
        <row r="167">
          <cell r="W167">
            <v>35898</v>
          </cell>
          <cell r="X167">
            <v>100.9</v>
          </cell>
          <cell r="Y167">
            <v>48.1875</v>
          </cell>
        </row>
        <row r="168">
          <cell r="W168">
            <v>35899</v>
          </cell>
          <cell r="X168">
            <v>91.100000000000009</v>
          </cell>
          <cell r="Y168">
            <v>47.9375</v>
          </cell>
        </row>
        <row r="169">
          <cell r="W169">
            <v>35900</v>
          </cell>
          <cell r="X169">
            <v>74.900000000000006</v>
          </cell>
          <cell r="Y169">
            <v>47.9375</v>
          </cell>
        </row>
        <row r="170">
          <cell r="W170">
            <v>35901</v>
          </cell>
          <cell r="X170">
            <v>36.200000000000003</v>
          </cell>
          <cell r="Y170">
            <v>46.6875</v>
          </cell>
        </row>
        <row r="171">
          <cell r="W171">
            <v>35902</v>
          </cell>
          <cell r="X171">
            <v>11</v>
          </cell>
          <cell r="Y171">
            <v>47.5625</v>
          </cell>
        </row>
        <row r="172">
          <cell r="W172">
            <v>35905</v>
          </cell>
          <cell r="X172">
            <v>66.2</v>
          </cell>
          <cell r="Y172">
            <v>48.4375</v>
          </cell>
        </row>
        <row r="173">
          <cell r="W173">
            <v>35906</v>
          </cell>
          <cell r="X173">
            <v>13.5</v>
          </cell>
          <cell r="Y173">
            <v>47.75</v>
          </cell>
        </row>
        <row r="174">
          <cell r="W174">
            <v>35907</v>
          </cell>
          <cell r="X174">
            <v>44</v>
          </cell>
          <cell r="Y174">
            <v>46.6875</v>
          </cell>
        </row>
        <row r="175">
          <cell r="W175">
            <v>35908</v>
          </cell>
          <cell r="X175">
            <v>20.200000000000003</v>
          </cell>
          <cell r="Y175">
            <v>46.625</v>
          </cell>
        </row>
        <row r="176">
          <cell r="W176">
            <v>35909</v>
          </cell>
          <cell r="X176">
            <v>28.200000000000003</v>
          </cell>
          <cell r="Y176">
            <v>46.375</v>
          </cell>
        </row>
        <row r="177">
          <cell r="W177">
            <v>35912</v>
          </cell>
          <cell r="X177">
            <v>76.5</v>
          </cell>
          <cell r="Y177">
            <v>43.8125</v>
          </cell>
        </row>
        <row r="178">
          <cell r="W178">
            <v>35913</v>
          </cell>
          <cell r="X178">
            <v>346.1</v>
          </cell>
          <cell r="Y178">
            <v>42.1875</v>
          </cell>
        </row>
        <row r="179">
          <cell r="W179">
            <v>35914</v>
          </cell>
          <cell r="X179">
            <v>145.80000000000001</v>
          </cell>
          <cell r="Y179">
            <v>42.375</v>
          </cell>
        </row>
        <row r="180">
          <cell r="W180">
            <v>35915</v>
          </cell>
          <cell r="X180">
            <v>60.2</v>
          </cell>
          <cell r="Y180">
            <v>42.1875</v>
          </cell>
        </row>
        <row r="181">
          <cell r="W181">
            <v>35916</v>
          </cell>
          <cell r="X181">
            <v>139.30000000000001</v>
          </cell>
          <cell r="Y181">
            <v>41.4375</v>
          </cell>
        </row>
        <row r="182">
          <cell r="W182">
            <v>35919</v>
          </cell>
          <cell r="X182">
            <v>75.3</v>
          </cell>
          <cell r="Y182">
            <v>41.4375</v>
          </cell>
        </row>
        <row r="183">
          <cell r="W183">
            <v>35920</v>
          </cell>
          <cell r="X183">
            <v>64.2</v>
          </cell>
          <cell r="Y183">
            <v>42.3125</v>
          </cell>
        </row>
        <row r="184">
          <cell r="W184">
            <v>35921</v>
          </cell>
          <cell r="X184">
            <v>119.5</v>
          </cell>
          <cell r="Y184">
            <v>42.875</v>
          </cell>
        </row>
        <row r="185">
          <cell r="W185">
            <v>35922</v>
          </cell>
          <cell r="X185">
            <v>57.5</v>
          </cell>
          <cell r="Y185">
            <v>41.625</v>
          </cell>
        </row>
        <row r="186">
          <cell r="W186">
            <v>35923</v>
          </cell>
          <cell r="X186">
            <v>51.900000000000006</v>
          </cell>
          <cell r="Y186">
            <v>42.25</v>
          </cell>
        </row>
        <row r="187">
          <cell r="W187">
            <v>35926</v>
          </cell>
          <cell r="X187">
            <v>62.900000000000006</v>
          </cell>
          <cell r="Y187">
            <v>41.9375</v>
          </cell>
        </row>
        <row r="188">
          <cell r="W188">
            <v>35927</v>
          </cell>
          <cell r="X188">
            <v>21.200000000000003</v>
          </cell>
          <cell r="Y188">
            <v>41.4375</v>
          </cell>
        </row>
        <row r="189">
          <cell r="W189">
            <v>35928</v>
          </cell>
          <cell r="X189">
            <v>17.600000000000001</v>
          </cell>
          <cell r="Y189">
            <v>40.875</v>
          </cell>
        </row>
        <row r="190">
          <cell r="W190">
            <v>35929</v>
          </cell>
          <cell r="X190">
            <v>5.9</v>
          </cell>
          <cell r="Y190">
            <v>40.5625</v>
          </cell>
        </row>
        <row r="191">
          <cell r="W191">
            <v>35930</v>
          </cell>
          <cell r="X191">
            <v>216</v>
          </cell>
          <cell r="Y191">
            <v>39.625</v>
          </cell>
        </row>
        <row r="192">
          <cell r="W192">
            <v>35933</v>
          </cell>
          <cell r="X192">
            <v>33.1</v>
          </cell>
          <cell r="Y192">
            <v>38.375</v>
          </cell>
        </row>
        <row r="193">
          <cell r="W193">
            <v>35934</v>
          </cell>
          <cell r="X193">
            <v>39.5</v>
          </cell>
          <cell r="Y193">
            <v>38.5</v>
          </cell>
        </row>
        <row r="194">
          <cell r="W194">
            <v>35935</v>
          </cell>
          <cell r="X194">
            <v>124.10000000000001</v>
          </cell>
          <cell r="Y194">
            <v>36.4375</v>
          </cell>
        </row>
        <row r="195">
          <cell r="W195">
            <v>35936</v>
          </cell>
          <cell r="X195">
            <v>141.6</v>
          </cell>
          <cell r="Y195">
            <v>36.375</v>
          </cell>
        </row>
        <row r="196">
          <cell r="W196">
            <v>35937</v>
          </cell>
          <cell r="X196">
            <v>50.1</v>
          </cell>
          <cell r="Y196">
            <v>35.25</v>
          </cell>
        </row>
        <row r="197">
          <cell r="W197">
            <v>35941</v>
          </cell>
          <cell r="X197">
            <v>37.300000000000004</v>
          </cell>
          <cell r="Y197">
            <v>35.0625</v>
          </cell>
        </row>
        <row r="198">
          <cell r="W198">
            <v>35942</v>
          </cell>
          <cell r="X198">
            <v>79.800000000000011</v>
          </cell>
          <cell r="Y198">
            <v>34.625</v>
          </cell>
        </row>
        <row r="199">
          <cell r="W199">
            <v>35943</v>
          </cell>
          <cell r="X199">
            <v>81.600000000000009</v>
          </cell>
          <cell r="Y199">
            <v>36.1875</v>
          </cell>
        </row>
        <row r="200">
          <cell r="W200">
            <v>35944</v>
          </cell>
          <cell r="X200">
            <v>75.7</v>
          </cell>
          <cell r="Y200">
            <v>36.1875</v>
          </cell>
        </row>
        <row r="201">
          <cell r="W201">
            <v>35947</v>
          </cell>
          <cell r="X201">
            <v>86</v>
          </cell>
          <cell r="Y201">
            <v>35.125</v>
          </cell>
        </row>
        <row r="202">
          <cell r="W202">
            <v>35948</v>
          </cell>
          <cell r="X202">
            <v>16.600000000000001</v>
          </cell>
          <cell r="Y202">
            <v>34.75</v>
          </cell>
        </row>
        <row r="203">
          <cell r="W203">
            <v>35949</v>
          </cell>
          <cell r="X203">
            <v>199.10000000000002</v>
          </cell>
          <cell r="Y203">
            <v>34.75</v>
          </cell>
        </row>
        <row r="204">
          <cell r="W204">
            <v>35950</v>
          </cell>
          <cell r="X204">
            <v>19.700000000000003</v>
          </cell>
          <cell r="Y204">
            <v>34.5625</v>
          </cell>
        </row>
        <row r="205">
          <cell r="W205">
            <v>35951</v>
          </cell>
          <cell r="X205">
            <v>19.8</v>
          </cell>
          <cell r="Y205">
            <v>34.75</v>
          </cell>
        </row>
        <row r="206">
          <cell r="W206">
            <v>35954</v>
          </cell>
          <cell r="X206">
            <v>25.1</v>
          </cell>
          <cell r="Y206">
            <v>34.375</v>
          </cell>
        </row>
        <row r="207">
          <cell r="W207">
            <v>35955</v>
          </cell>
          <cell r="X207">
            <v>42.7</v>
          </cell>
          <cell r="Y207">
            <v>34.1875</v>
          </cell>
        </row>
        <row r="208">
          <cell r="W208">
            <v>35956</v>
          </cell>
          <cell r="X208">
            <v>47.900000000000006</v>
          </cell>
          <cell r="Y208">
            <v>32.75</v>
          </cell>
        </row>
        <row r="209">
          <cell r="W209">
            <v>35957</v>
          </cell>
          <cell r="X209">
            <v>98.9</v>
          </cell>
          <cell r="Y209">
            <v>32.875</v>
          </cell>
        </row>
        <row r="210">
          <cell r="W210">
            <v>35958</v>
          </cell>
          <cell r="X210">
            <v>156.4</v>
          </cell>
          <cell r="Y210">
            <v>33.0625</v>
          </cell>
        </row>
        <row r="211">
          <cell r="W211">
            <v>35961</v>
          </cell>
          <cell r="X211">
            <v>67.2</v>
          </cell>
          <cell r="Y211">
            <v>32.5</v>
          </cell>
        </row>
        <row r="212">
          <cell r="W212">
            <v>35962</v>
          </cell>
          <cell r="X212">
            <v>81.900000000000006</v>
          </cell>
          <cell r="Y212">
            <v>32.6875</v>
          </cell>
        </row>
        <row r="213">
          <cell r="W213">
            <v>35963</v>
          </cell>
          <cell r="X213">
            <v>48.2</v>
          </cell>
          <cell r="Y213">
            <v>33.5</v>
          </cell>
        </row>
        <row r="214">
          <cell r="W214">
            <v>35964</v>
          </cell>
          <cell r="X214">
            <v>76</v>
          </cell>
          <cell r="Y214">
            <v>33.9375</v>
          </cell>
        </row>
        <row r="215">
          <cell r="W215">
            <v>35965</v>
          </cell>
          <cell r="X215">
            <v>27.700000000000003</v>
          </cell>
          <cell r="Y215">
            <v>33.9375</v>
          </cell>
        </row>
        <row r="216">
          <cell r="W216">
            <v>35968</v>
          </cell>
          <cell r="X216">
            <v>30.200000000000003</v>
          </cell>
          <cell r="Y216">
            <v>33.75</v>
          </cell>
        </row>
        <row r="217">
          <cell r="W217">
            <v>35969</v>
          </cell>
          <cell r="X217">
            <v>74.900000000000006</v>
          </cell>
          <cell r="Y217">
            <v>34.3125</v>
          </cell>
        </row>
        <row r="218">
          <cell r="W218">
            <v>35970</v>
          </cell>
          <cell r="X218">
            <v>113.7</v>
          </cell>
          <cell r="Y218">
            <v>36.25</v>
          </cell>
        </row>
        <row r="219">
          <cell r="W219">
            <v>35971</v>
          </cell>
          <cell r="X219">
            <v>98.9</v>
          </cell>
          <cell r="Y219">
            <v>37.375</v>
          </cell>
        </row>
        <row r="220">
          <cell r="W220">
            <v>35972</v>
          </cell>
          <cell r="X220">
            <v>18</v>
          </cell>
          <cell r="Y220">
            <v>36.8125</v>
          </cell>
        </row>
        <row r="221">
          <cell r="W221">
            <v>35975</v>
          </cell>
          <cell r="X221">
            <v>19.400000000000002</v>
          </cell>
          <cell r="Y221">
            <v>37</v>
          </cell>
        </row>
        <row r="222">
          <cell r="W222">
            <v>35976</v>
          </cell>
          <cell r="X222">
            <v>22.5</v>
          </cell>
          <cell r="Y222">
            <v>37.1875</v>
          </cell>
        </row>
        <row r="223">
          <cell r="W223">
            <v>35977</v>
          </cell>
          <cell r="X223">
            <v>9.2000000000000011</v>
          </cell>
          <cell r="Y223">
            <v>36.875</v>
          </cell>
        </row>
        <row r="224">
          <cell r="W224">
            <v>35978</v>
          </cell>
          <cell r="X224">
            <v>29.900000000000002</v>
          </cell>
          <cell r="Y224">
            <v>36.5625</v>
          </cell>
        </row>
        <row r="225">
          <cell r="W225">
            <v>35982</v>
          </cell>
          <cell r="X225">
            <v>40.800000000000004</v>
          </cell>
          <cell r="Y225">
            <v>36.5625</v>
          </cell>
        </row>
        <row r="226">
          <cell r="W226">
            <v>35983</v>
          </cell>
          <cell r="X226">
            <v>24.8</v>
          </cell>
          <cell r="Y226">
            <v>37.3125</v>
          </cell>
        </row>
        <row r="227">
          <cell r="W227">
            <v>35984</v>
          </cell>
          <cell r="X227">
            <v>18.8</v>
          </cell>
          <cell r="Y227">
            <v>37.375</v>
          </cell>
        </row>
        <row r="228">
          <cell r="W228">
            <v>35985</v>
          </cell>
          <cell r="X228">
            <v>20</v>
          </cell>
          <cell r="Y228">
            <v>37.3125</v>
          </cell>
        </row>
        <row r="229">
          <cell r="W229">
            <v>35986</v>
          </cell>
          <cell r="X229">
            <v>21.1</v>
          </cell>
          <cell r="Y229">
            <v>37.625</v>
          </cell>
        </row>
        <row r="230">
          <cell r="W230">
            <v>35989</v>
          </cell>
          <cell r="X230">
            <v>15.3</v>
          </cell>
          <cell r="Y230">
            <v>37.9375</v>
          </cell>
        </row>
        <row r="231">
          <cell r="W231">
            <v>35990</v>
          </cell>
          <cell r="X231">
            <v>12.8</v>
          </cell>
          <cell r="Y231">
            <v>38.1875</v>
          </cell>
        </row>
        <row r="232">
          <cell r="W232">
            <v>35991</v>
          </cell>
          <cell r="X232">
            <v>35</v>
          </cell>
          <cell r="Y232">
            <v>38.8125</v>
          </cell>
        </row>
        <row r="233">
          <cell r="W233">
            <v>35992</v>
          </cell>
          <cell r="X233">
            <v>29.3</v>
          </cell>
          <cell r="Y233">
            <v>39.1875</v>
          </cell>
        </row>
        <row r="234">
          <cell r="W234">
            <v>35993</v>
          </cell>
          <cell r="X234">
            <v>9.3000000000000007</v>
          </cell>
          <cell r="Y234">
            <v>39.0625</v>
          </cell>
        </row>
        <row r="235">
          <cell r="W235">
            <v>35996</v>
          </cell>
          <cell r="X235">
            <v>1.2000000000000002</v>
          </cell>
          <cell r="Y235">
            <v>39.0625</v>
          </cell>
        </row>
        <row r="236">
          <cell r="W236">
            <v>35997</v>
          </cell>
          <cell r="X236">
            <v>49.800000000000004</v>
          </cell>
          <cell r="Y236">
            <v>37.5625</v>
          </cell>
        </row>
        <row r="237">
          <cell r="W237">
            <v>35998</v>
          </cell>
          <cell r="X237">
            <v>17.7</v>
          </cell>
          <cell r="Y237">
            <v>37.5</v>
          </cell>
        </row>
        <row r="238">
          <cell r="W238">
            <v>35999</v>
          </cell>
          <cell r="X238">
            <v>114.5</v>
          </cell>
          <cell r="Y238">
            <v>35.75</v>
          </cell>
        </row>
        <row r="239">
          <cell r="W239">
            <v>36000</v>
          </cell>
          <cell r="X239">
            <v>85.600000000000009</v>
          </cell>
          <cell r="Y239">
            <v>34.75</v>
          </cell>
        </row>
        <row r="240">
          <cell r="W240">
            <v>36003</v>
          </cell>
          <cell r="X240">
            <v>22.700000000000003</v>
          </cell>
          <cell r="Y240">
            <v>33.875</v>
          </cell>
        </row>
        <row r="241">
          <cell r="W241">
            <v>36004</v>
          </cell>
          <cell r="X241">
            <v>27.5</v>
          </cell>
          <cell r="Y241">
            <v>33.6875</v>
          </cell>
        </row>
        <row r="242">
          <cell r="W242">
            <v>36005</v>
          </cell>
          <cell r="X242">
            <v>19.900000000000002</v>
          </cell>
          <cell r="Y242">
            <v>33.875</v>
          </cell>
        </row>
        <row r="243">
          <cell r="W243">
            <v>36006</v>
          </cell>
          <cell r="X243">
            <v>304.60000000000002</v>
          </cell>
          <cell r="Y243">
            <v>39.875</v>
          </cell>
        </row>
        <row r="244">
          <cell r="W244">
            <v>36007</v>
          </cell>
          <cell r="X244">
            <v>127.7</v>
          </cell>
          <cell r="Y244">
            <v>38.375</v>
          </cell>
        </row>
        <row r="245">
          <cell r="W245">
            <v>36010</v>
          </cell>
          <cell r="X245">
            <v>212.8</v>
          </cell>
          <cell r="Y245">
            <v>39.8125</v>
          </cell>
        </row>
        <row r="246">
          <cell r="W246">
            <v>36011</v>
          </cell>
          <cell r="X246">
            <v>110.10000000000001</v>
          </cell>
          <cell r="Y246">
            <v>39.6875</v>
          </cell>
        </row>
        <row r="247">
          <cell r="W247">
            <v>36012</v>
          </cell>
          <cell r="X247">
            <v>90.600000000000009</v>
          </cell>
          <cell r="Y247">
            <v>40.1875</v>
          </cell>
        </row>
        <row r="248">
          <cell r="W248">
            <v>36013</v>
          </cell>
          <cell r="X248">
            <v>124.10000000000001</v>
          </cell>
          <cell r="Y248">
            <v>40.4375</v>
          </cell>
        </row>
        <row r="249">
          <cell r="W249">
            <v>36014</v>
          </cell>
          <cell r="X249">
            <v>117.10000000000001</v>
          </cell>
          <cell r="Y249">
            <v>41.6875</v>
          </cell>
        </row>
        <row r="250">
          <cell r="W250">
            <v>36017</v>
          </cell>
          <cell r="X250">
            <v>63.300000000000004</v>
          </cell>
          <cell r="Y250">
            <v>41.125</v>
          </cell>
        </row>
        <row r="251">
          <cell r="W251">
            <v>36018</v>
          </cell>
          <cell r="X251">
            <v>58.400000000000006</v>
          </cell>
          <cell r="Y251">
            <v>41.3125</v>
          </cell>
        </row>
        <row r="252">
          <cell r="W252">
            <v>36019</v>
          </cell>
          <cell r="X252">
            <v>72.2</v>
          </cell>
          <cell r="Y252">
            <v>43.5625</v>
          </cell>
        </row>
        <row r="253">
          <cell r="W253">
            <v>36020</v>
          </cell>
          <cell r="X253">
            <v>114.10000000000001</v>
          </cell>
          <cell r="Y253">
            <v>43.875</v>
          </cell>
        </row>
        <row r="254">
          <cell r="W254">
            <v>36021</v>
          </cell>
          <cell r="X254">
            <v>123.60000000000001</v>
          </cell>
          <cell r="Y254">
            <v>42.9375</v>
          </cell>
        </row>
        <row r="255">
          <cell r="W255">
            <v>36024</v>
          </cell>
          <cell r="X255">
            <v>102.2</v>
          </cell>
          <cell r="Y255">
            <v>44.8125</v>
          </cell>
        </row>
        <row r="256">
          <cell r="W256">
            <v>36025</v>
          </cell>
          <cell r="X256">
            <v>82.2</v>
          </cell>
          <cell r="Y256">
            <v>45.9375</v>
          </cell>
        </row>
        <row r="257">
          <cell r="W257">
            <v>36026</v>
          </cell>
          <cell r="X257">
            <v>100.10000000000001</v>
          </cell>
          <cell r="Y257">
            <v>44.5</v>
          </cell>
        </row>
        <row r="258">
          <cell r="W258">
            <v>36027</v>
          </cell>
          <cell r="X258">
            <v>56.2</v>
          </cell>
          <cell r="Y258">
            <v>44.375</v>
          </cell>
        </row>
        <row r="259">
          <cell r="W259">
            <v>36028</v>
          </cell>
          <cell r="X259">
            <v>171.70000000000002</v>
          </cell>
          <cell r="Y259">
            <v>43.875</v>
          </cell>
        </row>
        <row r="260">
          <cell r="W260">
            <v>36031</v>
          </cell>
          <cell r="X260">
            <v>91.300000000000011</v>
          </cell>
          <cell r="Y260">
            <v>43.1875</v>
          </cell>
        </row>
        <row r="261">
          <cell r="W261">
            <v>36032</v>
          </cell>
          <cell r="X261">
            <v>81.400000000000006</v>
          </cell>
          <cell r="Y261">
            <v>44</v>
          </cell>
        </row>
        <row r="262">
          <cell r="W262">
            <v>36033</v>
          </cell>
          <cell r="X262">
            <v>186.70000000000002</v>
          </cell>
          <cell r="Y262">
            <v>42.625</v>
          </cell>
        </row>
        <row r="263">
          <cell r="W263">
            <v>36034</v>
          </cell>
          <cell r="X263">
            <v>270.3</v>
          </cell>
          <cell r="Y263">
            <v>39.9375</v>
          </cell>
        </row>
        <row r="264">
          <cell r="W264">
            <v>36035</v>
          </cell>
          <cell r="X264">
            <v>106.10000000000001</v>
          </cell>
          <cell r="Y264">
            <v>39.5</v>
          </cell>
        </row>
        <row r="265">
          <cell r="W265">
            <v>36038</v>
          </cell>
          <cell r="X265">
            <v>125.7</v>
          </cell>
          <cell r="Y265">
            <v>38.9375</v>
          </cell>
        </row>
        <row r="266">
          <cell r="W266">
            <v>36039</v>
          </cell>
          <cell r="X266">
            <v>189.9</v>
          </cell>
          <cell r="Y266">
            <v>38.5</v>
          </cell>
        </row>
        <row r="267">
          <cell r="W267">
            <v>36040</v>
          </cell>
          <cell r="X267">
            <v>123.60000000000001</v>
          </cell>
          <cell r="Y267">
            <v>40.5625</v>
          </cell>
        </row>
        <row r="268">
          <cell r="W268">
            <v>36041</v>
          </cell>
          <cell r="X268">
            <v>131.6</v>
          </cell>
          <cell r="Y268">
            <v>39.0625</v>
          </cell>
        </row>
        <row r="269">
          <cell r="W269">
            <v>36042</v>
          </cell>
          <cell r="X269">
            <v>205.5</v>
          </cell>
          <cell r="Y269">
            <v>41.75</v>
          </cell>
        </row>
        <row r="270">
          <cell r="W270">
            <v>36046</v>
          </cell>
          <cell r="X270">
            <v>130.9</v>
          </cell>
          <cell r="Y270">
            <v>43.375</v>
          </cell>
        </row>
        <row r="271">
          <cell r="W271">
            <v>36047</v>
          </cell>
          <cell r="X271">
            <v>163.80000000000001</v>
          </cell>
          <cell r="Y271">
            <v>42.75</v>
          </cell>
        </row>
        <row r="272">
          <cell r="W272">
            <v>36048</v>
          </cell>
          <cell r="X272">
            <v>66.7</v>
          </cell>
          <cell r="Y272">
            <v>40.875</v>
          </cell>
        </row>
        <row r="273">
          <cell r="W273">
            <v>36049</v>
          </cell>
          <cell r="X273">
            <v>187.70000000000002</v>
          </cell>
          <cell r="Y273">
            <v>42.0625</v>
          </cell>
        </row>
        <row r="274">
          <cell r="W274">
            <v>36052</v>
          </cell>
          <cell r="X274">
            <v>47.7</v>
          </cell>
          <cell r="Y274">
            <v>44.25</v>
          </cell>
        </row>
        <row r="275">
          <cell r="W275">
            <v>36053</v>
          </cell>
          <cell r="X275">
            <v>106.4</v>
          </cell>
          <cell r="Y275">
            <v>45.5</v>
          </cell>
        </row>
        <row r="276">
          <cell r="W276">
            <v>36054</v>
          </cell>
          <cell r="X276">
            <v>75.400000000000006</v>
          </cell>
          <cell r="Y276">
            <v>46</v>
          </cell>
        </row>
        <row r="277">
          <cell r="W277">
            <v>36055</v>
          </cell>
          <cell r="X277">
            <v>240.20000000000002</v>
          </cell>
          <cell r="Y277">
            <v>48.0625</v>
          </cell>
        </row>
        <row r="278">
          <cell r="W278">
            <v>36056</v>
          </cell>
          <cell r="X278">
            <v>451.6</v>
          </cell>
          <cell r="Y278">
            <v>49.125</v>
          </cell>
        </row>
        <row r="279">
          <cell r="W279">
            <v>36059</v>
          </cell>
          <cell r="X279">
            <v>118.2</v>
          </cell>
          <cell r="Y279">
            <v>48.3125</v>
          </cell>
        </row>
        <row r="280">
          <cell r="W280">
            <v>36060</v>
          </cell>
          <cell r="X280">
            <v>82.4</v>
          </cell>
          <cell r="Y280">
            <v>48.5</v>
          </cell>
        </row>
        <row r="281">
          <cell r="W281">
            <v>36061</v>
          </cell>
          <cell r="X281">
            <v>170.20000000000002</v>
          </cell>
          <cell r="Y281">
            <v>49.5</v>
          </cell>
        </row>
        <row r="282">
          <cell r="W282">
            <v>36062</v>
          </cell>
          <cell r="X282">
            <v>99</v>
          </cell>
          <cell r="Y282">
            <v>48.9375</v>
          </cell>
        </row>
        <row r="283">
          <cell r="W283">
            <v>36063</v>
          </cell>
          <cell r="X283">
            <v>73</v>
          </cell>
          <cell r="Y283">
            <v>47.8125</v>
          </cell>
        </row>
        <row r="284">
          <cell r="W284">
            <v>36066</v>
          </cell>
          <cell r="X284">
            <v>40.900000000000006</v>
          </cell>
          <cell r="Y284">
            <v>47.5</v>
          </cell>
        </row>
        <row r="285">
          <cell r="W285">
            <v>36067</v>
          </cell>
          <cell r="X285">
            <v>106</v>
          </cell>
          <cell r="Y285">
            <v>46.8125</v>
          </cell>
        </row>
        <row r="286">
          <cell r="W286">
            <v>36068</v>
          </cell>
          <cell r="X286">
            <v>285.90000000000003</v>
          </cell>
          <cell r="Y286">
            <v>44.875</v>
          </cell>
        </row>
        <row r="287">
          <cell r="W287">
            <v>36069</v>
          </cell>
          <cell r="X287">
            <v>317.10000000000002</v>
          </cell>
          <cell r="Y287">
            <v>42.375</v>
          </cell>
        </row>
        <row r="288">
          <cell r="W288">
            <v>36070</v>
          </cell>
          <cell r="X288">
            <v>163.4</v>
          </cell>
          <cell r="Y288">
            <v>42.5</v>
          </cell>
        </row>
        <row r="289">
          <cell r="W289">
            <v>36073</v>
          </cell>
          <cell r="X289">
            <v>253.9</v>
          </cell>
          <cell r="Y289">
            <v>39.9375</v>
          </cell>
        </row>
        <row r="290">
          <cell r="W290">
            <v>36074</v>
          </cell>
          <cell r="X290">
            <v>178.8</v>
          </cell>
          <cell r="Y290">
            <v>39.25</v>
          </cell>
        </row>
        <row r="291">
          <cell r="W291">
            <v>36075</v>
          </cell>
          <cell r="X291">
            <v>207</v>
          </cell>
          <cell r="Y291">
            <v>38.3125</v>
          </cell>
        </row>
        <row r="292">
          <cell r="W292">
            <v>36076</v>
          </cell>
          <cell r="X292">
            <v>128.1</v>
          </cell>
          <cell r="Y292">
            <v>36.625</v>
          </cell>
        </row>
        <row r="293">
          <cell r="W293">
            <v>36077</v>
          </cell>
          <cell r="X293">
            <v>150.5</v>
          </cell>
          <cell r="Y293">
            <v>39</v>
          </cell>
        </row>
        <row r="294">
          <cell r="W294">
            <v>36080</v>
          </cell>
          <cell r="X294">
            <v>94.300000000000011</v>
          </cell>
          <cell r="Y294">
            <v>40.875</v>
          </cell>
        </row>
        <row r="295">
          <cell r="W295">
            <v>36081</v>
          </cell>
          <cell r="X295">
            <v>32.800000000000004</v>
          </cell>
          <cell r="Y295">
            <v>42.1875</v>
          </cell>
        </row>
        <row r="296">
          <cell r="W296">
            <v>36082</v>
          </cell>
          <cell r="X296">
            <v>105.7</v>
          </cell>
          <cell r="Y296">
            <v>40.625</v>
          </cell>
        </row>
        <row r="297">
          <cell r="W297">
            <v>36083</v>
          </cell>
          <cell r="X297">
            <v>65.8</v>
          </cell>
          <cell r="Y297">
            <v>40.25</v>
          </cell>
        </row>
        <row r="298">
          <cell r="W298">
            <v>36084</v>
          </cell>
          <cell r="X298">
            <v>70.100000000000009</v>
          </cell>
          <cell r="Y298">
            <v>41.875</v>
          </cell>
        </row>
        <row r="299">
          <cell r="W299">
            <v>36087</v>
          </cell>
          <cell r="X299">
            <v>75.100000000000009</v>
          </cell>
          <cell r="Y299">
            <v>43.375</v>
          </cell>
        </row>
        <row r="300">
          <cell r="W300">
            <v>36088</v>
          </cell>
          <cell r="X300">
            <v>69.7</v>
          </cell>
          <cell r="Y300">
            <v>43</v>
          </cell>
        </row>
        <row r="301">
          <cell r="W301">
            <v>36089</v>
          </cell>
          <cell r="X301">
            <v>44.7</v>
          </cell>
          <cell r="Y301">
            <v>43.25</v>
          </cell>
        </row>
        <row r="302">
          <cell r="W302">
            <v>36090</v>
          </cell>
          <cell r="X302">
            <v>47.900000000000006</v>
          </cell>
          <cell r="Y302">
            <v>44</v>
          </cell>
        </row>
        <row r="303">
          <cell r="W303">
            <v>36091</v>
          </cell>
          <cell r="X303">
            <v>63</v>
          </cell>
          <cell r="Y303">
            <v>44.125</v>
          </cell>
        </row>
        <row r="304">
          <cell r="W304">
            <v>36094</v>
          </cell>
          <cell r="X304">
            <v>95.2</v>
          </cell>
          <cell r="Y304">
            <v>45.9375</v>
          </cell>
        </row>
        <row r="305">
          <cell r="W305">
            <v>36095</v>
          </cell>
          <cell r="X305">
            <v>98.4</v>
          </cell>
          <cell r="Y305">
            <v>47.6875</v>
          </cell>
        </row>
        <row r="306">
          <cell r="W306">
            <v>36096</v>
          </cell>
          <cell r="X306">
            <v>144.6</v>
          </cell>
          <cell r="Y306">
            <v>46.75</v>
          </cell>
        </row>
        <row r="307">
          <cell r="W307">
            <v>36097</v>
          </cell>
          <cell r="X307">
            <v>176.60000000000002</v>
          </cell>
          <cell r="Y307">
            <v>45.125</v>
          </cell>
        </row>
        <row r="308">
          <cell r="W308">
            <v>36098</v>
          </cell>
          <cell r="X308">
            <v>149.30000000000001</v>
          </cell>
          <cell r="Y308">
            <v>46.625</v>
          </cell>
        </row>
        <row r="309">
          <cell r="W309">
            <v>36101</v>
          </cell>
          <cell r="X309">
            <v>149</v>
          </cell>
          <cell r="Y309">
            <v>47.625</v>
          </cell>
        </row>
        <row r="310">
          <cell r="W310">
            <v>36102</v>
          </cell>
          <cell r="X310">
            <v>92.800000000000011</v>
          </cell>
          <cell r="Y310">
            <v>46.75</v>
          </cell>
        </row>
        <row r="311">
          <cell r="W311">
            <v>36103</v>
          </cell>
          <cell r="X311">
            <v>146.1</v>
          </cell>
          <cell r="Y311">
            <v>48.75</v>
          </cell>
        </row>
        <row r="312">
          <cell r="W312">
            <v>36104</v>
          </cell>
          <cell r="X312">
            <v>215</v>
          </cell>
          <cell r="Y312">
            <v>51</v>
          </cell>
        </row>
        <row r="313">
          <cell r="W313">
            <v>36105</v>
          </cell>
          <cell r="X313">
            <v>353.40000000000003</v>
          </cell>
          <cell r="Y313">
            <v>51.125</v>
          </cell>
        </row>
        <row r="314">
          <cell r="W314">
            <v>36108</v>
          </cell>
          <cell r="X314">
            <v>78.100000000000009</v>
          </cell>
          <cell r="Y314">
            <v>50.125</v>
          </cell>
        </row>
        <row r="315">
          <cell r="W315">
            <v>36109</v>
          </cell>
          <cell r="X315">
            <v>87.9</v>
          </cell>
          <cell r="Y315">
            <v>50.1875</v>
          </cell>
        </row>
        <row r="316">
          <cell r="W316">
            <v>36110</v>
          </cell>
          <cell r="X316">
            <v>72.7</v>
          </cell>
          <cell r="Y316">
            <v>49.5625</v>
          </cell>
        </row>
        <row r="317">
          <cell r="W317">
            <v>36111</v>
          </cell>
          <cell r="X317">
            <v>10.100000000000001</v>
          </cell>
          <cell r="Y317">
            <v>49.5</v>
          </cell>
        </row>
        <row r="318">
          <cell r="W318">
            <v>36112</v>
          </cell>
          <cell r="X318">
            <v>122.10000000000001</v>
          </cell>
          <cell r="Y318">
            <v>48.875</v>
          </cell>
        </row>
        <row r="319">
          <cell r="W319">
            <v>36115</v>
          </cell>
          <cell r="X319">
            <v>135.9</v>
          </cell>
          <cell r="Y319">
            <v>48.375</v>
          </cell>
        </row>
        <row r="320">
          <cell r="W320">
            <v>36116</v>
          </cell>
          <cell r="X320">
            <v>63.1</v>
          </cell>
          <cell r="Y320">
            <v>47.875</v>
          </cell>
        </row>
        <row r="321">
          <cell r="W321">
            <v>36117</v>
          </cell>
          <cell r="X321">
            <v>182.70000000000002</v>
          </cell>
          <cell r="Y321">
            <v>48.25</v>
          </cell>
        </row>
        <row r="322">
          <cell r="W322">
            <v>36118</v>
          </cell>
          <cell r="X322">
            <v>121.7</v>
          </cell>
          <cell r="Y322">
            <v>50.0625</v>
          </cell>
        </row>
        <row r="323">
          <cell r="W323">
            <v>36119</v>
          </cell>
          <cell r="X323">
            <v>114.2</v>
          </cell>
          <cell r="Y323">
            <v>52.0625</v>
          </cell>
        </row>
        <row r="324">
          <cell r="W324">
            <v>36122</v>
          </cell>
          <cell r="X324">
            <v>146.20000000000002</v>
          </cell>
          <cell r="Y324">
            <v>52.5</v>
          </cell>
        </row>
        <row r="325">
          <cell r="W325">
            <v>36123</v>
          </cell>
          <cell r="X325">
            <v>155.30000000000001</v>
          </cell>
          <cell r="Y325">
            <v>54.5</v>
          </cell>
        </row>
        <row r="326">
          <cell r="W326">
            <v>36124</v>
          </cell>
          <cell r="X326">
            <v>154.9</v>
          </cell>
          <cell r="Y326">
            <v>54.4375</v>
          </cell>
        </row>
        <row r="327">
          <cell r="W327">
            <v>36126</v>
          </cell>
          <cell r="X327">
            <v>5.1000000000000005</v>
          </cell>
          <cell r="Y327">
            <v>54</v>
          </cell>
        </row>
        <row r="328">
          <cell r="W328">
            <v>36129</v>
          </cell>
          <cell r="X328">
            <v>118.30000000000001</v>
          </cell>
          <cell r="Y328">
            <v>53.6875</v>
          </cell>
        </row>
        <row r="329">
          <cell r="W329">
            <v>36130</v>
          </cell>
          <cell r="X329">
            <v>40.700000000000003</v>
          </cell>
          <cell r="Y329">
            <v>54.5625</v>
          </cell>
        </row>
        <row r="330">
          <cell r="W330">
            <v>36131</v>
          </cell>
          <cell r="X330">
            <v>27.200000000000003</v>
          </cell>
          <cell r="Y330">
            <v>52.75</v>
          </cell>
        </row>
        <row r="331">
          <cell r="W331">
            <v>36132</v>
          </cell>
          <cell r="X331">
            <v>30.3</v>
          </cell>
          <cell r="Y331">
            <v>52.1875</v>
          </cell>
        </row>
        <row r="332">
          <cell r="W332">
            <v>36133</v>
          </cell>
          <cell r="X332">
            <v>44.6</v>
          </cell>
          <cell r="Y332">
            <v>51</v>
          </cell>
        </row>
        <row r="333">
          <cell r="W333">
            <v>36136</v>
          </cell>
          <cell r="X333">
            <v>116.10000000000001</v>
          </cell>
          <cell r="Y333">
            <v>52.625</v>
          </cell>
        </row>
        <row r="334">
          <cell r="W334">
            <v>36137</v>
          </cell>
          <cell r="X334">
            <v>42.800000000000004</v>
          </cell>
          <cell r="Y334">
            <v>51.875</v>
          </cell>
        </row>
        <row r="335">
          <cell r="W335">
            <v>36138</v>
          </cell>
          <cell r="X335">
            <v>73.600000000000009</v>
          </cell>
          <cell r="Y335">
            <v>53.625</v>
          </cell>
        </row>
        <row r="336">
          <cell r="W336">
            <v>36139</v>
          </cell>
          <cell r="X336">
            <v>107.2</v>
          </cell>
          <cell r="Y336">
            <v>53.4375</v>
          </cell>
        </row>
        <row r="337">
          <cell r="W337">
            <v>36140</v>
          </cell>
          <cell r="X337">
            <v>34.1</v>
          </cell>
          <cell r="Y337">
            <v>53</v>
          </cell>
        </row>
        <row r="338">
          <cell r="W338">
            <v>36143</v>
          </cell>
          <cell r="X338">
            <v>60.300000000000004</v>
          </cell>
          <cell r="Y338">
            <v>51.6875</v>
          </cell>
        </row>
        <row r="339">
          <cell r="W339">
            <v>36144</v>
          </cell>
          <cell r="X339">
            <v>39</v>
          </cell>
          <cell r="Y339">
            <v>51.25</v>
          </cell>
        </row>
        <row r="340">
          <cell r="W340">
            <v>36145</v>
          </cell>
          <cell r="X340">
            <v>49.400000000000006</v>
          </cell>
          <cell r="Y340">
            <v>51.375</v>
          </cell>
        </row>
        <row r="341">
          <cell r="W341">
            <v>36146</v>
          </cell>
          <cell r="X341">
            <v>41.400000000000006</v>
          </cell>
          <cell r="Y341">
            <v>51.6875</v>
          </cell>
        </row>
        <row r="342">
          <cell r="W342">
            <v>36147</v>
          </cell>
          <cell r="X342">
            <v>96.5</v>
          </cell>
          <cell r="Y342">
            <v>53.25</v>
          </cell>
        </row>
        <row r="343">
          <cell r="W343">
            <v>36150</v>
          </cell>
          <cell r="X343">
            <v>85.300000000000011</v>
          </cell>
          <cell r="Y343">
            <v>55.5</v>
          </cell>
        </row>
        <row r="344">
          <cell r="W344">
            <v>36151</v>
          </cell>
          <cell r="X344">
            <v>96.7</v>
          </cell>
          <cell r="Y344">
            <v>57.25</v>
          </cell>
        </row>
        <row r="345">
          <cell r="W345">
            <v>36152</v>
          </cell>
          <cell r="X345">
            <v>316.60000000000002</v>
          </cell>
          <cell r="Y345">
            <v>58.8125</v>
          </cell>
        </row>
        <row r="346">
          <cell r="W346">
            <v>36153</v>
          </cell>
          <cell r="X346">
            <v>29.200000000000003</v>
          </cell>
          <cell r="Y346">
            <v>58.125</v>
          </cell>
        </row>
        <row r="347">
          <cell r="W347">
            <v>36157</v>
          </cell>
          <cell r="X347">
            <v>76.2</v>
          </cell>
          <cell r="Y347">
            <v>59.5625</v>
          </cell>
        </row>
        <row r="348">
          <cell r="W348">
            <v>36158</v>
          </cell>
          <cell r="X348">
            <v>67.600000000000009</v>
          </cell>
          <cell r="Y348">
            <v>60.1875</v>
          </cell>
        </row>
        <row r="349">
          <cell r="W349">
            <v>36159</v>
          </cell>
          <cell r="X349">
            <v>73.100000000000009</v>
          </cell>
          <cell r="Y349">
            <v>60.5</v>
          </cell>
        </row>
        <row r="350">
          <cell r="W350">
            <v>36160</v>
          </cell>
          <cell r="X350">
            <v>31.6</v>
          </cell>
          <cell r="Y350">
            <v>59.9375</v>
          </cell>
        </row>
        <row r="351">
          <cell r="W351">
            <v>36164</v>
          </cell>
          <cell r="X351">
            <v>77.7</v>
          </cell>
          <cell r="Y351">
            <v>59</v>
          </cell>
        </row>
        <row r="352">
          <cell r="W352">
            <v>36165</v>
          </cell>
          <cell r="X352">
            <v>48</v>
          </cell>
          <cell r="Y352">
            <v>58.875</v>
          </cell>
        </row>
        <row r="353">
          <cell r="W353">
            <v>36166</v>
          </cell>
          <cell r="X353">
            <v>114.80000000000001</v>
          </cell>
          <cell r="Y353">
            <v>59.3125</v>
          </cell>
        </row>
        <row r="354">
          <cell r="W354">
            <v>36167</v>
          </cell>
          <cell r="X354">
            <v>108.9</v>
          </cell>
          <cell r="Y354">
            <v>60.1875</v>
          </cell>
        </row>
        <row r="355">
          <cell r="W355">
            <v>36168</v>
          </cell>
          <cell r="X355">
            <v>115.2</v>
          </cell>
          <cell r="Y355">
            <v>63</v>
          </cell>
        </row>
        <row r="356">
          <cell r="W356">
            <v>36171</v>
          </cell>
          <cell r="X356">
            <v>124.9</v>
          </cell>
          <cell r="Y356">
            <v>59.875</v>
          </cell>
        </row>
        <row r="357">
          <cell r="W357">
            <v>36172</v>
          </cell>
          <cell r="X357">
            <v>162.9</v>
          </cell>
          <cell r="Y357">
            <v>59.875</v>
          </cell>
        </row>
        <row r="358">
          <cell r="W358">
            <v>36173</v>
          </cell>
          <cell r="X358">
            <v>99.2</v>
          </cell>
          <cell r="Y358">
            <v>61.0625</v>
          </cell>
        </row>
        <row r="359">
          <cell r="W359">
            <v>36174</v>
          </cell>
          <cell r="X359">
            <v>100.10000000000001</v>
          </cell>
          <cell r="Y359">
            <v>59.9375</v>
          </cell>
        </row>
        <row r="360">
          <cell r="W360">
            <v>36175</v>
          </cell>
          <cell r="X360">
            <v>121.4</v>
          </cell>
          <cell r="Y360">
            <v>60</v>
          </cell>
        </row>
        <row r="361">
          <cell r="W361">
            <v>36179</v>
          </cell>
          <cell r="X361">
            <v>72.8</v>
          </cell>
          <cell r="Y361">
            <v>58.6875</v>
          </cell>
        </row>
        <row r="362">
          <cell r="W362">
            <v>36180</v>
          </cell>
          <cell r="X362">
            <v>120.9</v>
          </cell>
          <cell r="Y362">
            <v>60.375</v>
          </cell>
        </row>
        <row r="363">
          <cell r="W363">
            <v>36181</v>
          </cell>
          <cell r="X363">
            <v>99.9</v>
          </cell>
          <cell r="Y363">
            <v>61.125</v>
          </cell>
        </row>
        <row r="364">
          <cell r="W364">
            <v>36182</v>
          </cell>
          <cell r="X364">
            <v>42.1</v>
          </cell>
          <cell r="Y364">
            <v>59.875</v>
          </cell>
        </row>
        <row r="365">
          <cell r="W365">
            <v>36185</v>
          </cell>
          <cell r="X365">
            <v>211</v>
          </cell>
          <cell r="Y365">
            <v>57.6875</v>
          </cell>
        </row>
        <row r="366">
          <cell r="W366">
            <v>36186</v>
          </cell>
          <cell r="X366">
            <v>284.2</v>
          </cell>
          <cell r="Y366">
            <v>60.875</v>
          </cell>
        </row>
        <row r="367">
          <cell r="W367">
            <v>36187</v>
          </cell>
          <cell r="X367">
            <v>99.4</v>
          </cell>
          <cell r="Y367">
            <v>61</v>
          </cell>
        </row>
        <row r="368">
          <cell r="W368">
            <v>36188</v>
          </cell>
          <cell r="X368">
            <v>150.20000000000002</v>
          </cell>
          <cell r="Y368">
            <v>62.625</v>
          </cell>
        </row>
        <row r="369">
          <cell r="W369">
            <v>36189</v>
          </cell>
          <cell r="X369">
            <v>301.10000000000002</v>
          </cell>
          <cell r="Y369">
            <v>64.5625</v>
          </cell>
        </row>
        <row r="370">
          <cell r="W370">
            <v>36192</v>
          </cell>
          <cell r="X370">
            <v>97.9</v>
          </cell>
          <cell r="Y370">
            <v>64.25</v>
          </cell>
        </row>
        <row r="371">
          <cell r="W371">
            <v>36193</v>
          </cell>
          <cell r="X371">
            <v>78</v>
          </cell>
          <cell r="Y371">
            <v>62.625</v>
          </cell>
        </row>
        <row r="372">
          <cell r="W372">
            <v>36194</v>
          </cell>
          <cell r="X372">
            <v>201.10000000000002</v>
          </cell>
          <cell r="Y372">
            <v>61.5</v>
          </cell>
        </row>
        <row r="373">
          <cell r="W373">
            <v>36195</v>
          </cell>
          <cell r="X373">
            <v>31.3</v>
          </cell>
          <cell r="Y373">
            <v>60.625</v>
          </cell>
        </row>
        <row r="374">
          <cell r="W374">
            <v>36196</v>
          </cell>
          <cell r="X374">
            <v>83.800000000000011</v>
          </cell>
          <cell r="Y374">
            <v>57.5</v>
          </cell>
        </row>
        <row r="375">
          <cell r="W375">
            <v>36199</v>
          </cell>
          <cell r="X375">
            <v>82.2</v>
          </cell>
          <cell r="Y375">
            <v>57.5625</v>
          </cell>
        </row>
        <row r="376">
          <cell r="W376">
            <v>36200</v>
          </cell>
          <cell r="X376">
            <v>153.30000000000001</v>
          </cell>
          <cell r="Y376">
            <v>57.5</v>
          </cell>
        </row>
        <row r="377">
          <cell r="W377">
            <v>36201</v>
          </cell>
          <cell r="X377">
            <v>165.5</v>
          </cell>
          <cell r="Y377">
            <v>56.9375</v>
          </cell>
        </row>
        <row r="378">
          <cell r="W378">
            <v>36202</v>
          </cell>
          <cell r="X378">
            <v>889.30000000000007</v>
          </cell>
          <cell r="Y378">
            <v>53.625</v>
          </cell>
        </row>
        <row r="379">
          <cell r="W379">
            <v>36203</v>
          </cell>
          <cell r="X379">
            <v>627.1</v>
          </cell>
          <cell r="Y379">
            <v>28</v>
          </cell>
        </row>
        <row r="380">
          <cell r="W380">
            <v>36207</v>
          </cell>
          <cell r="X380">
            <v>4271.4000000000005</v>
          </cell>
          <cell r="Y380">
            <v>26.375</v>
          </cell>
        </row>
        <row r="381">
          <cell r="W381">
            <v>36208</v>
          </cell>
          <cell r="X381">
            <v>1071</v>
          </cell>
          <cell r="Y381">
            <v>23.875</v>
          </cell>
        </row>
        <row r="382">
          <cell r="W382">
            <v>36209</v>
          </cell>
          <cell r="X382">
            <v>1208.4000000000001</v>
          </cell>
          <cell r="Y382">
            <v>19.4375</v>
          </cell>
        </row>
        <row r="383">
          <cell r="W383">
            <v>36210</v>
          </cell>
          <cell r="X383">
            <v>1503.7</v>
          </cell>
          <cell r="Y383">
            <v>23.4375</v>
          </cell>
        </row>
        <row r="384">
          <cell r="W384">
            <v>36213</v>
          </cell>
          <cell r="X384">
            <v>580.6</v>
          </cell>
          <cell r="Y384">
            <v>22.375</v>
          </cell>
        </row>
        <row r="385">
          <cell r="W385">
            <v>36214</v>
          </cell>
          <cell r="X385">
            <v>416.6</v>
          </cell>
          <cell r="Y385">
            <v>23.5</v>
          </cell>
        </row>
        <row r="386">
          <cell r="W386">
            <v>36215</v>
          </cell>
          <cell r="X386">
            <v>613.20000000000005</v>
          </cell>
          <cell r="Y386">
            <v>24.5</v>
          </cell>
        </row>
        <row r="387">
          <cell r="W387">
            <v>36216</v>
          </cell>
          <cell r="X387">
            <v>1562.7</v>
          </cell>
          <cell r="Y387">
            <v>31</v>
          </cell>
        </row>
        <row r="388">
          <cell r="W388">
            <v>36217</v>
          </cell>
          <cell r="X388">
            <v>819.7</v>
          </cell>
          <cell r="Y388">
            <v>30.875</v>
          </cell>
        </row>
        <row r="389">
          <cell r="W389">
            <v>36220</v>
          </cell>
          <cell r="X389">
            <v>1190.2</v>
          </cell>
          <cell r="Y389">
            <v>24.25</v>
          </cell>
        </row>
        <row r="390">
          <cell r="W390">
            <v>36221</v>
          </cell>
          <cell r="X390">
            <v>719.40000000000009</v>
          </cell>
          <cell r="Y390">
            <v>22.75</v>
          </cell>
        </row>
        <row r="391">
          <cell r="W391">
            <v>36222</v>
          </cell>
          <cell r="X391">
            <v>443.70000000000005</v>
          </cell>
          <cell r="Y391">
            <v>22.9375</v>
          </cell>
        </row>
        <row r="392">
          <cell r="W392">
            <v>36223</v>
          </cell>
          <cell r="X392">
            <v>610.9</v>
          </cell>
          <cell r="Y392">
            <v>25</v>
          </cell>
        </row>
        <row r="393">
          <cell r="W393">
            <v>36224</v>
          </cell>
          <cell r="X393">
            <v>1655.1000000000001</v>
          </cell>
          <cell r="Y393">
            <v>23.9375</v>
          </cell>
        </row>
        <row r="394">
          <cell r="W394">
            <v>36227</v>
          </cell>
          <cell r="X394">
            <v>870.30000000000007</v>
          </cell>
          <cell r="Y394">
            <v>22.625</v>
          </cell>
        </row>
        <row r="395">
          <cell r="W395">
            <v>36228</v>
          </cell>
          <cell r="X395">
            <v>346</v>
          </cell>
          <cell r="Y395">
            <v>22.25</v>
          </cell>
        </row>
        <row r="396">
          <cell r="W396">
            <v>36229</v>
          </cell>
          <cell r="X396">
            <v>243.60000000000002</v>
          </cell>
          <cell r="Y396">
            <v>22.6875</v>
          </cell>
        </row>
        <row r="397">
          <cell r="W397">
            <v>36230</v>
          </cell>
          <cell r="X397">
            <v>246.5</v>
          </cell>
          <cell r="Y397">
            <v>22.5</v>
          </cell>
        </row>
        <row r="398">
          <cell r="W398">
            <v>36231</v>
          </cell>
          <cell r="X398">
            <v>375.90000000000003</v>
          </cell>
          <cell r="Y398">
            <v>20</v>
          </cell>
        </row>
        <row r="399">
          <cell r="W399">
            <v>36234</v>
          </cell>
          <cell r="X399">
            <v>396.1</v>
          </cell>
          <cell r="Y399">
            <v>20.9375</v>
          </cell>
        </row>
        <row r="400">
          <cell r="W400">
            <v>36235</v>
          </cell>
          <cell r="X400">
            <v>457.90000000000003</v>
          </cell>
          <cell r="Y400">
            <v>21.75</v>
          </cell>
        </row>
        <row r="401">
          <cell r="W401">
            <v>36236</v>
          </cell>
          <cell r="X401">
            <v>149.80000000000001</v>
          </cell>
          <cell r="Y401">
            <v>21.375</v>
          </cell>
        </row>
        <row r="402">
          <cell r="W402">
            <v>36237</v>
          </cell>
          <cell r="X402">
            <v>318.20000000000005</v>
          </cell>
          <cell r="Y402">
            <v>21.375</v>
          </cell>
        </row>
        <row r="403">
          <cell r="W403">
            <v>36238</v>
          </cell>
          <cell r="X403">
            <v>529.5</v>
          </cell>
          <cell r="Y403">
            <v>22.0625</v>
          </cell>
        </row>
        <row r="404">
          <cell r="W404">
            <v>36241</v>
          </cell>
          <cell r="X404">
            <v>299.5</v>
          </cell>
          <cell r="Y404">
            <v>21.9375</v>
          </cell>
        </row>
        <row r="405">
          <cell r="W405">
            <v>36242</v>
          </cell>
          <cell r="X405">
            <v>440.1</v>
          </cell>
          <cell r="Y405">
            <v>19.875</v>
          </cell>
        </row>
        <row r="406">
          <cell r="W406">
            <v>36243</v>
          </cell>
          <cell r="X406">
            <v>402.5</v>
          </cell>
          <cell r="Y406">
            <v>19.9375</v>
          </cell>
        </row>
        <row r="407">
          <cell r="W407">
            <v>36244</v>
          </cell>
          <cell r="X407">
            <v>3381.3</v>
          </cell>
          <cell r="Y407">
            <v>34</v>
          </cell>
        </row>
        <row r="408">
          <cell r="W408">
            <v>36245</v>
          </cell>
          <cell r="X408">
            <v>1525.8000000000002</v>
          </cell>
          <cell r="Y408">
            <v>32.5625</v>
          </cell>
        </row>
        <row r="409">
          <cell r="W409">
            <v>36248</v>
          </cell>
          <cell r="X409">
            <v>1066</v>
          </cell>
          <cell r="Y409">
            <v>30.0625</v>
          </cell>
        </row>
        <row r="410">
          <cell r="W410">
            <v>36249</v>
          </cell>
          <cell r="X410">
            <v>387.20000000000005</v>
          </cell>
          <cell r="Y410">
            <v>27.6875</v>
          </cell>
        </row>
        <row r="411">
          <cell r="W411">
            <v>36250</v>
          </cell>
          <cell r="X411">
            <v>426.70000000000005</v>
          </cell>
          <cell r="Y411">
            <v>28.125</v>
          </cell>
        </row>
        <row r="412">
          <cell r="W412">
            <v>36251</v>
          </cell>
          <cell r="X412">
            <v>488.20000000000005</v>
          </cell>
          <cell r="Y412">
            <v>26.625</v>
          </cell>
        </row>
        <row r="413">
          <cell r="W413">
            <v>36255</v>
          </cell>
          <cell r="X413">
            <v>2891.4</v>
          </cell>
          <cell r="Y413">
            <v>17.125</v>
          </cell>
        </row>
        <row r="414">
          <cell r="W414">
            <v>36256</v>
          </cell>
          <cell r="X414">
            <v>2711.4</v>
          </cell>
          <cell r="Y414">
            <v>14.5</v>
          </cell>
        </row>
        <row r="415">
          <cell r="W415">
            <v>36257</v>
          </cell>
          <cell r="X415">
            <v>619.5</v>
          </cell>
          <cell r="Y415">
            <v>15.5</v>
          </cell>
        </row>
        <row r="416">
          <cell r="W416">
            <v>36258</v>
          </cell>
          <cell r="X416">
            <v>321.10000000000002</v>
          </cell>
          <cell r="Y416">
            <v>15.3125</v>
          </cell>
        </row>
        <row r="417">
          <cell r="W417">
            <v>36259</v>
          </cell>
          <cell r="X417">
            <v>372.20000000000005</v>
          </cell>
          <cell r="Y417">
            <v>14.1875</v>
          </cell>
        </row>
        <row r="418">
          <cell r="W418">
            <v>36262</v>
          </cell>
          <cell r="X418">
            <v>210.9</v>
          </cell>
          <cell r="Y418">
            <v>14.75</v>
          </cell>
        </row>
        <row r="419">
          <cell r="W419">
            <v>36263</v>
          </cell>
          <cell r="X419">
            <v>161.80000000000001</v>
          </cell>
          <cell r="Y419">
            <v>14.5625</v>
          </cell>
        </row>
        <row r="420">
          <cell r="W420">
            <v>36264</v>
          </cell>
          <cell r="X420">
            <v>193.20000000000002</v>
          </cell>
          <cell r="Y420">
            <v>14.9375</v>
          </cell>
        </row>
        <row r="421">
          <cell r="W421">
            <v>36265</v>
          </cell>
          <cell r="X421">
            <v>69.900000000000006</v>
          </cell>
          <cell r="Y421">
            <v>14.9375</v>
          </cell>
        </row>
        <row r="422">
          <cell r="W422">
            <v>36266</v>
          </cell>
          <cell r="X422">
            <v>93</v>
          </cell>
          <cell r="Y422">
            <v>15</v>
          </cell>
        </row>
        <row r="423">
          <cell r="W423">
            <v>36269</v>
          </cell>
          <cell r="X423">
            <v>183.70000000000002</v>
          </cell>
          <cell r="Y423">
            <v>15.0625</v>
          </cell>
        </row>
        <row r="424">
          <cell r="W424">
            <v>36270</v>
          </cell>
          <cell r="X424">
            <v>141.20000000000002</v>
          </cell>
          <cell r="Y424">
            <v>15</v>
          </cell>
        </row>
        <row r="425">
          <cell r="W425">
            <v>36271</v>
          </cell>
          <cell r="X425">
            <v>163.5</v>
          </cell>
          <cell r="Y425">
            <v>15.0625</v>
          </cell>
        </row>
        <row r="426">
          <cell r="W426">
            <v>36272</v>
          </cell>
          <cell r="X426">
            <v>60.6</v>
          </cell>
          <cell r="Y426">
            <v>14.9375</v>
          </cell>
        </row>
        <row r="427">
          <cell r="W427">
            <v>36273</v>
          </cell>
          <cell r="X427">
            <v>94.600000000000009</v>
          </cell>
          <cell r="Y427">
            <v>14.6875</v>
          </cell>
        </row>
        <row r="428">
          <cell r="W428">
            <v>36276</v>
          </cell>
          <cell r="X428">
            <v>158.10000000000002</v>
          </cell>
          <cell r="Y428">
            <v>15.0625</v>
          </cell>
        </row>
        <row r="429">
          <cell r="W429">
            <v>36277</v>
          </cell>
          <cell r="X429">
            <v>410.6</v>
          </cell>
          <cell r="Y429">
            <v>16.875</v>
          </cell>
        </row>
        <row r="430">
          <cell r="W430">
            <v>36278</v>
          </cell>
          <cell r="X430">
            <v>697.1</v>
          </cell>
          <cell r="Y430">
            <v>19.25</v>
          </cell>
        </row>
        <row r="431">
          <cell r="W431">
            <v>36279</v>
          </cell>
          <cell r="X431">
            <v>423.90000000000003</v>
          </cell>
          <cell r="Y431">
            <v>18.8125</v>
          </cell>
        </row>
        <row r="432">
          <cell r="W432">
            <v>36280</v>
          </cell>
          <cell r="X432">
            <v>170.70000000000002</v>
          </cell>
          <cell r="Y432">
            <v>18.9375</v>
          </cell>
        </row>
        <row r="433">
          <cell r="W433">
            <v>36283</v>
          </cell>
          <cell r="X433">
            <v>193</v>
          </cell>
          <cell r="Y433">
            <v>19</v>
          </cell>
        </row>
        <row r="434">
          <cell r="W434">
            <v>36284</v>
          </cell>
          <cell r="X434">
            <v>386.20000000000005</v>
          </cell>
          <cell r="Y434">
            <v>18.75</v>
          </cell>
        </row>
        <row r="435">
          <cell r="W435">
            <v>36285</v>
          </cell>
          <cell r="X435">
            <v>450.40000000000003</v>
          </cell>
          <cell r="Y435">
            <v>17.125</v>
          </cell>
        </row>
        <row r="436">
          <cell r="W436">
            <v>36286</v>
          </cell>
          <cell r="X436">
            <v>374.8</v>
          </cell>
          <cell r="Y436">
            <v>18.125</v>
          </cell>
        </row>
        <row r="437">
          <cell r="W437">
            <v>36287</v>
          </cell>
          <cell r="X437">
            <v>284.5</v>
          </cell>
          <cell r="Y437">
            <v>18.25</v>
          </cell>
        </row>
        <row r="438">
          <cell r="W438">
            <v>36290</v>
          </cell>
          <cell r="X438">
            <v>125.2</v>
          </cell>
          <cell r="Y438">
            <v>18.0625</v>
          </cell>
        </row>
        <row r="439">
          <cell r="W439">
            <v>36291</v>
          </cell>
          <cell r="X439">
            <v>122.60000000000001</v>
          </cell>
          <cell r="Y439">
            <v>18.8125</v>
          </cell>
        </row>
        <row r="440">
          <cell r="W440">
            <v>36292</v>
          </cell>
          <cell r="X440">
            <v>286</v>
          </cell>
          <cell r="Y440">
            <v>20</v>
          </cell>
        </row>
        <row r="441">
          <cell r="W441">
            <v>36293</v>
          </cell>
          <cell r="X441">
            <v>245.20000000000002</v>
          </cell>
          <cell r="Y441">
            <v>20</v>
          </cell>
        </row>
        <row r="442">
          <cell r="W442">
            <v>36294</v>
          </cell>
          <cell r="X442">
            <v>216.4</v>
          </cell>
          <cell r="Y442">
            <v>20.25</v>
          </cell>
        </row>
        <row r="443">
          <cell r="W443">
            <v>36297</v>
          </cell>
          <cell r="X443">
            <v>189.20000000000002</v>
          </cell>
          <cell r="Y443">
            <v>20.625</v>
          </cell>
        </row>
        <row r="444">
          <cell r="W444">
            <v>36298</v>
          </cell>
          <cell r="X444">
            <v>142.4</v>
          </cell>
          <cell r="Y444">
            <v>20.625</v>
          </cell>
        </row>
        <row r="445">
          <cell r="W445">
            <v>36299</v>
          </cell>
          <cell r="X445">
            <v>99.5</v>
          </cell>
          <cell r="Y445">
            <v>20.3125</v>
          </cell>
        </row>
        <row r="446">
          <cell r="W446">
            <v>36300</v>
          </cell>
          <cell r="X446">
            <v>124.10000000000001</v>
          </cell>
          <cell r="Y446">
            <v>20.9375</v>
          </cell>
        </row>
        <row r="447">
          <cell r="W447">
            <v>36301</v>
          </cell>
          <cell r="X447">
            <v>211.10000000000002</v>
          </cell>
          <cell r="Y447">
            <v>21.4375</v>
          </cell>
        </row>
        <row r="448">
          <cell r="W448">
            <v>36304</v>
          </cell>
          <cell r="X448">
            <v>248.70000000000002</v>
          </cell>
          <cell r="Y448">
            <v>22.25</v>
          </cell>
        </row>
        <row r="449">
          <cell r="W449">
            <v>36305</v>
          </cell>
          <cell r="X449">
            <v>217</v>
          </cell>
          <cell r="Y449">
            <v>22.6875</v>
          </cell>
        </row>
        <row r="450">
          <cell r="W450">
            <v>36306</v>
          </cell>
          <cell r="X450">
            <v>206.5</v>
          </cell>
          <cell r="Y450">
            <v>21.6875</v>
          </cell>
        </row>
        <row r="451">
          <cell r="W451">
            <v>36307</v>
          </cell>
          <cell r="X451">
            <v>148.80000000000001</v>
          </cell>
          <cell r="Y451">
            <v>22.4375</v>
          </cell>
        </row>
        <row r="452">
          <cell r="W452">
            <v>36308</v>
          </cell>
          <cell r="X452">
            <v>157.9</v>
          </cell>
          <cell r="Y452">
            <v>22.5625</v>
          </cell>
        </row>
        <row r="453">
          <cell r="W453">
            <v>36312</v>
          </cell>
          <cell r="X453">
            <v>132</v>
          </cell>
          <cell r="Y453">
            <v>21.4375</v>
          </cell>
        </row>
        <row r="454">
          <cell r="W454">
            <v>36313</v>
          </cell>
          <cell r="X454">
            <v>200.8</v>
          </cell>
          <cell r="Y454">
            <v>21.875</v>
          </cell>
        </row>
        <row r="455">
          <cell r="W455">
            <v>36314</v>
          </cell>
          <cell r="X455">
            <v>76.2</v>
          </cell>
          <cell r="Y455">
            <v>21.75</v>
          </cell>
        </row>
        <row r="456">
          <cell r="W456">
            <v>36315</v>
          </cell>
          <cell r="X456">
            <v>53.900000000000006</v>
          </cell>
          <cell r="Y456">
            <v>21.8125</v>
          </cell>
        </row>
        <row r="457">
          <cell r="W457">
            <v>36318</v>
          </cell>
          <cell r="X457">
            <v>97.800000000000011</v>
          </cell>
          <cell r="Y457">
            <v>21.6875</v>
          </cell>
        </row>
        <row r="458">
          <cell r="W458">
            <v>36319</v>
          </cell>
          <cell r="X458">
            <v>58.1</v>
          </cell>
          <cell r="Y458">
            <v>21</v>
          </cell>
        </row>
        <row r="459">
          <cell r="W459">
            <v>36320</v>
          </cell>
          <cell r="X459">
            <v>107.7</v>
          </cell>
          <cell r="Y459">
            <v>21.25</v>
          </cell>
        </row>
        <row r="460">
          <cell r="W460">
            <v>36321</v>
          </cell>
          <cell r="X460">
            <v>66.7</v>
          </cell>
          <cell r="Y460">
            <v>20.8125</v>
          </cell>
        </row>
        <row r="461">
          <cell r="W461">
            <v>36322</v>
          </cell>
          <cell r="X461">
            <v>60.2</v>
          </cell>
          <cell r="Y461">
            <v>20.6875</v>
          </cell>
        </row>
        <row r="462">
          <cell r="W462">
            <v>36325</v>
          </cell>
          <cell r="X462">
            <v>83.600000000000009</v>
          </cell>
          <cell r="Y462">
            <v>20.25</v>
          </cell>
        </row>
        <row r="463">
          <cell r="W463">
            <v>36326</v>
          </cell>
          <cell r="X463">
            <v>112.5</v>
          </cell>
          <cell r="Y463">
            <v>20.4375</v>
          </cell>
        </row>
        <row r="464">
          <cell r="W464">
            <v>36327</v>
          </cell>
          <cell r="X464">
            <v>256.10000000000002</v>
          </cell>
          <cell r="Y464">
            <v>22.1875</v>
          </cell>
        </row>
        <row r="465">
          <cell r="W465">
            <v>36328</v>
          </cell>
          <cell r="X465">
            <v>92.7</v>
          </cell>
          <cell r="Y465">
            <v>22.25</v>
          </cell>
        </row>
        <row r="466">
          <cell r="W466">
            <v>36329</v>
          </cell>
          <cell r="X466">
            <v>105.7</v>
          </cell>
          <cell r="Y466">
            <v>22.1875</v>
          </cell>
        </row>
        <row r="467">
          <cell r="W467">
            <v>36332</v>
          </cell>
          <cell r="X467">
            <v>83.600000000000009</v>
          </cell>
          <cell r="Y467">
            <v>22.125</v>
          </cell>
        </row>
        <row r="468">
          <cell r="W468">
            <v>36333</v>
          </cell>
          <cell r="X468">
            <v>61.900000000000006</v>
          </cell>
          <cell r="Y468">
            <v>21</v>
          </cell>
        </row>
        <row r="469">
          <cell r="W469">
            <v>36334</v>
          </cell>
          <cell r="X469">
            <v>76.3</v>
          </cell>
          <cell r="Y469">
            <v>20.3125</v>
          </cell>
        </row>
        <row r="470">
          <cell r="W470">
            <v>36335</v>
          </cell>
          <cell r="X470">
            <v>734.40000000000009</v>
          </cell>
          <cell r="Y470">
            <v>20.4375</v>
          </cell>
        </row>
        <row r="471">
          <cell r="W471">
            <v>36336</v>
          </cell>
          <cell r="X471">
            <v>91.100000000000009</v>
          </cell>
          <cell r="Y471">
            <v>20.25</v>
          </cell>
        </row>
        <row r="472">
          <cell r="W472">
            <v>36339</v>
          </cell>
          <cell r="X472">
            <v>81.300000000000011</v>
          </cell>
          <cell r="Y472">
            <v>19.6875</v>
          </cell>
        </row>
        <row r="473">
          <cell r="W473">
            <v>36340</v>
          </cell>
          <cell r="X473">
            <v>110.80000000000001</v>
          </cell>
          <cell r="Y473">
            <v>20.1875</v>
          </cell>
        </row>
        <row r="474">
          <cell r="W474">
            <v>36341</v>
          </cell>
          <cell r="X474">
            <v>115.2</v>
          </cell>
          <cell r="Y474">
            <v>21.25</v>
          </cell>
        </row>
        <row r="475">
          <cell r="W475">
            <v>36342</v>
          </cell>
          <cell r="X475">
            <v>85.9</v>
          </cell>
          <cell r="Y475">
            <v>20.8125</v>
          </cell>
        </row>
        <row r="476">
          <cell r="W476">
            <v>36343</v>
          </cell>
          <cell r="X476">
            <v>1782.2</v>
          </cell>
          <cell r="Y476">
            <v>20.125</v>
          </cell>
        </row>
        <row r="477">
          <cell r="W477">
            <v>36347</v>
          </cell>
          <cell r="X477">
            <v>145.4</v>
          </cell>
          <cell r="Y477">
            <v>19.1875</v>
          </cell>
        </row>
        <row r="478">
          <cell r="W478">
            <v>36348</v>
          </cell>
          <cell r="X478">
            <v>181.4</v>
          </cell>
          <cell r="Y478">
            <v>19.375</v>
          </cell>
        </row>
        <row r="479">
          <cell r="W479">
            <v>36349</v>
          </cell>
          <cell r="X479">
            <v>667.80000000000007</v>
          </cell>
          <cell r="Y479">
            <v>17.375</v>
          </cell>
        </row>
        <row r="480">
          <cell r="W480">
            <v>36350</v>
          </cell>
          <cell r="X480">
            <v>218.5</v>
          </cell>
          <cell r="Y480">
            <v>17.75</v>
          </cell>
        </row>
        <row r="481">
          <cell r="W481">
            <v>36353</v>
          </cell>
          <cell r="X481">
            <v>177.10000000000002</v>
          </cell>
          <cell r="Y481">
            <v>17.875</v>
          </cell>
        </row>
        <row r="482">
          <cell r="W482">
            <v>36354</v>
          </cell>
          <cell r="X482">
            <v>102.9</v>
          </cell>
          <cell r="Y482">
            <v>17.4375</v>
          </cell>
        </row>
        <row r="483">
          <cell r="W483">
            <v>36355</v>
          </cell>
          <cell r="X483">
            <v>227.3</v>
          </cell>
          <cell r="Y483">
            <v>18.6875</v>
          </cell>
        </row>
        <row r="484">
          <cell r="W484">
            <v>36356</v>
          </cell>
          <cell r="X484">
            <v>198.70000000000002</v>
          </cell>
          <cell r="Y484">
            <v>19.5</v>
          </cell>
        </row>
        <row r="485">
          <cell r="W485">
            <v>36357</v>
          </cell>
          <cell r="X485">
            <v>145.5</v>
          </cell>
          <cell r="Y485">
            <v>19.9375</v>
          </cell>
        </row>
        <row r="486">
          <cell r="W486">
            <v>36360</v>
          </cell>
          <cell r="X486">
            <v>195.60000000000002</v>
          </cell>
          <cell r="Y486">
            <v>19.6875</v>
          </cell>
        </row>
        <row r="487">
          <cell r="W487">
            <v>36361</v>
          </cell>
          <cell r="X487">
            <v>96.600000000000009</v>
          </cell>
          <cell r="Y487">
            <v>19.8125</v>
          </cell>
        </row>
        <row r="488">
          <cell r="W488">
            <v>36362</v>
          </cell>
          <cell r="X488">
            <v>97.600000000000009</v>
          </cell>
          <cell r="Y488">
            <v>19.5625</v>
          </cell>
        </row>
        <row r="489">
          <cell r="W489">
            <v>36363</v>
          </cell>
          <cell r="X489">
            <v>61</v>
          </cell>
          <cell r="Y489">
            <v>19.9375</v>
          </cell>
        </row>
        <row r="490">
          <cell r="W490">
            <v>36364</v>
          </cell>
          <cell r="X490">
            <v>67.400000000000006</v>
          </cell>
          <cell r="Y490">
            <v>20</v>
          </cell>
        </row>
        <row r="491">
          <cell r="W491">
            <v>36367</v>
          </cell>
          <cell r="X491">
            <v>59.2</v>
          </cell>
          <cell r="Y491">
            <v>19.875</v>
          </cell>
        </row>
        <row r="492">
          <cell r="W492">
            <v>36368</v>
          </cell>
          <cell r="X492">
            <v>70.100000000000009</v>
          </cell>
          <cell r="Y492">
            <v>19.6875</v>
          </cell>
        </row>
        <row r="493">
          <cell r="W493">
            <v>36369</v>
          </cell>
          <cell r="X493">
            <v>52.5</v>
          </cell>
          <cell r="Y493">
            <v>19.6875</v>
          </cell>
        </row>
        <row r="494">
          <cell r="W494">
            <v>36370</v>
          </cell>
          <cell r="X494">
            <v>37.200000000000003</v>
          </cell>
          <cell r="Y494">
            <v>19.625</v>
          </cell>
        </row>
        <row r="495">
          <cell r="W495">
            <v>36371</v>
          </cell>
          <cell r="X495">
            <v>58.6</v>
          </cell>
          <cell r="Y495">
            <v>19.6875</v>
          </cell>
        </row>
        <row r="496">
          <cell r="W496">
            <v>36374</v>
          </cell>
          <cell r="X496">
            <v>55.400000000000006</v>
          </cell>
          <cell r="Y496">
            <v>19.4375</v>
          </cell>
        </row>
        <row r="497">
          <cell r="W497">
            <v>36375</v>
          </cell>
          <cell r="X497">
            <v>205.70000000000002</v>
          </cell>
          <cell r="Y497">
            <v>18.0625</v>
          </cell>
        </row>
        <row r="498">
          <cell r="W498">
            <v>36376</v>
          </cell>
          <cell r="X498">
            <v>283.5</v>
          </cell>
          <cell r="Y498">
            <v>17.1875</v>
          </cell>
        </row>
        <row r="499">
          <cell r="W499">
            <v>36377</v>
          </cell>
          <cell r="X499">
            <v>246.9</v>
          </cell>
          <cell r="Y499">
            <v>17.0625</v>
          </cell>
        </row>
        <row r="500">
          <cell r="W500">
            <v>36378</v>
          </cell>
          <cell r="X500">
            <v>280.3</v>
          </cell>
          <cell r="Y500">
            <v>16.25</v>
          </cell>
        </row>
        <row r="501">
          <cell r="W501">
            <v>36381</v>
          </cell>
          <cell r="X501">
            <v>648.5</v>
          </cell>
          <cell r="Y501">
            <v>14.875</v>
          </cell>
        </row>
        <row r="502">
          <cell r="W502">
            <v>36382</v>
          </cell>
          <cell r="X502">
            <v>599.6</v>
          </cell>
          <cell r="Y502">
            <v>14.625</v>
          </cell>
        </row>
        <row r="503">
          <cell r="W503">
            <v>36383</v>
          </cell>
          <cell r="X503">
            <v>272.60000000000002</v>
          </cell>
          <cell r="Y503">
            <v>14.9375</v>
          </cell>
        </row>
        <row r="504">
          <cell r="W504">
            <v>36384</v>
          </cell>
          <cell r="X504">
            <v>618.70000000000005</v>
          </cell>
          <cell r="Y504">
            <v>14</v>
          </cell>
        </row>
        <row r="505">
          <cell r="W505">
            <v>36385</v>
          </cell>
          <cell r="X505">
            <v>170.60000000000002</v>
          </cell>
          <cell r="Y505">
            <v>13.8125</v>
          </cell>
        </row>
        <row r="506">
          <cell r="W506">
            <v>36388</v>
          </cell>
          <cell r="X506">
            <v>98.300000000000011</v>
          </cell>
          <cell r="Y506">
            <v>13.9375</v>
          </cell>
        </row>
        <row r="507">
          <cell r="W507">
            <v>36389</v>
          </cell>
          <cell r="X507">
            <v>243.20000000000002</v>
          </cell>
          <cell r="Y507">
            <v>13.5</v>
          </cell>
        </row>
        <row r="508">
          <cell r="W508">
            <v>36390</v>
          </cell>
          <cell r="X508">
            <v>235</v>
          </cell>
          <cell r="Y508">
            <v>13.25</v>
          </cell>
        </row>
        <row r="509">
          <cell r="W509">
            <v>36391</v>
          </cell>
          <cell r="X509">
            <v>456.3</v>
          </cell>
          <cell r="Y509">
            <v>13.875</v>
          </cell>
        </row>
        <row r="510">
          <cell r="W510">
            <v>36392</v>
          </cell>
          <cell r="X510">
            <v>239.3</v>
          </cell>
          <cell r="Y510">
            <v>13.875</v>
          </cell>
        </row>
        <row r="511">
          <cell r="W511">
            <v>36395</v>
          </cell>
          <cell r="X511">
            <v>160.70000000000002</v>
          </cell>
          <cell r="Y511">
            <v>13.375</v>
          </cell>
        </row>
        <row r="512">
          <cell r="W512">
            <v>36396</v>
          </cell>
          <cell r="X512">
            <v>194.8</v>
          </cell>
          <cell r="Y512">
            <v>13</v>
          </cell>
        </row>
        <row r="513">
          <cell r="W513">
            <v>36397</v>
          </cell>
          <cell r="X513">
            <v>288.60000000000002</v>
          </cell>
          <cell r="Y513">
            <v>13.5</v>
          </cell>
        </row>
        <row r="514">
          <cell r="W514">
            <v>36398</v>
          </cell>
          <cell r="X514">
            <v>226.10000000000002</v>
          </cell>
          <cell r="Y514">
            <v>13.6875</v>
          </cell>
        </row>
        <row r="515">
          <cell r="W515">
            <v>36399</v>
          </cell>
          <cell r="X515">
            <v>526.5</v>
          </cell>
          <cell r="Y515">
            <v>15.875</v>
          </cell>
        </row>
        <row r="516">
          <cell r="W516">
            <v>36402</v>
          </cell>
          <cell r="X516">
            <v>307.90000000000003</v>
          </cell>
          <cell r="Y516">
            <v>15.625</v>
          </cell>
        </row>
        <row r="517">
          <cell r="W517">
            <v>36403</v>
          </cell>
          <cell r="X517">
            <v>201.9</v>
          </cell>
          <cell r="Y517">
            <v>14.9375</v>
          </cell>
        </row>
        <row r="518">
          <cell r="W518">
            <v>36404</v>
          </cell>
          <cell r="X518">
            <v>93.800000000000011</v>
          </cell>
          <cell r="Y518">
            <v>14.125</v>
          </cell>
        </row>
        <row r="519">
          <cell r="W519">
            <v>36405</v>
          </cell>
          <cell r="X519">
            <v>50.400000000000006</v>
          </cell>
          <cell r="Y519">
            <v>13.9375</v>
          </cell>
        </row>
        <row r="520">
          <cell r="W520">
            <v>36406</v>
          </cell>
          <cell r="X520">
            <v>79.2</v>
          </cell>
          <cell r="Y520">
            <v>14.6875</v>
          </cell>
        </row>
        <row r="521">
          <cell r="W521">
            <v>36410</v>
          </cell>
          <cell r="X521">
            <v>77.5</v>
          </cell>
          <cell r="Y521">
            <v>15.0625</v>
          </cell>
        </row>
        <row r="522">
          <cell r="W522">
            <v>36411</v>
          </cell>
          <cell r="X522">
            <v>93.4</v>
          </cell>
          <cell r="Y522">
            <v>15.375</v>
          </cell>
        </row>
        <row r="523">
          <cell r="W523">
            <v>36412</v>
          </cell>
          <cell r="X523">
            <v>75.100000000000009</v>
          </cell>
          <cell r="Y523">
            <v>15.25</v>
          </cell>
        </row>
        <row r="524">
          <cell r="W524">
            <v>36413</v>
          </cell>
          <cell r="X524">
            <v>274.2</v>
          </cell>
          <cell r="Y524">
            <v>16.5</v>
          </cell>
        </row>
        <row r="525">
          <cell r="W525">
            <v>36416</v>
          </cell>
          <cell r="X525">
            <v>63.900000000000006</v>
          </cell>
          <cell r="Y525">
            <v>16.3125</v>
          </cell>
        </row>
      </sheetData>
      <sheetData sheetId="3" refreshError="1"/>
      <sheetData sheetId="4" refreshError="1"/>
      <sheetData sheetId="5" refreshError="1"/>
      <sheetData sheetId="6" refreshError="1"/>
      <sheetData sheetId="7" refreshError="1">
        <row r="5">
          <cell r="A5">
            <v>3</v>
          </cell>
        </row>
        <row r="6">
          <cell r="AJ6" t="str">
            <v>0/0/-1</v>
          </cell>
        </row>
        <row r="8">
          <cell r="AJ8">
            <v>0</v>
          </cell>
        </row>
        <row r="10">
          <cell r="AJ10" t="str">
            <v>w</v>
          </cell>
        </row>
      </sheetData>
      <sheetData sheetId="8" refreshError="1"/>
      <sheetData sheetId="9" refreshError="1"/>
      <sheetData sheetId="10" refreshError="1"/>
      <sheetData sheetId="11" refreshError="1"/>
      <sheetData sheetId="12" refreshError="1"/>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Input"/>
      <sheetName val="Nov"/>
      <sheetName val="DEC"/>
      <sheetName val="Jan"/>
      <sheetName val="Feb"/>
      <sheetName val="Mar"/>
      <sheetName val="Apr"/>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Input"/>
      <sheetName val="Nov"/>
      <sheetName val="DEC"/>
      <sheetName val="Jan"/>
      <sheetName val="Feb"/>
      <sheetName val="Mar"/>
      <sheetName val="Apr"/>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Summary of Scenarios"/>
      <sheetName val="Financing Options"/>
      <sheetName val="Summary of Secondary"/>
      <sheetName val="Sum of Secondary by Size"/>
      <sheetName val="Common Equity Sum"/>
      <sheetName val="Leverage Summary"/>
      <sheetName val="EPS Summary"/>
      <sheetName val="Transaction"/>
      <sheetName val="CAST Model 12_31_97"/>
      <sheetName val="graphdialog"/>
      <sheetName val="PictureSheet"/>
      <sheetName val="Background"/>
    </sheetNames>
    <definedNames>
      <definedName name="Macro10"/>
      <definedName name="Macro2"/>
      <definedName name="Macro8"/>
      <definedName name="Macro9"/>
    </definedNames>
    <sheetDataSet>
      <sheetData sheetId="0"/>
      <sheetData sheetId="1"/>
      <sheetData sheetId="2"/>
      <sheetData sheetId="3"/>
      <sheetData sheetId="4"/>
      <sheetData sheetId="5"/>
      <sheetData sheetId="6"/>
      <sheetData sheetId="7" refreshError="1">
        <row r="1">
          <cell r="A1" t="str">
            <v>CITATION CORPORATION</v>
          </cell>
          <cell r="Q1" t="str">
            <v>SECONDARY OFFERING</v>
          </cell>
        </row>
        <row r="2">
          <cell r="A2" t="str">
            <v>Transaction Structure and Assumptions</v>
          </cell>
          <cell r="W2">
            <v>35933.602148611113</v>
          </cell>
        </row>
        <row r="3">
          <cell r="A3" t="str">
            <v>(Dollars in Millions, Except Per Share Amounts)</v>
          </cell>
        </row>
        <row r="5">
          <cell r="A5" t="str">
            <v>Transaction Assumptions</v>
          </cell>
          <cell r="M5" t="str">
            <v>Sources and Uses of Funds</v>
          </cell>
        </row>
        <row r="7">
          <cell r="B7" t="str">
            <v>Citation Offering Stock Price</v>
          </cell>
          <cell r="J7">
            <v>22</v>
          </cell>
          <cell r="N7" t="str">
            <v>Uses:</v>
          </cell>
          <cell r="S7" t="str">
            <v>Shares</v>
          </cell>
          <cell r="U7" t="str">
            <v>Amount</v>
          </cell>
        </row>
        <row r="8">
          <cell r="B8" t="str">
            <v>Expected Closing Date</v>
          </cell>
          <cell r="J8">
            <v>35976</v>
          </cell>
          <cell r="N8" t="str">
            <v>Cash</v>
          </cell>
          <cell r="U8">
            <v>0</v>
          </cell>
          <cell r="W8">
            <v>0</v>
          </cell>
        </row>
        <row r="9">
          <cell r="N9" t="str">
            <v>Repayment of Citation's Debt</v>
          </cell>
          <cell r="U9">
            <v>94.200000000000031</v>
          </cell>
          <cell r="W9">
            <v>1</v>
          </cell>
        </row>
        <row r="10">
          <cell r="B10" t="str">
            <v>Existing Common Shares Outstanding</v>
          </cell>
          <cell r="J10">
            <v>17.733039999999999</v>
          </cell>
          <cell r="N10" t="str">
            <v>Acquisition Financing</v>
          </cell>
          <cell r="U10">
            <v>0</v>
          </cell>
          <cell r="W10">
            <v>0</v>
          </cell>
        </row>
        <row r="11">
          <cell r="N11" t="str">
            <v>Proceeds to Selling Stockholders</v>
          </cell>
          <cell r="U11">
            <v>0</v>
          </cell>
          <cell r="W11">
            <v>0</v>
          </cell>
        </row>
        <row r="12">
          <cell r="O12" t="str">
            <v>Total Uses</v>
          </cell>
          <cell r="U12">
            <v>94.200000000000031</v>
          </cell>
          <cell r="W12">
            <v>1</v>
          </cell>
        </row>
        <row r="13">
          <cell r="B13" t="str">
            <v>Primary Shares Offered</v>
          </cell>
          <cell r="J13">
            <v>3.952569169960475</v>
          </cell>
        </row>
        <row r="14">
          <cell r="B14" t="str">
            <v>Overallotment @</v>
          </cell>
          <cell r="E14">
            <v>0.15</v>
          </cell>
          <cell r="J14">
            <v>0.59288537549407128</v>
          </cell>
          <cell r="N14" t="str">
            <v>Sources:</v>
          </cell>
        </row>
        <row r="15">
          <cell r="B15" t="str">
            <v>Shares Offered by Selling Stockholders</v>
          </cell>
          <cell r="J15">
            <v>0</v>
          </cell>
          <cell r="N15" t="str">
            <v>Primary Shares Offered</v>
          </cell>
          <cell r="S15">
            <v>4.5454545454545467</v>
          </cell>
          <cell r="U15">
            <v>100.00000000000003</v>
          </cell>
          <cell r="W15">
            <v>1.0615711252653928</v>
          </cell>
        </row>
        <row r="16">
          <cell r="C16" t="str">
            <v>Total Shares Offered</v>
          </cell>
          <cell r="J16">
            <v>4.5454545454545467</v>
          </cell>
          <cell r="N16" t="str">
            <v>Shares Offered by Selling Stockholders</v>
          </cell>
          <cell r="S16">
            <v>0</v>
          </cell>
          <cell r="U16">
            <v>0</v>
          </cell>
          <cell r="W16">
            <v>0</v>
          </cell>
        </row>
        <row r="17">
          <cell r="O17" t="str">
            <v>Total Shares Offered</v>
          </cell>
          <cell r="S17">
            <v>4.5454545454545467</v>
          </cell>
          <cell r="U17">
            <v>100.00000000000003</v>
          </cell>
          <cell r="W17">
            <v>1.0615711252653928</v>
          </cell>
        </row>
        <row r="18">
          <cell r="B18" t="str">
            <v>Pro Forma Common Shares Outstanding</v>
          </cell>
          <cell r="J18">
            <v>22.278494545454546</v>
          </cell>
        </row>
        <row r="19">
          <cell r="N19" t="str">
            <v>Financing Fees</v>
          </cell>
          <cell r="U19">
            <v>-5.8000000000000007</v>
          </cell>
          <cell r="W19">
            <v>-6.1571125265392768E-2</v>
          </cell>
        </row>
        <row r="20">
          <cell r="B20" t="str">
            <v>Ownership of Combined Entity</v>
          </cell>
          <cell r="O20" t="str">
            <v>Total Sources</v>
          </cell>
          <cell r="U20">
            <v>94.200000000000031</v>
          </cell>
          <cell r="W20">
            <v>1</v>
          </cell>
        </row>
        <row r="21">
          <cell r="C21" t="str">
            <v>New Shareholders</v>
          </cell>
          <cell r="J21">
            <v>0.20402880168498416</v>
          </cell>
        </row>
        <row r="22">
          <cell r="C22" t="str">
            <v>Existing Shareholders</v>
          </cell>
          <cell r="J22">
            <v>0.79597119831501584</v>
          </cell>
        </row>
        <row r="24">
          <cell r="B24" t="str">
            <v>Pro Forma Market Capitalization</v>
          </cell>
          <cell r="J24">
            <v>490.12688000000003</v>
          </cell>
          <cell r="M24" t="str">
            <v>Summary Offering Multiples</v>
          </cell>
        </row>
        <row r="25">
          <cell r="B25" t="str">
            <v>Less:  Gross Offering Proceeds</v>
          </cell>
          <cell r="J25">
            <v>-100.00000000000003</v>
          </cell>
        </row>
        <row r="26">
          <cell r="C26" t="str">
            <v>Implied Current Equity Value</v>
          </cell>
          <cell r="J26">
            <v>390.12688000000003</v>
          </cell>
          <cell r="S26" t="str">
            <v>Offer Price Range</v>
          </cell>
        </row>
        <row r="27">
          <cell r="S27">
            <v>21</v>
          </cell>
          <cell r="U27">
            <v>22</v>
          </cell>
          <cell r="W27">
            <v>23</v>
          </cell>
        </row>
        <row r="29">
          <cell r="A29" t="str">
            <v>Financing Fees</v>
          </cell>
          <cell r="N29" t="str">
            <v>Pro Forma Market Capitalization</v>
          </cell>
          <cell r="S29">
            <v>467.84838545454545</v>
          </cell>
          <cell r="U29">
            <v>490.12688000000003</v>
          </cell>
          <cell r="W29">
            <v>512.40537454545461</v>
          </cell>
        </row>
        <row r="31">
          <cell r="B31" t="str">
            <v>Underwriting Discount</v>
          </cell>
          <cell r="H31">
            <v>5.2499999999999998E-2</v>
          </cell>
          <cell r="J31">
            <v>5.2500000000000009</v>
          </cell>
          <cell r="N31" t="str">
            <v>1997E P/E</v>
          </cell>
          <cell r="S31">
            <v>15.601570740093175</v>
          </cell>
          <cell r="T31" t="str">
            <v>x</v>
          </cell>
          <cell r="U31">
            <v>16.344502680097612</v>
          </cell>
          <cell r="V31" t="str">
            <v>x</v>
          </cell>
          <cell r="W31">
            <v>17.087434620102048</v>
          </cell>
          <cell r="X31" t="str">
            <v>x</v>
          </cell>
        </row>
        <row r="32">
          <cell r="B32" t="str">
            <v>Other Fees and Expenses</v>
          </cell>
          <cell r="H32">
            <v>5.4999999999999988E-3</v>
          </cell>
          <cell r="J32">
            <v>0.55000000000000004</v>
          </cell>
          <cell r="N32" t="str">
            <v>1998E P/E</v>
          </cell>
          <cell r="S32">
            <v>14.093115139699767</v>
          </cell>
          <cell r="U32">
            <v>14.650466677680663</v>
          </cell>
          <cell r="W32">
            <v>15.199295807278618</v>
          </cell>
        </row>
        <row r="33">
          <cell r="C33" t="str">
            <v>Total Financing Fees</v>
          </cell>
          <cell r="J33">
            <v>5.8000000000000007</v>
          </cell>
        </row>
        <row r="46">
          <cell r="A46" t="str">
            <v>CITATION CORPORATION</v>
          </cell>
          <cell r="Q46" t="str">
            <v>CONVERTIBLE SUBORDINATED DEBT</v>
          </cell>
        </row>
        <row r="47">
          <cell r="A47" t="str">
            <v>Transaction Structure and Assumptions</v>
          </cell>
          <cell r="W47">
            <v>35933.602148611113</v>
          </cell>
        </row>
        <row r="48">
          <cell r="A48" t="str">
            <v>(Dollars in Millions, Except Per Share Amounts)</v>
          </cell>
        </row>
        <row r="50">
          <cell r="A50" t="str">
            <v>Transaction Assumptions</v>
          </cell>
          <cell r="M50" t="str">
            <v>Sources and Uses of Funds</v>
          </cell>
        </row>
        <row r="52">
          <cell r="B52" t="str">
            <v>Citation Convertible Note Offering Price</v>
          </cell>
          <cell r="J52">
            <v>50</v>
          </cell>
          <cell r="N52" t="str">
            <v>Uses:</v>
          </cell>
          <cell r="S52" t="str">
            <v>Notes</v>
          </cell>
          <cell r="U52" t="str">
            <v>Amount</v>
          </cell>
        </row>
        <row r="53">
          <cell r="B53" t="str">
            <v>Expected Closing Date</v>
          </cell>
          <cell r="J53">
            <v>36433</v>
          </cell>
          <cell r="N53" t="str">
            <v>Cash</v>
          </cell>
          <cell r="U53">
            <v>0</v>
          </cell>
          <cell r="W53" t="e">
            <v>#DIV/0!</v>
          </cell>
        </row>
        <row r="54">
          <cell r="N54" t="str">
            <v>Repayment of Citation's Debt</v>
          </cell>
          <cell r="U54">
            <v>0</v>
          </cell>
          <cell r="W54" t="e">
            <v>#DIV/0!</v>
          </cell>
        </row>
        <row r="55">
          <cell r="B55" t="str">
            <v>Convertible Notes Offered</v>
          </cell>
          <cell r="J55">
            <v>0</v>
          </cell>
          <cell r="N55" t="str">
            <v>Acquisition Financing</v>
          </cell>
          <cell r="U55">
            <v>0</v>
          </cell>
          <cell r="W55" t="e">
            <v>#DIV/0!</v>
          </cell>
        </row>
        <row r="56">
          <cell r="B56" t="str">
            <v>Convertible Note Interest Rate</v>
          </cell>
          <cell r="J56">
            <v>6.5000000000000002E-2</v>
          </cell>
          <cell r="N56" t="str">
            <v>Proceeds to Selling Stockholders</v>
          </cell>
          <cell r="U56">
            <v>0</v>
          </cell>
          <cell r="W56" t="e">
            <v>#DIV/0!</v>
          </cell>
        </row>
        <row r="57">
          <cell r="O57" t="str">
            <v>Total Uses</v>
          </cell>
          <cell r="U57">
            <v>0</v>
          </cell>
          <cell r="W57" t="e">
            <v>#DIV/0!</v>
          </cell>
        </row>
        <row r="58">
          <cell r="B58" t="str">
            <v>Citation Price at Offering</v>
          </cell>
          <cell r="J58">
            <v>22</v>
          </cell>
        </row>
        <row r="59">
          <cell r="B59" t="str">
            <v>Conversion Premium</v>
          </cell>
          <cell r="J59">
            <v>0.25</v>
          </cell>
          <cell r="N59" t="str">
            <v>Sources:</v>
          </cell>
        </row>
        <row r="60">
          <cell r="B60" t="str">
            <v>Conversion Price</v>
          </cell>
          <cell r="J60">
            <v>27.5</v>
          </cell>
          <cell r="N60" t="str">
            <v>Convertible Note</v>
          </cell>
          <cell r="S60">
            <v>0</v>
          </cell>
          <cell r="U60">
            <v>0</v>
          </cell>
          <cell r="W60" t="e">
            <v>#DIV/0!</v>
          </cell>
        </row>
        <row r="61">
          <cell r="B61" t="str">
            <v>Conversion Ratio</v>
          </cell>
          <cell r="J61">
            <v>1.8181818181818181</v>
          </cell>
          <cell r="N61" t="str">
            <v>Financing Fees</v>
          </cell>
          <cell r="U61">
            <v>0</v>
          </cell>
          <cell r="W61" t="e">
            <v>#DIV/0!</v>
          </cell>
        </row>
        <row r="62">
          <cell r="O62" t="str">
            <v>Total Sources</v>
          </cell>
          <cell r="U62">
            <v>0</v>
          </cell>
          <cell r="W62" t="e">
            <v>#DIV/0!</v>
          </cell>
        </row>
        <row r="63">
          <cell r="B63" t="str">
            <v>Common Shares Reserved For Conversion</v>
          </cell>
          <cell r="J63">
            <v>0</v>
          </cell>
        </row>
        <row r="65">
          <cell r="B65" t="str">
            <v>Total Gross Proceeds</v>
          </cell>
          <cell r="J65">
            <v>0</v>
          </cell>
          <cell r="M65" t="str">
            <v>Financing Fees</v>
          </cell>
        </row>
        <row r="67">
          <cell r="N67" t="str">
            <v>Underwriting Discount</v>
          </cell>
          <cell r="U67">
            <v>0.03</v>
          </cell>
          <cell r="W67">
            <v>0</v>
          </cell>
        </row>
        <row r="68">
          <cell r="N68" t="str">
            <v>Other Fees and Expenses</v>
          </cell>
          <cell r="U68" t="e">
            <v>#DIV/0!</v>
          </cell>
          <cell r="W68">
            <v>0</v>
          </cell>
        </row>
        <row r="69">
          <cell r="O69" t="str">
            <v>Total Financing Fees</v>
          </cell>
          <cell r="W69">
            <v>0</v>
          </cell>
        </row>
        <row r="71">
          <cell r="A71" t="str">
            <v>Pro Forma Ownership</v>
          </cell>
        </row>
        <row r="72">
          <cell r="M72" t="str">
            <v>Summary of Key Credit Statistics</v>
          </cell>
        </row>
        <row r="74">
          <cell r="B74" t="str">
            <v>Citation Shares Outstanding</v>
          </cell>
          <cell r="J74">
            <v>17.733039999999999</v>
          </cell>
          <cell r="S74" t="str">
            <v xml:space="preserve">LTM </v>
          </cell>
          <cell r="U74" t="str">
            <v>FYE</v>
          </cell>
          <cell r="W74" t="str">
            <v>FYE</v>
          </cell>
        </row>
        <row r="75">
          <cell r="B75" t="str">
            <v>Common Shares Reserved for Conversion</v>
          </cell>
          <cell r="J75">
            <v>0</v>
          </cell>
          <cell r="S75">
            <v>1997</v>
          </cell>
          <cell r="U75">
            <v>1997</v>
          </cell>
          <cell r="W75">
            <v>1998</v>
          </cell>
        </row>
        <row r="76">
          <cell r="C76" t="str">
            <v>Pro Forma Common Shares Outstanding</v>
          </cell>
          <cell r="J76">
            <v>17.733039999999999</v>
          </cell>
        </row>
        <row r="77">
          <cell r="N77" t="str">
            <v>Debt/Total Capitization</v>
          </cell>
          <cell r="S77">
            <v>55.28180878785156</v>
          </cell>
          <cell r="T77" t="str">
            <v>%</v>
          </cell>
          <cell r="U77">
            <v>26.959841809431339</v>
          </cell>
          <cell r="V77" t="str">
            <v>%</v>
          </cell>
          <cell r="W77">
            <v>21.203148957261998</v>
          </cell>
          <cell r="X77" t="str">
            <v>%</v>
          </cell>
        </row>
        <row r="78">
          <cell r="B78" t="str">
            <v>Ownership of Combined Entity</v>
          </cell>
          <cell r="N78" t="str">
            <v>EBITDA/Interest</v>
          </cell>
          <cell r="S78">
            <v>5.2833943639547867</v>
          </cell>
          <cell r="T78" t="str">
            <v>x</v>
          </cell>
          <cell r="U78">
            <v>7.3221441835020409</v>
          </cell>
          <cell r="V78" t="str">
            <v>x</v>
          </cell>
          <cell r="W78">
            <v>13.427687492276334</v>
          </cell>
          <cell r="X78" t="str">
            <v>x</v>
          </cell>
        </row>
        <row r="79">
          <cell r="C79" t="str">
            <v>New Shareholders</v>
          </cell>
          <cell r="J79">
            <v>0</v>
          </cell>
          <cell r="N79" t="str">
            <v>EBITDA - CapEx/Interest</v>
          </cell>
          <cell r="S79">
            <v>2.7693042509154617</v>
          </cell>
          <cell r="U79">
            <v>3.5304359177199847</v>
          </cell>
          <cell r="W79">
            <v>6.6392272540193247</v>
          </cell>
        </row>
        <row r="80">
          <cell r="C80" t="str">
            <v>Existing Shareholders</v>
          </cell>
          <cell r="J80">
            <v>1</v>
          </cell>
          <cell r="N80" t="str">
            <v>EBIT/Interest</v>
          </cell>
          <cell r="S80">
            <v>3.2729395531497136</v>
          </cell>
          <cell r="U80">
            <v>4.7219756085073872</v>
          </cell>
          <cell r="W80">
            <v>8.778723639109991</v>
          </cell>
        </row>
        <row r="81">
          <cell r="N81" t="str">
            <v>Debt/EBITDA</v>
          </cell>
          <cell r="S81">
            <v>1.9775400532369032</v>
          </cell>
          <cell r="U81">
            <v>1.1273561758494257</v>
          </cell>
          <cell r="W81">
            <v>0.85680862583611339</v>
          </cell>
        </row>
        <row r="82">
          <cell r="N82" t="str">
            <v>Debt / EBIT</v>
          </cell>
          <cell r="S82">
            <v>3.1922752626799817</v>
          </cell>
          <cell r="U82">
            <v>1.7481378876373042</v>
          </cell>
          <cell r="W82">
            <v>1.3105502509679705</v>
          </cell>
        </row>
        <row r="91">
          <cell r="A91" t="str">
            <v>CITATION CORPORATION</v>
          </cell>
          <cell r="Q91" t="str">
            <v>HIGH YIELD DEBT OFFERING</v>
          </cell>
        </row>
        <row r="92">
          <cell r="A92" t="str">
            <v>Transaction Structure and Assumptions</v>
          </cell>
          <cell r="W92">
            <v>35933.602148611113</v>
          </cell>
        </row>
        <row r="93">
          <cell r="A93" t="str">
            <v>(Dollars in Millions, Except Per Share Amounts)</v>
          </cell>
        </row>
        <row r="95">
          <cell r="A95" t="str">
            <v>Transaction Assumptions</v>
          </cell>
          <cell r="M95" t="str">
            <v>Sources and Uses of Funds</v>
          </cell>
        </row>
        <row r="97">
          <cell r="B97" t="str">
            <v>Security Description</v>
          </cell>
          <cell r="J97" t="str">
            <v>Senior Unsecured Notes</v>
          </cell>
          <cell r="N97" t="str">
            <v>Uses:</v>
          </cell>
          <cell r="U97" t="str">
            <v>Amount</v>
          </cell>
        </row>
        <row r="98">
          <cell r="B98" t="str">
            <v>Expected Closing Date</v>
          </cell>
          <cell r="J98">
            <v>36433</v>
          </cell>
          <cell r="N98" t="str">
            <v>Cash</v>
          </cell>
          <cell r="U98">
            <v>0</v>
          </cell>
          <cell r="W98" t="e">
            <v>#DIV/0!</v>
          </cell>
        </row>
        <row r="99">
          <cell r="N99" t="str">
            <v>Repayment of Citation's Debt</v>
          </cell>
          <cell r="U99">
            <v>0</v>
          </cell>
          <cell r="W99" t="e">
            <v>#DIV/0!</v>
          </cell>
        </row>
        <row r="100">
          <cell r="B100" t="str">
            <v>Offering Amount</v>
          </cell>
          <cell r="J100">
            <v>0</v>
          </cell>
          <cell r="N100" t="str">
            <v>Acquisition Financing</v>
          </cell>
          <cell r="U100">
            <v>0</v>
          </cell>
          <cell r="W100" t="e">
            <v>#DIV/0!</v>
          </cell>
        </row>
        <row r="101">
          <cell r="O101" t="str">
            <v>Total Uses</v>
          </cell>
          <cell r="U101">
            <v>0</v>
          </cell>
          <cell r="W101" t="e">
            <v>#DIV/0!</v>
          </cell>
        </row>
        <row r="103">
          <cell r="B103" t="str">
            <v xml:space="preserve">10 - Year U.S. Treasury Rate </v>
          </cell>
          <cell r="G103" t="str">
            <v>(07/17/97)</v>
          </cell>
          <cell r="J103">
            <v>6.1800000000000001E-2</v>
          </cell>
          <cell r="N103" t="str">
            <v>Sources:</v>
          </cell>
        </row>
        <row r="104">
          <cell r="B104" t="str">
            <v>Spread to Treasury</v>
          </cell>
          <cell r="J104">
            <v>0.02</v>
          </cell>
          <cell r="N104" t="str">
            <v>Bank Term Loan</v>
          </cell>
          <cell r="U104">
            <v>0</v>
          </cell>
          <cell r="W104" t="e">
            <v>#DIV/0!</v>
          </cell>
        </row>
        <row r="105">
          <cell r="C105" t="str">
            <v>Coupon Rate</v>
          </cell>
          <cell r="J105">
            <v>8.1799999999999998E-2</v>
          </cell>
          <cell r="N105" t="str">
            <v>Senior Secured Notes</v>
          </cell>
          <cell r="U105">
            <v>0</v>
          </cell>
          <cell r="W105" t="e">
            <v>#DIV/0!</v>
          </cell>
        </row>
        <row r="106">
          <cell r="O106" t="str">
            <v>Gross Amount Raised</v>
          </cell>
          <cell r="U106">
            <v>0</v>
          </cell>
          <cell r="W106" t="e">
            <v>#DIV/0!</v>
          </cell>
        </row>
        <row r="108">
          <cell r="B108" t="str">
            <v>Offering Terms:</v>
          </cell>
          <cell r="N108" t="str">
            <v>Financing Fees</v>
          </cell>
          <cell r="U108">
            <v>0</v>
          </cell>
          <cell r="W108" t="e">
            <v>#DIV/0!</v>
          </cell>
        </row>
        <row r="109">
          <cell r="C109" t="str">
            <v>Call Date</v>
          </cell>
          <cell r="J109" t="str">
            <v>Non-Callable</v>
          </cell>
          <cell r="O109" t="str">
            <v>Total Sources</v>
          </cell>
          <cell r="U109">
            <v>0</v>
          </cell>
          <cell r="W109" t="e">
            <v>#DIV/0!</v>
          </cell>
        </row>
        <row r="110">
          <cell r="C110" t="str">
            <v>Sinking Fund</v>
          </cell>
          <cell r="J110" t="str">
            <v>None - Bullet Maturity</v>
          </cell>
        </row>
        <row r="111">
          <cell r="C111" t="str">
            <v>Maturity</v>
          </cell>
          <cell r="J111" t="str">
            <v>10 Years</v>
          </cell>
        </row>
        <row r="112">
          <cell r="M112" t="str">
            <v>Summary of Key Credit Statistics</v>
          </cell>
        </row>
        <row r="114">
          <cell r="S114" t="str">
            <v xml:space="preserve">LTM </v>
          </cell>
          <cell r="U114" t="str">
            <v>FYE</v>
          </cell>
          <cell r="W114" t="str">
            <v>FYE</v>
          </cell>
        </row>
        <row r="115">
          <cell r="S115">
            <v>1997</v>
          </cell>
          <cell r="U115">
            <v>1997</v>
          </cell>
          <cell r="W115">
            <v>1998</v>
          </cell>
        </row>
        <row r="116">
          <cell r="A116" t="str">
            <v>Financing Fees</v>
          </cell>
        </row>
        <row r="117">
          <cell r="N117" t="str">
            <v>Debt/Total Capitization</v>
          </cell>
          <cell r="S117">
            <v>55.28180878785156</v>
          </cell>
          <cell r="T117" t="str">
            <v>%</v>
          </cell>
          <cell r="U117">
            <v>26.959841809430696</v>
          </cell>
          <cell r="V117" t="str">
            <v>%</v>
          </cell>
          <cell r="W117">
            <v>21.20306935794234</v>
          </cell>
          <cell r="X117" t="str">
            <v>%</v>
          </cell>
        </row>
        <row r="118">
          <cell r="B118" t="str">
            <v>Underwriting Discount</v>
          </cell>
          <cell r="G118">
            <v>1.7500000000000002E-2</v>
          </cell>
          <cell r="J118">
            <v>0</v>
          </cell>
          <cell r="N118" t="str">
            <v>EBITDA/Interest</v>
          </cell>
          <cell r="S118">
            <v>5.2833943639547867</v>
          </cell>
          <cell r="T118" t="str">
            <v>x</v>
          </cell>
          <cell r="U118">
            <v>7.3221441835020613</v>
          </cell>
          <cell r="V118" t="str">
            <v>x</v>
          </cell>
          <cell r="W118">
            <v>13.427695905825043</v>
          </cell>
          <cell r="X118" t="str">
            <v>x</v>
          </cell>
        </row>
        <row r="119">
          <cell r="B119" t="str">
            <v>Other Fees and Expenses</v>
          </cell>
          <cell r="G119" t="e">
            <v>#DIV/0!</v>
          </cell>
          <cell r="J119">
            <v>0</v>
          </cell>
          <cell r="N119" t="str">
            <v>EBITDA - CapEx/Interest</v>
          </cell>
          <cell r="S119">
            <v>2.7693042509154617</v>
          </cell>
          <cell r="U119">
            <v>3.5304359177199944</v>
          </cell>
          <cell r="W119">
            <v>6.6392314140403199</v>
          </cell>
        </row>
        <row r="120">
          <cell r="C120" t="str">
            <v>Total Financing Fees</v>
          </cell>
          <cell r="J120">
            <v>0</v>
          </cell>
          <cell r="N120" t="str">
            <v>EBIT/Interest</v>
          </cell>
          <cell r="S120">
            <v>3.2729395531497136</v>
          </cell>
          <cell r="U120">
            <v>4.7219756085074005</v>
          </cell>
          <cell r="W120">
            <v>8.7787291397011362</v>
          </cell>
        </row>
        <row r="121">
          <cell r="N121" t="str">
            <v>Debt/EBITDA</v>
          </cell>
          <cell r="S121">
            <v>1.9775400532369032</v>
          </cell>
          <cell r="U121">
            <v>1.1273561758493897</v>
          </cell>
          <cell r="W121">
            <v>0.85680414681994377</v>
          </cell>
        </row>
        <row r="122">
          <cell r="N122" t="str">
            <v>Debt / EBIT</v>
          </cell>
          <cell r="S122">
            <v>3.1922752626799817</v>
          </cell>
          <cell r="U122">
            <v>1.7481378876372482</v>
          </cell>
          <cell r="W122">
            <v>1.3105433999914653</v>
          </cell>
        </row>
      </sheetData>
      <sheetData sheetId="8" refreshError="1"/>
      <sheetData sheetId="9" refreshError="1"/>
      <sheetData sheetId="10" refreshError="1"/>
      <sheetData sheetId="11" refreshError="1"/>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Summary of Scenarios"/>
      <sheetName val="Financing Options"/>
      <sheetName val="Summary of Secondary"/>
      <sheetName val="Sum of Secondary by Size"/>
      <sheetName val="Common Equity Sum"/>
      <sheetName val="Leverage Summary"/>
      <sheetName val="EPS Summary"/>
      <sheetName val="Transaction"/>
      <sheetName val="CAST Model 12_31_97"/>
      <sheetName val="graphdialog"/>
      <sheetName val="PictureSheet"/>
      <sheetName val="Background"/>
      <sheetName val="\\Corp_finance\PUBLIC\WKS\Sorre"/>
    </sheetNames>
    <definedNames>
      <definedName name="Macro10"/>
      <definedName name="Macro2"/>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CITATION CORPORATION</v>
          </cell>
          <cell r="Q1" t="str">
            <v>SECONDARY OFFERING</v>
          </cell>
        </row>
        <row r="2">
          <cell r="A2" t="str">
            <v>Transaction Structure and Assumptions</v>
          </cell>
          <cell r="W2">
            <v>35933.602148611113</v>
          </cell>
        </row>
        <row r="3">
          <cell r="A3" t="str">
            <v>(Dollars in Millions, Except Per Share Amounts)</v>
          </cell>
        </row>
        <row r="5">
          <cell r="A5" t="str">
            <v>Transaction Assumptions</v>
          </cell>
          <cell r="M5" t="str">
            <v>Sources and Uses of Funds</v>
          </cell>
        </row>
        <row r="7">
          <cell r="B7" t="str">
            <v>Citation Offering Stock Price</v>
          </cell>
          <cell r="J7">
            <v>22</v>
          </cell>
          <cell r="N7" t="str">
            <v>Uses:</v>
          </cell>
          <cell r="S7" t="str">
            <v>Shares</v>
          </cell>
          <cell r="U7" t="str">
            <v>Amount</v>
          </cell>
        </row>
        <row r="8">
          <cell r="B8" t="str">
            <v>Expected Closing Date</v>
          </cell>
          <cell r="J8">
            <v>35976</v>
          </cell>
          <cell r="N8" t="str">
            <v>Cash</v>
          </cell>
          <cell r="U8">
            <v>0</v>
          </cell>
          <cell r="W8">
            <v>0</v>
          </cell>
        </row>
        <row r="9">
          <cell r="N9" t="str">
            <v>Repayment of Citation's Debt</v>
          </cell>
          <cell r="U9">
            <v>94.200000000000031</v>
          </cell>
          <cell r="W9">
            <v>1</v>
          </cell>
        </row>
        <row r="10">
          <cell r="B10" t="str">
            <v>Existing Common Shares Outstanding</v>
          </cell>
          <cell r="J10">
            <v>17.733039999999999</v>
          </cell>
          <cell r="N10" t="str">
            <v>Acquisition Financing</v>
          </cell>
          <cell r="U10">
            <v>0</v>
          </cell>
          <cell r="W10">
            <v>0</v>
          </cell>
        </row>
        <row r="11">
          <cell r="N11" t="str">
            <v>Proceeds to Selling Stockholders</v>
          </cell>
          <cell r="U11">
            <v>0</v>
          </cell>
          <cell r="W11">
            <v>0</v>
          </cell>
        </row>
        <row r="12">
          <cell r="O12" t="str">
            <v>Total Uses</v>
          </cell>
          <cell r="U12">
            <v>94.200000000000031</v>
          </cell>
          <cell r="W12">
            <v>1</v>
          </cell>
        </row>
        <row r="13">
          <cell r="B13" t="str">
            <v>Primary Shares Offered</v>
          </cell>
          <cell r="J13">
            <v>3.952569169960475</v>
          </cell>
        </row>
        <row r="14">
          <cell r="B14" t="str">
            <v>Overallotment @</v>
          </cell>
          <cell r="E14">
            <v>0.15</v>
          </cell>
          <cell r="J14">
            <v>0.59288537549407128</v>
          </cell>
          <cell r="N14" t="str">
            <v>Sources:</v>
          </cell>
        </row>
        <row r="15">
          <cell r="B15" t="str">
            <v>Shares Offered by Selling Stockholders</v>
          </cell>
          <cell r="J15">
            <v>0</v>
          </cell>
          <cell r="N15" t="str">
            <v>Primary Shares Offered</v>
          </cell>
          <cell r="S15">
            <v>4.5454545454545467</v>
          </cell>
          <cell r="U15">
            <v>100.00000000000003</v>
          </cell>
          <cell r="W15">
            <v>1.0615711252653928</v>
          </cell>
        </row>
        <row r="16">
          <cell r="C16" t="str">
            <v>Total Shares Offered</v>
          </cell>
          <cell r="J16">
            <v>4.5454545454545467</v>
          </cell>
          <cell r="N16" t="str">
            <v>Shares Offered by Selling Stockholders</v>
          </cell>
          <cell r="S16">
            <v>0</v>
          </cell>
          <cell r="U16">
            <v>0</v>
          </cell>
          <cell r="W16">
            <v>0</v>
          </cell>
        </row>
        <row r="17">
          <cell r="O17" t="str">
            <v>Total Shares Offered</v>
          </cell>
          <cell r="S17">
            <v>4.5454545454545467</v>
          </cell>
          <cell r="U17">
            <v>100.00000000000003</v>
          </cell>
          <cell r="W17">
            <v>1.0615711252653928</v>
          </cell>
        </row>
        <row r="18">
          <cell r="B18" t="str">
            <v>Pro Forma Common Shares Outstanding</v>
          </cell>
          <cell r="J18">
            <v>22.278494545454546</v>
          </cell>
        </row>
        <row r="19">
          <cell r="N19" t="str">
            <v>Financing Fees</v>
          </cell>
          <cell r="U19">
            <v>-5.8000000000000007</v>
          </cell>
          <cell r="W19">
            <v>-6.1571125265392768E-2</v>
          </cell>
        </row>
        <row r="20">
          <cell r="B20" t="str">
            <v>Ownership of Combined Entity</v>
          </cell>
          <cell r="O20" t="str">
            <v>Total Sources</v>
          </cell>
          <cell r="U20">
            <v>94.200000000000031</v>
          </cell>
          <cell r="W20">
            <v>1</v>
          </cell>
        </row>
        <row r="21">
          <cell r="C21" t="str">
            <v>New Shareholders</v>
          </cell>
          <cell r="J21">
            <v>0.20402880168498416</v>
          </cell>
        </row>
        <row r="22">
          <cell r="C22" t="str">
            <v>Existing Shareholders</v>
          </cell>
          <cell r="J22">
            <v>0.79597119831501584</v>
          </cell>
        </row>
        <row r="24">
          <cell r="B24" t="str">
            <v>Pro Forma Market Capitalization</v>
          </cell>
          <cell r="J24">
            <v>490.12688000000003</v>
          </cell>
          <cell r="M24" t="str">
            <v>Summary Offering Multiples</v>
          </cell>
        </row>
        <row r="25">
          <cell r="B25" t="str">
            <v>Less:  Gross Offering Proceeds</v>
          </cell>
          <cell r="J25">
            <v>-100.00000000000003</v>
          </cell>
        </row>
        <row r="26">
          <cell r="C26" t="str">
            <v>Implied Current Equity Value</v>
          </cell>
          <cell r="J26">
            <v>390.12688000000003</v>
          </cell>
          <cell r="S26" t="str">
            <v>Offer Price Range</v>
          </cell>
        </row>
        <row r="27">
          <cell r="S27">
            <v>21</v>
          </cell>
          <cell r="U27">
            <v>22</v>
          </cell>
          <cell r="W27">
            <v>23</v>
          </cell>
        </row>
        <row r="29">
          <cell r="A29" t="str">
            <v>Financing Fees</v>
          </cell>
          <cell r="N29" t="str">
            <v>Pro Forma Market Capitalization</v>
          </cell>
          <cell r="S29">
            <v>467.84838545454545</v>
          </cell>
          <cell r="U29">
            <v>490.12688000000003</v>
          </cell>
          <cell r="W29">
            <v>512.40537454545461</v>
          </cell>
        </row>
        <row r="31">
          <cell r="B31" t="str">
            <v>Underwriting Discount</v>
          </cell>
          <cell r="H31">
            <v>5.2499999999999998E-2</v>
          </cell>
          <cell r="J31">
            <v>5.2500000000000009</v>
          </cell>
          <cell r="N31" t="str">
            <v>1997E P/E</v>
          </cell>
          <cell r="S31">
            <v>15.601570740093175</v>
          </cell>
          <cell r="T31" t="str">
            <v>x</v>
          </cell>
          <cell r="U31">
            <v>16.344502680097612</v>
          </cell>
          <cell r="V31" t="str">
            <v>x</v>
          </cell>
          <cell r="W31">
            <v>17.087434620102048</v>
          </cell>
          <cell r="X31" t="str">
            <v>x</v>
          </cell>
        </row>
        <row r="32">
          <cell r="B32" t="str">
            <v>Other Fees and Expenses</v>
          </cell>
          <cell r="H32">
            <v>5.4999999999999988E-3</v>
          </cell>
          <cell r="J32">
            <v>0.55000000000000004</v>
          </cell>
          <cell r="N32" t="str">
            <v>1998E P/E</v>
          </cell>
          <cell r="S32">
            <v>14.093115139699767</v>
          </cell>
          <cell r="U32">
            <v>14.650466677680663</v>
          </cell>
          <cell r="W32">
            <v>15.199295807278618</v>
          </cell>
        </row>
        <row r="33">
          <cell r="C33" t="str">
            <v>Total Financing Fees</v>
          </cell>
          <cell r="J33">
            <v>5.8000000000000007</v>
          </cell>
        </row>
        <row r="46">
          <cell r="A46" t="str">
            <v>CITATION CORPORATION</v>
          </cell>
          <cell r="Q46" t="str">
            <v>CONVERTIBLE SUBORDINATED DEBT</v>
          </cell>
        </row>
        <row r="47">
          <cell r="A47" t="str">
            <v>Transaction Structure and Assumptions</v>
          </cell>
          <cell r="W47">
            <v>35933.602148611113</v>
          </cell>
        </row>
        <row r="48">
          <cell r="A48" t="str">
            <v>(Dollars in Millions, Except Per Share Amounts)</v>
          </cell>
        </row>
        <row r="50">
          <cell r="A50" t="str">
            <v>Transaction Assumptions</v>
          </cell>
          <cell r="M50" t="str">
            <v>Sources and Uses of Funds</v>
          </cell>
        </row>
        <row r="52">
          <cell r="B52" t="str">
            <v>Citation Convertible Note Offering Price</v>
          </cell>
          <cell r="J52">
            <v>50</v>
          </cell>
          <cell r="N52" t="str">
            <v>Uses:</v>
          </cell>
          <cell r="S52" t="str">
            <v>Notes</v>
          </cell>
          <cell r="U52" t="str">
            <v>Amount</v>
          </cell>
        </row>
        <row r="53">
          <cell r="B53" t="str">
            <v>Expected Closing Date</v>
          </cell>
          <cell r="J53">
            <v>36433</v>
          </cell>
          <cell r="N53" t="str">
            <v>Cash</v>
          </cell>
          <cell r="U53">
            <v>0</v>
          </cell>
          <cell r="W53" t="e">
            <v>#DIV/0!</v>
          </cell>
        </row>
        <row r="54">
          <cell r="N54" t="str">
            <v>Repayment of Citation's Debt</v>
          </cell>
          <cell r="U54">
            <v>0</v>
          </cell>
          <cell r="W54" t="e">
            <v>#DIV/0!</v>
          </cell>
        </row>
        <row r="55">
          <cell r="B55" t="str">
            <v>Convertible Notes Offered</v>
          </cell>
          <cell r="J55">
            <v>0</v>
          </cell>
          <cell r="N55" t="str">
            <v>Acquisition Financing</v>
          </cell>
          <cell r="U55">
            <v>0</v>
          </cell>
          <cell r="W55" t="e">
            <v>#DIV/0!</v>
          </cell>
        </row>
        <row r="56">
          <cell r="B56" t="str">
            <v>Convertible Note Interest Rate</v>
          </cell>
          <cell r="J56">
            <v>6.5000000000000002E-2</v>
          </cell>
          <cell r="N56" t="str">
            <v>Proceeds to Selling Stockholders</v>
          </cell>
          <cell r="U56">
            <v>0</v>
          </cell>
          <cell r="W56" t="e">
            <v>#DIV/0!</v>
          </cell>
        </row>
        <row r="57">
          <cell r="O57" t="str">
            <v>Total Uses</v>
          </cell>
          <cell r="U57">
            <v>0</v>
          </cell>
          <cell r="W57" t="e">
            <v>#DIV/0!</v>
          </cell>
        </row>
        <row r="58">
          <cell r="B58" t="str">
            <v>Citation Price at Offering</v>
          </cell>
          <cell r="J58">
            <v>22</v>
          </cell>
        </row>
        <row r="59">
          <cell r="B59" t="str">
            <v>Conversion Premium</v>
          </cell>
          <cell r="J59">
            <v>0.25</v>
          </cell>
          <cell r="N59" t="str">
            <v>Sources:</v>
          </cell>
        </row>
        <row r="60">
          <cell r="B60" t="str">
            <v>Conversion Price</v>
          </cell>
          <cell r="J60">
            <v>27.5</v>
          </cell>
          <cell r="N60" t="str">
            <v>Convertible Note</v>
          </cell>
          <cell r="S60">
            <v>0</v>
          </cell>
          <cell r="U60">
            <v>0</v>
          </cell>
          <cell r="W60" t="e">
            <v>#DIV/0!</v>
          </cell>
        </row>
        <row r="61">
          <cell r="B61" t="str">
            <v>Conversion Ratio</v>
          </cell>
          <cell r="J61">
            <v>1.8181818181818181</v>
          </cell>
          <cell r="N61" t="str">
            <v>Financing Fees</v>
          </cell>
          <cell r="U61">
            <v>0</v>
          </cell>
          <cell r="W61" t="e">
            <v>#DIV/0!</v>
          </cell>
        </row>
        <row r="62">
          <cell r="O62" t="str">
            <v>Total Sources</v>
          </cell>
          <cell r="U62">
            <v>0</v>
          </cell>
          <cell r="W62" t="e">
            <v>#DIV/0!</v>
          </cell>
        </row>
        <row r="63">
          <cell r="B63" t="str">
            <v>Common Shares Reserved For Conversion</v>
          </cell>
          <cell r="J63">
            <v>0</v>
          </cell>
        </row>
        <row r="65">
          <cell r="B65" t="str">
            <v>Total Gross Proceeds</v>
          </cell>
          <cell r="J65">
            <v>0</v>
          </cell>
          <cell r="M65" t="str">
            <v>Financing Fees</v>
          </cell>
        </row>
        <row r="67">
          <cell r="N67" t="str">
            <v>Underwriting Discount</v>
          </cell>
          <cell r="U67">
            <v>0.03</v>
          </cell>
          <cell r="W67">
            <v>0</v>
          </cell>
        </row>
        <row r="68">
          <cell r="N68" t="str">
            <v>Other Fees and Expenses</v>
          </cell>
          <cell r="U68" t="e">
            <v>#DIV/0!</v>
          </cell>
          <cell r="W68">
            <v>0</v>
          </cell>
        </row>
        <row r="69">
          <cell r="O69" t="str">
            <v>Total Financing Fees</v>
          </cell>
          <cell r="W69">
            <v>0</v>
          </cell>
        </row>
        <row r="71">
          <cell r="A71" t="str">
            <v>Pro Forma Ownership</v>
          </cell>
        </row>
        <row r="72">
          <cell r="M72" t="str">
            <v>Summary of Key Credit Statistics</v>
          </cell>
        </row>
        <row r="74">
          <cell r="B74" t="str">
            <v>Citation Shares Outstanding</v>
          </cell>
          <cell r="J74">
            <v>17.733039999999999</v>
          </cell>
          <cell r="S74" t="str">
            <v xml:space="preserve">LTM </v>
          </cell>
          <cell r="U74" t="str">
            <v>FYE</v>
          </cell>
          <cell r="W74" t="str">
            <v>FYE</v>
          </cell>
        </row>
        <row r="75">
          <cell r="B75" t="str">
            <v>Common Shares Reserved for Conversion</v>
          </cell>
          <cell r="J75">
            <v>0</v>
          </cell>
          <cell r="S75">
            <v>1997</v>
          </cell>
          <cell r="U75">
            <v>1997</v>
          </cell>
          <cell r="W75">
            <v>1998</v>
          </cell>
        </row>
        <row r="76">
          <cell r="C76" t="str">
            <v>Pro Forma Common Shares Outstanding</v>
          </cell>
          <cell r="J76">
            <v>17.733039999999999</v>
          </cell>
        </row>
        <row r="77">
          <cell r="N77" t="str">
            <v>Debt/Total Capitization</v>
          </cell>
          <cell r="S77">
            <v>55.28180878785156</v>
          </cell>
          <cell r="T77" t="str">
            <v>%</v>
          </cell>
          <cell r="U77">
            <v>26.959841809431339</v>
          </cell>
          <cell r="V77" t="str">
            <v>%</v>
          </cell>
          <cell r="W77">
            <v>21.203148957261998</v>
          </cell>
          <cell r="X77" t="str">
            <v>%</v>
          </cell>
        </row>
        <row r="78">
          <cell r="B78" t="str">
            <v>Ownership of Combined Entity</v>
          </cell>
          <cell r="N78" t="str">
            <v>EBITDA/Interest</v>
          </cell>
          <cell r="S78">
            <v>5.2833943639547867</v>
          </cell>
          <cell r="T78" t="str">
            <v>x</v>
          </cell>
          <cell r="U78">
            <v>7.3221441835020409</v>
          </cell>
          <cell r="V78" t="str">
            <v>x</v>
          </cell>
          <cell r="W78">
            <v>13.427687492276334</v>
          </cell>
          <cell r="X78" t="str">
            <v>x</v>
          </cell>
        </row>
        <row r="79">
          <cell r="C79" t="str">
            <v>New Shareholders</v>
          </cell>
          <cell r="J79">
            <v>0</v>
          </cell>
          <cell r="N79" t="str">
            <v>EBITDA - CapEx/Interest</v>
          </cell>
          <cell r="S79">
            <v>2.7693042509154617</v>
          </cell>
          <cell r="U79">
            <v>3.5304359177199847</v>
          </cell>
          <cell r="W79">
            <v>6.6392272540193247</v>
          </cell>
        </row>
        <row r="80">
          <cell r="C80" t="str">
            <v>Existing Shareholders</v>
          </cell>
          <cell r="J80">
            <v>1</v>
          </cell>
          <cell r="N80" t="str">
            <v>EBIT/Interest</v>
          </cell>
          <cell r="S80">
            <v>3.2729395531497136</v>
          </cell>
          <cell r="U80">
            <v>4.7219756085073872</v>
          </cell>
          <cell r="W80">
            <v>8.778723639109991</v>
          </cell>
        </row>
        <row r="81">
          <cell r="N81" t="str">
            <v>Debt/EBITDA</v>
          </cell>
          <cell r="S81">
            <v>1.9775400532369032</v>
          </cell>
          <cell r="U81">
            <v>1.1273561758494257</v>
          </cell>
          <cell r="W81">
            <v>0.85680862583611339</v>
          </cell>
        </row>
        <row r="82">
          <cell r="N82" t="str">
            <v>Debt / EBIT</v>
          </cell>
          <cell r="S82">
            <v>3.1922752626799817</v>
          </cell>
          <cell r="U82">
            <v>1.7481378876373042</v>
          </cell>
          <cell r="W82">
            <v>1.3105502509679705</v>
          </cell>
        </row>
        <row r="91">
          <cell r="A91" t="str">
            <v>CITATION CORPORATION</v>
          </cell>
          <cell r="Q91" t="str">
            <v>HIGH YIELD DEBT OFFERING</v>
          </cell>
        </row>
        <row r="92">
          <cell r="A92" t="str">
            <v>Transaction Structure and Assumptions</v>
          </cell>
          <cell r="W92">
            <v>35933.602148611113</v>
          </cell>
        </row>
        <row r="93">
          <cell r="A93" t="str">
            <v>(Dollars in Millions, Except Per Share Amounts)</v>
          </cell>
        </row>
        <row r="95">
          <cell r="A95" t="str">
            <v>Transaction Assumptions</v>
          </cell>
          <cell r="M95" t="str">
            <v>Sources and Uses of Funds</v>
          </cell>
        </row>
        <row r="97">
          <cell r="B97" t="str">
            <v>Security Description</v>
          </cell>
          <cell r="J97" t="str">
            <v>Senior Unsecured Notes</v>
          </cell>
          <cell r="N97" t="str">
            <v>Uses:</v>
          </cell>
          <cell r="U97" t="str">
            <v>Amount</v>
          </cell>
        </row>
        <row r="98">
          <cell r="B98" t="str">
            <v>Expected Closing Date</v>
          </cell>
          <cell r="J98">
            <v>36433</v>
          </cell>
          <cell r="N98" t="str">
            <v>Cash</v>
          </cell>
          <cell r="U98">
            <v>0</v>
          </cell>
          <cell r="W98" t="e">
            <v>#DIV/0!</v>
          </cell>
        </row>
        <row r="99">
          <cell r="N99" t="str">
            <v>Repayment of Citation's Debt</v>
          </cell>
          <cell r="U99">
            <v>0</v>
          </cell>
          <cell r="W99" t="e">
            <v>#DIV/0!</v>
          </cell>
        </row>
        <row r="100">
          <cell r="B100" t="str">
            <v>Offering Amount</v>
          </cell>
          <cell r="J100">
            <v>0</v>
          </cell>
          <cell r="N100" t="str">
            <v>Acquisition Financing</v>
          </cell>
          <cell r="U100">
            <v>0</v>
          </cell>
          <cell r="W100" t="e">
            <v>#DIV/0!</v>
          </cell>
        </row>
        <row r="101">
          <cell r="O101" t="str">
            <v>Total Uses</v>
          </cell>
          <cell r="U101">
            <v>0</v>
          </cell>
          <cell r="W101" t="e">
            <v>#DIV/0!</v>
          </cell>
        </row>
        <row r="103">
          <cell r="B103" t="str">
            <v xml:space="preserve">10 - Year U.S. Treasury Rate </v>
          </cell>
          <cell r="G103" t="str">
            <v>(07/17/97)</v>
          </cell>
          <cell r="J103">
            <v>6.1800000000000001E-2</v>
          </cell>
          <cell r="N103" t="str">
            <v>Sources:</v>
          </cell>
        </row>
        <row r="104">
          <cell r="B104" t="str">
            <v>Spread to Treasury</v>
          </cell>
          <cell r="J104">
            <v>0.02</v>
          </cell>
          <cell r="N104" t="str">
            <v>Bank Term Loan</v>
          </cell>
          <cell r="U104">
            <v>0</v>
          </cell>
          <cell r="W104" t="e">
            <v>#DIV/0!</v>
          </cell>
        </row>
        <row r="105">
          <cell r="C105" t="str">
            <v>Coupon Rate</v>
          </cell>
          <cell r="J105">
            <v>8.1799999999999998E-2</v>
          </cell>
          <cell r="N105" t="str">
            <v>Senior Secured Notes</v>
          </cell>
          <cell r="U105">
            <v>0</v>
          </cell>
          <cell r="W105" t="e">
            <v>#DIV/0!</v>
          </cell>
        </row>
        <row r="106">
          <cell r="O106" t="str">
            <v>Gross Amount Raised</v>
          </cell>
          <cell r="U106">
            <v>0</v>
          </cell>
          <cell r="W106" t="e">
            <v>#DIV/0!</v>
          </cell>
        </row>
        <row r="108">
          <cell r="B108" t="str">
            <v>Offering Terms:</v>
          </cell>
          <cell r="N108" t="str">
            <v>Financing Fees</v>
          </cell>
          <cell r="U108">
            <v>0</v>
          </cell>
          <cell r="W108" t="e">
            <v>#DIV/0!</v>
          </cell>
        </row>
        <row r="109">
          <cell r="C109" t="str">
            <v>Call Date</v>
          </cell>
          <cell r="J109" t="str">
            <v>Non-Callable</v>
          </cell>
          <cell r="O109" t="str">
            <v>Total Sources</v>
          </cell>
          <cell r="U109">
            <v>0</v>
          </cell>
          <cell r="W109" t="e">
            <v>#DIV/0!</v>
          </cell>
        </row>
        <row r="110">
          <cell r="C110" t="str">
            <v>Sinking Fund</v>
          </cell>
          <cell r="J110" t="str">
            <v>None - Bullet Maturity</v>
          </cell>
        </row>
        <row r="111">
          <cell r="C111" t="str">
            <v>Maturity</v>
          </cell>
          <cell r="J111" t="str">
            <v>10 Years</v>
          </cell>
        </row>
        <row r="112">
          <cell r="M112" t="str">
            <v>Summary of Key Credit Statistics</v>
          </cell>
        </row>
        <row r="114">
          <cell r="S114" t="str">
            <v xml:space="preserve">LTM </v>
          </cell>
          <cell r="U114" t="str">
            <v>FYE</v>
          </cell>
          <cell r="W114" t="str">
            <v>FYE</v>
          </cell>
        </row>
        <row r="115">
          <cell r="S115">
            <v>1997</v>
          </cell>
          <cell r="U115">
            <v>1997</v>
          </cell>
          <cell r="W115">
            <v>1998</v>
          </cell>
        </row>
        <row r="116">
          <cell r="A116" t="str">
            <v>Financing Fees</v>
          </cell>
        </row>
        <row r="117">
          <cell r="N117" t="str">
            <v>Debt/Total Capitization</v>
          </cell>
          <cell r="S117">
            <v>55.28180878785156</v>
          </cell>
          <cell r="T117" t="str">
            <v>%</v>
          </cell>
          <cell r="U117">
            <v>26.959841809430696</v>
          </cell>
          <cell r="V117" t="str">
            <v>%</v>
          </cell>
          <cell r="W117">
            <v>21.20306935794234</v>
          </cell>
          <cell r="X117" t="str">
            <v>%</v>
          </cell>
        </row>
        <row r="118">
          <cell r="B118" t="str">
            <v>Underwriting Discount</v>
          </cell>
          <cell r="G118">
            <v>1.7500000000000002E-2</v>
          </cell>
          <cell r="J118">
            <v>0</v>
          </cell>
          <cell r="N118" t="str">
            <v>EBITDA/Interest</v>
          </cell>
          <cell r="S118">
            <v>5.2833943639547867</v>
          </cell>
          <cell r="T118" t="str">
            <v>x</v>
          </cell>
          <cell r="U118">
            <v>7.3221441835020613</v>
          </cell>
          <cell r="V118" t="str">
            <v>x</v>
          </cell>
          <cell r="W118">
            <v>13.427695905825043</v>
          </cell>
          <cell r="X118" t="str">
            <v>x</v>
          </cell>
        </row>
        <row r="119">
          <cell r="B119" t="str">
            <v>Other Fees and Expenses</v>
          </cell>
          <cell r="G119" t="e">
            <v>#DIV/0!</v>
          </cell>
          <cell r="J119">
            <v>0</v>
          </cell>
          <cell r="N119" t="str">
            <v>EBITDA - CapEx/Interest</v>
          </cell>
          <cell r="S119">
            <v>2.7693042509154617</v>
          </cell>
          <cell r="U119">
            <v>3.5304359177199944</v>
          </cell>
          <cell r="W119">
            <v>6.6392314140403199</v>
          </cell>
        </row>
        <row r="120">
          <cell r="C120" t="str">
            <v>Total Financing Fees</v>
          </cell>
          <cell r="J120">
            <v>0</v>
          </cell>
          <cell r="N120" t="str">
            <v>EBIT/Interest</v>
          </cell>
          <cell r="S120">
            <v>3.2729395531497136</v>
          </cell>
          <cell r="U120">
            <v>4.7219756085074005</v>
          </cell>
          <cell r="W120">
            <v>8.7787291397011362</v>
          </cell>
        </row>
        <row r="121">
          <cell r="N121" t="str">
            <v>Debt/EBITDA</v>
          </cell>
          <cell r="S121">
            <v>1.9775400532369032</v>
          </cell>
          <cell r="U121">
            <v>1.1273561758493897</v>
          </cell>
          <cell r="W121">
            <v>0.85680414681994377</v>
          </cell>
        </row>
        <row r="122">
          <cell r="N122" t="str">
            <v>Debt / EBIT</v>
          </cell>
          <cell r="S122">
            <v>3.1922752626799817</v>
          </cell>
          <cell r="U122">
            <v>1.7481378876372482</v>
          </cell>
          <cell r="W122">
            <v>1.3105433999914653</v>
          </cell>
        </row>
      </sheetData>
      <sheetData sheetId="8" refreshError="1"/>
      <sheetData sheetId="9" refreshError="1"/>
      <sheetData sheetId="10" refreshError="1"/>
      <sheetData sheetId="11" refreshError="1"/>
      <sheetData sheetId="12" refreshError="1"/>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US"/>
      <sheetName val="bal"/>
      <sheetName val="cash"/>
    </sheetNames>
    <sheetDataSet>
      <sheetData sheetId="0" refreshError="1"/>
      <sheetData sheetId="1" refreshError="1"/>
      <sheetData sheetId="2" refreshError="1"/>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US"/>
      <sheetName val="bal"/>
      <sheetName val="cash"/>
    </sheetNames>
    <sheetDataSet>
      <sheetData sheetId="0" refreshError="1"/>
      <sheetData sheetId="1" refreshError="1"/>
      <sheetData sheetId="2" refreshError="1"/>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US"/>
      <sheetName val="bal"/>
      <sheetName val="cash"/>
    </sheetNames>
    <sheetDataSet>
      <sheetData sheetId="0" refreshError="1"/>
      <sheetData sheetId="1" refreshError="1"/>
      <sheetData sheetId="2" refreshError="1"/>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Assumptions"/>
      <sheetName val="Scenarios"/>
      <sheetName val="Model"/>
      <sheetName val="Illustrative Pro Forma"/>
      <sheetName val="Financials for Book"/>
      <sheetName val="IS"/>
      <sheetName val="BS"/>
      <sheetName val="IRR"/>
      <sheetName val="Credit Stats"/>
      <sheetName val="Summary Financials"/>
      <sheetName val="DCF"/>
      <sheetName val="DCF BOOK"/>
      <sheetName val="Sensitivities BOOK"/>
      <sheetName val="Sensitivities"/>
      <sheetName val="Recap Summary"/>
      <sheetName val="Recap Summary BOOK"/>
      <sheetName val="Rev-EBITDA chart"/>
      <sheetName val="Football Field"/>
      <sheetName val="Football"/>
      <sheetName val="Price Matrix"/>
      <sheetName val="Error"/>
    </sheetNames>
    <sheetDataSet>
      <sheetData sheetId="0" refreshError="1"/>
      <sheetData sheetId="1" refreshError="1">
        <row r="2">
          <cell r="C2">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Assumptions"/>
      <sheetName val="Scenarios"/>
      <sheetName val="Model"/>
      <sheetName val="Illustrative Pro Forma"/>
      <sheetName val="Financials for Book"/>
      <sheetName val="IS"/>
      <sheetName val="BS"/>
      <sheetName val="IRR"/>
      <sheetName val="Credit Stats"/>
      <sheetName val="Summary Financials"/>
      <sheetName val="DCF"/>
      <sheetName val="DCF BOOK"/>
      <sheetName val="Sensitivities BOOK"/>
      <sheetName val="Sensitivities"/>
      <sheetName val="Recap Summary"/>
      <sheetName val="Recap Summary BOOK"/>
      <sheetName val="Rev-EBITDA chart"/>
      <sheetName val="Football Field"/>
      <sheetName val="Football"/>
      <sheetName val="Price Matrix"/>
      <sheetName val="Error"/>
    </sheetNames>
    <sheetDataSet>
      <sheetData sheetId="0" refreshError="1"/>
      <sheetData sheetId="1" refreshError="1">
        <row r="2">
          <cell r="C2">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Assumptions"/>
      <sheetName val="Scenarios"/>
      <sheetName val="Model"/>
      <sheetName val="Illustrative Pro Forma"/>
      <sheetName val="Financials for Book"/>
      <sheetName val="IS"/>
      <sheetName val="BS"/>
      <sheetName val="IRR"/>
      <sheetName val="Credit Stats"/>
      <sheetName val="Summary Financials"/>
      <sheetName val="DCF"/>
      <sheetName val="DCF BOOK"/>
      <sheetName val="Sensitivities BOOK"/>
      <sheetName val="Sensitivities"/>
      <sheetName val="Recap Summary"/>
      <sheetName val="Recap Summary BOOK"/>
      <sheetName val="Rev-EBITDA chart"/>
      <sheetName val="Football Field"/>
      <sheetName val="Football"/>
      <sheetName val="Price Matrix"/>
      <sheetName val="Error"/>
    </sheetNames>
    <sheetDataSet>
      <sheetData sheetId="0" refreshError="1"/>
      <sheetData sheetId="1" refreshError="1">
        <row r="2">
          <cell r="C2">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Nortel Model"/>
      <sheetName val="US"/>
    </sheetNames>
    <definedNames>
      <definedName name="Combined"/>
    </definedNames>
    <sheetDataSet>
      <sheetData sheetId="0" refreshError="1"/>
      <sheetData sheetId="1" refreshError="1"/>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Nortel Model"/>
      <sheetName val="US"/>
      <sheetName val="\\Corp_finance\PUBLIC\McG8102\P"/>
    </sheetNames>
    <definedNames>
      <definedName name="Combined"/>
    </defined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Ticker 1 Alt"/>
      <sheetName val="Logos"/>
      <sheetName val="DetailBuyers"/>
      <sheetName val="Assumptions"/>
      <sheetName val="TK1"/>
      <sheetName val="TK3"/>
      <sheetName val="TK31"/>
      <sheetName val="TK32"/>
      <sheetName val="TK2"/>
      <sheetName val="TK4"/>
      <sheetName val="TK5"/>
      <sheetName val="TK6"/>
      <sheetName val="TK7"/>
      <sheetName val="TK8"/>
      <sheetName val="TK10"/>
      <sheetName val="TK14"/>
      <sheetName val="TK9"/>
      <sheetName val="TK11"/>
      <sheetName val="TK12"/>
      <sheetName val="TK13"/>
      <sheetName val="TK15"/>
      <sheetName val="TK16"/>
      <sheetName val="TK17"/>
      <sheetName val="TK18"/>
      <sheetName val="TK19"/>
      <sheetName val="TK20"/>
      <sheetName val="TK21"/>
      <sheetName val="TK22"/>
      <sheetName val="TK23"/>
      <sheetName val="TK24"/>
      <sheetName val="TK25"/>
      <sheetName val="TK26"/>
      <sheetName val="TK27"/>
      <sheetName val="TK28"/>
      <sheetName val="TK29"/>
      <sheetName val="TK30"/>
      <sheetName val="Detailed Buyers_OLD"/>
      <sheetName val="TK 4"/>
      <sheetName val="TK 5"/>
      <sheetName val="TK 7"/>
      <sheetName val="TK 13"/>
      <sheetName val="TK 15"/>
      <sheetName val="TK 18"/>
    </sheetNames>
    <sheetDataSet>
      <sheetData sheetId="0" refreshError="1"/>
      <sheetData sheetId="1" refreshError="1"/>
      <sheetData sheetId="2" refreshError="1"/>
      <sheetData sheetId="3" refreshError="1">
        <row r="2">
          <cell r="C2">
            <v>40099</v>
          </cell>
        </row>
        <row r="7">
          <cell r="D7" t="str">
            <v>L</v>
          </cell>
        </row>
        <row r="8">
          <cell r="D8" t="str">
            <v>F</v>
          </cell>
        </row>
        <row r="9">
          <cell r="D9" t="str">
            <v>USD</v>
          </cell>
        </row>
        <row r="10">
          <cell r="D10" t="str">
            <v>H</v>
          </cell>
        </row>
        <row r="15">
          <cell r="B15" t="str">
            <v>NYSE:PWR</v>
          </cell>
        </row>
        <row r="16">
          <cell r="B16" t="str">
            <v>EME</v>
          </cell>
        </row>
        <row r="17">
          <cell r="B17" t="str">
            <v>NasdaqGS:INSU</v>
          </cell>
        </row>
        <row r="18">
          <cell r="B18" t="str">
            <v>MTRX</v>
          </cell>
        </row>
        <row r="19">
          <cell r="B19" t="str">
            <v>TISI</v>
          </cell>
        </row>
        <row r="20">
          <cell r="B20" t="str">
            <v>NYSE:HSC</v>
          </cell>
        </row>
        <row r="21">
          <cell r="B21" t="str">
            <v>ASX:TSE</v>
          </cell>
        </row>
        <row r="22">
          <cell r="B22" t="str">
            <v>DB:GBF</v>
          </cell>
        </row>
        <row r="23">
          <cell r="B23" t="str">
            <v>IQ1875296</v>
          </cell>
        </row>
        <row r="24">
          <cell r="B24" t="str">
            <v>IQ10639450</v>
          </cell>
        </row>
        <row r="25">
          <cell r="B25" t="str">
            <v>IQ4321535</v>
          </cell>
        </row>
        <row r="26">
          <cell r="B26" t="str">
            <v>IQ1460378</v>
          </cell>
        </row>
        <row r="27">
          <cell r="B27" t="str">
            <v>IQ30741583</v>
          </cell>
        </row>
        <row r="28">
          <cell r="B28" t="str">
            <v>IQ4307073</v>
          </cell>
        </row>
        <row r="29">
          <cell r="B29" t="str">
            <v>IQ4324006</v>
          </cell>
        </row>
        <row r="31">
          <cell r="B31" t="str">
            <v>IQ3129343</v>
          </cell>
        </row>
        <row r="32">
          <cell r="B32" t="str">
            <v>IQ4258296</v>
          </cell>
        </row>
        <row r="33">
          <cell r="B33" t="str">
            <v>IQ943207</v>
          </cell>
        </row>
        <row r="34">
          <cell r="B34" t="str">
            <v>IQ4539844</v>
          </cell>
        </row>
        <row r="35">
          <cell r="B35" t="str">
            <v>IQ46953941</v>
          </cell>
        </row>
        <row r="36">
          <cell r="B36" t="str">
            <v>IQ4361930</v>
          </cell>
        </row>
        <row r="38">
          <cell r="B38" t="str">
            <v>IQ1001568</v>
          </cell>
        </row>
        <row r="39">
          <cell r="B39" t="str">
            <v>IQ6686344</v>
          </cell>
        </row>
        <row r="40">
          <cell r="B40" t="str">
            <v>IQ6712599</v>
          </cell>
        </row>
        <row r="42">
          <cell r="B42" t="str">
            <v>IQ30647043</v>
          </cell>
        </row>
        <row r="43">
          <cell r="B43" t="str">
            <v>IQ6571747</v>
          </cell>
        </row>
        <row r="44">
          <cell r="B44" t="str">
            <v>IQ4290969</v>
          </cell>
        </row>
        <row r="45">
          <cell r="B45" t="str">
            <v>TSX:FES</v>
          </cell>
        </row>
        <row r="46">
          <cell r="B46" t="str">
            <v>AIM:CIU</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Ticker 1 Alt"/>
      <sheetName val="Logos"/>
      <sheetName val="DetailBuyers"/>
      <sheetName val="Assumptions"/>
      <sheetName val="TK1"/>
      <sheetName val="TK3"/>
      <sheetName val="TK31"/>
      <sheetName val="TK32"/>
      <sheetName val="TK2"/>
      <sheetName val="TK4"/>
      <sheetName val="TK5"/>
      <sheetName val="TK6"/>
      <sheetName val="TK7"/>
      <sheetName val="TK8"/>
      <sheetName val="TK10"/>
      <sheetName val="TK14"/>
      <sheetName val="TK9"/>
      <sheetName val="TK11"/>
      <sheetName val="TK12"/>
      <sheetName val="TK13"/>
      <sheetName val="TK15"/>
      <sheetName val="TK16"/>
      <sheetName val="TK17"/>
      <sheetName val="TK18"/>
      <sheetName val="TK19"/>
      <sheetName val="TK20"/>
      <sheetName val="TK21"/>
      <sheetName val="TK22"/>
      <sheetName val="TK23"/>
      <sheetName val="TK24"/>
      <sheetName val="TK25"/>
      <sheetName val="TK26"/>
      <sheetName val="TK27"/>
      <sheetName val="TK28"/>
      <sheetName val="TK29"/>
      <sheetName val="TK30"/>
      <sheetName val="Detailed Buyers_OLD"/>
      <sheetName val="TK 4"/>
      <sheetName val="TK 5"/>
      <sheetName val="TK 7"/>
      <sheetName val="TK 13"/>
      <sheetName val="TK 15"/>
      <sheetName val="TK 18"/>
    </sheetNames>
    <sheetDataSet>
      <sheetData sheetId="0" refreshError="1"/>
      <sheetData sheetId="1" refreshError="1"/>
      <sheetData sheetId="2" refreshError="1"/>
      <sheetData sheetId="3" refreshError="1">
        <row r="2">
          <cell r="C2">
            <v>40099</v>
          </cell>
        </row>
        <row r="7">
          <cell r="D7" t="str">
            <v>L</v>
          </cell>
        </row>
        <row r="8">
          <cell r="D8" t="str">
            <v>F</v>
          </cell>
        </row>
        <row r="9">
          <cell r="D9" t="str">
            <v>USD</v>
          </cell>
        </row>
        <row r="10">
          <cell r="D10" t="str">
            <v>H</v>
          </cell>
        </row>
        <row r="15">
          <cell r="B15" t="str">
            <v>NYSE:PWR</v>
          </cell>
        </row>
        <row r="16">
          <cell r="B16" t="str">
            <v>EME</v>
          </cell>
        </row>
        <row r="17">
          <cell r="B17" t="str">
            <v>NasdaqGS:INSU</v>
          </cell>
        </row>
        <row r="18">
          <cell r="B18" t="str">
            <v>MTRX</v>
          </cell>
        </row>
        <row r="19">
          <cell r="B19" t="str">
            <v>TISI</v>
          </cell>
        </row>
        <row r="20">
          <cell r="B20" t="str">
            <v>NYSE:HSC</v>
          </cell>
        </row>
        <row r="21">
          <cell r="B21" t="str">
            <v>ASX:TSE</v>
          </cell>
        </row>
        <row r="22">
          <cell r="B22" t="str">
            <v>DB:GBF</v>
          </cell>
        </row>
        <row r="23">
          <cell r="B23" t="str">
            <v>IQ1875296</v>
          </cell>
        </row>
        <row r="24">
          <cell r="B24" t="str">
            <v>IQ10639450</v>
          </cell>
        </row>
        <row r="25">
          <cell r="B25" t="str">
            <v>IQ4321535</v>
          </cell>
        </row>
        <row r="26">
          <cell r="B26" t="str">
            <v>IQ1460378</v>
          </cell>
        </row>
        <row r="27">
          <cell r="B27" t="str">
            <v>IQ30741583</v>
          </cell>
        </row>
        <row r="28">
          <cell r="B28" t="str">
            <v>IQ4307073</v>
          </cell>
        </row>
        <row r="29">
          <cell r="B29" t="str">
            <v>IQ4324006</v>
          </cell>
        </row>
        <row r="31">
          <cell r="B31" t="str">
            <v>IQ3129343</v>
          </cell>
        </row>
        <row r="32">
          <cell r="B32" t="str">
            <v>IQ4258296</v>
          </cell>
        </row>
        <row r="33">
          <cell r="B33" t="str">
            <v>IQ943207</v>
          </cell>
        </row>
        <row r="34">
          <cell r="B34" t="str">
            <v>IQ4539844</v>
          </cell>
        </row>
        <row r="35">
          <cell r="B35" t="str">
            <v>IQ46953941</v>
          </cell>
        </row>
        <row r="36">
          <cell r="B36" t="str">
            <v>IQ4361930</v>
          </cell>
        </row>
        <row r="38">
          <cell r="B38" t="str">
            <v>IQ1001568</v>
          </cell>
        </row>
        <row r="39">
          <cell r="B39" t="str">
            <v>IQ6686344</v>
          </cell>
        </row>
        <row r="40">
          <cell r="B40" t="str">
            <v>IQ6712599</v>
          </cell>
        </row>
        <row r="42">
          <cell r="B42" t="str">
            <v>IQ30647043</v>
          </cell>
        </row>
        <row r="43">
          <cell r="B43" t="str">
            <v>IQ6571747</v>
          </cell>
        </row>
        <row r="44">
          <cell r="B44" t="str">
            <v>IQ4290969</v>
          </cell>
        </row>
        <row r="45">
          <cell r="B45" t="str">
            <v>TSX:FES</v>
          </cell>
        </row>
        <row r="46">
          <cell r="B46" t="str">
            <v>AIM:CIU</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Ticker 1 Alt"/>
      <sheetName val="Logos"/>
      <sheetName val="DetailBuyers"/>
      <sheetName val="Assumptions"/>
      <sheetName val="TK1"/>
      <sheetName val="TK3"/>
      <sheetName val="TK31"/>
      <sheetName val="TK32"/>
      <sheetName val="TK2"/>
      <sheetName val="TK4"/>
      <sheetName val="TK5"/>
      <sheetName val="TK6"/>
      <sheetName val="TK7"/>
      <sheetName val="TK8"/>
      <sheetName val="TK10"/>
      <sheetName val="TK14"/>
      <sheetName val="TK9"/>
      <sheetName val="TK11"/>
      <sheetName val="TK12"/>
      <sheetName val="TK13"/>
      <sheetName val="TK15"/>
      <sheetName val="TK16"/>
      <sheetName val="TK17"/>
      <sheetName val="TK18"/>
      <sheetName val="TK19"/>
      <sheetName val="TK20"/>
      <sheetName val="TK21"/>
      <sheetName val="TK22"/>
      <sheetName val="TK23"/>
      <sheetName val="TK24"/>
      <sheetName val="TK25"/>
      <sheetName val="TK26"/>
      <sheetName val="TK27"/>
      <sheetName val="TK28"/>
      <sheetName val="TK29"/>
      <sheetName val="TK30"/>
      <sheetName val="Detailed Buyers_OLD"/>
      <sheetName val="TK 4"/>
      <sheetName val="TK 5"/>
      <sheetName val="TK 7"/>
      <sheetName val="TK 13"/>
      <sheetName val="TK 15"/>
      <sheetName val="TK 18"/>
    </sheetNames>
    <sheetDataSet>
      <sheetData sheetId="0" refreshError="1"/>
      <sheetData sheetId="1" refreshError="1"/>
      <sheetData sheetId="2" refreshError="1"/>
      <sheetData sheetId="3" refreshError="1">
        <row r="2">
          <cell r="C2">
            <v>40099</v>
          </cell>
        </row>
        <row r="7">
          <cell r="D7" t="str">
            <v>L</v>
          </cell>
        </row>
        <row r="8">
          <cell r="D8" t="str">
            <v>F</v>
          </cell>
        </row>
        <row r="9">
          <cell r="D9" t="str">
            <v>USD</v>
          </cell>
        </row>
        <row r="10">
          <cell r="D10" t="str">
            <v>H</v>
          </cell>
        </row>
        <row r="15">
          <cell r="B15" t="str">
            <v>NYSE:PWR</v>
          </cell>
        </row>
        <row r="16">
          <cell r="B16" t="str">
            <v>EME</v>
          </cell>
        </row>
        <row r="17">
          <cell r="B17" t="str">
            <v>NasdaqGS:INSU</v>
          </cell>
        </row>
        <row r="18">
          <cell r="B18" t="str">
            <v>MTRX</v>
          </cell>
        </row>
        <row r="19">
          <cell r="B19" t="str">
            <v>TISI</v>
          </cell>
        </row>
        <row r="20">
          <cell r="B20" t="str">
            <v>NYSE:HSC</v>
          </cell>
        </row>
        <row r="21">
          <cell r="B21" t="str">
            <v>ASX:TSE</v>
          </cell>
        </row>
        <row r="22">
          <cell r="B22" t="str">
            <v>DB:GBF</v>
          </cell>
        </row>
        <row r="23">
          <cell r="B23" t="str">
            <v>IQ1875296</v>
          </cell>
        </row>
        <row r="24">
          <cell r="B24" t="str">
            <v>IQ10639450</v>
          </cell>
        </row>
        <row r="25">
          <cell r="B25" t="str">
            <v>IQ4321535</v>
          </cell>
        </row>
        <row r="26">
          <cell r="B26" t="str">
            <v>IQ1460378</v>
          </cell>
        </row>
        <row r="27">
          <cell r="B27" t="str">
            <v>IQ30741583</v>
          </cell>
        </row>
        <row r="28">
          <cell r="B28" t="str">
            <v>IQ4307073</v>
          </cell>
        </row>
        <row r="29">
          <cell r="B29" t="str">
            <v>IQ4324006</v>
          </cell>
        </row>
        <row r="31">
          <cell r="B31" t="str">
            <v>IQ3129343</v>
          </cell>
        </row>
        <row r="32">
          <cell r="B32" t="str">
            <v>IQ4258296</v>
          </cell>
        </row>
        <row r="33">
          <cell r="B33" t="str">
            <v>IQ943207</v>
          </cell>
        </row>
        <row r="34">
          <cell r="B34" t="str">
            <v>IQ4539844</v>
          </cell>
        </row>
        <row r="35">
          <cell r="B35" t="str">
            <v>IQ46953941</v>
          </cell>
        </row>
        <row r="36">
          <cell r="B36" t="str">
            <v>IQ4361930</v>
          </cell>
        </row>
        <row r="38">
          <cell r="B38" t="str">
            <v>IQ1001568</v>
          </cell>
        </row>
        <row r="39">
          <cell r="B39" t="str">
            <v>IQ6686344</v>
          </cell>
        </row>
        <row r="40">
          <cell r="B40" t="str">
            <v>IQ6712599</v>
          </cell>
        </row>
        <row r="42">
          <cell r="B42" t="str">
            <v>IQ30647043</v>
          </cell>
        </row>
        <row r="43">
          <cell r="B43" t="str">
            <v>IQ6571747</v>
          </cell>
        </row>
        <row r="44">
          <cell r="B44" t="str">
            <v>IQ4290969</v>
          </cell>
        </row>
        <row r="45">
          <cell r="B45" t="str">
            <v>TSX:FES</v>
          </cell>
        </row>
        <row r="46">
          <cell r="B46" t="str">
            <v>AIM:CIU</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Oil &amp; Gas"/>
      <sheetName val="HCC Gulf of Mexico"/>
      <sheetName val="O&amp;G Split"/>
      <sheetName val="Sheet1"/>
      <sheetName val="Powerpt Data"/>
      <sheetName val="Board Chart"/>
      <sheetName val="Chart1"/>
      <sheetName val="Chart2"/>
      <sheetName val="For The Web"/>
      <sheetName val="Bloomberg"/>
      <sheetName val="Chart3"/>
      <sheetName val="Bloomberg Daily"/>
      <sheetName val="Sheet3"/>
      <sheetName val="JAN94RIG"/>
      <sheetName val="by state land-offshore"/>
      <sheetName val="By State"/>
      <sheetName val="By State (2)"/>
      <sheetName val="by state oil-gas"/>
      <sheetName val="Like Simmons"/>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408">
          <cell r="A408">
            <v>37</v>
          </cell>
          <cell r="B408">
            <v>33856</v>
          </cell>
          <cell r="C408">
            <v>33851</v>
          </cell>
          <cell r="J408">
            <v>706</v>
          </cell>
          <cell r="K408">
            <v>45</v>
          </cell>
          <cell r="L408">
            <v>661</v>
          </cell>
          <cell r="M408">
            <v>6.3739376770538245E-2</v>
          </cell>
          <cell r="N408">
            <v>39</v>
          </cell>
          <cell r="O408">
            <v>12</v>
          </cell>
          <cell r="P408">
            <v>97</v>
          </cell>
          <cell r="Q408">
            <v>1</v>
          </cell>
          <cell r="R408">
            <v>96</v>
          </cell>
          <cell r="S408">
            <v>330</v>
          </cell>
          <cell r="T408">
            <v>887.75414012738861</v>
          </cell>
          <cell r="U408">
            <v>326</v>
          </cell>
          <cell r="V408">
            <v>-106</v>
          </cell>
          <cell r="W408">
            <v>-10</v>
          </cell>
          <cell r="X408">
            <v>0.49695121951219512</v>
          </cell>
          <cell r="Y408">
            <v>66</v>
          </cell>
          <cell r="Z408">
            <v>53</v>
          </cell>
          <cell r="AA408">
            <v>0.16855524079320114</v>
          </cell>
          <cell r="AB408">
            <v>9.3484419263456089E-2</v>
          </cell>
          <cell r="AC408">
            <v>21.686</v>
          </cell>
          <cell r="AD408" t="e">
            <v>#REF!</v>
          </cell>
          <cell r="AE408" t="e">
            <v>#REF!</v>
          </cell>
          <cell r="AF408">
            <v>6.94</v>
          </cell>
          <cell r="AG408">
            <v>7.81</v>
          </cell>
          <cell r="AH408">
            <v>8.93</v>
          </cell>
          <cell r="AI408" t="e">
            <v>#REF!</v>
          </cell>
          <cell r="AJ408">
            <v>803</v>
          </cell>
          <cell r="AK408">
            <v>757</v>
          </cell>
          <cell r="AL408">
            <v>46</v>
          </cell>
          <cell r="AM408">
            <v>587</v>
          </cell>
          <cell r="AN408">
            <v>649</v>
          </cell>
          <cell r="AP408">
            <v>33851</v>
          </cell>
          <cell r="AQ408">
            <v>1.92</v>
          </cell>
          <cell r="BA408">
            <v>33851</v>
          </cell>
          <cell r="BB408">
            <v>21.686</v>
          </cell>
          <cell r="BC408">
            <v>2.08</v>
          </cell>
          <cell r="BP408">
            <v>36049</v>
          </cell>
          <cell r="CQ408">
            <v>33851</v>
          </cell>
          <cell r="CR408">
            <v>2.08</v>
          </cell>
        </row>
        <row r="409">
          <cell r="A409">
            <v>38</v>
          </cell>
          <cell r="B409">
            <v>33863</v>
          </cell>
          <cell r="C409">
            <v>33858</v>
          </cell>
          <cell r="J409">
            <v>687</v>
          </cell>
          <cell r="K409">
            <v>43</v>
          </cell>
          <cell r="L409">
            <v>644</v>
          </cell>
          <cell r="M409">
            <v>6.2590975254730716E-2</v>
          </cell>
          <cell r="N409">
            <v>37</v>
          </cell>
          <cell r="O409">
            <v>12</v>
          </cell>
          <cell r="P409">
            <v>68</v>
          </cell>
          <cell r="Q409">
            <v>1</v>
          </cell>
          <cell r="R409">
            <v>67</v>
          </cell>
          <cell r="S409">
            <v>334</v>
          </cell>
          <cell r="T409">
            <v>836.89936305732476</v>
          </cell>
          <cell r="U409">
            <v>336</v>
          </cell>
          <cell r="V409">
            <v>-85</v>
          </cell>
          <cell r="W409">
            <v>27</v>
          </cell>
          <cell r="X409">
            <v>0.5014925373134328</v>
          </cell>
          <cell r="Y409">
            <v>66</v>
          </cell>
          <cell r="Z409">
            <v>50</v>
          </cell>
          <cell r="AA409">
            <v>0.16885007278020378</v>
          </cell>
          <cell r="AB409">
            <v>9.606986899563319E-2</v>
          </cell>
          <cell r="AC409">
            <v>21.972000000000001</v>
          </cell>
          <cell r="AD409" t="e">
            <v>#REF!</v>
          </cell>
          <cell r="AE409" t="e">
            <v>#REF!</v>
          </cell>
          <cell r="AF409">
            <v>6.94</v>
          </cell>
          <cell r="AG409">
            <v>7.81</v>
          </cell>
          <cell r="AH409">
            <v>8.93</v>
          </cell>
          <cell r="AI409" t="e">
            <v>#REF!</v>
          </cell>
          <cell r="AJ409">
            <v>755</v>
          </cell>
          <cell r="AK409">
            <v>711</v>
          </cell>
          <cell r="AL409">
            <v>44</v>
          </cell>
          <cell r="AM409">
            <v>571</v>
          </cell>
          <cell r="AN409">
            <v>632</v>
          </cell>
          <cell r="AP409">
            <v>33858</v>
          </cell>
          <cell r="AQ409">
            <v>1.9</v>
          </cell>
          <cell r="BA409">
            <v>33858</v>
          </cell>
          <cell r="BB409">
            <v>21.972000000000001</v>
          </cell>
          <cell r="BC409">
            <v>2.0299999999999998</v>
          </cell>
          <cell r="BP409">
            <v>36056</v>
          </cell>
          <cell r="CQ409">
            <v>33858</v>
          </cell>
          <cell r="CR409">
            <v>2.0299999999999998</v>
          </cell>
        </row>
        <row r="410">
          <cell r="A410">
            <v>39</v>
          </cell>
          <cell r="B410">
            <v>33870</v>
          </cell>
          <cell r="C410">
            <v>33865</v>
          </cell>
          <cell r="J410">
            <v>720</v>
          </cell>
          <cell r="K410">
            <v>46</v>
          </cell>
          <cell r="L410">
            <v>674</v>
          </cell>
          <cell r="M410">
            <v>6.3888888888888884E-2</v>
          </cell>
          <cell r="N410">
            <v>42</v>
          </cell>
          <cell r="O410">
            <v>11</v>
          </cell>
          <cell r="P410">
            <v>94</v>
          </cell>
          <cell r="Q410">
            <v>1</v>
          </cell>
          <cell r="R410">
            <v>93</v>
          </cell>
          <cell r="S410">
            <v>315</v>
          </cell>
          <cell r="T410">
            <v>900.828025477707</v>
          </cell>
          <cell r="U410">
            <v>333</v>
          </cell>
          <cell r="V410">
            <v>-125</v>
          </cell>
          <cell r="W410">
            <v>30</v>
          </cell>
          <cell r="X410">
            <v>0.51388888888888884</v>
          </cell>
          <cell r="Y410">
            <v>64</v>
          </cell>
          <cell r="Z410">
            <v>48</v>
          </cell>
          <cell r="AA410">
            <v>0.15555555555555556</v>
          </cell>
          <cell r="AB410">
            <v>8.8888888888888892E-2</v>
          </cell>
          <cell r="AC410">
            <v>22.231999999999999</v>
          </cell>
          <cell r="AD410" t="e">
            <v>#REF!</v>
          </cell>
          <cell r="AE410" t="e">
            <v>#REF!</v>
          </cell>
          <cell r="AF410">
            <v>6.94</v>
          </cell>
          <cell r="AG410">
            <v>7.81</v>
          </cell>
          <cell r="AH410">
            <v>8.93</v>
          </cell>
          <cell r="AI410" t="e">
            <v>#REF!</v>
          </cell>
          <cell r="AJ410">
            <v>814</v>
          </cell>
          <cell r="AK410">
            <v>767</v>
          </cell>
          <cell r="AL410">
            <v>47</v>
          </cell>
          <cell r="AM410">
            <v>608</v>
          </cell>
          <cell r="AN410">
            <v>663</v>
          </cell>
          <cell r="AP410">
            <v>33865</v>
          </cell>
          <cell r="AQ410">
            <v>1.99</v>
          </cell>
          <cell r="BA410">
            <v>33865</v>
          </cell>
          <cell r="BB410">
            <v>22.231999999999999</v>
          </cell>
          <cell r="BC410">
            <v>2.028</v>
          </cell>
          <cell r="BP410">
            <v>36063</v>
          </cell>
          <cell r="CQ410">
            <v>33865</v>
          </cell>
          <cell r="CR410">
            <v>2.028</v>
          </cell>
        </row>
        <row r="411">
          <cell r="A411">
            <v>40</v>
          </cell>
          <cell r="B411">
            <v>33877</v>
          </cell>
          <cell r="C411">
            <v>33872</v>
          </cell>
          <cell r="J411">
            <v>755</v>
          </cell>
          <cell r="K411">
            <v>46</v>
          </cell>
          <cell r="L411">
            <v>709</v>
          </cell>
          <cell r="M411">
            <v>6.0927152317880796E-2</v>
          </cell>
          <cell r="N411">
            <v>41</v>
          </cell>
          <cell r="O411">
            <v>9</v>
          </cell>
          <cell r="P411">
            <v>89</v>
          </cell>
          <cell r="Q411">
            <v>1</v>
          </cell>
          <cell r="R411">
            <v>88</v>
          </cell>
          <cell r="S411">
            <v>342</v>
          </cell>
          <cell r="T411">
            <v>931.01273885350315</v>
          </cell>
          <cell r="U411">
            <v>345</v>
          </cell>
          <cell r="V411">
            <v>-94</v>
          </cell>
          <cell r="W411">
            <v>39</v>
          </cell>
          <cell r="X411">
            <v>0.50218340611353707</v>
          </cell>
          <cell r="Y411">
            <v>67</v>
          </cell>
          <cell r="Z411">
            <v>47</v>
          </cell>
          <cell r="AA411">
            <v>0.15099337748344371</v>
          </cell>
          <cell r="AB411">
            <v>8.8741721854304637E-2</v>
          </cell>
          <cell r="AC411">
            <v>21.756</v>
          </cell>
          <cell r="AD411" t="e">
            <v>#REF!</v>
          </cell>
          <cell r="AE411" t="e">
            <v>#REF!</v>
          </cell>
          <cell r="AF411">
            <v>6.94</v>
          </cell>
          <cell r="AG411">
            <v>7.81</v>
          </cell>
          <cell r="AH411">
            <v>8.93</v>
          </cell>
          <cell r="AI411" t="e">
            <v>#REF!</v>
          </cell>
          <cell r="AJ411">
            <v>844</v>
          </cell>
          <cell r="AK411">
            <v>797</v>
          </cell>
          <cell r="AL411">
            <v>47</v>
          </cell>
          <cell r="AM411">
            <v>641</v>
          </cell>
          <cell r="AN411">
            <v>700</v>
          </cell>
          <cell r="AP411">
            <v>33872</v>
          </cell>
          <cell r="AQ411">
            <v>2.4500000000000002</v>
          </cell>
          <cell r="BA411">
            <v>33872</v>
          </cell>
          <cell r="BB411">
            <v>21.756</v>
          </cell>
          <cell r="BC411">
            <v>2.214</v>
          </cell>
          <cell r="BP411">
            <v>36070</v>
          </cell>
          <cell r="CQ411">
            <v>33872</v>
          </cell>
          <cell r="CR411">
            <v>2.214</v>
          </cell>
        </row>
        <row r="412">
          <cell r="A412">
            <v>41</v>
          </cell>
          <cell r="B412">
            <v>33884</v>
          </cell>
          <cell r="C412">
            <v>33879</v>
          </cell>
          <cell r="J412">
            <v>756</v>
          </cell>
          <cell r="K412">
            <v>52</v>
          </cell>
          <cell r="L412">
            <v>704</v>
          </cell>
          <cell r="M412">
            <v>6.8783068783068779E-2</v>
          </cell>
          <cell r="N412">
            <v>46</v>
          </cell>
          <cell r="O412">
            <v>12</v>
          </cell>
          <cell r="P412">
            <v>96</v>
          </cell>
          <cell r="Q412">
            <v>1</v>
          </cell>
          <cell r="R412">
            <v>95</v>
          </cell>
          <cell r="S412">
            <v>364</v>
          </cell>
          <cell r="T412">
            <v>950.53248407643309</v>
          </cell>
          <cell r="U412">
            <v>381</v>
          </cell>
          <cell r="V412">
            <v>-70</v>
          </cell>
          <cell r="W412">
            <v>61</v>
          </cell>
          <cell r="X412">
            <v>0.51140939597315438</v>
          </cell>
          <cell r="Y412">
            <v>67</v>
          </cell>
          <cell r="Z412">
            <v>51</v>
          </cell>
          <cell r="AA412">
            <v>0.15608465608465608</v>
          </cell>
          <cell r="AB412">
            <v>8.8624338624338619E-2</v>
          </cell>
          <cell r="AC412">
            <v>21.777999999999999</v>
          </cell>
          <cell r="AD412" t="e">
            <v>#REF!</v>
          </cell>
          <cell r="AE412" t="e">
            <v>#REF!</v>
          </cell>
          <cell r="AF412">
            <v>6.94</v>
          </cell>
          <cell r="AG412">
            <v>7.81</v>
          </cell>
          <cell r="AH412">
            <v>8.93</v>
          </cell>
          <cell r="AI412" t="e">
            <v>#REF!</v>
          </cell>
          <cell r="AJ412">
            <v>852</v>
          </cell>
          <cell r="AK412">
            <v>799</v>
          </cell>
          <cell r="AL412">
            <v>53</v>
          </cell>
          <cell r="AM412">
            <v>638</v>
          </cell>
          <cell r="AN412">
            <v>692</v>
          </cell>
          <cell r="AP412">
            <v>33879</v>
          </cell>
          <cell r="AQ412">
            <v>2.4</v>
          </cell>
          <cell r="BA412">
            <v>33879</v>
          </cell>
          <cell r="BB412">
            <v>21.777999999999999</v>
          </cell>
          <cell r="BC412">
            <v>2.5419999999999998</v>
          </cell>
          <cell r="BP412">
            <v>36077</v>
          </cell>
          <cell r="CQ412">
            <v>33879</v>
          </cell>
          <cell r="CR412">
            <v>2.5419999999999998</v>
          </cell>
        </row>
        <row r="413">
          <cell r="A413">
            <v>42</v>
          </cell>
          <cell r="B413">
            <v>33891</v>
          </cell>
          <cell r="C413">
            <v>33886</v>
          </cell>
          <cell r="J413">
            <v>787</v>
          </cell>
          <cell r="K413">
            <v>51</v>
          </cell>
          <cell r="L413">
            <v>736</v>
          </cell>
          <cell r="M413">
            <v>6.480304955527319E-2</v>
          </cell>
          <cell r="N413">
            <v>46</v>
          </cell>
          <cell r="O413">
            <v>7</v>
          </cell>
          <cell r="P413">
            <v>99</v>
          </cell>
          <cell r="Q413">
            <v>1</v>
          </cell>
          <cell r="R413">
            <v>98</v>
          </cell>
          <cell r="S413">
            <v>377</v>
          </cell>
          <cell r="T413">
            <v>982.4585987261147</v>
          </cell>
          <cell r="U413">
            <v>399</v>
          </cell>
          <cell r="V413">
            <v>-61</v>
          </cell>
          <cell r="W413">
            <v>82</v>
          </cell>
          <cell r="X413">
            <v>0.51417525773195871</v>
          </cell>
          <cell r="Y413">
            <v>76</v>
          </cell>
          <cell r="Z413">
            <v>51</v>
          </cell>
          <cell r="AA413">
            <v>0.16137229987293519</v>
          </cell>
          <cell r="AB413">
            <v>9.6569250317662003E-2</v>
          </cell>
          <cell r="AC413">
            <v>21.966000000000001</v>
          </cell>
          <cell r="AD413" t="e">
            <v>#REF!</v>
          </cell>
          <cell r="AE413" t="e">
            <v>#REF!</v>
          </cell>
          <cell r="AF413">
            <v>6.94</v>
          </cell>
          <cell r="AG413">
            <v>7.81</v>
          </cell>
          <cell r="AH413">
            <v>8.93</v>
          </cell>
          <cell r="AI413" t="e">
            <v>#REF!</v>
          </cell>
          <cell r="AJ413">
            <v>886</v>
          </cell>
          <cell r="AK413">
            <v>834</v>
          </cell>
          <cell r="AL413">
            <v>52</v>
          </cell>
          <cell r="AM413">
            <v>660</v>
          </cell>
          <cell r="AN413">
            <v>729</v>
          </cell>
          <cell r="AP413">
            <v>33886</v>
          </cell>
          <cell r="AQ413">
            <v>2.2200000000000002</v>
          </cell>
          <cell r="BA413">
            <v>33886</v>
          </cell>
          <cell r="BB413">
            <v>21.966000000000001</v>
          </cell>
          <cell r="BC413">
            <v>2.5379999999999998</v>
          </cell>
          <cell r="BP413">
            <v>36084</v>
          </cell>
          <cell r="CQ413">
            <v>33886</v>
          </cell>
          <cell r="CR413">
            <v>2.5379999999999998</v>
          </cell>
        </row>
        <row r="414">
          <cell r="A414">
            <v>43</v>
          </cell>
          <cell r="B414">
            <v>33898</v>
          </cell>
          <cell r="C414">
            <v>33893</v>
          </cell>
          <cell r="J414">
            <v>803</v>
          </cell>
          <cell r="K414">
            <v>51</v>
          </cell>
          <cell r="L414">
            <v>752</v>
          </cell>
          <cell r="M414">
            <v>6.351183063511831E-2</v>
          </cell>
          <cell r="N414">
            <v>46</v>
          </cell>
          <cell r="O414">
            <v>7</v>
          </cell>
          <cell r="P414">
            <v>92</v>
          </cell>
          <cell r="Q414">
            <v>1</v>
          </cell>
          <cell r="R414">
            <v>91</v>
          </cell>
          <cell r="S414">
            <v>393</v>
          </cell>
          <cell r="T414">
            <v>991.71719745222936</v>
          </cell>
          <cell r="U414">
            <v>399</v>
          </cell>
          <cell r="V414">
            <v>-34</v>
          </cell>
          <cell r="W414">
            <v>59</v>
          </cell>
          <cell r="X414">
            <v>0.50378787878787878</v>
          </cell>
          <cell r="Y414">
            <v>71</v>
          </cell>
          <cell r="Z414">
            <v>49</v>
          </cell>
          <cell r="AA414">
            <v>0.149439601494396</v>
          </cell>
          <cell r="AB414">
            <v>8.8418430884184315E-2</v>
          </cell>
          <cell r="AC414">
            <v>22.216000000000001</v>
          </cell>
          <cell r="AD414" t="e">
            <v>#REF!</v>
          </cell>
          <cell r="AE414" t="e">
            <v>#REF!</v>
          </cell>
          <cell r="AF414">
            <v>6.94</v>
          </cell>
          <cell r="AG414">
            <v>7.81</v>
          </cell>
          <cell r="AH414">
            <v>8.93</v>
          </cell>
          <cell r="AI414" t="e">
            <v>#REF!</v>
          </cell>
          <cell r="AJ414">
            <v>895</v>
          </cell>
          <cell r="AK414">
            <v>843</v>
          </cell>
          <cell r="AL414">
            <v>52</v>
          </cell>
          <cell r="AM414">
            <v>683</v>
          </cell>
          <cell r="AN414">
            <v>745</v>
          </cell>
          <cell r="AP414">
            <v>33893</v>
          </cell>
          <cell r="AQ414">
            <v>2.1</v>
          </cell>
          <cell r="BA414">
            <v>33893</v>
          </cell>
          <cell r="BB414">
            <v>22.216000000000001</v>
          </cell>
          <cell r="BC414">
            <v>2.3260000000000001</v>
          </cell>
          <cell r="BP414">
            <v>36091</v>
          </cell>
          <cell r="CQ414">
            <v>33893</v>
          </cell>
          <cell r="CR414">
            <v>2.3260000000000001</v>
          </cell>
        </row>
        <row r="415">
          <cell r="A415">
            <v>44</v>
          </cell>
          <cell r="B415">
            <v>33905</v>
          </cell>
          <cell r="C415">
            <v>33900</v>
          </cell>
          <cell r="J415">
            <v>830</v>
          </cell>
          <cell r="K415">
            <v>55</v>
          </cell>
          <cell r="L415">
            <v>775</v>
          </cell>
          <cell r="M415">
            <v>6.6265060240963861E-2</v>
          </cell>
          <cell r="N415">
            <v>50</v>
          </cell>
          <cell r="O415">
            <v>12</v>
          </cell>
          <cell r="P415">
            <v>116</v>
          </cell>
          <cell r="Q415">
            <v>0</v>
          </cell>
          <cell r="R415">
            <v>116</v>
          </cell>
          <cell r="S415">
            <v>415</v>
          </cell>
          <cell r="T415">
            <v>1049.6828025477707</v>
          </cell>
          <cell r="U415">
            <v>403</v>
          </cell>
          <cell r="V415">
            <v>-17</v>
          </cell>
          <cell r="W415">
            <v>62</v>
          </cell>
          <cell r="X415">
            <v>0.49266503667481665</v>
          </cell>
          <cell r="Y415">
            <v>77</v>
          </cell>
          <cell r="Z415">
            <v>47</v>
          </cell>
          <cell r="AA415">
            <v>0.14939759036144579</v>
          </cell>
          <cell r="AB415">
            <v>9.2771084337349402E-2</v>
          </cell>
          <cell r="AC415">
            <v>21.542000000000002</v>
          </cell>
          <cell r="AD415" t="e">
            <v>#REF!</v>
          </cell>
          <cell r="AE415" t="e">
            <v>#REF!</v>
          </cell>
          <cell r="AF415">
            <v>6.94</v>
          </cell>
          <cell r="AG415">
            <v>7.81</v>
          </cell>
          <cell r="AH415">
            <v>8.93</v>
          </cell>
          <cell r="AI415" t="e">
            <v>#REF!</v>
          </cell>
          <cell r="AJ415">
            <v>946</v>
          </cell>
          <cell r="AK415">
            <v>891</v>
          </cell>
          <cell r="AL415">
            <v>55</v>
          </cell>
          <cell r="AM415">
            <v>706</v>
          </cell>
          <cell r="AN415">
            <v>763</v>
          </cell>
          <cell r="AP415">
            <v>33900</v>
          </cell>
          <cell r="AQ415">
            <v>2.25</v>
          </cell>
          <cell r="BA415">
            <v>33900</v>
          </cell>
          <cell r="BB415">
            <v>21.542000000000002</v>
          </cell>
          <cell r="BC415">
            <v>2.3380000000000001</v>
          </cell>
          <cell r="BP415">
            <v>36098</v>
          </cell>
          <cell r="CQ415">
            <v>33900</v>
          </cell>
          <cell r="CR415">
            <v>2.3380000000000001</v>
          </cell>
        </row>
        <row r="416">
          <cell r="A416">
            <v>45</v>
          </cell>
          <cell r="B416">
            <v>33912</v>
          </cell>
          <cell r="C416">
            <v>33907</v>
          </cell>
          <cell r="J416">
            <v>838</v>
          </cell>
          <cell r="K416">
            <v>55</v>
          </cell>
          <cell r="L416">
            <v>783</v>
          </cell>
          <cell r="M416">
            <v>6.5632458233890217E-2</v>
          </cell>
          <cell r="N416">
            <v>51</v>
          </cell>
          <cell r="O416">
            <v>13</v>
          </cell>
          <cell r="P416">
            <v>116</v>
          </cell>
          <cell r="Q416">
            <v>0</v>
          </cell>
          <cell r="R416">
            <v>116</v>
          </cell>
          <cell r="S416">
            <v>410</v>
          </cell>
          <cell r="T416">
            <v>1057.6828025477707</v>
          </cell>
          <cell r="U416">
            <v>415</v>
          </cell>
          <cell r="V416">
            <v>-22</v>
          </cell>
          <cell r="W416">
            <v>80</v>
          </cell>
          <cell r="X416">
            <v>0.50303030303030305</v>
          </cell>
          <cell r="Y416">
            <v>79</v>
          </cell>
          <cell r="Z416">
            <v>44</v>
          </cell>
          <cell r="AA416">
            <v>0.1467780429594272</v>
          </cell>
          <cell r="AB416">
            <v>9.4272076372315036E-2</v>
          </cell>
          <cell r="AC416">
            <v>20.948</v>
          </cell>
          <cell r="AD416" t="e">
            <v>#REF!</v>
          </cell>
          <cell r="AE416" t="e">
            <v>#REF!</v>
          </cell>
          <cell r="AF416">
            <v>6.94</v>
          </cell>
          <cell r="AG416">
            <v>7.81</v>
          </cell>
          <cell r="AH416">
            <v>8.93</v>
          </cell>
          <cell r="AI416" t="e">
            <v>#REF!</v>
          </cell>
          <cell r="AJ416">
            <v>954</v>
          </cell>
          <cell r="AK416">
            <v>899</v>
          </cell>
          <cell r="AL416">
            <v>55</v>
          </cell>
          <cell r="AM416">
            <v>715</v>
          </cell>
          <cell r="AN416">
            <v>770</v>
          </cell>
          <cell r="AP416">
            <v>33907</v>
          </cell>
          <cell r="AQ416">
            <v>2.1</v>
          </cell>
          <cell r="BA416">
            <v>33907</v>
          </cell>
          <cell r="BB416">
            <v>20.948</v>
          </cell>
          <cell r="BC416">
            <v>2.3380000000000001</v>
          </cell>
          <cell r="BP416">
            <v>36105</v>
          </cell>
          <cell r="CQ416">
            <v>33907</v>
          </cell>
          <cell r="CR416">
            <v>2.3380000000000001</v>
          </cell>
        </row>
        <row r="417">
          <cell r="A417">
            <v>46</v>
          </cell>
          <cell r="B417">
            <v>33919</v>
          </cell>
          <cell r="C417">
            <v>33914</v>
          </cell>
          <cell r="J417">
            <v>853</v>
          </cell>
          <cell r="K417">
            <v>58</v>
          </cell>
          <cell r="L417">
            <v>795</v>
          </cell>
          <cell r="M417">
            <v>6.799531066822978E-2</v>
          </cell>
          <cell r="N417">
            <v>54</v>
          </cell>
          <cell r="O417">
            <v>13</v>
          </cell>
          <cell r="P417">
            <v>109</v>
          </cell>
          <cell r="Q417">
            <v>0</v>
          </cell>
          <cell r="R417">
            <v>109</v>
          </cell>
          <cell r="S417">
            <v>412</v>
          </cell>
          <cell r="T417">
            <v>1071.8305732484075</v>
          </cell>
          <cell r="U417">
            <v>429</v>
          </cell>
          <cell r="V417">
            <v>-24</v>
          </cell>
          <cell r="W417">
            <v>100</v>
          </cell>
          <cell r="X417">
            <v>0.51010701545778836</v>
          </cell>
          <cell r="Y417">
            <v>76</v>
          </cell>
          <cell r="Z417">
            <v>44</v>
          </cell>
          <cell r="AA417">
            <v>0.1406799531066823</v>
          </cell>
          <cell r="AB417">
            <v>8.9097303634232128E-2</v>
          </cell>
          <cell r="AC417">
            <v>20.547999999999998</v>
          </cell>
          <cell r="AD417" t="e">
            <v>#REF!</v>
          </cell>
          <cell r="AE417" t="e">
            <v>#REF!</v>
          </cell>
          <cell r="AF417">
            <v>6.94</v>
          </cell>
          <cell r="AG417">
            <v>7.81</v>
          </cell>
          <cell r="AH417">
            <v>8.93</v>
          </cell>
          <cell r="AI417" t="e">
            <v>#REF!</v>
          </cell>
          <cell r="AJ417">
            <v>962</v>
          </cell>
          <cell r="AK417">
            <v>904</v>
          </cell>
          <cell r="AL417">
            <v>58</v>
          </cell>
          <cell r="AM417">
            <v>733</v>
          </cell>
          <cell r="AN417">
            <v>782</v>
          </cell>
          <cell r="AP417">
            <v>33914</v>
          </cell>
          <cell r="AQ417">
            <v>2.16</v>
          </cell>
          <cell r="BA417">
            <v>33914</v>
          </cell>
          <cell r="BB417">
            <v>20.547999999999998</v>
          </cell>
          <cell r="BC417">
            <v>2.2480000000000002</v>
          </cell>
          <cell r="BP417">
            <v>36112</v>
          </cell>
          <cell r="CQ417">
            <v>33914</v>
          </cell>
          <cell r="CR417">
            <v>2.2480000000000002</v>
          </cell>
        </row>
        <row r="418">
          <cell r="A418">
            <v>47</v>
          </cell>
          <cell r="B418">
            <v>33926</v>
          </cell>
          <cell r="C418">
            <v>33921</v>
          </cell>
          <cell r="J418">
            <v>885</v>
          </cell>
          <cell r="K418">
            <v>65</v>
          </cell>
          <cell r="L418">
            <v>820</v>
          </cell>
          <cell r="M418">
            <v>7.3446327683615822E-2</v>
          </cell>
          <cell r="N418">
            <v>61</v>
          </cell>
          <cell r="O418">
            <v>15</v>
          </cell>
          <cell r="P418">
            <v>124</v>
          </cell>
          <cell r="Q418">
            <v>0</v>
          </cell>
          <cell r="R418">
            <v>124</v>
          </cell>
          <cell r="S418">
            <v>430</v>
          </cell>
          <cell r="T418">
            <v>1132.0178343949044</v>
          </cell>
          <cell r="U418">
            <v>440</v>
          </cell>
          <cell r="V418">
            <v>-25</v>
          </cell>
          <cell r="W418">
            <v>118</v>
          </cell>
          <cell r="X418">
            <v>0.50574712643678166</v>
          </cell>
          <cell r="Y418">
            <v>80</v>
          </cell>
          <cell r="Z418">
            <v>45</v>
          </cell>
          <cell r="AA418">
            <v>0.14124293785310735</v>
          </cell>
          <cell r="AB418">
            <v>9.03954802259887E-2</v>
          </cell>
          <cell r="AC418">
            <v>20.37</v>
          </cell>
          <cell r="AD418" t="e">
            <v>#REF!</v>
          </cell>
          <cell r="AE418" t="e">
            <v>#REF!</v>
          </cell>
          <cell r="AF418">
            <v>6.94</v>
          </cell>
          <cell r="AG418">
            <v>7.81</v>
          </cell>
          <cell r="AH418">
            <v>8.93</v>
          </cell>
          <cell r="AI418" t="e">
            <v>#REF!</v>
          </cell>
          <cell r="AJ418">
            <v>1009</v>
          </cell>
          <cell r="AK418">
            <v>944</v>
          </cell>
          <cell r="AL418">
            <v>65</v>
          </cell>
          <cell r="AM418">
            <v>760</v>
          </cell>
          <cell r="AN418">
            <v>805</v>
          </cell>
          <cell r="AP418">
            <v>33921</v>
          </cell>
          <cell r="AQ418">
            <v>2.16</v>
          </cell>
          <cell r="BA418">
            <v>33921</v>
          </cell>
          <cell r="BB418">
            <v>20.37</v>
          </cell>
          <cell r="BC418">
            <v>2.3079999999999998</v>
          </cell>
          <cell r="BP418">
            <v>36119</v>
          </cell>
          <cell r="CQ418">
            <v>33921</v>
          </cell>
          <cell r="CR418">
            <v>2.3079999999999998</v>
          </cell>
        </row>
        <row r="419">
          <cell r="A419">
            <v>48</v>
          </cell>
          <cell r="B419">
            <v>33933</v>
          </cell>
          <cell r="C419">
            <v>33928</v>
          </cell>
          <cell r="J419">
            <v>890</v>
          </cell>
          <cell r="K419">
            <v>59</v>
          </cell>
          <cell r="L419">
            <v>831</v>
          </cell>
          <cell r="M419">
            <v>6.6292134831460681E-2</v>
          </cell>
          <cell r="N419">
            <v>55</v>
          </cell>
          <cell r="O419">
            <v>16</v>
          </cell>
          <cell r="P419">
            <v>138</v>
          </cell>
          <cell r="Q419">
            <v>0</v>
          </cell>
          <cell r="R419">
            <v>138</v>
          </cell>
          <cell r="S419">
            <v>407</v>
          </cell>
          <cell r="T419">
            <v>1138.7222929936306</v>
          </cell>
          <cell r="U419">
            <v>469</v>
          </cell>
          <cell r="V419">
            <v>-69</v>
          </cell>
          <cell r="W419">
            <v>136</v>
          </cell>
          <cell r="X419">
            <v>0.53538812785388123</v>
          </cell>
          <cell r="Y419">
            <v>83</v>
          </cell>
          <cell r="Z419">
            <v>46</v>
          </cell>
          <cell r="AA419">
            <v>0.14494382022471911</v>
          </cell>
          <cell r="AB419">
            <v>9.3258426966292135E-2</v>
          </cell>
          <cell r="AC419">
            <v>20.352</v>
          </cell>
          <cell r="AD419" t="e">
            <v>#REF!</v>
          </cell>
          <cell r="AE419" t="e">
            <v>#REF!</v>
          </cell>
          <cell r="AF419">
            <v>6.94</v>
          </cell>
          <cell r="AG419">
            <v>7.81</v>
          </cell>
          <cell r="AH419">
            <v>8.93</v>
          </cell>
          <cell r="AI419" t="e">
            <v>#REF!</v>
          </cell>
          <cell r="AJ419">
            <v>1028</v>
          </cell>
          <cell r="AK419">
            <v>969</v>
          </cell>
          <cell r="AL419">
            <v>59</v>
          </cell>
          <cell r="AM419">
            <v>761</v>
          </cell>
          <cell r="AN419">
            <v>815</v>
          </cell>
          <cell r="AP419">
            <v>33928</v>
          </cell>
          <cell r="AQ419">
            <v>2.13</v>
          </cell>
          <cell r="BA419">
            <v>33928</v>
          </cell>
          <cell r="BB419">
            <v>20.352</v>
          </cell>
          <cell r="BC419">
            <v>2.2799999999999998</v>
          </cell>
          <cell r="BP419">
            <v>36126</v>
          </cell>
          <cell r="CQ419">
            <v>33928</v>
          </cell>
          <cell r="CR419">
            <v>2.2799999999999998</v>
          </cell>
        </row>
        <row r="420">
          <cell r="A420">
            <v>49</v>
          </cell>
          <cell r="B420">
            <v>33940</v>
          </cell>
          <cell r="C420">
            <v>33933</v>
          </cell>
          <cell r="J420">
            <v>899</v>
          </cell>
          <cell r="K420">
            <v>60</v>
          </cell>
          <cell r="L420">
            <v>839</v>
          </cell>
          <cell r="M420">
            <v>6.6740823136818686E-2</v>
          </cell>
          <cell r="N420">
            <v>56</v>
          </cell>
          <cell r="O420">
            <v>17</v>
          </cell>
          <cell r="P420">
            <v>173</v>
          </cell>
          <cell r="Q420">
            <v>0</v>
          </cell>
          <cell r="R420">
            <v>173</v>
          </cell>
          <cell r="S420">
            <v>421</v>
          </cell>
          <cell r="T420">
            <v>1183.392356687898</v>
          </cell>
          <cell r="U420">
            <v>466</v>
          </cell>
          <cell r="V420">
            <v>-63</v>
          </cell>
          <cell r="W420">
            <v>145</v>
          </cell>
          <cell r="X420">
            <v>0.52536640360766629</v>
          </cell>
          <cell r="Y420">
            <v>86</v>
          </cell>
          <cell r="Z420">
            <v>48</v>
          </cell>
          <cell r="AA420">
            <v>0.14905450500556172</v>
          </cell>
          <cell r="AB420">
            <v>9.5661846496106789E-2</v>
          </cell>
          <cell r="AC420">
            <v>20.138000000000002</v>
          </cell>
          <cell r="AD420" t="e">
            <v>#REF!</v>
          </cell>
          <cell r="AE420" t="e">
            <v>#REF!</v>
          </cell>
          <cell r="AF420">
            <v>6.94</v>
          </cell>
          <cell r="AG420">
            <v>7.81</v>
          </cell>
          <cell r="AH420">
            <v>8.93</v>
          </cell>
          <cell r="AI420" t="e">
            <v>#REF!</v>
          </cell>
          <cell r="AJ420">
            <v>1072</v>
          </cell>
          <cell r="AK420">
            <v>1012</v>
          </cell>
          <cell r="AL420">
            <v>60</v>
          </cell>
          <cell r="AM420">
            <v>765</v>
          </cell>
          <cell r="AN420">
            <v>822</v>
          </cell>
          <cell r="AP420">
            <v>33935</v>
          </cell>
          <cell r="AQ420">
            <v>2.17</v>
          </cell>
          <cell r="BA420">
            <v>33935</v>
          </cell>
          <cell r="BB420">
            <v>20.138000000000002</v>
          </cell>
          <cell r="BC420">
            <v>2.2759999999999998</v>
          </cell>
          <cell r="BP420">
            <v>36133</v>
          </cell>
          <cell r="CQ420">
            <v>33935</v>
          </cell>
          <cell r="CR420">
            <v>2.2759999999999998</v>
          </cell>
        </row>
        <row r="421">
          <cell r="A421">
            <v>50</v>
          </cell>
          <cell r="B421">
            <v>33947</v>
          </cell>
          <cell r="C421">
            <v>33942</v>
          </cell>
          <cell r="J421">
            <v>914</v>
          </cell>
          <cell r="K421">
            <v>60</v>
          </cell>
          <cell r="L421">
            <v>854</v>
          </cell>
          <cell r="M421">
            <v>6.5645514223194742E-2</v>
          </cell>
          <cell r="N421">
            <v>55</v>
          </cell>
          <cell r="O421">
            <v>18</v>
          </cell>
          <cell r="P421">
            <v>185</v>
          </cell>
          <cell r="Q421">
            <v>0</v>
          </cell>
          <cell r="R421">
            <v>185</v>
          </cell>
          <cell r="S421">
            <v>432</v>
          </cell>
          <cell r="T421">
            <v>1209.9490445859872</v>
          </cell>
          <cell r="U421">
            <v>470</v>
          </cell>
          <cell r="V421">
            <v>-66</v>
          </cell>
          <cell r="W421">
            <v>171</v>
          </cell>
          <cell r="X421">
            <v>0.52106430155210648</v>
          </cell>
          <cell r="Y421">
            <v>87</v>
          </cell>
          <cell r="Z421">
            <v>45</v>
          </cell>
          <cell r="AA421">
            <v>0.14442013129102846</v>
          </cell>
          <cell r="AB421">
            <v>9.5185995623632391E-2</v>
          </cell>
          <cell r="AC421">
            <v>19.373999999999999</v>
          </cell>
          <cell r="AD421" t="e">
            <v>#REF!</v>
          </cell>
          <cell r="AE421" t="e">
            <v>#REF!</v>
          </cell>
          <cell r="AF421">
            <v>6.94</v>
          </cell>
          <cell r="AG421">
            <v>7.81</v>
          </cell>
          <cell r="AH421">
            <v>8.93</v>
          </cell>
          <cell r="AI421" t="e">
            <v>#REF!</v>
          </cell>
          <cell r="AJ421">
            <v>1099</v>
          </cell>
          <cell r="AK421">
            <v>1039</v>
          </cell>
          <cell r="AL421">
            <v>60</v>
          </cell>
          <cell r="AM421">
            <v>782</v>
          </cell>
          <cell r="AN421">
            <v>836</v>
          </cell>
          <cell r="AP421">
            <v>33942</v>
          </cell>
          <cell r="AQ421">
            <v>2.17</v>
          </cell>
          <cell r="BA421">
            <v>33942</v>
          </cell>
          <cell r="BB421">
            <v>19.373999999999999</v>
          </cell>
          <cell r="BC421">
            <v>2.282</v>
          </cell>
          <cell r="BP421">
            <v>36140</v>
          </cell>
          <cell r="CQ421">
            <v>33942</v>
          </cell>
          <cell r="CR421">
            <v>2.282</v>
          </cell>
        </row>
        <row r="422">
          <cell r="A422">
            <v>51</v>
          </cell>
          <cell r="B422">
            <v>33954</v>
          </cell>
          <cell r="C422">
            <v>33949</v>
          </cell>
          <cell r="J422">
            <v>930</v>
          </cell>
          <cell r="K422">
            <v>61</v>
          </cell>
          <cell r="L422">
            <v>869</v>
          </cell>
          <cell r="M422">
            <v>6.5591397849462371E-2</v>
          </cell>
          <cell r="N422">
            <v>56</v>
          </cell>
          <cell r="O422">
            <v>20</v>
          </cell>
          <cell r="P422">
            <v>197</v>
          </cell>
          <cell r="Q422">
            <v>0</v>
          </cell>
          <cell r="R422">
            <v>197</v>
          </cell>
          <cell r="S422">
            <v>425</v>
          </cell>
          <cell r="T422">
            <v>1239.4687898089173</v>
          </cell>
          <cell r="U422">
            <v>494</v>
          </cell>
          <cell r="V422">
            <v>-54</v>
          </cell>
          <cell r="W422">
            <v>188</v>
          </cell>
          <cell r="X422">
            <v>0.53754080522306857</v>
          </cell>
          <cell r="Y422">
            <v>89</v>
          </cell>
          <cell r="Z422">
            <v>53</v>
          </cell>
          <cell r="AA422">
            <v>0.15268817204301074</v>
          </cell>
          <cell r="AB422">
            <v>9.56989247311828E-2</v>
          </cell>
          <cell r="AC422">
            <v>19.045999999999999</v>
          </cell>
          <cell r="AD422" t="e">
            <v>#REF!</v>
          </cell>
          <cell r="AE422" t="e">
            <v>#REF!</v>
          </cell>
          <cell r="AF422">
            <v>6.94</v>
          </cell>
          <cell r="AG422">
            <v>7.81</v>
          </cell>
          <cell r="AH422">
            <v>8.93</v>
          </cell>
          <cell r="AI422" t="e">
            <v>#REF!</v>
          </cell>
          <cell r="AJ422">
            <v>1127</v>
          </cell>
          <cell r="AK422">
            <v>1066</v>
          </cell>
          <cell r="AL422">
            <v>61</v>
          </cell>
          <cell r="AM422">
            <v>788</v>
          </cell>
          <cell r="AN422">
            <v>849</v>
          </cell>
          <cell r="AP422">
            <v>33949</v>
          </cell>
          <cell r="AQ422">
            <v>2.16</v>
          </cell>
          <cell r="BA422">
            <v>33949</v>
          </cell>
          <cell r="BB422">
            <v>19.045999999999999</v>
          </cell>
          <cell r="BC422">
            <v>2.218</v>
          </cell>
          <cell r="BP422">
            <v>36147</v>
          </cell>
          <cell r="CQ422">
            <v>33949</v>
          </cell>
          <cell r="CR422">
            <v>2.218</v>
          </cell>
        </row>
        <row r="423">
          <cell r="A423">
            <v>52</v>
          </cell>
          <cell r="B423">
            <v>33961</v>
          </cell>
          <cell r="C423">
            <v>33956</v>
          </cell>
          <cell r="J423">
            <v>935</v>
          </cell>
          <cell r="K423">
            <v>59</v>
          </cell>
          <cell r="L423">
            <v>876</v>
          </cell>
          <cell r="M423">
            <v>6.310160427807486E-2</v>
          </cell>
          <cell r="N423">
            <v>54</v>
          </cell>
          <cell r="O423">
            <v>21</v>
          </cell>
          <cell r="P423">
            <v>188</v>
          </cell>
          <cell r="Q423">
            <v>0</v>
          </cell>
          <cell r="R423">
            <v>188</v>
          </cell>
          <cell r="S423">
            <v>381</v>
          </cell>
          <cell r="T423">
            <v>1231.8751592356687</v>
          </cell>
          <cell r="U423">
            <v>528</v>
          </cell>
          <cell r="V423">
            <v>-84</v>
          </cell>
          <cell r="W423">
            <v>216</v>
          </cell>
          <cell r="X423">
            <v>0.58085808580858089</v>
          </cell>
          <cell r="Y423">
            <v>92</v>
          </cell>
          <cell r="Z423">
            <v>53</v>
          </cell>
          <cell r="AA423">
            <v>0.15508021390374332</v>
          </cell>
          <cell r="AB423">
            <v>9.8395721925133683E-2</v>
          </cell>
          <cell r="AC423">
            <v>19.396000000000001</v>
          </cell>
          <cell r="AD423" t="e">
            <v>#REF!</v>
          </cell>
          <cell r="AE423" t="e">
            <v>#REF!</v>
          </cell>
          <cell r="AF423">
            <v>6.94</v>
          </cell>
          <cell r="AG423">
            <v>7.81</v>
          </cell>
          <cell r="AH423">
            <v>8.93</v>
          </cell>
          <cell r="AI423" t="e">
            <v>#REF!</v>
          </cell>
          <cell r="AJ423">
            <v>1123</v>
          </cell>
          <cell r="AK423">
            <v>1064</v>
          </cell>
          <cell r="AL423">
            <v>59</v>
          </cell>
          <cell r="AM423">
            <v>790</v>
          </cell>
          <cell r="AN423">
            <v>855</v>
          </cell>
          <cell r="AP423">
            <v>33956</v>
          </cell>
          <cell r="AQ423">
            <v>2.15</v>
          </cell>
          <cell r="BA423">
            <v>33956</v>
          </cell>
          <cell r="BB423">
            <v>19.396000000000001</v>
          </cell>
          <cell r="BC423">
            <v>2.226</v>
          </cell>
          <cell r="BP423">
            <v>36154</v>
          </cell>
          <cell r="CQ423">
            <v>33956</v>
          </cell>
          <cell r="CR423">
            <v>2.226</v>
          </cell>
        </row>
        <row r="424">
          <cell r="A424">
            <v>53</v>
          </cell>
          <cell r="B424">
            <v>33968</v>
          </cell>
          <cell r="C424">
            <v>33961</v>
          </cell>
          <cell r="J424">
            <v>928</v>
          </cell>
          <cell r="K424">
            <v>56</v>
          </cell>
          <cell r="L424">
            <v>872</v>
          </cell>
          <cell r="M424">
            <v>6.0344827586206899E-2</v>
          </cell>
          <cell r="N424">
            <v>51</v>
          </cell>
          <cell r="O424">
            <v>15</v>
          </cell>
          <cell r="P424">
            <v>135</v>
          </cell>
          <cell r="Q424">
            <v>0</v>
          </cell>
          <cell r="R424">
            <v>135</v>
          </cell>
          <cell r="S424">
            <v>378</v>
          </cell>
          <cell r="T424">
            <v>1167.9439490445859</v>
          </cell>
          <cell r="U424">
            <v>525</v>
          </cell>
          <cell r="V424">
            <v>-55</v>
          </cell>
          <cell r="W424">
            <v>209</v>
          </cell>
          <cell r="X424">
            <v>0.58139534883720934</v>
          </cell>
          <cell r="Y424">
            <v>88</v>
          </cell>
          <cell r="Z424">
            <v>50</v>
          </cell>
          <cell r="AA424">
            <v>0.14870689655172414</v>
          </cell>
          <cell r="AB424">
            <v>9.4827586206896547E-2</v>
          </cell>
          <cell r="AC424">
            <v>19.898</v>
          </cell>
          <cell r="AD424" t="e">
            <v>#REF!</v>
          </cell>
          <cell r="AE424" t="e">
            <v>#REF!</v>
          </cell>
          <cell r="AF424">
            <v>6.94</v>
          </cell>
          <cell r="AG424">
            <v>7.81</v>
          </cell>
          <cell r="AH424">
            <v>8.93</v>
          </cell>
          <cell r="AI424" t="e">
            <v>#REF!</v>
          </cell>
          <cell r="AJ424">
            <v>1063</v>
          </cell>
          <cell r="AK424">
            <v>1007</v>
          </cell>
          <cell r="AL424">
            <v>56</v>
          </cell>
          <cell r="AM424">
            <v>790</v>
          </cell>
          <cell r="AN424">
            <v>857</v>
          </cell>
          <cell r="AP424">
            <v>33963</v>
          </cell>
          <cell r="AQ424">
            <v>2.02</v>
          </cell>
          <cell r="BA424">
            <v>33963</v>
          </cell>
          <cell r="BB424">
            <v>19.898</v>
          </cell>
          <cell r="BC424">
            <v>2.125</v>
          </cell>
          <cell r="BP424">
            <v>36161</v>
          </cell>
          <cell r="CQ424">
            <v>33963</v>
          </cell>
          <cell r="CR424">
            <v>2.125</v>
          </cell>
        </row>
        <row r="425">
          <cell r="A425">
            <v>1</v>
          </cell>
          <cell r="B425">
            <v>33977</v>
          </cell>
          <cell r="C425">
            <v>33968</v>
          </cell>
          <cell r="J425">
            <v>922</v>
          </cell>
          <cell r="K425">
            <v>59</v>
          </cell>
          <cell r="L425">
            <v>863</v>
          </cell>
          <cell r="M425">
            <v>6.3991323210412149E-2</v>
          </cell>
          <cell r="N425">
            <v>51</v>
          </cell>
          <cell r="O425">
            <v>15</v>
          </cell>
          <cell r="P425">
            <v>114</v>
          </cell>
          <cell r="Q425">
            <v>0</v>
          </cell>
          <cell r="R425">
            <v>114</v>
          </cell>
          <cell r="S425">
            <v>368</v>
          </cell>
          <cell r="T425">
            <v>1147.6089171974522</v>
          </cell>
          <cell r="U425">
            <v>527</v>
          </cell>
          <cell r="V425">
            <v>-59</v>
          </cell>
          <cell r="W425">
            <v>214</v>
          </cell>
          <cell r="X425">
            <v>0.58882681564245809</v>
          </cell>
          <cell r="Y425">
            <v>85</v>
          </cell>
          <cell r="Z425">
            <v>48</v>
          </cell>
          <cell r="AA425">
            <v>0.14425162689804771</v>
          </cell>
          <cell r="AB425">
            <v>9.2190889370932755E-2</v>
          </cell>
          <cell r="AC425">
            <v>19.61</v>
          </cell>
          <cell r="AD425" t="e">
            <v>#REF!</v>
          </cell>
          <cell r="AE425" t="e">
            <v>#REF!</v>
          </cell>
          <cell r="AF425">
            <v>6.94</v>
          </cell>
          <cell r="AG425">
            <v>7.81</v>
          </cell>
          <cell r="AH425">
            <v>8.93</v>
          </cell>
          <cell r="AI425" t="e">
            <v>#REF!</v>
          </cell>
          <cell r="AJ425">
            <v>1036</v>
          </cell>
          <cell r="AK425">
            <v>977</v>
          </cell>
          <cell r="AL425">
            <v>59</v>
          </cell>
          <cell r="AM425">
            <v>789</v>
          </cell>
          <cell r="AN425">
            <v>848</v>
          </cell>
          <cell r="AP425">
            <v>33970</v>
          </cell>
          <cell r="AQ425">
            <v>1.97</v>
          </cell>
          <cell r="BA425">
            <v>33970</v>
          </cell>
          <cell r="BB425">
            <v>19.61</v>
          </cell>
          <cell r="BC425">
            <v>1.992</v>
          </cell>
          <cell r="BP425">
            <v>36168</v>
          </cell>
          <cell r="CQ425">
            <v>33970</v>
          </cell>
          <cell r="CR425">
            <v>1.992</v>
          </cell>
        </row>
        <row r="426">
          <cell r="A426">
            <v>2</v>
          </cell>
          <cell r="B426">
            <v>33984</v>
          </cell>
          <cell r="C426">
            <v>33977</v>
          </cell>
          <cell r="J426">
            <v>903</v>
          </cell>
          <cell r="K426">
            <v>66</v>
          </cell>
          <cell r="L426">
            <v>837</v>
          </cell>
          <cell r="M426">
            <v>7.3089700996677748E-2</v>
          </cell>
          <cell r="N426">
            <v>58</v>
          </cell>
          <cell r="O426">
            <v>16</v>
          </cell>
          <cell r="P426">
            <v>150</v>
          </cell>
          <cell r="Q426">
            <v>0</v>
          </cell>
          <cell r="R426">
            <v>150</v>
          </cell>
          <cell r="S426">
            <v>356</v>
          </cell>
          <cell r="T426">
            <v>1177.020382165605</v>
          </cell>
          <cell r="U426">
            <v>515</v>
          </cell>
          <cell r="V426">
            <v>-49</v>
          </cell>
          <cell r="W426">
            <v>203</v>
          </cell>
          <cell r="X426">
            <v>0.59127439724454645</v>
          </cell>
          <cell r="Y426">
            <v>89</v>
          </cell>
          <cell r="Z426">
            <v>48</v>
          </cell>
          <cell r="AA426">
            <v>0.15171650055370986</v>
          </cell>
          <cell r="AB426">
            <v>9.8560354374307865E-2</v>
          </cell>
          <cell r="AC426">
            <v>18.995999999999999</v>
          </cell>
          <cell r="AD426" t="e">
            <v>#REF!</v>
          </cell>
          <cell r="AE426" t="e">
            <v>#REF!</v>
          </cell>
          <cell r="AF426">
            <v>6.94</v>
          </cell>
          <cell r="AG426">
            <v>7.81</v>
          </cell>
          <cell r="AH426">
            <v>8.93</v>
          </cell>
          <cell r="AI426" t="e">
            <v>#REF!</v>
          </cell>
          <cell r="AJ426">
            <v>1053</v>
          </cell>
          <cell r="AK426">
            <v>987</v>
          </cell>
          <cell r="AL426">
            <v>66</v>
          </cell>
          <cell r="AM426">
            <v>766</v>
          </cell>
          <cell r="AN426">
            <v>821</v>
          </cell>
          <cell r="AP426">
            <v>33977</v>
          </cell>
          <cell r="AQ426">
            <v>1.91</v>
          </cell>
          <cell r="BA426">
            <v>33977</v>
          </cell>
          <cell r="BB426">
            <v>18.995999999999999</v>
          </cell>
          <cell r="BC426">
            <v>1.9239999999999999</v>
          </cell>
          <cell r="BP426">
            <v>36175</v>
          </cell>
          <cell r="CQ426">
            <v>33977</v>
          </cell>
          <cell r="CR426">
            <v>1.9239999999999999</v>
          </cell>
        </row>
        <row r="427">
          <cell r="A427">
            <v>3</v>
          </cell>
          <cell r="B427">
            <v>33991</v>
          </cell>
          <cell r="C427">
            <v>33984</v>
          </cell>
          <cell r="J427">
            <v>838</v>
          </cell>
          <cell r="K427">
            <v>74</v>
          </cell>
          <cell r="L427">
            <v>764</v>
          </cell>
          <cell r="M427">
            <v>8.83054892601432E-2</v>
          </cell>
          <cell r="N427">
            <v>66</v>
          </cell>
          <cell r="O427">
            <v>16</v>
          </cell>
          <cell r="P427">
            <v>179</v>
          </cell>
          <cell r="Q427">
            <v>0</v>
          </cell>
          <cell r="R427">
            <v>179</v>
          </cell>
          <cell r="S427">
            <v>336</v>
          </cell>
          <cell r="T427">
            <v>1155.6535031847134</v>
          </cell>
          <cell r="U427">
            <v>467</v>
          </cell>
          <cell r="V427">
            <v>-76</v>
          </cell>
          <cell r="W427">
            <v>176</v>
          </cell>
          <cell r="X427">
            <v>0.58156911581569115</v>
          </cell>
          <cell r="Y427">
            <v>85</v>
          </cell>
          <cell r="Z427">
            <v>44</v>
          </cell>
          <cell r="AA427">
            <v>0.15393794749403342</v>
          </cell>
          <cell r="AB427">
            <v>0.10143198090692124</v>
          </cell>
          <cell r="AC427">
            <v>18.646000000000001</v>
          </cell>
          <cell r="AD427" t="e">
            <v>#REF!</v>
          </cell>
          <cell r="AE427" t="e">
            <v>#REF!</v>
          </cell>
          <cell r="AF427">
            <v>6.94</v>
          </cell>
          <cell r="AG427">
            <v>7.81</v>
          </cell>
          <cell r="AH427">
            <v>8.93</v>
          </cell>
          <cell r="AI427" t="e">
            <v>#REF!</v>
          </cell>
          <cell r="AJ427">
            <v>1017</v>
          </cell>
          <cell r="AK427">
            <v>943</v>
          </cell>
          <cell r="AL427">
            <v>74</v>
          </cell>
          <cell r="AM427">
            <v>709</v>
          </cell>
          <cell r="AN427">
            <v>748</v>
          </cell>
          <cell r="AP427">
            <v>33984</v>
          </cell>
          <cell r="AQ427">
            <v>1.99</v>
          </cell>
          <cell r="BA427">
            <v>33984</v>
          </cell>
          <cell r="BB427">
            <v>18.646000000000001</v>
          </cell>
          <cell r="BC427">
            <v>1.954</v>
          </cell>
          <cell r="BP427">
            <v>36182</v>
          </cell>
          <cell r="CQ427">
            <v>33984</v>
          </cell>
          <cell r="CR427">
            <v>1.954</v>
          </cell>
        </row>
        <row r="428">
          <cell r="A428">
            <v>4</v>
          </cell>
          <cell r="B428">
            <v>33998</v>
          </cell>
          <cell r="C428">
            <v>33991</v>
          </cell>
          <cell r="J428">
            <v>794</v>
          </cell>
          <cell r="K428">
            <v>76</v>
          </cell>
          <cell r="L428">
            <v>718</v>
          </cell>
          <cell r="M428">
            <v>9.5717884130982367E-2</v>
          </cell>
          <cell r="N428">
            <v>68</v>
          </cell>
          <cell r="O428">
            <v>16</v>
          </cell>
          <cell r="P428">
            <v>186</v>
          </cell>
          <cell r="Q428">
            <v>0</v>
          </cell>
          <cell r="R428">
            <v>186</v>
          </cell>
          <cell r="S428">
            <v>325</v>
          </cell>
          <cell r="T428">
            <v>1122.3210191082803</v>
          </cell>
          <cell r="U428">
            <v>434</v>
          </cell>
          <cell r="V428">
            <v>-58</v>
          </cell>
          <cell r="W428">
            <v>143</v>
          </cell>
          <cell r="X428">
            <v>0.57180500658761524</v>
          </cell>
          <cell r="Y428">
            <v>92</v>
          </cell>
          <cell r="Z428">
            <v>46</v>
          </cell>
          <cell r="AA428">
            <v>0.17380352644836272</v>
          </cell>
          <cell r="AB428">
            <v>0.11586901763224182</v>
          </cell>
          <cell r="AC428">
            <v>18.614000000000001</v>
          </cell>
          <cell r="AD428" t="e">
            <v>#REF!</v>
          </cell>
          <cell r="AE428" t="e">
            <v>#REF!</v>
          </cell>
          <cell r="AF428">
            <v>6.94</v>
          </cell>
          <cell r="AG428">
            <v>7.81</v>
          </cell>
          <cell r="AH428">
            <v>8.93</v>
          </cell>
          <cell r="AI428" t="e">
            <v>#REF!</v>
          </cell>
          <cell r="AJ428">
            <v>980</v>
          </cell>
          <cell r="AK428">
            <v>904</v>
          </cell>
          <cell r="AL428">
            <v>76</v>
          </cell>
          <cell r="AM428">
            <v>656</v>
          </cell>
          <cell r="AN428">
            <v>702</v>
          </cell>
          <cell r="AP428">
            <v>33991</v>
          </cell>
          <cell r="AQ428">
            <v>1.92</v>
          </cell>
          <cell r="BA428">
            <v>33991</v>
          </cell>
          <cell r="BB428">
            <v>18.614000000000001</v>
          </cell>
          <cell r="BC428">
            <v>1.998</v>
          </cell>
          <cell r="BP428">
            <v>36189</v>
          </cell>
          <cell r="CQ428">
            <v>33991</v>
          </cell>
          <cell r="CR428">
            <v>1.998</v>
          </cell>
        </row>
        <row r="429">
          <cell r="A429">
            <v>5</v>
          </cell>
          <cell r="B429">
            <v>34005</v>
          </cell>
          <cell r="C429">
            <v>33998</v>
          </cell>
          <cell r="J429">
            <v>762</v>
          </cell>
          <cell r="K429">
            <v>73</v>
          </cell>
          <cell r="L429">
            <v>689</v>
          </cell>
          <cell r="M429">
            <v>9.5800524934383208E-2</v>
          </cell>
          <cell r="N429">
            <v>65</v>
          </cell>
          <cell r="O429">
            <v>16</v>
          </cell>
          <cell r="P429">
            <v>201</v>
          </cell>
          <cell r="Q429">
            <v>0</v>
          </cell>
          <cell r="R429">
            <v>201</v>
          </cell>
          <cell r="S429">
            <v>321</v>
          </cell>
          <cell r="T429">
            <v>1098.8777070063695</v>
          </cell>
          <cell r="U429">
            <v>401</v>
          </cell>
          <cell r="V429">
            <v>-54</v>
          </cell>
          <cell r="W429">
            <v>136</v>
          </cell>
          <cell r="X429">
            <v>0.55540166204986152</v>
          </cell>
          <cell r="Y429">
            <v>92</v>
          </cell>
          <cell r="Z429">
            <v>47</v>
          </cell>
          <cell r="AA429">
            <v>0.18241469816272965</v>
          </cell>
          <cell r="AB429">
            <v>0.12073490813648294</v>
          </cell>
          <cell r="AC429">
            <v>19.896000000000001</v>
          </cell>
          <cell r="AD429" t="e">
            <v>#REF!</v>
          </cell>
          <cell r="AE429" t="e">
            <v>#REF!</v>
          </cell>
          <cell r="AF429">
            <v>6.94</v>
          </cell>
          <cell r="AG429">
            <v>7.81</v>
          </cell>
          <cell r="AH429">
            <v>8.93</v>
          </cell>
          <cell r="AI429" t="e">
            <v>#REF!</v>
          </cell>
          <cell r="AJ429">
            <v>963</v>
          </cell>
          <cell r="AK429">
            <v>890</v>
          </cell>
          <cell r="AL429">
            <v>73</v>
          </cell>
          <cell r="AM429">
            <v>623</v>
          </cell>
          <cell r="AN429">
            <v>673</v>
          </cell>
          <cell r="AP429">
            <v>33998</v>
          </cell>
          <cell r="AQ429">
            <v>1.6</v>
          </cell>
          <cell r="BA429">
            <v>33998</v>
          </cell>
          <cell r="BB429">
            <v>19.896000000000001</v>
          </cell>
          <cell r="BC429">
            <v>1.8640000000000001</v>
          </cell>
          <cell r="BP429">
            <v>36196</v>
          </cell>
          <cell r="CQ429">
            <v>33998</v>
          </cell>
          <cell r="CR429">
            <v>1.8640000000000001</v>
          </cell>
        </row>
        <row r="430">
          <cell r="A430">
            <v>6</v>
          </cell>
          <cell r="B430">
            <v>34012</v>
          </cell>
          <cell r="C430">
            <v>34005</v>
          </cell>
          <cell r="J430">
            <v>720</v>
          </cell>
          <cell r="K430">
            <v>72</v>
          </cell>
          <cell r="L430">
            <v>648</v>
          </cell>
          <cell r="M430">
            <v>0.1</v>
          </cell>
          <cell r="N430">
            <v>65</v>
          </cell>
          <cell r="O430">
            <v>16</v>
          </cell>
          <cell r="P430">
            <v>219</v>
          </cell>
          <cell r="Q430">
            <v>0</v>
          </cell>
          <cell r="R430">
            <v>219</v>
          </cell>
          <cell r="S430">
            <v>304</v>
          </cell>
          <cell r="T430">
            <v>1072.2496815286624</v>
          </cell>
          <cell r="U430">
            <v>374</v>
          </cell>
          <cell r="V430">
            <v>-79</v>
          </cell>
          <cell r="W430">
            <v>97</v>
          </cell>
          <cell r="X430">
            <v>0.55162241887905605</v>
          </cell>
          <cell r="Y430">
            <v>91</v>
          </cell>
          <cell r="Z430">
            <v>47</v>
          </cell>
          <cell r="AA430">
            <v>0.19166666666666668</v>
          </cell>
          <cell r="AB430">
            <v>0.12638888888888888</v>
          </cell>
          <cell r="AC430">
            <v>20.149999999999999</v>
          </cell>
          <cell r="AD430" t="e">
            <v>#REF!</v>
          </cell>
          <cell r="AE430" t="e">
            <v>#REF!</v>
          </cell>
          <cell r="AF430">
            <v>6.94</v>
          </cell>
          <cell r="AG430">
            <v>7.81</v>
          </cell>
          <cell r="AH430">
            <v>8.93</v>
          </cell>
          <cell r="AI430" t="e">
            <v>#REF!</v>
          </cell>
          <cell r="AJ430">
            <v>939</v>
          </cell>
          <cell r="AK430">
            <v>867</v>
          </cell>
          <cell r="AL430">
            <v>72</v>
          </cell>
          <cell r="AM430">
            <v>582</v>
          </cell>
          <cell r="AN430">
            <v>632</v>
          </cell>
          <cell r="AP430">
            <v>34005</v>
          </cell>
          <cell r="AQ430">
            <v>1.63</v>
          </cell>
          <cell r="BA430">
            <v>34005</v>
          </cell>
          <cell r="BB430">
            <v>20.149999999999999</v>
          </cell>
          <cell r="BC430">
            <v>1.6439999999999999</v>
          </cell>
          <cell r="BP430">
            <v>36203</v>
          </cell>
          <cell r="CQ430">
            <v>34005</v>
          </cell>
          <cell r="CR430">
            <v>1.6439999999999999</v>
          </cell>
        </row>
        <row r="431">
          <cell r="A431">
            <v>7</v>
          </cell>
          <cell r="B431">
            <v>34019</v>
          </cell>
          <cell r="C431">
            <v>34012</v>
          </cell>
          <cell r="J431">
            <v>698</v>
          </cell>
          <cell r="K431">
            <v>67</v>
          </cell>
          <cell r="L431">
            <v>631</v>
          </cell>
          <cell r="M431">
            <v>9.5988538681948427E-2</v>
          </cell>
          <cell r="N431">
            <v>58</v>
          </cell>
          <cell r="O431">
            <v>18</v>
          </cell>
          <cell r="P431">
            <v>239</v>
          </cell>
          <cell r="Q431">
            <v>0</v>
          </cell>
          <cell r="R431">
            <v>239</v>
          </cell>
          <cell r="S431">
            <v>307</v>
          </cell>
          <cell r="T431">
            <v>1059.6955414012739</v>
          </cell>
          <cell r="U431">
            <v>350</v>
          </cell>
          <cell r="V431">
            <v>-63</v>
          </cell>
          <cell r="W431">
            <v>71</v>
          </cell>
          <cell r="X431">
            <v>0.53272450532724502</v>
          </cell>
          <cell r="Y431">
            <v>86</v>
          </cell>
          <cell r="Z431">
            <v>44</v>
          </cell>
          <cell r="AA431">
            <v>0.18624641833810887</v>
          </cell>
          <cell r="AB431">
            <v>0.12320916905444126</v>
          </cell>
          <cell r="AC431">
            <v>20.11</v>
          </cell>
          <cell r="AD431" t="e">
            <v>#REF!</v>
          </cell>
          <cell r="AE431" t="e">
            <v>#REF!</v>
          </cell>
          <cell r="AF431">
            <v>6.94</v>
          </cell>
          <cell r="AG431">
            <v>7.81</v>
          </cell>
          <cell r="AH431">
            <v>8.93</v>
          </cell>
          <cell r="AI431" t="e">
            <v>#REF!</v>
          </cell>
          <cell r="AJ431">
            <v>937</v>
          </cell>
          <cell r="AK431">
            <v>870</v>
          </cell>
          <cell r="AL431">
            <v>67</v>
          </cell>
          <cell r="AM431">
            <v>568</v>
          </cell>
          <cell r="AN431">
            <v>613</v>
          </cell>
          <cell r="AP431">
            <v>34012</v>
          </cell>
          <cell r="AQ431">
            <v>1.71</v>
          </cell>
          <cell r="BA431">
            <v>34012</v>
          </cell>
          <cell r="BB431">
            <v>20.11</v>
          </cell>
          <cell r="BC431">
            <v>1.6679999999999999</v>
          </cell>
          <cell r="BP431">
            <v>36210</v>
          </cell>
          <cell r="CQ431">
            <v>34012</v>
          </cell>
          <cell r="CR431">
            <v>1.6679999999999999</v>
          </cell>
        </row>
        <row r="432">
          <cell r="A432">
            <v>8</v>
          </cell>
          <cell r="B432">
            <v>34026</v>
          </cell>
          <cell r="C432">
            <v>34019</v>
          </cell>
          <cell r="J432">
            <v>656</v>
          </cell>
          <cell r="K432">
            <v>70</v>
          </cell>
          <cell r="L432">
            <v>586</v>
          </cell>
          <cell r="M432">
            <v>0.10670731707317073</v>
          </cell>
          <cell r="N432">
            <v>64</v>
          </cell>
          <cell r="O432">
            <v>10</v>
          </cell>
          <cell r="P432">
            <v>234</v>
          </cell>
          <cell r="Q432">
            <v>0</v>
          </cell>
          <cell r="R432">
            <v>234</v>
          </cell>
          <cell r="S432">
            <v>306</v>
          </cell>
          <cell r="T432">
            <v>1018.7694267515923</v>
          </cell>
          <cell r="U432">
            <v>313</v>
          </cell>
          <cell r="V432">
            <v>-67</v>
          </cell>
          <cell r="W432">
            <v>33</v>
          </cell>
          <cell r="X432">
            <v>0.50565428109854604</v>
          </cell>
          <cell r="Y432">
            <v>85</v>
          </cell>
          <cell r="Z432">
            <v>42</v>
          </cell>
          <cell r="AA432">
            <v>0.19359756097560976</v>
          </cell>
          <cell r="AB432">
            <v>0.12957317073170732</v>
          </cell>
          <cell r="AC432">
            <v>19.475000000000001</v>
          </cell>
          <cell r="AD432" t="e">
            <v>#REF!</v>
          </cell>
          <cell r="AE432" t="e">
            <v>#REF!</v>
          </cell>
          <cell r="AF432">
            <v>6.94</v>
          </cell>
          <cell r="AG432">
            <v>7.81</v>
          </cell>
          <cell r="AH432">
            <v>8.93</v>
          </cell>
          <cell r="AI432" t="e">
            <v>#REF!</v>
          </cell>
          <cell r="AJ432">
            <v>890</v>
          </cell>
          <cell r="AK432">
            <v>820</v>
          </cell>
          <cell r="AL432">
            <v>70</v>
          </cell>
          <cell r="AM432">
            <v>529</v>
          </cell>
          <cell r="AN432">
            <v>576</v>
          </cell>
          <cell r="AP432">
            <v>34019</v>
          </cell>
          <cell r="AQ432">
            <v>1.86</v>
          </cell>
          <cell r="BA432">
            <v>34019</v>
          </cell>
          <cell r="BB432">
            <v>19.475000000000001</v>
          </cell>
          <cell r="BC432">
            <v>1.79</v>
          </cell>
          <cell r="BP432">
            <v>36217</v>
          </cell>
          <cell r="CQ432">
            <v>34019</v>
          </cell>
          <cell r="CR432">
            <v>1.79</v>
          </cell>
        </row>
        <row r="433">
          <cell r="A433">
            <v>9</v>
          </cell>
          <cell r="B433">
            <v>34033</v>
          </cell>
          <cell r="C433">
            <v>34026</v>
          </cell>
          <cell r="J433">
            <v>663</v>
          </cell>
          <cell r="K433">
            <v>68</v>
          </cell>
          <cell r="L433">
            <v>595</v>
          </cell>
          <cell r="M433">
            <v>0.10256410256410256</v>
          </cell>
          <cell r="N433">
            <v>62</v>
          </cell>
          <cell r="O433">
            <v>11</v>
          </cell>
          <cell r="P433">
            <v>263</v>
          </cell>
          <cell r="Q433">
            <v>0</v>
          </cell>
          <cell r="R433">
            <v>263</v>
          </cell>
          <cell r="S433">
            <v>327</v>
          </cell>
          <cell r="T433">
            <v>1049.771974522293</v>
          </cell>
          <cell r="U433">
            <v>300</v>
          </cell>
          <cell r="V433">
            <v>-60</v>
          </cell>
          <cell r="W433">
            <v>27</v>
          </cell>
          <cell r="X433">
            <v>0.4784688995215311</v>
          </cell>
          <cell r="Y433">
            <v>88</v>
          </cell>
          <cell r="Z433">
            <v>44</v>
          </cell>
          <cell r="AA433">
            <v>0.19909502262443438</v>
          </cell>
          <cell r="AB433">
            <v>0.13273001508295626</v>
          </cell>
          <cell r="AC433">
            <v>20.294</v>
          </cell>
          <cell r="AD433" t="e">
            <v>#REF!</v>
          </cell>
          <cell r="AE433" t="e">
            <v>#REF!</v>
          </cell>
          <cell r="AF433">
            <v>6.94</v>
          </cell>
          <cell r="AG433">
            <v>7.81</v>
          </cell>
          <cell r="AH433">
            <v>8.93</v>
          </cell>
          <cell r="AI433" t="e">
            <v>#REF!</v>
          </cell>
          <cell r="AJ433">
            <v>926</v>
          </cell>
          <cell r="AK433">
            <v>858</v>
          </cell>
          <cell r="AL433">
            <v>68</v>
          </cell>
          <cell r="AM433">
            <v>531</v>
          </cell>
          <cell r="AN433">
            <v>584</v>
          </cell>
          <cell r="AP433">
            <v>34026</v>
          </cell>
          <cell r="AQ433">
            <v>1.88</v>
          </cell>
          <cell r="BA433">
            <v>34026</v>
          </cell>
          <cell r="BB433">
            <v>20.294</v>
          </cell>
          <cell r="BC433">
            <v>1.84</v>
          </cell>
          <cell r="BP433">
            <v>36224</v>
          </cell>
          <cell r="CQ433">
            <v>34026</v>
          </cell>
          <cell r="CR433">
            <v>1.84</v>
          </cell>
        </row>
        <row r="434">
          <cell r="A434">
            <v>10</v>
          </cell>
          <cell r="B434">
            <v>34040</v>
          </cell>
          <cell r="C434">
            <v>34033</v>
          </cell>
          <cell r="J434">
            <v>620</v>
          </cell>
          <cell r="K434">
            <v>61</v>
          </cell>
          <cell r="L434">
            <v>559</v>
          </cell>
          <cell r="M434">
            <v>9.838709677419355E-2</v>
          </cell>
          <cell r="N434">
            <v>55</v>
          </cell>
          <cell r="O434">
            <v>8</v>
          </cell>
          <cell r="P434">
            <v>249</v>
          </cell>
          <cell r="Q434">
            <v>0</v>
          </cell>
          <cell r="R434">
            <v>249</v>
          </cell>
          <cell r="S434">
            <v>311</v>
          </cell>
          <cell r="T434">
            <v>979.54777070063687</v>
          </cell>
          <cell r="U434">
            <v>277</v>
          </cell>
          <cell r="V434">
            <v>-71</v>
          </cell>
          <cell r="W434">
            <v>15</v>
          </cell>
          <cell r="X434">
            <v>0.47108843537414968</v>
          </cell>
          <cell r="Y434">
            <v>80</v>
          </cell>
          <cell r="Z434">
            <v>45</v>
          </cell>
          <cell r="AA434">
            <v>0.20161290322580644</v>
          </cell>
          <cell r="AB434">
            <v>0.12903225806451613</v>
          </cell>
          <cell r="AC434">
            <v>20.71</v>
          </cell>
          <cell r="AD434" t="e">
            <v>#REF!</v>
          </cell>
          <cell r="AE434" t="e">
            <v>#REF!</v>
          </cell>
          <cell r="AF434">
            <v>6.94</v>
          </cell>
          <cell r="AG434">
            <v>7.81</v>
          </cell>
          <cell r="AH434">
            <v>8.93</v>
          </cell>
          <cell r="AI434" t="e">
            <v>#REF!</v>
          </cell>
          <cell r="AJ434">
            <v>869</v>
          </cell>
          <cell r="AK434">
            <v>808</v>
          </cell>
          <cell r="AL434">
            <v>61</v>
          </cell>
          <cell r="AM434">
            <v>495</v>
          </cell>
          <cell r="AN434">
            <v>551</v>
          </cell>
          <cell r="AP434">
            <v>34033</v>
          </cell>
          <cell r="AQ434">
            <v>1.87</v>
          </cell>
          <cell r="BA434">
            <v>34033</v>
          </cell>
          <cell r="BB434">
            <v>20.71</v>
          </cell>
          <cell r="BC434">
            <v>1.88</v>
          </cell>
          <cell r="BP434">
            <v>36231</v>
          </cell>
          <cell r="CQ434">
            <v>34033</v>
          </cell>
          <cell r="CR434">
            <v>1.88</v>
          </cell>
        </row>
        <row r="435">
          <cell r="A435">
            <v>11</v>
          </cell>
          <cell r="B435">
            <v>34047</v>
          </cell>
          <cell r="C435">
            <v>34040</v>
          </cell>
          <cell r="J435">
            <v>600</v>
          </cell>
          <cell r="K435">
            <v>60</v>
          </cell>
          <cell r="L435">
            <v>540</v>
          </cell>
          <cell r="M435">
            <v>0.1</v>
          </cell>
          <cell r="N435">
            <v>54</v>
          </cell>
          <cell r="O435">
            <v>7</v>
          </cell>
          <cell r="P435">
            <v>254</v>
          </cell>
          <cell r="Q435">
            <v>0</v>
          </cell>
          <cell r="R435">
            <v>254</v>
          </cell>
          <cell r="S435">
            <v>312</v>
          </cell>
          <cell r="T435">
            <v>962.4</v>
          </cell>
          <cell r="U435">
            <v>257</v>
          </cell>
          <cell r="V435">
            <v>-72</v>
          </cell>
          <cell r="W435">
            <v>8</v>
          </cell>
          <cell r="X435">
            <v>0.45166959578207383</v>
          </cell>
          <cell r="Y435">
            <v>72</v>
          </cell>
          <cell r="Z435">
            <v>47</v>
          </cell>
          <cell r="AA435">
            <v>0.19833333333333333</v>
          </cell>
          <cell r="AB435">
            <v>0.12</v>
          </cell>
          <cell r="AC435">
            <v>20.440000000000001</v>
          </cell>
          <cell r="AD435" t="e">
            <v>#REF!</v>
          </cell>
          <cell r="AE435" t="e">
            <v>#REF!</v>
          </cell>
          <cell r="AF435">
            <v>6.94</v>
          </cell>
          <cell r="AG435">
            <v>7.81</v>
          </cell>
          <cell r="AH435">
            <v>8.93</v>
          </cell>
          <cell r="AI435" t="e">
            <v>#REF!</v>
          </cell>
          <cell r="AJ435">
            <v>854</v>
          </cell>
          <cell r="AK435">
            <v>794</v>
          </cell>
          <cell r="AL435">
            <v>60</v>
          </cell>
          <cell r="AM435">
            <v>481</v>
          </cell>
          <cell r="AN435">
            <v>533</v>
          </cell>
          <cell r="AP435">
            <v>34040</v>
          </cell>
          <cell r="AQ435">
            <v>2.14</v>
          </cell>
          <cell r="BA435">
            <v>34040</v>
          </cell>
          <cell r="BB435">
            <v>20.440000000000001</v>
          </cell>
          <cell r="BC435">
            <v>1.996</v>
          </cell>
          <cell r="BP435">
            <v>36238</v>
          </cell>
          <cell r="CQ435">
            <v>34040</v>
          </cell>
          <cell r="CR435">
            <v>1.996</v>
          </cell>
        </row>
        <row r="436">
          <cell r="A436">
            <v>12</v>
          </cell>
          <cell r="B436">
            <v>34054</v>
          </cell>
          <cell r="C436">
            <v>34047</v>
          </cell>
          <cell r="J436">
            <v>614</v>
          </cell>
          <cell r="K436">
            <v>63</v>
          </cell>
          <cell r="L436">
            <v>551</v>
          </cell>
          <cell r="M436">
            <v>0.10260586319218241</v>
          </cell>
          <cell r="N436">
            <v>57</v>
          </cell>
          <cell r="O436">
            <v>6</v>
          </cell>
          <cell r="P436">
            <v>237</v>
          </cell>
          <cell r="Q436">
            <v>0</v>
          </cell>
          <cell r="R436">
            <v>237</v>
          </cell>
          <cell r="S436">
            <v>318</v>
          </cell>
          <cell r="T436">
            <v>965.91719745222929</v>
          </cell>
          <cell r="U436">
            <v>270</v>
          </cell>
          <cell r="V436">
            <v>-62</v>
          </cell>
          <cell r="W436">
            <v>25</v>
          </cell>
          <cell r="X436">
            <v>0.45918367346938777</v>
          </cell>
          <cell r="Y436">
            <v>74</v>
          </cell>
          <cell r="Z436">
            <v>43</v>
          </cell>
          <cell r="AA436">
            <v>0.19055374592833876</v>
          </cell>
          <cell r="AB436">
            <v>0.12052117263843648</v>
          </cell>
          <cell r="AC436">
            <v>20.166</v>
          </cell>
          <cell r="AD436" t="e">
            <v>#REF!</v>
          </cell>
          <cell r="AE436" t="e">
            <v>#REF!</v>
          </cell>
          <cell r="AF436">
            <v>6.94</v>
          </cell>
          <cell r="AG436">
            <v>7.81</v>
          </cell>
          <cell r="AH436">
            <v>8.93</v>
          </cell>
          <cell r="AI436" t="e">
            <v>#REF!</v>
          </cell>
          <cell r="AJ436">
            <v>851</v>
          </cell>
          <cell r="AK436">
            <v>788</v>
          </cell>
          <cell r="AL436">
            <v>63</v>
          </cell>
          <cell r="AM436">
            <v>497</v>
          </cell>
          <cell r="AN436">
            <v>545</v>
          </cell>
          <cell r="AP436">
            <v>34047</v>
          </cell>
          <cell r="AQ436">
            <v>2.3199999999999998</v>
          </cell>
          <cell r="BA436">
            <v>34047</v>
          </cell>
          <cell r="BB436">
            <v>20.166</v>
          </cell>
          <cell r="BC436">
            <v>2.34</v>
          </cell>
          <cell r="BP436">
            <v>36245</v>
          </cell>
          <cell r="CQ436">
            <v>34047</v>
          </cell>
          <cell r="CR436">
            <v>2.34</v>
          </cell>
        </row>
        <row r="437">
          <cell r="A437">
            <v>13</v>
          </cell>
          <cell r="B437">
            <v>34061</v>
          </cell>
          <cell r="C437">
            <v>34054</v>
          </cell>
          <cell r="J437">
            <v>610</v>
          </cell>
          <cell r="K437">
            <v>66</v>
          </cell>
          <cell r="L437">
            <v>544</v>
          </cell>
          <cell r="M437">
            <v>0.10819672131147541</v>
          </cell>
          <cell r="N437">
            <v>60</v>
          </cell>
          <cell r="O437">
            <v>8</v>
          </cell>
          <cell r="P437">
            <v>217</v>
          </cell>
          <cell r="Q437">
            <v>0</v>
          </cell>
          <cell r="R437">
            <v>217</v>
          </cell>
          <cell r="S437">
            <v>320</v>
          </cell>
          <cell r="T437">
            <v>948.54522292993636</v>
          </cell>
          <cell r="U437">
            <v>267</v>
          </cell>
          <cell r="V437">
            <v>-57</v>
          </cell>
          <cell r="W437">
            <v>25</v>
          </cell>
          <cell r="X437">
            <v>0.45485519591141399</v>
          </cell>
          <cell r="Y437">
            <v>76</v>
          </cell>
          <cell r="Z437">
            <v>40</v>
          </cell>
          <cell r="AA437">
            <v>0.1901639344262295</v>
          </cell>
          <cell r="AB437">
            <v>0.12459016393442623</v>
          </cell>
          <cell r="AC437">
            <v>19.954000000000001</v>
          </cell>
          <cell r="AD437" t="e">
            <v>#REF!</v>
          </cell>
          <cell r="AE437" t="e">
            <v>#REF!</v>
          </cell>
          <cell r="AF437">
            <v>6.94</v>
          </cell>
          <cell r="AG437">
            <v>7.81</v>
          </cell>
          <cell r="AH437">
            <v>8.93</v>
          </cell>
          <cell r="AI437" t="e">
            <v>#REF!</v>
          </cell>
          <cell r="AJ437">
            <v>827</v>
          </cell>
          <cell r="AK437">
            <v>761</v>
          </cell>
          <cell r="AL437">
            <v>66</v>
          </cell>
          <cell r="AM437">
            <v>494</v>
          </cell>
          <cell r="AN437">
            <v>536</v>
          </cell>
          <cell r="AP437">
            <v>34054</v>
          </cell>
          <cell r="AQ437">
            <v>2.06</v>
          </cell>
          <cell r="BA437">
            <v>34054</v>
          </cell>
          <cell r="BB437">
            <v>19.954000000000001</v>
          </cell>
          <cell r="BC437">
            <v>2.456</v>
          </cell>
          <cell r="BP437">
            <v>36252</v>
          </cell>
          <cell r="CQ437">
            <v>34054</v>
          </cell>
          <cell r="CR437">
            <v>2.456</v>
          </cell>
        </row>
        <row r="438">
          <cell r="A438">
            <v>14</v>
          </cell>
          <cell r="B438">
            <v>34068</v>
          </cell>
          <cell r="C438">
            <v>34061</v>
          </cell>
          <cell r="J438">
            <v>627</v>
          </cell>
          <cell r="K438">
            <v>73</v>
          </cell>
          <cell r="L438">
            <v>554</v>
          </cell>
          <cell r="M438">
            <v>0.11642743221690591</v>
          </cell>
          <cell r="N438">
            <v>67</v>
          </cell>
          <cell r="O438">
            <v>8</v>
          </cell>
          <cell r="P438">
            <v>152</v>
          </cell>
          <cell r="Q438">
            <v>0</v>
          </cell>
          <cell r="R438">
            <v>152</v>
          </cell>
          <cell r="S438">
            <v>326</v>
          </cell>
          <cell r="T438">
            <v>916.68789808917199</v>
          </cell>
          <cell r="U438">
            <v>278</v>
          </cell>
          <cell r="V438">
            <v>-56</v>
          </cell>
          <cell r="W438">
            <v>25</v>
          </cell>
          <cell r="X438">
            <v>0.46026490066225167</v>
          </cell>
          <cell r="Y438">
            <v>80</v>
          </cell>
          <cell r="Z438">
            <v>43</v>
          </cell>
          <cell r="AA438">
            <v>0.19617224880382775</v>
          </cell>
          <cell r="AB438">
            <v>0.12759170653907495</v>
          </cell>
          <cell r="AC438">
            <v>20.436</v>
          </cell>
          <cell r="AD438" t="e">
            <v>#REF!</v>
          </cell>
          <cell r="AE438" t="e">
            <v>#REF!</v>
          </cell>
          <cell r="AF438">
            <v>6.94</v>
          </cell>
          <cell r="AG438">
            <v>7.81</v>
          </cell>
          <cell r="AH438">
            <v>8.93</v>
          </cell>
          <cell r="AI438" t="e">
            <v>#REF!</v>
          </cell>
          <cell r="AJ438">
            <v>779</v>
          </cell>
          <cell r="AK438">
            <v>706</v>
          </cell>
          <cell r="AL438">
            <v>73</v>
          </cell>
          <cell r="AM438">
            <v>504</v>
          </cell>
          <cell r="AN438">
            <v>546</v>
          </cell>
          <cell r="AP438">
            <v>34061</v>
          </cell>
          <cell r="AQ438">
            <v>2.1</v>
          </cell>
          <cell r="BA438">
            <v>34061</v>
          </cell>
          <cell r="BB438">
            <v>20.436</v>
          </cell>
          <cell r="BC438">
            <v>2.2000000000000002</v>
          </cell>
          <cell r="BP438">
            <v>36259</v>
          </cell>
          <cell r="CQ438">
            <v>34061</v>
          </cell>
          <cell r="CR438">
            <v>2.2000000000000002</v>
          </cell>
        </row>
        <row r="439">
          <cell r="A439">
            <v>15</v>
          </cell>
          <cell r="B439">
            <v>34075</v>
          </cell>
          <cell r="C439">
            <v>34068</v>
          </cell>
          <cell r="J439">
            <v>615</v>
          </cell>
          <cell r="K439">
            <v>70</v>
          </cell>
          <cell r="L439">
            <v>545</v>
          </cell>
          <cell r="M439">
            <v>0.11382113821138211</v>
          </cell>
          <cell r="N439">
            <v>64</v>
          </cell>
          <cell r="O439">
            <v>10</v>
          </cell>
          <cell r="P439">
            <v>96</v>
          </cell>
          <cell r="Q439">
            <v>0</v>
          </cell>
          <cell r="R439">
            <v>96</v>
          </cell>
          <cell r="S439">
            <v>314</v>
          </cell>
          <cell r="T439">
            <v>844.86751592356677</v>
          </cell>
          <cell r="U439">
            <v>278</v>
          </cell>
          <cell r="V439">
            <v>-59</v>
          </cell>
          <cell r="W439">
            <v>27</v>
          </cell>
          <cell r="X439">
            <v>0.46959459459459457</v>
          </cell>
          <cell r="Y439">
            <v>80</v>
          </cell>
          <cell r="Z439">
            <v>46</v>
          </cell>
          <cell r="AA439">
            <v>0.20487804878048779</v>
          </cell>
          <cell r="AB439">
            <v>0.13008130081300814</v>
          </cell>
          <cell r="AC439">
            <v>20.378</v>
          </cell>
          <cell r="AD439" t="e">
            <v>#REF!</v>
          </cell>
          <cell r="AE439" t="e">
            <v>#REF!</v>
          </cell>
          <cell r="AF439">
            <v>6.94</v>
          </cell>
          <cell r="AG439">
            <v>7.81</v>
          </cell>
          <cell r="AH439">
            <v>8.93</v>
          </cell>
          <cell r="AI439" t="e">
            <v>#REF!</v>
          </cell>
          <cell r="AJ439">
            <v>711</v>
          </cell>
          <cell r="AK439">
            <v>641</v>
          </cell>
          <cell r="AL439">
            <v>70</v>
          </cell>
          <cell r="AM439">
            <v>489</v>
          </cell>
          <cell r="AN439">
            <v>535</v>
          </cell>
          <cell r="AP439">
            <v>34068</v>
          </cell>
          <cell r="AQ439">
            <v>2.1</v>
          </cell>
          <cell r="BA439">
            <v>34068</v>
          </cell>
          <cell r="BB439">
            <v>20.378</v>
          </cell>
          <cell r="BC439">
            <v>2.21</v>
          </cell>
          <cell r="BP439">
            <v>36266</v>
          </cell>
          <cell r="CQ439">
            <v>34068</v>
          </cell>
          <cell r="CR439">
            <v>2.21</v>
          </cell>
        </row>
        <row r="440">
          <cell r="A440">
            <v>16</v>
          </cell>
          <cell r="B440">
            <v>34082</v>
          </cell>
          <cell r="C440">
            <v>34075</v>
          </cell>
          <cell r="J440">
            <v>603</v>
          </cell>
          <cell r="K440">
            <v>66</v>
          </cell>
          <cell r="L440">
            <v>537</v>
          </cell>
          <cell r="M440">
            <v>0.10945273631840796</v>
          </cell>
          <cell r="N440">
            <v>60</v>
          </cell>
          <cell r="O440">
            <v>11</v>
          </cell>
          <cell r="P440">
            <v>53</v>
          </cell>
          <cell r="Q440">
            <v>0</v>
          </cell>
          <cell r="R440">
            <v>53</v>
          </cell>
          <cell r="S440">
            <v>319</v>
          </cell>
          <cell r="T440">
            <v>783.60382165605097</v>
          </cell>
          <cell r="U440">
            <v>262</v>
          </cell>
          <cell r="V440">
            <v>-50</v>
          </cell>
          <cell r="W440">
            <v>12</v>
          </cell>
          <cell r="X440">
            <v>0.45094664371772808</v>
          </cell>
          <cell r="Y440">
            <v>80</v>
          </cell>
          <cell r="Z440">
            <v>44</v>
          </cell>
          <cell r="AA440">
            <v>0.20563847429519072</v>
          </cell>
          <cell r="AB440">
            <v>0.13266998341625208</v>
          </cell>
          <cell r="AC440">
            <v>20.335999999999999</v>
          </cell>
          <cell r="AD440" t="e">
            <v>#REF!</v>
          </cell>
          <cell r="AE440" t="e">
            <v>#REF!</v>
          </cell>
          <cell r="AF440">
            <v>6.94</v>
          </cell>
          <cell r="AG440">
            <v>7.81</v>
          </cell>
          <cell r="AH440">
            <v>8.93</v>
          </cell>
          <cell r="AI440" t="e">
            <v>#REF!</v>
          </cell>
          <cell r="AJ440">
            <v>656</v>
          </cell>
          <cell r="AK440">
            <v>590</v>
          </cell>
          <cell r="AL440">
            <v>66</v>
          </cell>
          <cell r="AM440">
            <v>479</v>
          </cell>
          <cell r="AN440">
            <v>526</v>
          </cell>
          <cell r="AP440">
            <v>34075</v>
          </cell>
          <cell r="AQ440">
            <v>2.15</v>
          </cell>
          <cell r="BA440">
            <v>34075</v>
          </cell>
          <cell r="BB440">
            <v>20.335999999999999</v>
          </cell>
          <cell r="BC440">
            <v>2.242</v>
          </cell>
          <cell r="BP440">
            <v>36273</v>
          </cell>
          <cell r="CQ440">
            <v>34075</v>
          </cell>
          <cell r="CR440">
            <v>2.242</v>
          </cell>
        </row>
        <row r="441">
          <cell r="A441">
            <v>17</v>
          </cell>
          <cell r="B441">
            <v>34089</v>
          </cell>
          <cell r="C441">
            <v>34082</v>
          </cell>
          <cell r="J441">
            <v>608</v>
          </cell>
          <cell r="K441">
            <v>69</v>
          </cell>
          <cell r="L441">
            <v>539</v>
          </cell>
          <cell r="M441">
            <v>0.11348684210526316</v>
          </cell>
          <cell r="N441">
            <v>63</v>
          </cell>
          <cell r="O441">
            <v>10</v>
          </cell>
          <cell r="P441">
            <v>50</v>
          </cell>
          <cell r="Q441">
            <v>0</v>
          </cell>
          <cell r="R441">
            <v>50</v>
          </cell>
          <cell r="S441">
            <v>320</v>
          </cell>
          <cell r="T441">
            <v>791.60382165605097</v>
          </cell>
          <cell r="U441">
            <v>265</v>
          </cell>
          <cell r="V441">
            <v>-35</v>
          </cell>
          <cell r="W441">
            <v>14</v>
          </cell>
          <cell r="X441">
            <v>0.45299145299145299</v>
          </cell>
          <cell r="Y441">
            <v>80</v>
          </cell>
          <cell r="Z441">
            <v>44</v>
          </cell>
          <cell r="AA441">
            <v>0.20394736842105263</v>
          </cell>
          <cell r="AB441">
            <v>0.13157894736842105</v>
          </cell>
          <cell r="AC441">
            <v>19.882000000000001</v>
          </cell>
          <cell r="AD441" t="e">
            <v>#REF!</v>
          </cell>
          <cell r="AE441" t="e">
            <v>#REF!</v>
          </cell>
          <cell r="AF441">
            <v>6.94</v>
          </cell>
          <cell r="AG441">
            <v>7.81</v>
          </cell>
          <cell r="AH441">
            <v>8.93</v>
          </cell>
          <cell r="AI441" t="e">
            <v>#REF!</v>
          </cell>
          <cell r="AJ441">
            <v>658</v>
          </cell>
          <cell r="AK441">
            <v>589</v>
          </cell>
          <cell r="AL441">
            <v>69</v>
          </cell>
          <cell r="AM441">
            <v>484</v>
          </cell>
          <cell r="AN441">
            <v>529</v>
          </cell>
          <cell r="AP441">
            <v>34082</v>
          </cell>
          <cell r="AQ441">
            <v>2.57</v>
          </cell>
          <cell r="BA441">
            <v>34082</v>
          </cell>
          <cell r="BB441">
            <v>19.882000000000001</v>
          </cell>
          <cell r="BC441">
            <v>2.3820000000000001</v>
          </cell>
          <cell r="BP441">
            <v>36280</v>
          </cell>
          <cell r="CQ441">
            <v>34082</v>
          </cell>
          <cell r="CR441">
            <v>2.3820000000000001</v>
          </cell>
        </row>
        <row r="442">
          <cell r="A442">
            <v>18</v>
          </cell>
          <cell r="B442">
            <v>34096</v>
          </cell>
          <cell r="C442">
            <v>34089</v>
          </cell>
          <cell r="J442">
            <v>609</v>
          </cell>
          <cell r="K442">
            <v>69</v>
          </cell>
          <cell r="L442">
            <v>540</v>
          </cell>
          <cell r="M442">
            <v>0.11330049261083744</v>
          </cell>
          <cell r="N442">
            <v>63</v>
          </cell>
          <cell r="O442">
            <v>10</v>
          </cell>
          <cell r="P442">
            <v>64</v>
          </cell>
          <cell r="Q442">
            <v>0</v>
          </cell>
          <cell r="R442">
            <v>64</v>
          </cell>
          <cell r="S442">
            <v>319</v>
          </cell>
          <cell r="T442">
            <v>806.08662420382166</v>
          </cell>
          <cell r="U442">
            <v>268</v>
          </cell>
          <cell r="V442">
            <v>-35</v>
          </cell>
          <cell r="W442">
            <v>8</v>
          </cell>
          <cell r="X442">
            <v>0.45655877342419082</v>
          </cell>
          <cell r="Y442">
            <v>79</v>
          </cell>
          <cell r="Z442">
            <v>48</v>
          </cell>
          <cell r="AA442">
            <v>0.20853858784893267</v>
          </cell>
          <cell r="AB442">
            <v>0.1297208538587849</v>
          </cell>
          <cell r="AC442">
            <v>20.346</v>
          </cell>
          <cell r="AD442" t="e">
            <v>#REF!</v>
          </cell>
          <cell r="AE442" t="e">
            <v>#REF!</v>
          </cell>
          <cell r="AF442">
            <v>6.94</v>
          </cell>
          <cell r="AG442">
            <v>7.81</v>
          </cell>
          <cell r="AH442">
            <v>8.93</v>
          </cell>
          <cell r="AI442" t="e">
            <v>#REF!</v>
          </cell>
          <cell r="AJ442">
            <v>673</v>
          </cell>
          <cell r="AK442">
            <v>604</v>
          </cell>
          <cell r="AL442">
            <v>69</v>
          </cell>
          <cell r="AM442">
            <v>482</v>
          </cell>
          <cell r="AN442">
            <v>530</v>
          </cell>
          <cell r="AP442">
            <v>34089</v>
          </cell>
          <cell r="AQ442">
            <v>2.33</v>
          </cell>
          <cell r="BA442">
            <v>34089</v>
          </cell>
          <cell r="BB442">
            <v>20.346</v>
          </cell>
          <cell r="BC442">
            <v>2.6259999999999999</v>
          </cell>
          <cell r="BP442">
            <v>36287</v>
          </cell>
          <cell r="CQ442">
            <v>34089</v>
          </cell>
          <cell r="CR442">
            <v>2.6259999999999999</v>
          </cell>
        </row>
        <row r="443">
          <cell r="A443">
            <v>19</v>
          </cell>
          <cell r="B443">
            <v>34103</v>
          </cell>
          <cell r="C443">
            <v>34096</v>
          </cell>
          <cell r="J443">
            <v>617</v>
          </cell>
          <cell r="K443">
            <v>68</v>
          </cell>
          <cell r="L443">
            <v>549</v>
          </cell>
          <cell r="M443">
            <v>0.11021069692058347</v>
          </cell>
          <cell r="N443">
            <v>63</v>
          </cell>
          <cell r="O443">
            <v>10</v>
          </cell>
          <cell r="P443">
            <v>59</v>
          </cell>
          <cell r="Q443">
            <v>0</v>
          </cell>
          <cell r="R443">
            <v>59</v>
          </cell>
          <cell r="S443">
            <v>319</v>
          </cell>
          <cell r="T443">
            <v>807.30828025477706</v>
          </cell>
          <cell r="U443">
            <v>278</v>
          </cell>
          <cell r="V443">
            <v>-42</v>
          </cell>
          <cell r="W443">
            <v>22</v>
          </cell>
          <cell r="X443">
            <v>0.46566164154103851</v>
          </cell>
          <cell r="Y443">
            <v>77</v>
          </cell>
          <cell r="Z443">
            <v>50</v>
          </cell>
          <cell r="AA443">
            <v>0.20583468395461912</v>
          </cell>
          <cell r="AB443">
            <v>0.12479740680713128</v>
          </cell>
          <cell r="AC443">
            <v>20.466000000000001</v>
          </cell>
          <cell r="AD443" t="e">
            <v>#REF!</v>
          </cell>
          <cell r="AE443" t="e">
            <v>#REF!</v>
          </cell>
          <cell r="AF443">
            <v>6.94</v>
          </cell>
          <cell r="AG443">
            <v>7.81</v>
          </cell>
          <cell r="AH443">
            <v>8.93</v>
          </cell>
          <cell r="AI443" t="e">
            <v>#REF!</v>
          </cell>
          <cell r="AJ443">
            <v>676</v>
          </cell>
          <cell r="AK443">
            <v>608</v>
          </cell>
          <cell r="AL443">
            <v>68</v>
          </cell>
          <cell r="AM443">
            <v>490</v>
          </cell>
          <cell r="AN443">
            <v>539</v>
          </cell>
          <cell r="AP443">
            <v>34096</v>
          </cell>
          <cell r="AQ443">
            <v>2.04</v>
          </cell>
          <cell r="BA443">
            <v>34096</v>
          </cell>
          <cell r="BB443">
            <v>20.466000000000001</v>
          </cell>
          <cell r="BC443">
            <v>2.3860000000000001</v>
          </cell>
          <cell r="BP443">
            <v>36294</v>
          </cell>
          <cell r="CQ443">
            <v>34096</v>
          </cell>
          <cell r="CR443">
            <v>2.3860000000000001</v>
          </cell>
        </row>
        <row r="444">
          <cell r="A444">
            <v>20</v>
          </cell>
          <cell r="B444">
            <v>34110</v>
          </cell>
          <cell r="C444">
            <v>34103</v>
          </cell>
          <cell r="J444">
            <v>619</v>
          </cell>
          <cell r="K444">
            <v>70</v>
          </cell>
          <cell r="L444">
            <v>549</v>
          </cell>
          <cell r="M444">
            <v>0.11308562197092084</v>
          </cell>
          <cell r="N444">
            <v>65</v>
          </cell>
          <cell r="O444">
            <v>11</v>
          </cell>
          <cell r="P444">
            <v>86</v>
          </cell>
          <cell r="Q444">
            <v>1</v>
          </cell>
          <cell r="R444">
            <v>85</v>
          </cell>
          <cell r="S444">
            <v>316</v>
          </cell>
          <cell r="T444">
            <v>839.23694267515918</v>
          </cell>
          <cell r="U444">
            <v>283</v>
          </cell>
          <cell r="V444">
            <v>-39</v>
          </cell>
          <cell r="W444">
            <v>21</v>
          </cell>
          <cell r="X444">
            <v>0.47245409015025042</v>
          </cell>
          <cell r="Y444">
            <v>83</v>
          </cell>
          <cell r="Z444">
            <v>48</v>
          </cell>
          <cell r="AA444">
            <v>0.21163166397415187</v>
          </cell>
          <cell r="AB444">
            <v>0.13408723747980614</v>
          </cell>
          <cell r="AC444">
            <v>20.006</v>
          </cell>
          <cell r="AD444" t="e">
            <v>#REF!</v>
          </cell>
          <cell r="AE444" t="e">
            <v>#REF!</v>
          </cell>
          <cell r="AF444">
            <v>6.94</v>
          </cell>
          <cell r="AG444">
            <v>7.81</v>
          </cell>
          <cell r="AH444">
            <v>8.93</v>
          </cell>
          <cell r="AI444" t="e">
            <v>#REF!</v>
          </cell>
          <cell r="AJ444">
            <v>705</v>
          </cell>
          <cell r="AK444">
            <v>634</v>
          </cell>
          <cell r="AL444">
            <v>71</v>
          </cell>
          <cell r="AM444">
            <v>488</v>
          </cell>
          <cell r="AN444">
            <v>538</v>
          </cell>
          <cell r="AP444">
            <v>34103</v>
          </cell>
          <cell r="AQ444">
            <v>1.9</v>
          </cell>
          <cell r="BA444">
            <v>34103</v>
          </cell>
          <cell r="BB444">
            <v>20.006</v>
          </cell>
          <cell r="BC444">
            <v>2.1139999999999999</v>
          </cell>
          <cell r="BP444">
            <v>36301</v>
          </cell>
          <cell r="CQ444">
            <v>34103</v>
          </cell>
          <cell r="CR444">
            <v>2.1139999999999999</v>
          </cell>
        </row>
        <row r="445">
          <cell r="A445">
            <v>21</v>
          </cell>
          <cell r="B445">
            <v>34117</v>
          </cell>
          <cell r="C445">
            <v>34110</v>
          </cell>
          <cell r="J445">
            <v>641</v>
          </cell>
          <cell r="K445">
            <v>74</v>
          </cell>
          <cell r="L445">
            <v>567</v>
          </cell>
          <cell r="M445">
            <v>0.11544461778471139</v>
          </cell>
          <cell r="N445">
            <v>69</v>
          </cell>
          <cell r="O445">
            <v>12</v>
          </cell>
          <cell r="P445">
            <v>118</v>
          </cell>
          <cell r="Q445">
            <v>1</v>
          </cell>
          <cell r="R445">
            <v>117</v>
          </cell>
          <cell r="S445">
            <v>321</v>
          </cell>
          <cell r="T445">
            <v>899.90700636942677</v>
          </cell>
          <cell r="U445">
            <v>298</v>
          </cell>
          <cell r="V445">
            <v>-33</v>
          </cell>
          <cell r="W445">
            <v>41</v>
          </cell>
          <cell r="X445">
            <v>0.48142164781906299</v>
          </cell>
          <cell r="Y445">
            <v>90</v>
          </cell>
          <cell r="Z445">
            <v>48</v>
          </cell>
          <cell r="AA445">
            <v>0.21528861154446177</v>
          </cell>
          <cell r="AB445">
            <v>0.14040561622464898</v>
          </cell>
          <cell r="AC445">
            <v>19.417999999999999</v>
          </cell>
          <cell r="AD445" t="e">
            <v>#REF!</v>
          </cell>
          <cell r="AE445" t="e">
            <v>#REF!</v>
          </cell>
          <cell r="AF445">
            <v>6.94</v>
          </cell>
          <cell r="AG445">
            <v>7.81</v>
          </cell>
          <cell r="AH445">
            <v>8.93</v>
          </cell>
          <cell r="AI445" t="e">
            <v>#REF!</v>
          </cell>
          <cell r="AJ445">
            <v>759</v>
          </cell>
          <cell r="AK445">
            <v>684</v>
          </cell>
          <cell r="AL445">
            <v>75</v>
          </cell>
          <cell r="AM445">
            <v>503</v>
          </cell>
          <cell r="AN445">
            <v>555</v>
          </cell>
          <cell r="AP445">
            <v>34110</v>
          </cell>
          <cell r="AQ445">
            <v>1.9</v>
          </cell>
          <cell r="BA445">
            <v>34110</v>
          </cell>
          <cell r="BB445">
            <v>19.417999999999999</v>
          </cell>
          <cell r="BC445">
            <v>2.0379999999999998</v>
          </cell>
          <cell r="BP445">
            <v>36308</v>
          </cell>
          <cell r="CQ445">
            <v>34110</v>
          </cell>
          <cell r="CR445">
            <v>2.0379999999999998</v>
          </cell>
        </row>
        <row r="446">
          <cell r="A446">
            <v>22</v>
          </cell>
          <cell r="B446">
            <v>34124</v>
          </cell>
          <cell r="C446">
            <v>34117</v>
          </cell>
          <cell r="J446">
            <v>671</v>
          </cell>
          <cell r="K446">
            <v>78</v>
          </cell>
          <cell r="L446">
            <v>593</v>
          </cell>
          <cell r="M446">
            <v>0.11624441132637854</v>
          </cell>
          <cell r="N446">
            <v>70</v>
          </cell>
          <cell r="O446">
            <v>12</v>
          </cell>
          <cell r="P446">
            <v>146</v>
          </cell>
          <cell r="Q446">
            <v>1</v>
          </cell>
          <cell r="R446">
            <v>145</v>
          </cell>
          <cell r="S446">
            <v>334</v>
          </cell>
          <cell r="T446">
            <v>964.72484076433125</v>
          </cell>
          <cell r="U446">
            <v>315</v>
          </cell>
          <cell r="V446">
            <v>-27</v>
          </cell>
          <cell r="W446">
            <v>52</v>
          </cell>
          <cell r="X446">
            <v>0.48536209553158705</v>
          </cell>
          <cell r="Y446">
            <v>99</v>
          </cell>
          <cell r="Z446">
            <v>47</v>
          </cell>
          <cell r="AA446">
            <v>0.21758569299552907</v>
          </cell>
          <cell r="AB446">
            <v>0.14754098360655737</v>
          </cell>
          <cell r="AC446">
            <v>19.864000000000001</v>
          </cell>
          <cell r="AD446" t="e">
            <v>#REF!</v>
          </cell>
          <cell r="AE446" t="e">
            <v>#REF!</v>
          </cell>
          <cell r="AF446">
            <v>6.94</v>
          </cell>
          <cell r="AG446">
            <v>7.81</v>
          </cell>
          <cell r="AH446">
            <v>8.93</v>
          </cell>
          <cell r="AI446" t="e">
            <v>#REF!</v>
          </cell>
          <cell r="AJ446">
            <v>817</v>
          </cell>
          <cell r="AK446">
            <v>738</v>
          </cell>
          <cell r="AL446">
            <v>79</v>
          </cell>
          <cell r="AM446">
            <v>525</v>
          </cell>
          <cell r="AN446">
            <v>581</v>
          </cell>
          <cell r="AP446">
            <v>34117</v>
          </cell>
          <cell r="AQ446">
            <v>1.79</v>
          </cell>
          <cell r="BA446">
            <v>34117</v>
          </cell>
          <cell r="BB446">
            <v>19.864000000000001</v>
          </cell>
          <cell r="BC446">
            <v>2.0019999999999998</v>
          </cell>
          <cell r="BP446">
            <v>36315</v>
          </cell>
          <cell r="CQ446">
            <v>34117</v>
          </cell>
          <cell r="CR446">
            <v>2.0019999999999998</v>
          </cell>
        </row>
        <row r="447">
          <cell r="A447">
            <v>23</v>
          </cell>
          <cell r="B447">
            <v>34131</v>
          </cell>
          <cell r="C447">
            <v>34124</v>
          </cell>
          <cell r="J447">
            <v>686</v>
          </cell>
          <cell r="K447">
            <v>83</v>
          </cell>
          <cell r="L447">
            <v>603</v>
          </cell>
          <cell r="M447">
            <v>0.12099125364431487</v>
          </cell>
          <cell r="N447">
            <v>70</v>
          </cell>
          <cell r="O447">
            <v>14</v>
          </cell>
          <cell r="P447">
            <v>161</v>
          </cell>
          <cell r="Q447">
            <v>1</v>
          </cell>
          <cell r="R447">
            <v>160</v>
          </cell>
          <cell r="S447">
            <v>340</v>
          </cell>
          <cell r="T447">
            <v>1003.9859872611464</v>
          </cell>
          <cell r="U447">
            <v>325</v>
          </cell>
          <cell r="V447">
            <v>-31</v>
          </cell>
          <cell r="W447">
            <v>69</v>
          </cell>
          <cell r="X447">
            <v>0.48872180451127817</v>
          </cell>
          <cell r="Y447">
            <v>100</v>
          </cell>
          <cell r="Z447">
            <v>48</v>
          </cell>
          <cell r="AA447">
            <v>0.21574344023323616</v>
          </cell>
          <cell r="AB447">
            <v>0.1457725947521866</v>
          </cell>
          <cell r="AC447">
            <v>19.945</v>
          </cell>
          <cell r="AD447" t="e">
            <v>#REF!</v>
          </cell>
          <cell r="AE447" t="e">
            <v>#REF!</v>
          </cell>
          <cell r="AF447">
            <v>6.94</v>
          </cell>
          <cell r="AG447">
            <v>7.81</v>
          </cell>
          <cell r="AH447">
            <v>8.93</v>
          </cell>
          <cell r="AI447" t="e">
            <v>#REF!</v>
          </cell>
          <cell r="AJ447">
            <v>847</v>
          </cell>
          <cell r="AK447">
            <v>763</v>
          </cell>
          <cell r="AL447">
            <v>84</v>
          </cell>
          <cell r="AM447">
            <v>538</v>
          </cell>
          <cell r="AN447">
            <v>589</v>
          </cell>
          <cell r="AP447">
            <v>34124</v>
          </cell>
          <cell r="AQ447">
            <v>1.79</v>
          </cell>
          <cell r="BA447">
            <v>34124</v>
          </cell>
          <cell r="BB447">
            <v>19.945</v>
          </cell>
          <cell r="BC447">
            <v>1.9</v>
          </cell>
          <cell r="BP447">
            <v>36322</v>
          </cell>
          <cell r="CQ447">
            <v>34124</v>
          </cell>
          <cell r="CR447">
            <v>1.9</v>
          </cell>
        </row>
        <row r="448">
          <cell r="A448">
            <v>24</v>
          </cell>
          <cell r="B448">
            <v>34138</v>
          </cell>
          <cell r="C448">
            <v>34131</v>
          </cell>
          <cell r="J448">
            <v>711</v>
          </cell>
          <cell r="K448">
            <v>88</v>
          </cell>
          <cell r="L448">
            <v>623</v>
          </cell>
          <cell r="M448">
            <v>0.12376933895921238</v>
          </cell>
          <cell r="N448">
            <v>76</v>
          </cell>
          <cell r="O448">
            <v>13</v>
          </cell>
          <cell r="P448">
            <v>191</v>
          </cell>
          <cell r="Q448">
            <v>1</v>
          </cell>
          <cell r="R448">
            <v>190</v>
          </cell>
          <cell r="S448">
            <v>365</v>
          </cell>
          <cell r="T448">
            <v>1067.6929936305733</v>
          </cell>
          <cell r="U448">
            <v>327</v>
          </cell>
          <cell r="V448">
            <v>4</v>
          </cell>
          <cell r="W448">
            <v>85</v>
          </cell>
          <cell r="X448">
            <v>0.4725433526011561</v>
          </cell>
          <cell r="Y448">
            <v>108</v>
          </cell>
          <cell r="Z448">
            <v>46</v>
          </cell>
          <cell r="AA448">
            <v>0.21659634317862167</v>
          </cell>
          <cell r="AB448">
            <v>0.15189873417721519</v>
          </cell>
          <cell r="AC448">
            <v>19.417999999999999</v>
          </cell>
          <cell r="AD448" t="e">
            <v>#REF!</v>
          </cell>
          <cell r="AE448" t="e">
            <v>#REF!</v>
          </cell>
          <cell r="AF448">
            <v>6.94</v>
          </cell>
          <cell r="AG448">
            <v>7.81</v>
          </cell>
          <cell r="AH448">
            <v>8.93</v>
          </cell>
          <cell r="AI448" t="e">
            <v>#REF!</v>
          </cell>
          <cell r="AJ448">
            <v>902</v>
          </cell>
          <cell r="AK448">
            <v>813</v>
          </cell>
          <cell r="AL448">
            <v>89</v>
          </cell>
          <cell r="AM448">
            <v>557</v>
          </cell>
          <cell r="AN448">
            <v>610</v>
          </cell>
          <cell r="AP448">
            <v>34131</v>
          </cell>
          <cell r="AQ448">
            <v>1.8</v>
          </cell>
          <cell r="BA448">
            <v>34131</v>
          </cell>
          <cell r="BB448">
            <v>19.417999999999999</v>
          </cell>
          <cell r="BC448">
            <v>1.948</v>
          </cell>
          <cell r="BP448">
            <v>36329</v>
          </cell>
          <cell r="CQ448">
            <v>34131</v>
          </cell>
          <cell r="CR448">
            <v>1.948</v>
          </cell>
        </row>
        <row r="449">
          <cell r="A449">
            <v>25</v>
          </cell>
          <cell r="B449">
            <v>34145</v>
          </cell>
          <cell r="C449">
            <v>34138</v>
          </cell>
          <cell r="J449">
            <v>681</v>
          </cell>
          <cell r="K449">
            <v>78</v>
          </cell>
          <cell r="L449">
            <v>603</v>
          </cell>
          <cell r="M449">
            <v>0.11453744493392071</v>
          </cell>
          <cell r="N449">
            <v>68</v>
          </cell>
          <cell r="O449">
            <v>12</v>
          </cell>
          <cell r="P449">
            <v>196</v>
          </cell>
          <cell r="Q449">
            <v>1</v>
          </cell>
          <cell r="R449">
            <v>195</v>
          </cell>
          <cell r="S449">
            <v>344</v>
          </cell>
          <cell r="T449">
            <v>1022.8777070063695</v>
          </cell>
          <cell r="U449">
            <v>321</v>
          </cell>
          <cell r="V449">
            <v>0</v>
          </cell>
          <cell r="W449">
            <v>57</v>
          </cell>
          <cell r="X449">
            <v>0.48270676691729325</v>
          </cell>
          <cell r="Y449">
            <v>95</v>
          </cell>
          <cell r="Z449">
            <v>44</v>
          </cell>
          <cell r="AA449">
            <v>0.20411160058737152</v>
          </cell>
          <cell r="AB449">
            <v>0.1395007342143906</v>
          </cell>
          <cell r="AC449">
            <v>18.736000000000001</v>
          </cell>
          <cell r="AD449" t="e">
            <v>#REF!</v>
          </cell>
          <cell r="AE449" t="e">
            <v>#REF!</v>
          </cell>
          <cell r="AF449">
            <v>6.94</v>
          </cell>
          <cell r="AG449">
            <v>7.81</v>
          </cell>
          <cell r="AH449">
            <v>8.93</v>
          </cell>
          <cell r="AI449" t="e">
            <v>#REF!</v>
          </cell>
          <cell r="AJ449">
            <v>877</v>
          </cell>
          <cell r="AK449">
            <v>798</v>
          </cell>
          <cell r="AL449">
            <v>79</v>
          </cell>
          <cell r="AM449">
            <v>542</v>
          </cell>
          <cell r="AN449">
            <v>591</v>
          </cell>
          <cell r="AP449">
            <v>34138</v>
          </cell>
          <cell r="AQ449">
            <v>1.86</v>
          </cell>
          <cell r="BA449">
            <v>34138</v>
          </cell>
          <cell r="BB449">
            <v>18.736000000000001</v>
          </cell>
          <cell r="BC449">
            <v>2.028</v>
          </cell>
          <cell r="BP449">
            <v>36336</v>
          </cell>
          <cell r="CQ449">
            <v>34138</v>
          </cell>
          <cell r="CR449">
            <v>2.028</v>
          </cell>
        </row>
        <row r="450">
          <cell r="A450">
            <v>26</v>
          </cell>
          <cell r="B450">
            <v>34152</v>
          </cell>
          <cell r="C450">
            <v>34145</v>
          </cell>
          <cell r="J450">
            <v>702</v>
          </cell>
          <cell r="K450">
            <v>82</v>
          </cell>
          <cell r="L450">
            <v>620</v>
          </cell>
          <cell r="M450">
            <v>0.11680911680911681</v>
          </cell>
          <cell r="N450">
            <v>74</v>
          </cell>
          <cell r="O450">
            <v>13</v>
          </cell>
          <cell r="P450">
            <v>198</v>
          </cell>
          <cell r="Q450">
            <v>1</v>
          </cell>
          <cell r="R450">
            <v>197</v>
          </cell>
          <cell r="S450">
            <v>351</v>
          </cell>
          <cell r="T450">
            <v>1053.656050955414</v>
          </cell>
          <cell r="U450">
            <v>335</v>
          </cell>
          <cell r="V450">
            <v>20</v>
          </cell>
          <cell r="W450">
            <v>59</v>
          </cell>
          <cell r="X450">
            <v>0.48833819241982507</v>
          </cell>
          <cell r="Y450">
            <v>92</v>
          </cell>
          <cell r="Z450">
            <v>52</v>
          </cell>
          <cell r="AA450">
            <v>0.20512820512820512</v>
          </cell>
          <cell r="AB450">
            <v>0.13105413105413105</v>
          </cell>
          <cell r="AC450">
            <v>18.63</v>
          </cell>
          <cell r="AD450" t="e">
            <v>#REF!</v>
          </cell>
          <cell r="AE450" t="e">
            <v>#REF!</v>
          </cell>
          <cell r="AF450">
            <v>6.94</v>
          </cell>
          <cell r="AG450">
            <v>7.81</v>
          </cell>
          <cell r="AH450">
            <v>8.93</v>
          </cell>
          <cell r="AI450" t="e">
            <v>#REF!</v>
          </cell>
          <cell r="AJ450">
            <v>900</v>
          </cell>
          <cell r="AK450">
            <v>817</v>
          </cell>
          <cell r="AL450">
            <v>83</v>
          </cell>
          <cell r="AM450">
            <v>558</v>
          </cell>
          <cell r="AN450">
            <v>607</v>
          </cell>
          <cell r="AP450">
            <v>34145</v>
          </cell>
          <cell r="AQ450">
            <v>1.84</v>
          </cell>
          <cell r="BA450">
            <v>34145</v>
          </cell>
          <cell r="BB450">
            <v>18.63</v>
          </cell>
          <cell r="BC450">
            <v>2.02</v>
          </cell>
          <cell r="BP450">
            <v>36343</v>
          </cell>
          <cell r="CQ450">
            <v>34145</v>
          </cell>
          <cell r="CR450">
            <v>2.02</v>
          </cell>
        </row>
        <row r="451">
          <cell r="A451">
            <v>27</v>
          </cell>
          <cell r="B451">
            <v>34159</v>
          </cell>
          <cell r="C451">
            <v>34152</v>
          </cell>
          <cell r="J451">
            <v>732</v>
          </cell>
          <cell r="K451">
            <v>86</v>
          </cell>
          <cell r="L451">
            <v>646</v>
          </cell>
          <cell r="M451">
            <v>0.11748633879781421</v>
          </cell>
          <cell r="N451">
            <v>74</v>
          </cell>
          <cell r="O451">
            <v>14</v>
          </cell>
          <cell r="P451">
            <v>176</v>
          </cell>
          <cell r="Q451">
            <v>1</v>
          </cell>
          <cell r="R451">
            <v>175</v>
          </cell>
          <cell r="S451">
            <v>364</v>
          </cell>
          <cell r="T451">
            <v>1070.3210191082803</v>
          </cell>
          <cell r="U451">
            <v>353</v>
          </cell>
          <cell r="V451">
            <v>29</v>
          </cell>
          <cell r="W451">
            <v>111</v>
          </cell>
          <cell r="X451">
            <v>0.49232914923291493</v>
          </cell>
          <cell r="Y451">
            <v>93</v>
          </cell>
          <cell r="Z451">
            <v>61</v>
          </cell>
          <cell r="AA451">
            <v>0.2103825136612022</v>
          </cell>
          <cell r="AB451">
            <v>0.12704918032786885</v>
          </cell>
          <cell r="AC451">
            <v>18.632000000000001</v>
          </cell>
          <cell r="AD451" t="e">
            <v>#REF!</v>
          </cell>
          <cell r="AE451" t="e">
            <v>#REF!</v>
          </cell>
          <cell r="AF451">
            <v>6.94</v>
          </cell>
          <cell r="AG451">
            <v>7.81</v>
          </cell>
          <cell r="AH451">
            <v>8.93</v>
          </cell>
          <cell r="AI451" t="e">
            <v>#REF!</v>
          </cell>
          <cell r="AJ451">
            <v>908</v>
          </cell>
          <cell r="AK451">
            <v>821</v>
          </cell>
          <cell r="AL451">
            <v>87</v>
          </cell>
          <cell r="AM451">
            <v>578</v>
          </cell>
          <cell r="AN451">
            <v>632</v>
          </cell>
          <cell r="AP451">
            <v>34152</v>
          </cell>
          <cell r="AQ451">
            <v>1.9</v>
          </cell>
          <cell r="BA451">
            <v>34152</v>
          </cell>
          <cell r="BB451">
            <v>18.632000000000001</v>
          </cell>
          <cell r="BC451">
            <v>1.97</v>
          </cell>
          <cell r="BP451">
            <v>36350</v>
          </cell>
          <cell r="CQ451">
            <v>34152</v>
          </cell>
          <cell r="CR451">
            <v>1.97</v>
          </cell>
        </row>
        <row r="452">
          <cell r="A452">
            <v>28</v>
          </cell>
          <cell r="B452">
            <v>34166</v>
          </cell>
          <cell r="C452">
            <v>34159</v>
          </cell>
          <cell r="J452">
            <v>713</v>
          </cell>
          <cell r="K452">
            <v>82</v>
          </cell>
          <cell r="L452">
            <v>631</v>
          </cell>
          <cell r="M452">
            <v>0.11500701262272089</v>
          </cell>
          <cell r="N452">
            <v>71</v>
          </cell>
          <cell r="O452">
            <v>13</v>
          </cell>
          <cell r="P452">
            <v>141</v>
          </cell>
          <cell r="Q452">
            <v>1</v>
          </cell>
          <cell r="R452">
            <v>140</v>
          </cell>
          <cell r="S452">
            <v>353</v>
          </cell>
          <cell r="T452">
            <v>1009.7617834394904</v>
          </cell>
          <cell r="U452">
            <v>346</v>
          </cell>
          <cell r="V452">
            <v>1</v>
          </cell>
          <cell r="W452">
            <v>82</v>
          </cell>
          <cell r="X452">
            <v>0.49499284692417739</v>
          </cell>
          <cell r="Y452">
            <v>85</v>
          </cell>
          <cell r="Z452">
            <v>58</v>
          </cell>
          <cell r="AA452">
            <v>0.2005610098176718</v>
          </cell>
          <cell r="AB452">
            <v>0.11921458625525946</v>
          </cell>
          <cell r="AC452">
            <v>17.998000000000001</v>
          </cell>
          <cell r="AD452" t="e">
            <v>#REF!</v>
          </cell>
          <cell r="AE452" t="e">
            <v>#REF!</v>
          </cell>
          <cell r="AF452">
            <v>6.94</v>
          </cell>
          <cell r="AG452">
            <v>7.81</v>
          </cell>
          <cell r="AH452">
            <v>8.93</v>
          </cell>
          <cell r="AI452" t="e">
            <v>#REF!</v>
          </cell>
          <cell r="AJ452">
            <v>854</v>
          </cell>
          <cell r="AK452">
            <v>771</v>
          </cell>
          <cell r="AL452">
            <v>83</v>
          </cell>
          <cell r="AM452">
            <v>570</v>
          </cell>
          <cell r="AN452">
            <v>618</v>
          </cell>
          <cell r="AP452">
            <v>34159</v>
          </cell>
          <cell r="AQ452">
            <v>1.95</v>
          </cell>
          <cell r="BA452">
            <v>34159</v>
          </cell>
          <cell r="BB452">
            <v>17.998000000000001</v>
          </cell>
          <cell r="BC452">
            <v>2.04</v>
          </cell>
          <cell r="BP452">
            <v>36357</v>
          </cell>
          <cell r="CQ452">
            <v>34159</v>
          </cell>
          <cell r="CR452">
            <v>2.04</v>
          </cell>
        </row>
        <row r="453">
          <cell r="A453">
            <v>29</v>
          </cell>
          <cell r="B453">
            <v>34173</v>
          </cell>
          <cell r="C453">
            <v>34166</v>
          </cell>
          <cell r="J453">
            <v>720</v>
          </cell>
          <cell r="K453">
            <v>82</v>
          </cell>
          <cell r="L453">
            <v>638</v>
          </cell>
          <cell r="M453">
            <v>0.11388888888888889</v>
          </cell>
          <cell r="N453">
            <v>71</v>
          </cell>
          <cell r="O453">
            <v>14</v>
          </cell>
          <cell r="P453">
            <v>155</v>
          </cell>
          <cell r="Q453">
            <v>1</v>
          </cell>
          <cell r="R453">
            <v>154</v>
          </cell>
          <cell r="S453">
            <v>362</v>
          </cell>
          <cell r="T453">
            <v>1030.2445859872612</v>
          </cell>
          <cell r="U453">
            <v>346</v>
          </cell>
          <cell r="V453">
            <v>9</v>
          </cell>
          <cell r="W453">
            <v>70</v>
          </cell>
          <cell r="X453">
            <v>0.48870056497175141</v>
          </cell>
          <cell r="Y453">
            <v>86</v>
          </cell>
          <cell r="Z453">
            <v>59</v>
          </cell>
          <cell r="AA453">
            <v>0.2013888888888889</v>
          </cell>
          <cell r="AB453">
            <v>0.11944444444444445</v>
          </cell>
          <cell r="AC453">
            <v>17.72</v>
          </cell>
          <cell r="AD453" t="e">
            <v>#REF!</v>
          </cell>
          <cell r="AE453" t="e">
            <v>#REF!</v>
          </cell>
          <cell r="AF453">
            <v>6.94</v>
          </cell>
          <cell r="AG453">
            <v>7.81</v>
          </cell>
          <cell r="AH453">
            <v>8.93</v>
          </cell>
          <cell r="AI453" t="e">
            <v>#REF!</v>
          </cell>
          <cell r="AJ453">
            <v>875</v>
          </cell>
          <cell r="AK453">
            <v>792</v>
          </cell>
          <cell r="AL453">
            <v>83</v>
          </cell>
          <cell r="AM453">
            <v>575</v>
          </cell>
          <cell r="AN453">
            <v>624</v>
          </cell>
          <cell r="AP453">
            <v>34166</v>
          </cell>
          <cell r="AQ453">
            <v>1.95</v>
          </cell>
          <cell r="BA453">
            <v>34166</v>
          </cell>
          <cell r="BB453">
            <v>17.72</v>
          </cell>
          <cell r="BC453">
            <v>2.0640000000000001</v>
          </cell>
          <cell r="BP453">
            <v>36364</v>
          </cell>
          <cell r="CQ453">
            <v>34166</v>
          </cell>
          <cell r="CR453">
            <v>2.0640000000000001</v>
          </cell>
        </row>
        <row r="454">
          <cell r="A454">
            <v>30</v>
          </cell>
          <cell r="B454">
            <v>34180</v>
          </cell>
          <cell r="C454">
            <v>34173</v>
          </cell>
          <cell r="J454">
            <v>765</v>
          </cell>
          <cell r="K454">
            <v>89</v>
          </cell>
          <cell r="L454">
            <v>676</v>
          </cell>
          <cell r="M454">
            <v>0.11633986928104575</v>
          </cell>
          <cell r="N454">
            <v>77</v>
          </cell>
          <cell r="O454">
            <v>16</v>
          </cell>
          <cell r="P454">
            <v>179</v>
          </cell>
          <cell r="Q454">
            <v>1</v>
          </cell>
          <cell r="R454">
            <v>178</v>
          </cell>
          <cell r="S454">
            <v>376</v>
          </cell>
          <cell r="T454">
            <v>1112.0993630573248</v>
          </cell>
          <cell r="U454">
            <v>376</v>
          </cell>
          <cell r="V454">
            <v>36</v>
          </cell>
          <cell r="W454">
            <v>85</v>
          </cell>
          <cell r="X454">
            <v>0.5</v>
          </cell>
          <cell r="Y454">
            <v>93</v>
          </cell>
          <cell r="Z454">
            <v>59</v>
          </cell>
          <cell r="AA454">
            <v>0.19869281045751633</v>
          </cell>
          <cell r="AB454">
            <v>0.12156862745098039</v>
          </cell>
          <cell r="AC454">
            <v>17.456</v>
          </cell>
          <cell r="AD454" t="e">
            <v>#REF!</v>
          </cell>
          <cell r="AE454" t="e">
            <v>#REF!</v>
          </cell>
          <cell r="AF454">
            <v>6.94</v>
          </cell>
          <cell r="AG454">
            <v>7.81</v>
          </cell>
          <cell r="AH454">
            <v>8.93</v>
          </cell>
          <cell r="AI454" t="e">
            <v>#REF!</v>
          </cell>
          <cell r="AJ454">
            <v>944</v>
          </cell>
          <cell r="AK454">
            <v>854</v>
          </cell>
          <cell r="AL454">
            <v>90</v>
          </cell>
          <cell r="AM454">
            <v>613</v>
          </cell>
          <cell r="AN454">
            <v>660</v>
          </cell>
          <cell r="AP454">
            <v>34173</v>
          </cell>
          <cell r="AQ454">
            <v>1.95</v>
          </cell>
          <cell r="BA454">
            <v>34173</v>
          </cell>
          <cell r="BB454">
            <v>17.456</v>
          </cell>
          <cell r="BC454">
            <v>2.0880000000000001</v>
          </cell>
          <cell r="BP454">
            <v>36371</v>
          </cell>
          <cell r="CQ454">
            <v>34173</v>
          </cell>
          <cell r="CR454">
            <v>2.0880000000000001</v>
          </cell>
        </row>
        <row r="455">
          <cell r="A455">
            <v>31</v>
          </cell>
          <cell r="B455">
            <v>34187</v>
          </cell>
          <cell r="C455">
            <v>34180</v>
          </cell>
          <cell r="J455">
            <v>776</v>
          </cell>
          <cell r="K455">
            <v>87</v>
          </cell>
          <cell r="L455">
            <v>689</v>
          </cell>
          <cell r="M455">
            <v>0.11211340206185567</v>
          </cell>
          <cell r="N455">
            <v>75</v>
          </cell>
          <cell r="O455">
            <v>16</v>
          </cell>
          <cell r="P455">
            <v>144</v>
          </cell>
          <cell r="Q455">
            <v>1</v>
          </cell>
          <cell r="R455">
            <v>143</v>
          </cell>
          <cell r="S455">
            <v>385</v>
          </cell>
          <cell r="T455">
            <v>1085.4662420382165</v>
          </cell>
          <cell r="U455">
            <v>380</v>
          </cell>
          <cell r="V455">
            <v>42</v>
          </cell>
          <cell r="W455">
            <v>74</v>
          </cell>
          <cell r="X455">
            <v>0.49673202614379086</v>
          </cell>
          <cell r="Y455">
            <v>92</v>
          </cell>
          <cell r="Z455">
            <v>59</v>
          </cell>
          <cell r="AA455">
            <v>0.19458762886597938</v>
          </cell>
          <cell r="AB455">
            <v>0.11855670103092783</v>
          </cell>
          <cell r="AC455">
            <v>18.143999999999998</v>
          </cell>
          <cell r="AD455" t="e">
            <v>#REF!</v>
          </cell>
          <cell r="AE455" t="e">
            <v>#REF!</v>
          </cell>
          <cell r="AF455">
            <v>6.94</v>
          </cell>
          <cell r="AG455">
            <v>7.81</v>
          </cell>
          <cell r="AH455">
            <v>8.93</v>
          </cell>
          <cell r="AI455" t="e">
            <v>#REF!</v>
          </cell>
          <cell r="AJ455">
            <v>920</v>
          </cell>
          <cell r="AK455">
            <v>832</v>
          </cell>
          <cell r="AL455">
            <v>88</v>
          </cell>
          <cell r="AM455">
            <v>625</v>
          </cell>
          <cell r="AN455">
            <v>673</v>
          </cell>
          <cell r="AP455">
            <v>34180</v>
          </cell>
          <cell r="AQ455">
            <v>1.98</v>
          </cell>
          <cell r="BA455">
            <v>34180</v>
          </cell>
          <cell r="BB455">
            <v>18.143999999999998</v>
          </cell>
          <cell r="BC455">
            <v>2.1059999999999999</v>
          </cell>
          <cell r="BP455">
            <v>36378</v>
          </cell>
          <cell r="CQ455">
            <v>34180</v>
          </cell>
          <cell r="CR455">
            <v>2.1059999999999999</v>
          </cell>
        </row>
        <row r="456">
          <cell r="A456">
            <v>32</v>
          </cell>
          <cell r="B456">
            <v>34194</v>
          </cell>
          <cell r="C456">
            <v>34187</v>
          </cell>
          <cell r="J456">
            <v>776</v>
          </cell>
          <cell r="K456">
            <v>85</v>
          </cell>
          <cell r="L456">
            <v>691</v>
          </cell>
          <cell r="M456">
            <v>0.1095360824742268</v>
          </cell>
          <cell r="N456">
            <v>73</v>
          </cell>
          <cell r="O456">
            <v>16</v>
          </cell>
          <cell r="P456">
            <v>194</v>
          </cell>
          <cell r="Q456">
            <v>1</v>
          </cell>
          <cell r="R456">
            <v>193</v>
          </cell>
          <cell r="S456">
            <v>389</v>
          </cell>
          <cell r="T456">
            <v>1129.6929936305733</v>
          </cell>
          <cell r="U456">
            <v>377</v>
          </cell>
          <cell r="V456">
            <v>37</v>
          </cell>
          <cell r="W456">
            <v>57</v>
          </cell>
          <cell r="X456">
            <v>0.49216710182767626</v>
          </cell>
          <cell r="Y456">
            <v>99</v>
          </cell>
          <cell r="Z456">
            <v>57</v>
          </cell>
          <cell r="AA456">
            <v>0.20103092783505155</v>
          </cell>
          <cell r="AB456">
            <v>0.12757731958762886</v>
          </cell>
          <cell r="AC456">
            <v>17.692</v>
          </cell>
          <cell r="AD456" t="e">
            <v>#REF!</v>
          </cell>
          <cell r="AE456" t="e">
            <v>#REF!</v>
          </cell>
          <cell r="AF456">
            <v>6.94</v>
          </cell>
          <cell r="AG456">
            <v>7.81</v>
          </cell>
          <cell r="AH456">
            <v>8.93</v>
          </cell>
          <cell r="AI456" t="e">
            <v>#REF!</v>
          </cell>
          <cell r="AJ456">
            <v>970</v>
          </cell>
          <cell r="AK456">
            <v>884</v>
          </cell>
          <cell r="AL456">
            <v>86</v>
          </cell>
          <cell r="AM456">
            <v>620</v>
          </cell>
          <cell r="AN456">
            <v>675</v>
          </cell>
          <cell r="AP456">
            <v>34187</v>
          </cell>
          <cell r="AQ456">
            <v>2.0699999999999998</v>
          </cell>
          <cell r="BA456">
            <v>34187</v>
          </cell>
          <cell r="BB456">
            <v>17.692</v>
          </cell>
          <cell r="BC456">
            <v>2.1859999999999999</v>
          </cell>
          <cell r="BP456">
            <v>36385</v>
          </cell>
          <cell r="CQ456">
            <v>34187</v>
          </cell>
          <cell r="CR456">
            <v>2.1859999999999999</v>
          </cell>
        </row>
        <row r="457">
          <cell r="A457">
            <v>33</v>
          </cell>
          <cell r="B457">
            <v>34201</v>
          </cell>
          <cell r="C457">
            <v>34194</v>
          </cell>
          <cell r="J457">
            <v>786</v>
          </cell>
          <cell r="K457">
            <v>85</v>
          </cell>
          <cell r="L457">
            <v>701</v>
          </cell>
          <cell r="M457">
            <v>0.10814249363867684</v>
          </cell>
          <cell r="N457">
            <v>74</v>
          </cell>
          <cell r="O457">
            <v>15</v>
          </cell>
          <cell r="P457">
            <v>176</v>
          </cell>
          <cell r="Q457">
            <v>1</v>
          </cell>
          <cell r="R457">
            <v>175</v>
          </cell>
          <cell r="S457">
            <v>404</v>
          </cell>
          <cell r="T457">
            <v>1122.3579617834394</v>
          </cell>
          <cell r="U457">
            <v>371</v>
          </cell>
          <cell r="V457">
            <v>53</v>
          </cell>
          <cell r="W457">
            <v>53</v>
          </cell>
          <cell r="X457">
            <v>0.47870967741935483</v>
          </cell>
          <cell r="Y457">
            <v>101</v>
          </cell>
          <cell r="Z457">
            <v>54</v>
          </cell>
          <cell r="AA457">
            <v>0.19720101781170485</v>
          </cell>
          <cell r="AB457">
            <v>0.12849872773536897</v>
          </cell>
          <cell r="AC457">
            <v>17.853999999999999</v>
          </cell>
          <cell r="AD457" t="e">
            <v>#REF!</v>
          </cell>
          <cell r="AE457" t="e">
            <v>#REF!</v>
          </cell>
          <cell r="AF457">
            <v>6.94</v>
          </cell>
          <cell r="AG457">
            <v>7.81</v>
          </cell>
          <cell r="AH457">
            <v>8.93</v>
          </cell>
          <cell r="AI457" t="e">
            <v>#REF!</v>
          </cell>
          <cell r="AJ457">
            <v>962</v>
          </cell>
          <cell r="AK457">
            <v>876</v>
          </cell>
          <cell r="AL457">
            <v>86</v>
          </cell>
          <cell r="AM457">
            <v>631</v>
          </cell>
          <cell r="AN457">
            <v>686</v>
          </cell>
          <cell r="AP457">
            <v>34194</v>
          </cell>
          <cell r="AQ457">
            <v>2.1</v>
          </cell>
          <cell r="BA457">
            <v>34194</v>
          </cell>
          <cell r="BB457">
            <v>17.853999999999999</v>
          </cell>
          <cell r="BC457">
            <v>2.274</v>
          </cell>
          <cell r="BP457">
            <v>36392</v>
          </cell>
          <cell r="CQ457">
            <v>34194</v>
          </cell>
          <cell r="CR457">
            <v>2.274</v>
          </cell>
        </row>
        <row r="458">
          <cell r="A458">
            <v>34</v>
          </cell>
          <cell r="B458">
            <v>34208</v>
          </cell>
          <cell r="C458">
            <v>34201</v>
          </cell>
          <cell r="J458">
            <v>805</v>
          </cell>
          <cell r="K458">
            <v>90</v>
          </cell>
          <cell r="L458">
            <v>715</v>
          </cell>
          <cell r="M458">
            <v>0.11180124223602485</v>
          </cell>
          <cell r="N458">
            <v>79</v>
          </cell>
          <cell r="O458">
            <v>15</v>
          </cell>
          <cell r="P458">
            <v>154</v>
          </cell>
          <cell r="Q458">
            <v>1</v>
          </cell>
          <cell r="R458">
            <v>153</v>
          </cell>
          <cell r="S458">
            <v>400</v>
          </cell>
          <cell r="T458">
            <v>1129.9859872611466</v>
          </cell>
          <cell r="U458">
            <v>395</v>
          </cell>
          <cell r="V458">
            <v>43</v>
          </cell>
          <cell r="W458">
            <v>78</v>
          </cell>
          <cell r="X458">
            <v>0.49685534591194969</v>
          </cell>
          <cell r="Y458">
            <v>104</v>
          </cell>
          <cell r="Z458">
            <v>61</v>
          </cell>
          <cell r="AA458">
            <v>0.20496894409937888</v>
          </cell>
          <cell r="AB458">
            <v>0.12919254658385093</v>
          </cell>
          <cell r="AC458">
            <v>17.835999999999999</v>
          </cell>
          <cell r="AD458" t="e">
            <v>#REF!</v>
          </cell>
          <cell r="AE458" t="e">
            <v>#REF!</v>
          </cell>
          <cell r="AF458">
            <v>6.94</v>
          </cell>
          <cell r="AG458">
            <v>7.81</v>
          </cell>
          <cell r="AH458">
            <v>8.93</v>
          </cell>
          <cell r="AI458" t="e">
            <v>#REF!</v>
          </cell>
          <cell r="AJ458">
            <v>959</v>
          </cell>
          <cell r="AK458">
            <v>868</v>
          </cell>
          <cell r="AL458">
            <v>91</v>
          </cell>
          <cell r="AM458">
            <v>640</v>
          </cell>
          <cell r="AN458">
            <v>700</v>
          </cell>
          <cell r="AP458">
            <v>34201</v>
          </cell>
          <cell r="AQ458">
            <v>2.25</v>
          </cell>
          <cell r="BA458">
            <v>34201</v>
          </cell>
          <cell r="BB458">
            <v>17.835999999999999</v>
          </cell>
          <cell r="BC458">
            <v>2.375</v>
          </cell>
          <cell r="BP458">
            <v>36399</v>
          </cell>
          <cell r="CQ458">
            <v>34201</v>
          </cell>
          <cell r="CR458">
            <v>2.375</v>
          </cell>
        </row>
        <row r="459">
          <cell r="A459">
            <v>35</v>
          </cell>
          <cell r="B459">
            <v>34215</v>
          </cell>
          <cell r="C459">
            <v>34208</v>
          </cell>
          <cell r="J459">
            <v>822</v>
          </cell>
          <cell r="K459">
            <v>88</v>
          </cell>
          <cell r="L459">
            <v>734</v>
          </cell>
          <cell r="M459">
            <v>0.1070559610705596</v>
          </cell>
          <cell r="N459">
            <v>77</v>
          </cell>
          <cell r="O459">
            <v>12</v>
          </cell>
          <cell r="P459">
            <v>157</v>
          </cell>
          <cell r="Q459">
            <v>1</v>
          </cell>
          <cell r="R459">
            <v>156</v>
          </cell>
          <cell r="S459">
            <v>396</v>
          </cell>
          <cell r="T459">
            <v>1145.9490445859872</v>
          </cell>
          <cell r="U459">
            <v>417</v>
          </cell>
          <cell r="V459">
            <v>40</v>
          </cell>
          <cell r="W459">
            <v>88</v>
          </cell>
          <cell r="X459">
            <v>0.51291512915129156</v>
          </cell>
          <cell r="Y459">
            <v>104</v>
          </cell>
          <cell r="Z459">
            <v>62</v>
          </cell>
          <cell r="AA459">
            <v>0.20194647201946472</v>
          </cell>
          <cell r="AB459">
            <v>0.12652068126520682</v>
          </cell>
          <cell r="AC459">
            <v>18.446000000000002</v>
          </cell>
          <cell r="AD459" t="e">
            <v>#REF!</v>
          </cell>
          <cell r="AE459" t="e">
            <v>#REF!</v>
          </cell>
          <cell r="AF459">
            <v>6.94</v>
          </cell>
          <cell r="AG459">
            <v>7.81</v>
          </cell>
          <cell r="AH459">
            <v>8.93</v>
          </cell>
          <cell r="AI459" t="e">
            <v>#REF!</v>
          </cell>
          <cell r="AJ459">
            <v>979</v>
          </cell>
          <cell r="AK459">
            <v>890</v>
          </cell>
          <cell r="AL459">
            <v>89</v>
          </cell>
          <cell r="AM459">
            <v>656</v>
          </cell>
          <cell r="AN459">
            <v>722</v>
          </cell>
          <cell r="AP459">
            <v>34208</v>
          </cell>
          <cell r="AQ459">
            <v>2.2000000000000002</v>
          </cell>
          <cell r="BA459">
            <v>34208</v>
          </cell>
          <cell r="BB459">
            <v>18.446000000000002</v>
          </cell>
          <cell r="BC459">
            <v>2.448</v>
          </cell>
          <cell r="BP459">
            <v>36406</v>
          </cell>
          <cell r="CQ459">
            <v>34208</v>
          </cell>
          <cell r="CR459">
            <v>2.448</v>
          </cell>
        </row>
        <row r="460">
          <cell r="A460">
            <v>36</v>
          </cell>
          <cell r="B460">
            <v>34222</v>
          </cell>
          <cell r="C460">
            <v>34215</v>
          </cell>
          <cell r="J460">
            <v>834</v>
          </cell>
          <cell r="K460">
            <v>86</v>
          </cell>
          <cell r="L460">
            <v>748</v>
          </cell>
          <cell r="M460">
            <v>0.10311750599520383</v>
          </cell>
          <cell r="N460">
            <v>76</v>
          </cell>
          <cell r="O460">
            <v>11</v>
          </cell>
          <cell r="P460">
            <v>184</v>
          </cell>
          <cell r="Q460">
            <v>1</v>
          </cell>
          <cell r="R460">
            <v>183</v>
          </cell>
          <cell r="S460">
            <v>405</v>
          </cell>
          <cell r="T460">
            <v>1180.0254777070063</v>
          </cell>
          <cell r="U460">
            <v>419</v>
          </cell>
          <cell r="V460">
            <v>75</v>
          </cell>
          <cell r="W460">
            <v>93</v>
          </cell>
          <cell r="X460">
            <v>0.50849514563106801</v>
          </cell>
          <cell r="Y460">
            <v>100</v>
          </cell>
          <cell r="Z460">
            <v>62</v>
          </cell>
          <cell r="AA460">
            <v>0.19424460431654678</v>
          </cell>
          <cell r="AB460">
            <v>0.11990407673860912</v>
          </cell>
          <cell r="AC460">
            <v>18.138000000000002</v>
          </cell>
          <cell r="AD460" t="e">
            <v>#REF!</v>
          </cell>
          <cell r="AE460" t="e">
            <v>#REF!</v>
          </cell>
          <cell r="AF460">
            <v>6.94</v>
          </cell>
          <cell r="AG460">
            <v>7.81</v>
          </cell>
          <cell r="AH460">
            <v>8.93</v>
          </cell>
          <cell r="AI460" t="e">
            <v>#REF!</v>
          </cell>
          <cell r="AJ460">
            <v>1018</v>
          </cell>
          <cell r="AK460">
            <v>931</v>
          </cell>
          <cell r="AL460">
            <v>87</v>
          </cell>
          <cell r="AM460">
            <v>672</v>
          </cell>
          <cell r="AN460">
            <v>737</v>
          </cell>
          <cell r="AP460">
            <v>34215</v>
          </cell>
          <cell r="AQ460">
            <v>2.21</v>
          </cell>
          <cell r="BA460">
            <v>34215</v>
          </cell>
          <cell r="BB460">
            <v>18.138000000000002</v>
          </cell>
          <cell r="BC460">
            <v>2.3959999999999999</v>
          </cell>
          <cell r="BP460">
            <v>36413</v>
          </cell>
          <cell r="CQ460">
            <v>34215</v>
          </cell>
          <cell r="CR460">
            <v>2.3959999999999999</v>
          </cell>
        </row>
        <row r="461">
          <cell r="A461">
            <v>37</v>
          </cell>
          <cell r="B461">
            <v>34229</v>
          </cell>
          <cell r="C461">
            <v>34222</v>
          </cell>
          <cell r="J461">
            <v>835</v>
          </cell>
          <cell r="K461">
            <v>84</v>
          </cell>
          <cell r="L461">
            <v>751</v>
          </cell>
          <cell r="M461">
            <v>0.10059880239520957</v>
          </cell>
          <cell r="N461">
            <v>74</v>
          </cell>
          <cell r="O461">
            <v>11</v>
          </cell>
          <cell r="P461">
            <v>176</v>
          </cell>
          <cell r="Q461">
            <v>2</v>
          </cell>
          <cell r="R461">
            <v>174</v>
          </cell>
          <cell r="S461">
            <v>405</v>
          </cell>
          <cell r="T461">
            <v>1169.3949044585986</v>
          </cell>
          <cell r="U461">
            <v>421</v>
          </cell>
          <cell r="V461">
            <v>71</v>
          </cell>
          <cell r="W461">
            <v>85</v>
          </cell>
          <cell r="X461">
            <v>0.50968523002421307</v>
          </cell>
          <cell r="Y461">
            <v>103</v>
          </cell>
          <cell r="Z461">
            <v>57</v>
          </cell>
          <cell r="AA461">
            <v>0.19161676646706588</v>
          </cell>
          <cell r="AB461">
            <v>0.12335329341317365</v>
          </cell>
          <cell r="AC461">
            <v>16.957000000000001</v>
          </cell>
          <cell r="AD461" t="e">
            <v>#REF!</v>
          </cell>
          <cell r="AE461" t="e">
            <v>#REF!</v>
          </cell>
          <cell r="AF461">
            <v>6.94</v>
          </cell>
          <cell r="AG461">
            <v>7.81</v>
          </cell>
          <cell r="AH461">
            <v>8.93</v>
          </cell>
          <cell r="AI461" t="e">
            <v>#REF!</v>
          </cell>
          <cell r="AJ461">
            <v>1011</v>
          </cell>
          <cell r="AK461">
            <v>925</v>
          </cell>
          <cell r="AL461">
            <v>86</v>
          </cell>
          <cell r="AM461">
            <v>675</v>
          </cell>
          <cell r="AN461">
            <v>740</v>
          </cell>
          <cell r="AP461">
            <v>34222</v>
          </cell>
          <cell r="AQ461">
            <v>2.11</v>
          </cell>
          <cell r="BA461">
            <v>34222</v>
          </cell>
          <cell r="BB461">
            <v>16.957000000000001</v>
          </cell>
          <cell r="BC461">
            <v>2.3450000000000002</v>
          </cell>
          <cell r="BP461">
            <v>36420</v>
          </cell>
          <cell r="CQ461">
            <v>34222</v>
          </cell>
          <cell r="CR461">
            <v>2.3450000000000002</v>
          </cell>
        </row>
        <row r="462">
          <cell r="A462">
            <v>38</v>
          </cell>
          <cell r="B462">
            <v>34236</v>
          </cell>
          <cell r="C462">
            <v>34229</v>
          </cell>
          <cell r="J462">
            <v>856</v>
          </cell>
          <cell r="K462">
            <v>90</v>
          </cell>
          <cell r="L462">
            <v>766</v>
          </cell>
          <cell r="M462">
            <v>0.10514018691588785</v>
          </cell>
          <cell r="N462">
            <v>81</v>
          </cell>
          <cell r="O462">
            <v>15</v>
          </cell>
          <cell r="P462">
            <v>176</v>
          </cell>
          <cell r="Q462">
            <v>1</v>
          </cell>
          <cell r="R462">
            <v>175</v>
          </cell>
          <cell r="S462">
            <v>423</v>
          </cell>
          <cell r="T462">
            <v>1202.1732484076433</v>
          </cell>
          <cell r="U462">
            <v>422</v>
          </cell>
          <cell r="V462">
            <v>108</v>
          </cell>
          <cell r="W462">
            <v>89</v>
          </cell>
          <cell r="X462">
            <v>0.49940828402366866</v>
          </cell>
          <cell r="Y462">
            <v>115</v>
          </cell>
          <cell r="Z462">
            <v>52</v>
          </cell>
          <cell r="AA462">
            <v>0.19509345794392524</v>
          </cell>
          <cell r="AB462">
            <v>0.13434579439252337</v>
          </cell>
          <cell r="AC462">
            <v>16.934000000000001</v>
          </cell>
          <cell r="AD462" t="e">
            <v>#REF!</v>
          </cell>
          <cell r="AE462" t="e">
            <v>#REF!</v>
          </cell>
          <cell r="AF462">
            <v>6.94</v>
          </cell>
          <cell r="AG462">
            <v>7.81</v>
          </cell>
          <cell r="AH462">
            <v>8.93</v>
          </cell>
          <cell r="AI462" t="e">
            <v>#REF!</v>
          </cell>
          <cell r="AJ462">
            <v>1032</v>
          </cell>
          <cell r="AK462">
            <v>941</v>
          </cell>
          <cell r="AL462">
            <v>91</v>
          </cell>
          <cell r="AM462">
            <v>689</v>
          </cell>
          <cell r="AN462">
            <v>751</v>
          </cell>
          <cell r="AP462">
            <v>34229</v>
          </cell>
          <cell r="AQ462">
            <v>2</v>
          </cell>
          <cell r="BA462">
            <v>34229</v>
          </cell>
          <cell r="BB462">
            <v>16.934000000000001</v>
          </cell>
          <cell r="BC462">
            <v>2.1659999999999999</v>
          </cell>
          <cell r="BP462">
            <v>36427</v>
          </cell>
          <cell r="CQ462">
            <v>34229</v>
          </cell>
          <cell r="CR462">
            <v>2.1659999999999999</v>
          </cell>
        </row>
        <row r="463">
          <cell r="A463">
            <v>39</v>
          </cell>
          <cell r="B463">
            <v>34243</v>
          </cell>
          <cell r="C463">
            <v>34236</v>
          </cell>
          <cell r="J463">
            <v>866</v>
          </cell>
          <cell r="K463">
            <v>94</v>
          </cell>
          <cell r="L463">
            <v>772</v>
          </cell>
          <cell r="M463">
            <v>0.10854503464203233</v>
          </cell>
          <cell r="N463">
            <v>82</v>
          </cell>
          <cell r="O463">
            <v>13</v>
          </cell>
          <cell r="P463">
            <v>172</v>
          </cell>
          <cell r="Q463">
            <v>1</v>
          </cell>
          <cell r="R463">
            <v>171</v>
          </cell>
          <cell r="S463">
            <v>440</v>
          </cell>
          <cell r="T463">
            <v>1216.1732484076433</v>
          </cell>
          <cell r="U463">
            <v>420</v>
          </cell>
          <cell r="V463">
            <v>98</v>
          </cell>
          <cell r="W463">
            <v>75</v>
          </cell>
          <cell r="X463">
            <v>0.48837209302325579</v>
          </cell>
          <cell r="Y463">
            <v>117</v>
          </cell>
          <cell r="Z463">
            <v>50</v>
          </cell>
          <cell r="AA463">
            <v>0.19284064665127021</v>
          </cell>
          <cell r="AB463">
            <v>0.1351039260969977</v>
          </cell>
          <cell r="AC463">
            <v>17.696000000000002</v>
          </cell>
          <cell r="AD463" t="e">
            <v>#REF!</v>
          </cell>
          <cell r="AE463" t="e">
            <v>#REF!</v>
          </cell>
          <cell r="AF463">
            <v>6.94</v>
          </cell>
          <cell r="AG463">
            <v>7.81</v>
          </cell>
          <cell r="AH463">
            <v>8.93</v>
          </cell>
          <cell r="AI463" t="e">
            <v>#REF!</v>
          </cell>
          <cell r="AJ463">
            <v>1038</v>
          </cell>
          <cell r="AK463">
            <v>943</v>
          </cell>
          <cell r="AL463">
            <v>95</v>
          </cell>
          <cell r="AM463">
            <v>699</v>
          </cell>
          <cell r="AN463">
            <v>759</v>
          </cell>
          <cell r="AP463">
            <v>34236</v>
          </cell>
          <cell r="AQ463">
            <v>2</v>
          </cell>
          <cell r="BA463">
            <v>34236</v>
          </cell>
          <cell r="BB463">
            <v>17.696000000000002</v>
          </cell>
          <cell r="BC463">
            <v>2.1</v>
          </cell>
          <cell r="BP463">
            <v>36434</v>
          </cell>
          <cell r="CQ463">
            <v>34236</v>
          </cell>
          <cell r="CR463">
            <v>2.1</v>
          </cell>
        </row>
        <row r="464">
          <cell r="A464">
            <v>40</v>
          </cell>
          <cell r="B464">
            <v>34250</v>
          </cell>
          <cell r="C464">
            <v>34243</v>
          </cell>
          <cell r="J464">
            <v>856</v>
          </cell>
          <cell r="K464">
            <v>94</v>
          </cell>
          <cell r="L464">
            <v>762</v>
          </cell>
          <cell r="M464">
            <v>0.10981308411214953</v>
          </cell>
          <cell r="N464">
            <v>82</v>
          </cell>
          <cell r="O464">
            <v>13</v>
          </cell>
          <cell r="P464">
            <v>197</v>
          </cell>
          <cell r="Q464">
            <v>1</v>
          </cell>
          <cell r="R464">
            <v>196</v>
          </cell>
          <cell r="S464">
            <v>427</v>
          </cell>
          <cell r="T464">
            <v>1230.2496815286624</v>
          </cell>
          <cell r="U464">
            <v>422</v>
          </cell>
          <cell r="V464">
            <v>63</v>
          </cell>
          <cell r="W464">
            <v>41</v>
          </cell>
          <cell r="X464">
            <v>0.49705535924617195</v>
          </cell>
          <cell r="Y464">
            <v>116</v>
          </cell>
          <cell r="Z464">
            <v>37</v>
          </cell>
          <cell r="AA464">
            <v>0.17873831775700935</v>
          </cell>
          <cell r="AB464">
            <v>0.13551401869158877</v>
          </cell>
          <cell r="AC464">
            <v>18.356000000000002</v>
          </cell>
          <cell r="AD464" t="e">
            <v>#REF!</v>
          </cell>
          <cell r="AE464" t="e">
            <v>#REF!</v>
          </cell>
          <cell r="AF464">
            <v>6.94</v>
          </cell>
          <cell r="AG464">
            <v>7.81</v>
          </cell>
          <cell r="AH464">
            <v>8.93</v>
          </cell>
          <cell r="AI464" t="e">
            <v>#REF!</v>
          </cell>
          <cell r="AJ464">
            <v>1053</v>
          </cell>
          <cell r="AK464">
            <v>958</v>
          </cell>
          <cell r="AL464">
            <v>95</v>
          </cell>
          <cell r="AM464">
            <v>703</v>
          </cell>
          <cell r="AN464">
            <v>749</v>
          </cell>
          <cell r="AP464">
            <v>34243</v>
          </cell>
          <cell r="AQ464">
            <v>1.89</v>
          </cell>
          <cell r="BA464">
            <v>34243</v>
          </cell>
          <cell r="BB464">
            <v>18.356000000000002</v>
          </cell>
          <cell r="BC464">
            <v>2.0760000000000001</v>
          </cell>
          <cell r="BP464">
            <v>36441</v>
          </cell>
          <cell r="CQ464">
            <v>34243</v>
          </cell>
          <cell r="CR464">
            <v>2.0760000000000001</v>
          </cell>
        </row>
        <row r="465">
          <cell r="A465">
            <v>41</v>
          </cell>
          <cell r="B465">
            <v>34257</v>
          </cell>
          <cell r="C465">
            <v>34250</v>
          </cell>
          <cell r="J465">
            <v>856</v>
          </cell>
          <cell r="K465">
            <v>97</v>
          </cell>
          <cell r="L465">
            <v>759</v>
          </cell>
          <cell r="M465">
            <v>0.11331775700934579</v>
          </cell>
          <cell r="N465">
            <v>85</v>
          </cell>
          <cell r="O465">
            <v>13</v>
          </cell>
          <cell r="P465">
            <v>202</v>
          </cell>
          <cell r="Q465">
            <v>1</v>
          </cell>
          <cell r="R465">
            <v>201</v>
          </cell>
          <cell r="S465">
            <v>435</v>
          </cell>
          <cell r="T465">
            <v>1240.9541401273884</v>
          </cell>
          <cell r="U465">
            <v>414</v>
          </cell>
          <cell r="V465">
            <v>58</v>
          </cell>
          <cell r="W465">
            <v>15</v>
          </cell>
          <cell r="X465">
            <v>0.48763250883392228</v>
          </cell>
          <cell r="Y465">
            <v>119</v>
          </cell>
          <cell r="Z465">
            <v>33</v>
          </cell>
          <cell r="AA465">
            <v>0.17757009345794392</v>
          </cell>
          <cell r="AB465">
            <v>0.13901869158878505</v>
          </cell>
          <cell r="AC465">
            <v>18.454000000000001</v>
          </cell>
          <cell r="AD465" t="e">
            <v>#REF!</v>
          </cell>
          <cell r="AE465" t="e">
            <v>#REF!</v>
          </cell>
          <cell r="AF465">
            <v>6.94</v>
          </cell>
          <cell r="AG465">
            <v>7.81</v>
          </cell>
          <cell r="AH465">
            <v>8.93</v>
          </cell>
          <cell r="AI465" t="e">
            <v>#REF!</v>
          </cell>
          <cell r="AJ465">
            <v>1058</v>
          </cell>
          <cell r="AK465">
            <v>960</v>
          </cell>
          <cell r="AL465">
            <v>98</v>
          </cell>
          <cell r="AM465">
            <v>704</v>
          </cell>
          <cell r="AN465">
            <v>746</v>
          </cell>
          <cell r="AP465">
            <v>34250</v>
          </cell>
          <cell r="AQ465">
            <v>1.83</v>
          </cell>
          <cell r="BA465">
            <v>34250</v>
          </cell>
          <cell r="BB465">
            <v>18.454000000000001</v>
          </cell>
          <cell r="BC465">
            <v>2.0219999999999998</v>
          </cell>
          <cell r="BP465">
            <v>36448</v>
          </cell>
          <cell r="CQ465">
            <v>34250</v>
          </cell>
          <cell r="CR465">
            <v>2.0219999999999998</v>
          </cell>
        </row>
        <row r="466">
          <cell r="A466">
            <v>42</v>
          </cell>
          <cell r="B466">
            <v>34264</v>
          </cell>
          <cell r="C466">
            <v>34257</v>
          </cell>
          <cell r="J466">
            <v>860</v>
          </cell>
          <cell r="K466">
            <v>92</v>
          </cell>
          <cell r="L466">
            <v>768</v>
          </cell>
          <cell r="M466">
            <v>0.10697674418604651</v>
          </cell>
          <cell r="N466">
            <v>81</v>
          </cell>
          <cell r="O466">
            <v>12</v>
          </cell>
          <cell r="P466">
            <v>192</v>
          </cell>
          <cell r="Q466">
            <v>1</v>
          </cell>
          <cell r="R466">
            <v>191</v>
          </cell>
          <cell r="S466">
            <v>443</v>
          </cell>
          <cell r="T466">
            <v>1225.5082802547772</v>
          </cell>
          <cell r="U466">
            <v>409</v>
          </cell>
          <cell r="V466">
            <v>50</v>
          </cell>
          <cell r="W466">
            <v>10</v>
          </cell>
          <cell r="X466">
            <v>0.4800469483568075</v>
          </cell>
          <cell r="Y466">
            <v>118</v>
          </cell>
          <cell r="Z466">
            <v>54</v>
          </cell>
          <cell r="AA466">
            <v>0.2</v>
          </cell>
          <cell r="AB466">
            <v>0.1372093023255814</v>
          </cell>
          <cell r="AC466">
            <v>18.577999999999999</v>
          </cell>
          <cell r="AD466" t="e">
            <v>#REF!</v>
          </cell>
          <cell r="AE466" t="e">
            <v>#REF!</v>
          </cell>
          <cell r="AF466">
            <v>6.94</v>
          </cell>
          <cell r="AG466">
            <v>7.81</v>
          </cell>
          <cell r="AH466">
            <v>8.93</v>
          </cell>
          <cell r="AI466" t="e">
            <v>#REF!</v>
          </cell>
          <cell r="AJ466">
            <v>1052</v>
          </cell>
          <cell r="AK466">
            <v>959</v>
          </cell>
          <cell r="AL466">
            <v>93</v>
          </cell>
          <cell r="AM466">
            <v>688</v>
          </cell>
          <cell r="AN466">
            <v>756</v>
          </cell>
          <cell r="AP466">
            <v>34257</v>
          </cell>
          <cell r="AQ466">
            <v>1.85</v>
          </cell>
          <cell r="BA466">
            <v>34257</v>
          </cell>
          <cell r="BB466">
            <v>18.577999999999999</v>
          </cell>
          <cell r="BC466">
            <v>1.986</v>
          </cell>
          <cell r="BP466">
            <v>36455</v>
          </cell>
          <cell r="CQ466">
            <v>34257</v>
          </cell>
          <cell r="CR466">
            <v>1.986</v>
          </cell>
        </row>
        <row r="467">
          <cell r="A467">
            <v>43</v>
          </cell>
          <cell r="B467">
            <v>34271</v>
          </cell>
          <cell r="C467">
            <v>34264</v>
          </cell>
          <cell r="J467">
            <v>860</v>
          </cell>
          <cell r="K467">
            <v>94</v>
          </cell>
          <cell r="L467">
            <v>766</v>
          </cell>
          <cell r="M467">
            <v>0.10930232558139535</v>
          </cell>
          <cell r="N467">
            <v>83</v>
          </cell>
          <cell r="O467">
            <v>16</v>
          </cell>
          <cell r="P467">
            <v>198</v>
          </cell>
          <cell r="Q467">
            <v>1</v>
          </cell>
          <cell r="R467">
            <v>197</v>
          </cell>
          <cell r="S467">
            <v>450</v>
          </cell>
          <cell r="T467">
            <v>1235.2127388535032</v>
          </cell>
          <cell r="U467">
            <v>402</v>
          </cell>
          <cell r="V467">
            <v>35</v>
          </cell>
          <cell r="W467">
            <v>-1</v>
          </cell>
          <cell r="X467">
            <v>0.47183098591549294</v>
          </cell>
          <cell r="Y467">
            <v>123</v>
          </cell>
          <cell r="Z467">
            <v>53</v>
          </cell>
          <cell r="AA467">
            <v>0.20465116279069767</v>
          </cell>
          <cell r="AB467">
            <v>0.14302325581395348</v>
          </cell>
          <cell r="AC467">
            <v>18.111999999999998</v>
          </cell>
          <cell r="AD467" t="e">
            <v>#REF!</v>
          </cell>
          <cell r="AE467" t="e">
            <v>#REF!</v>
          </cell>
          <cell r="AF467">
            <v>6.94</v>
          </cell>
          <cell r="AG467">
            <v>7.81</v>
          </cell>
          <cell r="AH467">
            <v>8.93</v>
          </cell>
          <cell r="AI467" t="e">
            <v>#REF!</v>
          </cell>
          <cell r="AJ467">
            <v>1058</v>
          </cell>
          <cell r="AK467">
            <v>963</v>
          </cell>
          <cell r="AL467">
            <v>95</v>
          </cell>
          <cell r="AM467">
            <v>684</v>
          </cell>
          <cell r="AN467">
            <v>750</v>
          </cell>
          <cell r="AP467">
            <v>34264</v>
          </cell>
          <cell r="AQ467">
            <v>1.88</v>
          </cell>
          <cell r="BA467">
            <v>34264</v>
          </cell>
          <cell r="BB467">
            <v>18.111999999999998</v>
          </cell>
          <cell r="BC467">
            <v>2.04</v>
          </cell>
          <cell r="BP467">
            <v>36462</v>
          </cell>
          <cell r="CQ467">
            <v>34264</v>
          </cell>
          <cell r="CR467">
            <v>2.04</v>
          </cell>
        </row>
        <row r="468">
          <cell r="A468">
            <v>44</v>
          </cell>
          <cell r="B468">
            <v>34278</v>
          </cell>
          <cell r="C468">
            <v>34271</v>
          </cell>
          <cell r="J468">
            <v>870</v>
          </cell>
          <cell r="K468">
            <v>86</v>
          </cell>
          <cell r="L468">
            <v>784</v>
          </cell>
          <cell r="M468">
            <v>9.8850574712643677E-2</v>
          </cell>
          <cell r="N468">
            <v>76</v>
          </cell>
          <cell r="O468">
            <v>20</v>
          </cell>
          <cell r="P468">
            <v>206</v>
          </cell>
          <cell r="Q468">
            <v>1</v>
          </cell>
          <cell r="R468">
            <v>205</v>
          </cell>
          <cell r="S468">
            <v>452</v>
          </cell>
          <cell r="T468">
            <v>1237.2127388535032</v>
          </cell>
          <cell r="U468">
            <v>410</v>
          </cell>
          <cell r="V468">
            <v>42</v>
          </cell>
          <cell r="W468">
            <v>-5</v>
          </cell>
          <cell r="X468">
            <v>0.47563805104408352</v>
          </cell>
          <cell r="Y468">
            <v>116</v>
          </cell>
          <cell r="Z468">
            <v>53</v>
          </cell>
          <cell r="AA468">
            <v>0.19425287356321838</v>
          </cell>
          <cell r="AB468">
            <v>0.13333333333333333</v>
          </cell>
          <cell r="AC468">
            <v>17.411999999999999</v>
          </cell>
          <cell r="AD468" t="e">
            <v>#REF!</v>
          </cell>
          <cell r="AE468" t="e">
            <v>#REF!</v>
          </cell>
          <cell r="AF468">
            <v>6.94</v>
          </cell>
          <cell r="AG468">
            <v>7.81</v>
          </cell>
          <cell r="AH468">
            <v>8.93</v>
          </cell>
          <cell r="AI468" t="e">
            <v>#REF!</v>
          </cell>
          <cell r="AJ468">
            <v>1076</v>
          </cell>
          <cell r="AK468">
            <v>989</v>
          </cell>
          <cell r="AL468">
            <v>87</v>
          </cell>
          <cell r="AM468">
            <v>701</v>
          </cell>
          <cell r="AN468">
            <v>764</v>
          </cell>
          <cell r="AP468">
            <v>34271</v>
          </cell>
          <cell r="AQ468">
            <v>1.96</v>
          </cell>
          <cell r="BA468">
            <v>34271</v>
          </cell>
          <cell r="BB468">
            <v>17.411999999999999</v>
          </cell>
          <cell r="BC468">
            <v>2.06</v>
          </cell>
          <cell r="BP468">
            <v>36469</v>
          </cell>
          <cell r="CQ468">
            <v>34271</v>
          </cell>
          <cell r="CR468">
            <v>2.06</v>
          </cell>
        </row>
        <row r="469">
          <cell r="A469">
            <v>45</v>
          </cell>
          <cell r="B469">
            <v>34285</v>
          </cell>
          <cell r="C469">
            <v>34278</v>
          </cell>
          <cell r="J469">
            <v>870</v>
          </cell>
          <cell r="K469">
            <v>91</v>
          </cell>
          <cell r="L469">
            <v>779</v>
          </cell>
          <cell r="M469">
            <v>0.10459770114942529</v>
          </cell>
          <cell r="N469">
            <v>81</v>
          </cell>
          <cell r="O469">
            <v>20</v>
          </cell>
          <cell r="P469">
            <v>220</v>
          </cell>
          <cell r="Q469">
            <v>1</v>
          </cell>
          <cell r="R469">
            <v>219</v>
          </cell>
          <cell r="S469">
            <v>444</v>
          </cell>
          <cell r="T469">
            <v>1260.5108280254776</v>
          </cell>
          <cell r="U469">
            <v>418</v>
          </cell>
          <cell r="V469">
            <v>32</v>
          </cell>
          <cell r="W469">
            <v>-11</v>
          </cell>
          <cell r="X469">
            <v>0.48491879350348027</v>
          </cell>
          <cell r="Y469">
            <v>116</v>
          </cell>
          <cell r="Z469">
            <v>50</v>
          </cell>
          <cell r="AA469">
            <v>0.19080459770114944</v>
          </cell>
          <cell r="AB469">
            <v>0.13333333333333333</v>
          </cell>
          <cell r="AC469">
            <v>17.297999999999998</v>
          </cell>
          <cell r="AD469" t="e">
            <v>#REF!</v>
          </cell>
          <cell r="AE469" t="e">
            <v>#REF!</v>
          </cell>
          <cell r="AF469">
            <v>6.94</v>
          </cell>
          <cell r="AG469">
            <v>7.81</v>
          </cell>
          <cell r="AH469">
            <v>8.93</v>
          </cell>
          <cell r="AI469" t="e">
            <v>#REF!</v>
          </cell>
          <cell r="AJ469">
            <v>1090</v>
          </cell>
          <cell r="AK469">
            <v>998</v>
          </cell>
          <cell r="AL469">
            <v>92</v>
          </cell>
          <cell r="AM469">
            <v>704</v>
          </cell>
          <cell r="AN469">
            <v>759</v>
          </cell>
          <cell r="AP469">
            <v>34278</v>
          </cell>
          <cell r="AQ469">
            <v>2.11</v>
          </cell>
          <cell r="BA469">
            <v>34278</v>
          </cell>
          <cell r="BB469">
            <v>17.297999999999998</v>
          </cell>
          <cell r="BC469">
            <v>2.1819999999999999</v>
          </cell>
          <cell r="BP469">
            <v>36476</v>
          </cell>
          <cell r="CQ469">
            <v>34278</v>
          </cell>
          <cell r="CR469">
            <v>2.1819999999999999</v>
          </cell>
        </row>
        <row r="470">
          <cell r="A470">
            <v>46</v>
          </cell>
          <cell r="B470">
            <v>34292</v>
          </cell>
          <cell r="C470">
            <v>34285</v>
          </cell>
          <cell r="J470">
            <v>872</v>
          </cell>
          <cell r="K470">
            <v>97</v>
          </cell>
          <cell r="L470">
            <v>775</v>
          </cell>
          <cell r="M470">
            <v>0.11123853211009174</v>
          </cell>
          <cell r="N470">
            <v>87</v>
          </cell>
          <cell r="O470">
            <v>19</v>
          </cell>
          <cell r="P470">
            <v>220</v>
          </cell>
          <cell r="Q470">
            <v>1</v>
          </cell>
          <cell r="R470">
            <v>219</v>
          </cell>
          <cell r="S470">
            <v>453</v>
          </cell>
          <cell r="T470">
            <v>1274.2891719745221</v>
          </cell>
          <cell r="U470">
            <v>412</v>
          </cell>
          <cell r="V470">
            <v>23</v>
          </cell>
          <cell r="W470">
            <v>-28</v>
          </cell>
          <cell r="X470">
            <v>0.47630057803468207</v>
          </cell>
          <cell r="Y470">
            <v>119</v>
          </cell>
          <cell r="Z470">
            <v>48</v>
          </cell>
          <cell r="AA470">
            <v>0.1915137614678899</v>
          </cell>
          <cell r="AB470">
            <v>0.13646788990825687</v>
          </cell>
          <cell r="AC470">
            <v>16.707999999999998</v>
          </cell>
          <cell r="AD470" t="e">
            <v>#REF!</v>
          </cell>
          <cell r="AE470" t="e">
            <v>#REF!</v>
          </cell>
          <cell r="AF470">
            <v>6.94</v>
          </cell>
          <cell r="AG470">
            <v>7.81</v>
          </cell>
          <cell r="AH470">
            <v>8.93</v>
          </cell>
          <cell r="AI470" t="e">
            <v>#REF!</v>
          </cell>
          <cell r="AJ470">
            <v>1092</v>
          </cell>
          <cell r="AK470">
            <v>994</v>
          </cell>
          <cell r="AL470">
            <v>98</v>
          </cell>
          <cell r="AM470">
            <v>705</v>
          </cell>
          <cell r="AN470">
            <v>756</v>
          </cell>
          <cell r="AP470">
            <v>34285</v>
          </cell>
          <cell r="AQ470">
            <v>2.1800000000000002</v>
          </cell>
          <cell r="BA470">
            <v>34285</v>
          </cell>
          <cell r="BB470">
            <v>16.707999999999998</v>
          </cell>
          <cell r="BC470">
            <v>2.3340000000000001</v>
          </cell>
          <cell r="BP470">
            <v>36483</v>
          </cell>
          <cell r="CQ470">
            <v>34285</v>
          </cell>
          <cell r="CR470">
            <v>2.3340000000000001</v>
          </cell>
        </row>
        <row r="471">
          <cell r="A471">
            <v>47</v>
          </cell>
          <cell r="B471">
            <v>34299</v>
          </cell>
          <cell r="C471">
            <v>34292</v>
          </cell>
          <cell r="J471">
            <v>857</v>
          </cell>
          <cell r="K471">
            <v>99</v>
          </cell>
          <cell r="L471">
            <v>758</v>
          </cell>
          <cell r="M471">
            <v>0.11551925320886815</v>
          </cell>
          <cell r="N471">
            <v>91</v>
          </cell>
          <cell r="O471">
            <v>18</v>
          </cell>
          <cell r="P471">
            <v>223</v>
          </cell>
          <cell r="Q471">
            <v>1</v>
          </cell>
          <cell r="R471">
            <v>222</v>
          </cell>
          <cell r="S471">
            <v>449</v>
          </cell>
          <cell r="T471">
            <v>1266.1044585987261</v>
          </cell>
          <cell r="U471">
            <v>401</v>
          </cell>
          <cell r="V471">
            <v>42</v>
          </cell>
          <cell r="W471">
            <v>-68</v>
          </cell>
          <cell r="X471">
            <v>0.47176470588235292</v>
          </cell>
          <cell r="Y471">
            <v>118</v>
          </cell>
          <cell r="Z471">
            <v>54</v>
          </cell>
          <cell r="AA471">
            <v>0.20070011668611434</v>
          </cell>
          <cell r="AB471">
            <v>0.13768961493582263</v>
          </cell>
          <cell r="AC471">
            <v>16.751999999999999</v>
          </cell>
          <cell r="AD471" t="e">
            <v>#REF!</v>
          </cell>
          <cell r="AE471" t="e">
            <v>#REF!</v>
          </cell>
          <cell r="AF471">
            <v>6.94</v>
          </cell>
          <cell r="AG471">
            <v>7.81</v>
          </cell>
          <cell r="AH471">
            <v>8.93</v>
          </cell>
          <cell r="AI471" t="e">
            <v>#REF!</v>
          </cell>
          <cell r="AJ471">
            <v>1080</v>
          </cell>
          <cell r="AK471">
            <v>980</v>
          </cell>
          <cell r="AL471">
            <v>100</v>
          </cell>
          <cell r="AM471">
            <v>685</v>
          </cell>
          <cell r="AN471">
            <v>740</v>
          </cell>
          <cell r="AP471">
            <v>34292</v>
          </cell>
          <cell r="AQ471">
            <v>2.25</v>
          </cell>
          <cell r="BA471">
            <v>34292</v>
          </cell>
          <cell r="BB471">
            <v>16.751999999999999</v>
          </cell>
          <cell r="BC471">
            <v>2.3119999999999998</v>
          </cell>
          <cell r="BP471">
            <v>36490</v>
          </cell>
          <cell r="CQ471">
            <v>34292</v>
          </cell>
          <cell r="CR471">
            <v>2.3119999999999998</v>
          </cell>
        </row>
        <row r="472">
          <cell r="A472">
            <v>48</v>
          </cell>
          <cell r="B472">
            <v>34306</v>
          </cell>
          <cell r="C472">
            <v>34297</v>
          </cell>
          <cell r="J472">
            <v>871</v>
          </cell>
          <cell r="K472">
            <v>108</v>
          </cell>
          <cell r="L472">
            <v>763</v>
          </cell>
          <cell r="M472">
            <v>0.12399540757749714</v>
          </cell>
          <cell r="N472">
            <v>98</v>
          </cell>
          <cell r="O472">
            <v>18</v>
          </cell>
          <cell r="P472">
            <v>238</v>
          </cell>
          <cell r="Q472">
            <v>1</v>
          </cell>
          <cell r="R472">
            <v>237</v>
          </cell>
          <cell r="S472">
            <v>465</v>
          </cell>
          <cell r="T472">
            <v>1312.2178343949045</v>
          </cell>
          <cell r="U472">
            <v>400</v>
          </cell>
          <cell r="V472">
            <v>44</v>
          </cell>
          <cell r="W472">
            <v>-66</v>
          </cell>
          <cell r="X472">
            <v>0.46242774566473988</v>
          </cell>
          <cell r="Y472">
            <v>126</v>
          </cell>
          <cell r="Z472">
            <v>57</v>
          </cell>
          <cell r="AA472">
            <v>0.21010332950631458</v>
          </cell>
          <cell r="AB472">
            <v>0.14466130884041331</v>
          </cell>
          <cell r="AC472">
            <v>16.37</v>
          </cell>
          <cell r="AD472" t="e">
            <v>#REF!</v>
          </cell>
          <cell r="AE472" t="e">
            <v>#REF!</v>
          </cell>
          <cell r="AF472">
            <v>6.94</v>
          </cell>
          <cell r="AG472">
            <v>7.81</v>
          </cell>
          <cell r="AH472">
            <v>8.93</v>
          </cell>
          <cell r="AI472" t="e">
            <v>#REF!</v>
          </cell>
          <cell r="AJ472">
            <v>1109</v>
          </cell>
          <cell r="AK472">
            <v>1000</v>
          </cell>
          <cell r="AL472">
            <v>109</v>
          </cell>
          <cell r="AM472">
            <v>688</v>
          </cell>
          <cell r="AN472">
            <v>745</v>
          </cell>
          <cell r="AP472">
            <v>34299</v>
          </cell>
          <cell r="AQ472">
            <v>2.35</v>
          </cell>
          <cell r="BA472">
            <v>34299</v>
          </cell>
          <cell r="BB472">
            <v>16.37</v>
          </cell>
          <cell r="BC472">
            <v>2.37</v>
          </cell>
          <cell r="BP472">
            <v>36497</v>
          </cell>
          <cell r="CQ472">
            <v>34299</v>
          </cell>
          <cell r="CR472">
            <v>2.37</v>
          </cell>
        </row>
        <row r="473">
          <cell r="A473">
            <v>49</v>
          </cell>
          <cell r="B473">
            <v>34313</v>
          </cell>
          <cell r="C473">
            <v>34306</v>
          </cell>
          <cell r="J473">
            <v>876</v>
          </cell>
          <cell r="K473">
            <v>103</v>
          </cell>
          <cell r="L473">
            <v>773</v>
          </cell>
          <cell r="M473">
            <v>0.11757990867579908</v>
          </cell>
          <cell r="N473">
            <v>94</v>
          </cell>
          <cell r="O473">
            <v>19</v>
          </cell>
          <cell r="P473">
            <v>264</v>
          </cell>
          <cell r="Q473">
            <v>1</v>
          </cell>
          <cell r="R473">
            <v>263</v>
          </cell>
          <cell r="S473">
            <v>443</v>
          </cell>
          <cell r="T473">
            <v>1332.4420382165606</v>
          </cell>
          <cell r="U473">
            <v>427</v>
          </cell>
          <cell r="V473">
            <v>11</v>
          </cell>
          <cell r="W473">
            <v>-43</v>
          </cell>
          <cell r="X473">
            <v>0.49080459770114943</v>
          </cell>
          <cell r="Y473">
            <v>131</v>
          </cell>
          <cell r="Z473">
            <v>59</v>
          </cell>
          <cell r="AA473">
            <v>0.21689497716894976</v>
          </cell>
          <cell r="AB473">
            <v>0.1495433789954338</v>
          </cell>
          <cell r="AC473">
            <v>15.228</v>
          </cell>
          <cell r="AD473" t="e">
            <v>#REF!</v>
          </cell>
          <cell r="AE473" t="e">
            <v>#REF!</v>
          </cell>
          <cell r="AF473">
            <v>6.94</v>
          </cell>
          <cell r="AG473">
            <v>7.81</v>
          </cell>
          <cell r="AH473">
            <v>8.93</v>
          </cell>
          <cell r="AI473" t="e">
            <v>#REF!</v>
          </cell>
          <cell r="AJ473">
            <v>1140</v>
          </cell>
          <cell r="AK473">
            <v>1036</v>
          </cell>
          <cell r="AL473">
            <v>104</v>
          </cell>
          <cell r="AM473">
            <v>686</v>
          </cell>
          <cell r="AN473">
            <v>754</v>
          </cell>
          <cell r="AP473">
            <v>34306</v>
          </cell>
          <cell r="AQ473">
            <v>2.2400000000000002</v>
          </cell>
          <cell r="BA473">
            <v>34306</v>
          </cell>
          <cell r="BB473">
            <v>15.228</v>
          </cell>
          <cell r="BC473">
            <v>2.4039999999999999</v>
          </cell>
          <cell r="BP473">
            <v>36504</v>
          </cell>
          <cell r="CQ473">
            <v>34306</v>
          </cell>
          <cell r="CR473">
            <v>2.4039999999999999</v>
          </cell>
        </row>
        <row r="474">
          <cell r="A474">
            <v>50</v>
          </cell>
          <cell r="B474">
            <v>34320</v>
          </cell>
          <cell r="C474">
            <v>34313</v>
          </cell>
          <cell r="J474">
            <v>868</v>
          </cell>
          <cell r="K474">
            <v>104</v>
          </cell>
          <cell r="L474">
            <v>764</v>
          </cell>
          <cell r="M474">
            <v>0.11981566820276497</v>
          </cell>
          <cell r="N474">
            <v>95</v>
          </cell>
          <cell r="O474">
            <v>18</v>
          </cell>
          <cell r="P474">
            <v>267</v>
          </cell>
          <cell r="Q474">
            <v>1</v>
          </cell>
          <cell r="R474">
            <v>266</v>
          </cell>
          <cell r="S474">
            <v>443</v>
          </cell>
          <cell r="T474">
            <v>1329.2942675159236</v>
          </cell>
          <cell r="U474">
            <v>417</v>
          </cell>
          <cell r="V474">
            <v>18</v>
          </cell>
          <cell r="W474">
            <v>-77</v>
          </cell>
          <cell r="X474">
            <v>0.48488372093023258</v>
          </cell>
          <cell r="Y474">
            <v>133</v>
          </cell>
          <cell r="Z474">
            <v>57</v>
          </cell>
          <cell r="AA474">
            <v>0.21889400921658986</v>
          </cell>
          <cell r="AB474">
            <v>0.15322580645161291</v>
          </cell>
          <cell r="AC474">
            <v>14.712</v>
          </cell>
          <cell r="AD474" t="e">
            <v>#REF!</v>
          </cell>
          <cell r="AE474" t="e">
            <v>#REF!</v>
          </cell>
          <cell r="AF474">
            <v>6.94</v>
          </cell>
          <cell r="AG474">
            <v>7.81</v>
          </cell>
          <cell r="AH474">
            <v>8.93</v>
          </cell>
          <cell r="AI474" t="e">
            <v>#REF!</v>
          </cell>
          <cell r="AJ474">
            <v>1135</v>
          </cell>
          <cell r="AK474">
            <v>1030</v>
          </cell>
          <cell r="AL474">
            <v>105</v>
          </cell>
          <cell r="AM474">
            <v>678</v>
          </cell>
          <cell r="AN474">
            <v>746</v>
          </cell>
          <cell r="AP474">
            <v>34313</v>
          </cell>
          <cell r="AQ474">
            <v>1.89</v>
          </cell>
          <cell r="BA474">
            <v>34313</v>
          </cell>
          <cell r="BB474">
            <v>14.712</v>
          </cell>
          <cell r="BC474">
            <v>2.1800000000000002</v>
          </cell>
          <cell r="BP474">
            <v>36511</v>
          </cell>
          <cell r="CQ474">
            <v>34313</v>
          </cell>
          <cell r="CR474">
            <v>2.1800000000000002</v>
          </cell>
        </row>
        <row r="475">
          <cell r="A475">
            <v>51</v>
          </cell>
          <cell r="B475">
            <v>34327</v>
          </cell>
          <cell r="C475">
            <v>34320</v>
          </cell>
          <cell r="J475">
            <v>883</v>
          </cell>
          <cell r="K475">
            <v>102</v>
          </cell>
          <cell r="L475">
            <v>781</v>
          </cell>
          <cell r="M475">
            <v>0.11551528878822197</v>
          </cell>
          <cell r="N475">
            <v>94</v>
          </cell>
          <cell r="O475">
            <v>23</v>
          </cell>
          <cell r="P475">
            <v>293</v>
          </cell>
          <cell r="Q475">
            <v>1</v>
          </cell>
          <cell r="R475">
            <v>292</v>
          </cell>
          <cell r="S475">
            <v>445</v>
          </cell>
          <cell r="T475">
            <v>1365.407643312102</v>
          </cell>
          <cell r="U475">
            <v>433</v>
          </cell>
          <cell r="V475">
            <v>64</v>
          </cell>
          <cell r="W475">
            <v>-95</v>
          </cell>
          <cell r="X475">
            <v>0.49316628701594534</v>
          </cell>
          <cell r="Y475">
            <v>124</v>
          </cell>
          <cell r="Z475">
            <v>59</v>
          </cell>
          <cell r="AA475">
            <v>0.20724801812004531</v>
          </cell>
          <cell r="AB475">
            <v>0.1404303510758777</v>
          </cell>
          <cell r="AC475">
            <v>14.318</v>
          </cell>
          <cell r="AD475" t="e">
            <v>#REF!</v>
          </cell>
          <cell r="AE475" t="e">
            <v>#REF!</v>
          </cell>
          <cell r="AF475">
            <v>6.94</v>
          </cell>
          <cell r="AG475">
            <v>7.81</v>
          </cell>
          <cell r="AH475">
            <v>8.93</v>
          </cell>
          <cell r="AI475" t="e">
            <v>#REF!</v>
          </cell>
          <cell r="AJ475">
            <v>1176</v>
          </cell>
          <cell r="AK475">
            <v>1073</v>
          </cell>
          <cell r="AL475">
            <v>103</v>
          </cell>
          <cell r="AM475">
            <v>700</v>
          </cell>
          <cell r="AN475">
            <v>758</v>
          </cell>
          <cell r="AP475">
            <v>34320</v>
          </cell>
          <cell r="AQ475">
            <v>1.89</v>
          </cell>
          <cell r="BA475">
            <v>34320</v>
          </cell>
          <cell r="BB475">
            <v>14.318</v>
          </cell>
          <cell r="BC475">
            <v>1.94</v>
          </cell>
          <cell r="BP475">
            <v>36518</v>
          </cell>
          <cell r="CQ475">
            <v>34320</v>
          </cell>
          <cell r="CR475">
            <v>1.94</v>
          </cell>
        </row>
        <row r="476">
          <cell r="A476">
            <v>52</v>
          </cell>
          <cell r="B476">
            <v>34334</v>
          </cell>
          <cell r="C476">
            <v>34326</v>
          </cell>
          <cell r="J476">
            <v>843</v>
          </cell>
          <cell r="K476">
            <v>103</v>
          </cell>
          <cell r="L476">
            <v>740</v>
          </cell>
          <cell r="M476">
            <v>0.12218268090154211</v>
          </cell>
          <cell r="N476">
            <v>96</v>
          </cell>
          <cell r="O476">
            <v>22</v>
          </cell>
          <cell r="P476">
            <v>226</v>
          </cell>
          <cell r="Q476">
            <v>1</v>
          </cell>
          <cell r="R476">
            <v>225</v>
          </cell>
          <cell r="S476">
            <v>408</v>
          </cell>
          <cell r="T476">
            <v>1262.8458598726115</v>
          </cell>
          <cell r="U476">
            <v>430</v>
          </cell>
          <cell r="V476">
            <v>30</v>
          </cell>
          <cell r="W476">
            <v>-95</v>
          </cell>
          <cell r="X476">
            <v>0.51312649164677804</v>
          </cell>
          <cell r="Y476">
            <v>128</v>
          </cell>
          <cell r="Z476">
            <v>51</v>
          </cell>
          <cell r="AA476">
            <v>0.21233689205219455</v>
          </cell>
          <cell r="AB476">
            <v>0.15183867141162516</v>
          </cell>
          <cell r="AC476">
            <v>14.414</v>
          </cell>
          <cell r="AD476" t="e">
            <v>#REF!</v>
          </cell>
          <cell r="AE476" t="e">
            <v>#REF!</v>
          </cell>
          <cell r="AF476">
            <v>6.94</v>
          </cell>
          <cell r="AG476">
            <v>7.81</v>
          </cell>
          <cell r="AH476">
            <v>8.93</v>
          </cell>
          <cell r="AI476" t="e">
            <v>#REF!</v>
          </cell>
          <cell r="AJ476">
            <v>1069</v>
          </cell>
          <cell r="AK476">
            <v>965</v>
          </cell>
          <cell r="AL476">
            <v>104</v>
          </cell>
          <cell r="AM476">
            <v>664</v>
          </cell>
          <cell r="AN476">
            <v>718</v>
          </cell>
          <cell r="AP476">
            <v>34327</v>
          </cell>
          <cell r="AQ476">
            <v>1.97</v>
          </cell>
          <cell r="BA476">
            <v>34327</v>
          </cell>
          <cell r="BB476">
            <v>14.414</v>
          </cell>
          <cell r="BC476">
            <v>2.0059999999999998</v>
          </cell>
          <cell r="BP476">
            <v>36525</v>
          </cell>
          <cell r="CQ476">
            <v>34327</v>
          </cell>
          <cell r="CR476">
            <v>2.0059999999999998</v>
          </cell>
        </row>
        <row r="477">
          <cell r="A477">
            <v>1</v>
          </cell>
          <cell r="B477">
            <v>34341</v>
          </cell>
          <cell r="C477">
            <v>34332</v>
          </cell>
          <cell r="F477">
            <v>631</v>
          </cell>
          <cell r="G477">
            <v>1363</v>
          </cell>
          <cell r="H477">
            <v>374</v>
          </cell>
          <cell r="I477">
            <v>2368</v>
          </cell>
          <cell r="J477">
            <v>814</v>
          </cell>
          <cell r="K477">
            <v>101</v>
          </cell>
          <cell r="L477">
            <v>713</v>
          </cell>
          <cell r="M477">
            <v>0.12407862407862408</v>
          </cell>
          <cell r="N477">
            <v>94</v>
          </cell>
          <cell r="O477">
            <v>22</v>
          </cell>
          <cell r="P477">
            <v>237</v>
          </cell>
          <cell r="Q477">
            <v>1</v>
          </cell>
          <cell r="R477">
            <v>236</v>
          </cell>
          <cell r="S477">
            <v>385</v>
          </cell>
          <cell r="T477">
            <v>1240.5133757961783</v>
          </cell>
          <cell r="U477">
            <v>423</v>
          </cell>
          <cell r="V477">
            <v>17</v>
          </cell>
          <cell r="W477">
            <v>-104</v>
          </cell>
          <cell r="X477">
            <v>0.52351485148514854</v>
          </cell>
          <cell r="Y477">
            <v>129</v>
          </cell>
          <cell r="Z477">
            <v>48</v>
          </cell>
          <cell r="AA477">
            <v>0.21744471744471744</v>
          </cell>
          <cell r="AB477">
            <v>0.15847665847665848</v>
          </cell>
          <cell r="AC477">
            <v>14.204000000000001</v>
          </cell>
          <cell r="AD477" t="e">
            <v>#REF!</v>
          </cell>
          <cell r="AE477" t="e">
            <v>#REF!</v>
          </cell>
          <cell r="AF477">
            <v>6.94</v>
          </cell>
          <cell r="AG477">
            <v>7.81</v>
          </cell>
          <cell r="AH477">
            <v>8.93</v>
          </cell>
          <cell r="AI477" t="e">
            <v>#REF!</v>
          </cell>
          <cell r="AJ477">
            <v>1051</v>
          </cell>
          <cell r="AK477">
            <v>949</v>
          </cell>
          <cell r="AL477">
            <v>102</v>
          </cell>
          <cell r="AM477">
            <v>637</v>
          </cell>
          <cell r="AN477">
            <v>691</v>
          </cell>
          <cell r="AP477">
            <v>34334</v>
          </cell>
          <cell r="AQ477">
            <v>1.92</v>
          </cell>
          <cell r="BA477">
            <v>34334</v>
          </cell>
          <cell r="BB477">
            <v>14.204000000000001</v>
          </cell>
          <cell r="BC477">
            <v>2.0579999999999998</v>
          </cell>
          <cell r="BP477">
            <v>36532</v>
          </cell>
          <cell r="CQ477">
            <v>34334</v>
          </cell>
          <cell r="CR477">
            <v>2.0579999999999998</v>
          </cell>
        </row>
        <row r="478">
          <cell r="A478">
            <v>2</v>
          </cell>
          <cell r="B478">
            <v>34348</v>
          </cell>
          <cell r="C478">
            <v>34341</v>
          </cell>
          <cell r="F478">
            <v>540</v>
          </cell>
          <cell r="G478">
            <v>1125</v>
          </cell>
          <cell r="H478">
            <v>348</v>
          </cell>
          <cell r="I478">
            <v>2013</v>
          </cell>
          <cell r="J478">
            <v>807</v>
          </cell>
          <cell r="K478">
            <v>109</v>
          </cell>
          <cell r="L478">
            <v>698</v>
          </cell>
          <cell r="M478">
            <v>0.13506815365551425</v>
          </cell>
          <cell r="N478">
            <v>100</v>
          </cell>
          <cell r="O478">
            <v>21</v>
          </cell>
          <cell r="P478">
            <v>276</v>
          </cell>
          <cell r="Q478">
            <v>0</v>
          </cell>
          <cell r="R478">
            <v>276</v>
          </cell>
          <cell r="S478">
            <v>357</v>
          </cell>
          <cell r="T478">
            <v>1286.7770700636943</v>
          </cell>
          <cell r="U478">
            <v>442</v>
          </cell>
          <cell r="V478">
            <v>1</v>
          </cell>
          <cell r="W478">
            <v>-73</v>
          </cell>
          <cell r="X478">
            <v>0.55319148936170215</v>
          </cell>
          <cell r="Y478">
            <v>140</v>
          </cell>
          <cell r="Z478">
            <v>46</v>
          </cell>
          <cell r="AA478">
            <v>0.23048327137546468</v>
          </cell>
          <cell r="AB478">
            <v>0.17348203221809169</v>
          </cell>
          <cell r="AC478">
            <v>15.061999999999999</v>
          </cell>
          <cell r="AD478" t="e">
            <v>#REF!</v>
          </cell>
          <cell r="AE478" t="e">
            <v>#REF!</v>
          </cell>
          <cell r="AF478">
            <v>6.94</v>
          </cell>
          <cell r="AG478">
            <v>7.81</v>
          </cell>
          <cell r="AH478">
            <v>8.93</v>
          </cell>
          <cell r="AI478" t="e">
            <v>#REF!</v>
          </cell>
          <cell r="AJ478">
            <v>1083</v>
          </cell>
          <cell r="AK478">
            <v>974</v>
          </cell>
          <cell r="AL478">
            <v>109</v>
          </cell>
          <cell r="AM478">
            <v>621</v>
          </cell>
          <cell r="AN478">
            <v>677</v>
          </cell>
          <cell r="AP478">
            <v>34341</v>
          </cell>
          <cell r="AQ478">
            <v>1.99</v>
          </cell>
          <cell r="BA478">
            <v>34341</v>
          </cell>
          <cell r="BB478">
            <v>15.061999999999999</v>
          </cell>
          <cell r="BC478">
            <v>2.016</v>
          </cell>
          <cell r="BP478">
            <v>36539</v>
          </cell>
          <cell r="CQ478">
            <v>34341</v>
          </cell>
          <cell r="CR478">
            <v>2.016</v>
          </cell>
        </row>
        <row r="479">
          <cell r="A479">
            <v>3</v>
          </cell>
          <cell r="B479">
            <v>34355</v>
          </cell>
          <cell r="C479">
            <v>34348</v>
          </cell>
          <cell r="F479">
            <v>464</v>
          </cell>
          <cell r="G479">
            <v>962</v>
          </cell>
          <cell r="H479">
            <v>334</v>
          </cell>
          <cell r="I479">
            <v>1760</v>
          </cell>
          <cell r="J479">
            <v>792</v>
          </cell>
          <cell r="K479">
            <v>94</v>
          </cell>
          <cell r="L479">
            <v>698</v>
          </cell>
          <cell r="M479">
            <v>0.11868686868686869</v>
          </cell>
          <cell r="N479">
            <v>85</v>
          </cell>
          <cell r="O479">
            <v>20</v>
          </cell>
          <cell r="P479">
            <v>291</v>
          </cell>
          <cell r="Q479">
            <v>0</v>
          </cell>
          <cell r="R479">
            <v>291</v>
          </cell>
          <cell r="S479">
            <v>365</v>
          </cell>
          <cell r="T479">
            <v>1256.7770700636943</v>
          </cell>
          <cell r="U479">
            <v>420</v>
          </cell>
          <cell r="V479">
            <v>29</v>
          </cell>
          <cell r="W479">
            <v>-47</v>
          </cell>
          <cell r="X479">
            <v>0.53503184713375795</v>
          </cell>
          <cell r="Y479">
            <v>128</v>
          </cell>
          <cell r="Z479">
            <v>45</v>
          </cell>
          <cell r="AA479">
            <v>0.21843434343434343</v>
          </cell>
          <cell r="AB479">
            <v>0.16161616161616163</v>
          </cell>
          <cell r="AC479">
            <v>14.628</v>
          </cell>
          <cell r="AD479" t="e">
            <v>#REF!</v>
          </cell>
          <cell r="AE479" t="e">
            <v>#REF!</v>
          </cell>
          <cell r="AF479">
            <v>6.94</v>
          </cell>
          <cell r="AG479">
            <v>7.81</v>
          </cell>
          <cell r="AH479">
            <v>8.93</v>
          </cell>
          <cell r="AI479" t="e">
            <v>#REF!</v>
          </cell>
          <cell r="AJ479">
            <v>1083</v>
          </cell>
          <cell r="AK479">
            <v>989</v>
          </cell>
          <cell r="AL479">
            <v>94</v>
          </cell>
          <cell r="AM479">
            <v>619</v>
          </cell>
          <cell r="AN479">
            <v>678</v>
          </cell>
          <cell r="AP479">
            <v>34348</v>
          </cell>
          <cell r="AQ479">
            <v>2.1</v>
          </cell>
          <cell r="BA479">
            <v>34348</v>
          </cell>
          <cell r="BB479">
            <v>14.628</v>
          </cell>
          <cell r="BC479">
            <v>2.17</v>
          </cell>
          <cell r="BP479">
            <v>36546</v>
          </cell>
          <cell r="CQ479">
            <v>34348</v>
          </cell>
          <cell r="CR479">
            <v>2.17</v>
          </cell>
        </row>
        <row r="480">
          <cell r="A480">
            <v>4</v>
          </cell>
          <cell r="B480">
            <v>34362</v>
          </cell>
          <cell r="C480">
            <v>34355</v>
          </cell>
          <cell r="F480">
            <v>430</v>
          </cell>
          <cell r="G480">
            <v>874</v>
          </cell>
          <cell r="H480">
            <v>321</v>
          </cell>
          <cell r="I480">
            <v>1624</v>
          </cell>
          <cell r="J480">
            <v>778</v>
          </cell>
          <cell r="K480">
            <v>95</v>
          </cell>
          <cell r="L480">
            <v>683</v>
          </cell>
          <cell r="M480">
            <v>0.12210796915167095</v>
          </cell>
          <cell r="N480">
            <v>86</v>
          </cell>
          <cell r="O480">
            <v>24</v>
          </cell>
          <cell r="P480">
            <v>305</v>
          </cell>
          <cell r="Q480">
            <v>0</v>
          </cell>
          <cell r="R480">
            <v>305</v>
          </cell>
          <cell r="S480">
            <v>356</v>
          </cell>
          <cell r="T480">
            <v>1258.2229299363057</v>
          </cell>
          <cell r="U480">
            <v>413</v>
          </cell>
          <cell r="V480">
            <v>31</v>
          </cell>
          <cell r="W480">
            <v>-21</v>
          </cell>
          <cell r="X480">
            <v>0.53706111833550063</v>
          </cell>
          <cell r="Y480">
            <v>128</v>
          </cell>
          <cell r="Z480">
            <v>47</v>
          </cell>
          <cell r="AA480">
            <v>0.22493573264781491</v>
          </cell>
          <cell r="AB480">
            <v>0.16452442159383032</v>
          </cell>
          <cell r="AC480">
            <v>15.045999999999999</v>
          </cell>
          <cell r="AD480" t="e">
            <v>#REF!</v>
          </cell>
          <cell r="AE480" t="e">
            <v>#REF!</v>
          </cell>
          <cell r="AF480">
            <v>6.94</v>
          </cell>
          <cell r="AG480">
            <v>7.81</v>
          </cell>
          <cell r="AH480">
            <v>8.93</v>
          </cell>
          <cell r="AI480" t="e">
            <v>#REF!</v>
          </cell>
          <cell r="AJ480">
            <v>1083</v>
          </cell>
          <cell r="AK480">
            <v>988</v>
          </cell>
          <cell r="AL480">
            <v>95</v>
          </cell>
          <cell r="AM480">
            <v>603</v>
          </cell>
          <cell r="AN480">
            <v>659</v>
          </cell>
          <cell r="AP480">
            <v>34355</v>
          </cell>
          <cell r="AQ480">
            <v>2.38</v>
          </cell>
          <cell r="BA480">
            <v>34355</v>
          </cell>
          <cell r="BB480">
            <v>15.045999999999999</v>
          </cell>
          <cell r="BC480">
            <v>2.5619999999999998</v>
          </cell>
          <cell r="BP480">
            <v>36553</v>
          </cell>
          <cell r="CQ480">
            <v>34355</v>
          </cell>
          <cell r="CR480">
            <v>2.5619999999999998</v>
          </cell>
        </row>
        <row r="481">
          <cell r="A481">
            <v>5</v>
          </cell>
          <cell r="B481">
            <v>34369</v>
          </cell>
          <cell r="C481">
            <v>34362</v>
          </cell>
          <cell r="F481">
            <v>375</v>
          </cell>
          <cell r="G481">
            <v>750</v>
          </cell>
          <cell r="H481">
            <v>296</v>
          </cell>
          <cell r="I481">
            <v>1421</v>
          </cell>
          <cell r="J481">
            <v>778</v>
          </cell>
          <cell r="K481">
            <v>96</v>
          </cell>
          <cell r="L481">
            <v>682</v>
          </cell>
          <cell r="M481">
            <v>0.12339331619537275</v>
          </cell>
          <cell r="N481">
            <v>87</v>
          </cell>
          <cell r="O481">
            <v>20</v>
          </cell>
          <cell r="P481">
            <v>326</v>
          </cell>
          <cell r="Q481">
            <v>0</v>
          </cell>
          <cell r="R481">
            <v>326</v>
          </cell>
          <cell r="S481">
            <v>345</v>
          </cell>
          <cell r="T481">
            <v>1280.4101910828026</v>
          </cell>
          <cell r="U481">
            <v>423</v>
          </cell>
          <cell r="V481">
            <v>24</v>
          </cell>
          <cell r="W481">
            <v>22</v>
          </cell>
          <cell r="X481">
            <v>0.55078125</v>
          </cell>
          <cell r="Y481">
            <v>128</v>
          </cell>
          <cell r="Z481">
            <v>41</v>
          </cell>
          <cell r="AA481">
            <v>0.21722365038560412</v>
          </cell>
          <cell r="AB481">
            <v>0.16452442159383032</v>
          </cell>
          <cell r="AC481">
            <v>15.276</v>
          </cell>
          <cell r="AD481" t="e">
            <v>#REF!</v>
          </cell>
          <cell r="AE481" t="e">
            <v>#REF!</v>
          </cell>
          <cell r="AF481">
            <v>6.94</v>
          </cell>
          <cell r="AG481">
            <v>7.81</v>
          </cell>
          <cell r="AH481">
            <v>8.93</v>
          </cell>
          <cell r="AI481" t="e">
            <v>#REF!</v>
          </cell>
          <cell r="AJ481">
            <v>1104</v>
          </cell>
          <cell r="AK481">
            <v>1008</v>
          </cell>
          <cell r="AL481">
            <v>96</v>
          </cell>
          <cell r="AM481">
            <v>609</v>
          </cell>
          <cell r="AN481">
            <v>662</v>
          </cell>
          <cell r="AP481">
            <v>34362</v>
          </cell>
          <cell r="AQ481">
            <v>2.29</v>
          </cell>
          <cell r="BA481">
            <v>34362</v>
          </cell>
          <cell r="BB481">
            <v>15.276</v>
          </cell>
          <cell r="BC481">
            <v>2.7879999999999998</v>
          </cell>
          <cell r="BP481">
            <v>36560</v>
          </cell>
          <cell r="CQ481">
            <v>34362</v>
          </cell>
          <cell r="CR481">
            <v>2.7879999999999998</v>
          </cell>
        </row>
        <row r="482">
          <cell r="A482">
            <v>6</v>
          </cell>
          <cell r="B482">
            <v>34376</v>
          </cell>
          <cell r="C482">
            <v>34369</v>
          </cell>
          <cell r="F482">
            <v>335</v>
          </cell>
          <cell r="G482">
            <v>636</v>
          </cell>
          <cell r="H482">
            <v>276</v>
          </cell>
          <cell r="I482">
            <v>1247</v>
          </cell>
          <cell r="J482">
            <v>752</v>
          </cell>
          <cell r="K482">
            <v>94</v>
          </cell>
          <cell r="L482">
            <v>658</v>
          </cell>
          <cell r="M482">
            <v>0.125</v>
          </cell>
          <cell r="N482">
            <v>85</v>
          </cell>
          <cell r="O482">
            <v>20</v>
          </cell>
          <cell r="P482">
            <v>312</v>
          </cell>
          <cell r="Q482">
            <v>0</v>
          </cell>
          <cell r="R482">
            <v>312</v>
          </cell>
          <cell r="S482">
            <v>335</v>
          </cell>
          <cell r="T482">
            <v>1237.0012738853502</v>
          </cell>
          <cell r="U482">
            <v>405</v>
          </cell>
          <cell r="V482">
            <v>31</v>
          </cell>
          <cell r="W482">
            <v>31</v>
          </cell>
          <cell r="X482">
            <v>0.54729729729729726</v>
          </cell>
          <cell r="Y482">
            <v>133</v>
          </cell>
          <cell r="Z482">
            <v>44</v>
          </cell>
          <cell r="AA482">
            <v>0.23537234042553193</v>
          </cell>
          <cell r="AB482">
            <v>0.17686170212765959</v>
          </cell>
          <cell r="AC482">
            <v>15.734</v>
          </cell>
          <cell r="AD482" t="e">
            <v>#REF!</v>
          </cell>
          <cell r="AE482" t="e">
            <v>#REF!</v>
          </cell>
          <cell r="AF482">
            <v>6.94</v>
          </cell>
          <cell r="AG482">
            <v>7.81</v>
          </cell>
          <cell r="AH482">
            <v>8.93</v>
          </cell>
          <cell r="AI482" t="e">
            <v>#REF!</v>
          </cell>
          <cell r="AJ482">
            <v>1064</v>
          </cell>
          <cell r="AK482">
            <v>970</v>
          </cell>
          <cell r="AL482">
            <v>94</v>
          </cell>
          <cell r="AM482">
            <v>575</v>
          </cell>
          <cell r="AN482">
            <v>638</v>
          </cell>
          <cell r="AP482">
            <v>34369</v>
          </cell>
          <cell r="AQ482">
            <v>2.72</v>
          </cell>
          <cell r="BA482">
            <v>34369</v>
          </cell>
          <cell r="BB482">
            <v>15.734</v>
          </cell>
          <cell r="BC482">
            <v>2.7440000000000002</v>
          </cell>
          <cell r="BP482">
            <v>36567</v>
          </cell>
          <cell r="CQ482">
            <v>34369</v>
          </cell>
          <cell r="CR482">
            <v>2.7440000000000002</v>
          </cell>
        </row>
        <row r="483">
          <cell r="A483">
            <v>7</v>
          </cell>
          <cell r="B483">
            <v>34383</v>
          </cell>
          <cell r="C483">
            <v>34376</v>
          </cell>
          <cell r="F483">
            <v>312</v>
          </cell>
          <cell r="G483">
            <v>568</v>
          </cell>
          <cell r="H483">
            <v>258</v>
          </cell>
          <cell r="I483">
            <v>1138</v>
          </cell>
          <cell r="J483">
            <v>764</v>
          </cell>
          <cell r="K483">
            <v>94</v>
          </cell>
          <cell r="L483">
            <v>670</v>
          </cell>
          <cell r="M483">
            <v>0.12303664921465969</v>
          </cell>
          <cell r="N483">
            <v>87</v>
          </cell>
          <cell r="O483">
            <v>19</v>
          </cell>
          <cell r="P483">
            <v>327</v>
          </cell>
          <cell r="Q483">
            <v>0</v>
          </cell>
          <cell r="R483">
            <v>327</v>
          </cell>
          <cell r="S483">
            <v>346</v>
          </cell>
          <cell r="T483">
            <v>1263.4471337579616</v>
          </cell>
          <cell r="U483">
            <v>406</v>
          </cell>
          <cell r="V483">
            <v>39</v>
          </cell>
          <cell r="W483">
            <v>56</v>
          </cell>
          <cell r="X483">
            <v>0.53989361702127658</v>
          </cell>
          <cell r="Y483">
            <v>136</v>
          </cell>
          <cell r="Z483">
            <v>45</v>
          </cell>
          <cell r="AA483">
            <v>0.23691099476439789</v>
          </cell>
          <cell r="AB483">
            <v>0.17801047120418848</v>
          </cell>
          <cell r="AC483">
            <v>14.868</v>
          </cell>
          <cell r="AD483" t="e">
            <v>#REF!</v>
          </cell>
          <cell r="AE483" t="e">
            <v>#REF!</v>
          </cell>
          <cell r="AF483">
            <v>6.94</v>
          </cell>
          <cell r="AG483">
            <v>7.81</v>
          </cell>
          <cell r="AH483">
            <v>8.93</v>
          </cell>
          <cell r="AI483" t="e">
            <v>#REF!</v>
          </cell>
          <cell r="AJ483">
            <v>1091</v>
          </cell>
          <cell r="AK483">
            <v>997</v>
          </cell>
          <cell r="AL483">
            <v>94</v>
          </cell>
          <cell r="AM483">
            <v>583</v>
          </cell>
          <cell r="AN483">
            <v>651</v>
          </cell>
          <cell r="AP483">
            <v>34376</v>
          </cell>
          <cell r="AQ483">
            <v>2.72</v>
          </cell>
          <cell r="BA483">
            <v>34376</v>
          </cell>
          <cell r="BB483">
            <v>14.868</v>
          </cell>
          <cell r="BC483">
            <v>3.05</v>
          </cell>
          <cell r="BP483">
            <v>36574</v>
          </cell>
          <cell r="CQ483">
            <v>34376</v>
          </cell>
          <cell r="CR483">
            <v>3.05</v>
          </cell>
        </row>
        <row r="484">
          <cell r="A484">
            <v>8</v>
          </cell>
          <cell r="B484">
            <v>34390</v>
          </cell>
          <cell r="C484">
            <v>34383</v>
          </cell>
          <cell r="F484">
            <v>308</v>
          </cell>
          <cell r="G484">
            <v>524</v>
          </cell>
          <cell r="H484">
            <v>242</v>
          </cell>
          <cell r="I484">
            <v>1074</v>
          </cell>
          <cell r="J484">
            <v>752</v>
          </cell>
          <cell r="K484">
            <v>94</v>
          </cell>
          <cell r="L484">
            <v>658</v>
          </cell>
          <cell r="M484">
            <v>0.125</v>
          </cell>
          <cell r="N484">
            <v>87</v>
          </cell>
          <cell r="O484">
            <v>20</v>
          </cell>
          <cell r="P484">
            <v>329</v>
          </cell>
          <cell r="Q484">
            <v>0</v>
          </cell>
          <cell r="R484">
            <v>329</v>
          </cell>
          <cell r="S484">
            <v>337</v>
          </cell>
          <cell r="T484">
            <v>1253.3732484076434</v>
          </cell>
          <cell r="U484">
            <v>403</v>
          </cell>
          <cell r="V484">
            <v>31</v>
          </cell>
          <cell r="W484">
            <v>90</v>
          </cell>
          <cell r="X484">
            <v>0.54459459459459458</v>
          </cell>
          <cell r="Y484">
            <v>135</v>
          </cell>
          <cell r="Z484">
            <v>47</v>
          </cell>
          <cell r="AA484">
            <v>0.24202127659574468</v>
          </cell>
          <cell r="AB484">
            <v>0.17952127659574468</v>
          </cell>
          <cell r="AC484">
            <v>14.112</v>
          </cell>
          <cell r="AD484" t="e">
            <v>#REF!</v>
          </cell>
          <cell r="AE484" t="e">
            <v>#REF!</v>
          </cell>
          <cell r="AF484">
            <v>6.94</v>
          </cell>
          <cell r="AG484">
            <v>7.81</v>
          </cell>
          <cell r="AH484">
            <v>8.93</v>
          </cell>
          <cell r="AI484" t="e">
            <v>#REF!</v>
          </cell>
          <cell r="AJ484">
            <v>1081</v>
          </cell>
          <cell r="AK484">
            <v>987</v>
          </cell>
          <cell r="AL484">
            <v>94</v>
          </cell>
          <cell r="AM484">
            <v>570</v>
          </cell>
          <cell r="AN484">
            <v>638</v>
          </cell>
          <cell r="AP484">
            <v>34383</v>
          </cell>
          <cell r="AQ484">
            <v>2.25</v>
          </cell>
          <cell r="BA484">
            <v>34383</v>
          </cell>
          <cell r="BB484">
            <v>14.112</v>
          </cell>
          <cell r="BC484">
            <v>2.782</v>
          </cell>
          <cell r="BP484">
            <v>36581</v>
          </cell>
          <cell r="CQ484">
            <v>34383</v>
          </cell>
          <cell r="CR484">
            <v>2.782</v>
          </cell>
        </row>
        <row r="485">
          <cell r="A485">
            <v>9</v>
          </cell>
          <cell r="B485">
            <v>34397</v>
          </cell>
          <cell r="C485">
            <v>34390</v>
          </cell>
          <cell r="F485">
            <v>277</v>
          </cell>
          <cell r="G485">
            <v>430</v>
          </cell>
          <cell r="H485">
            <v>235</v>
          </cell>
          <cell r="I485">
            <v>942</v>
          </cell>
          <cell r="J485">
            <v>747</v>
          </cell>
          <cell r="K485">
            <v>97</v>
          </cell>
          <cell r="L485">
            <v>650</v>
          </cell>
          <cell r="M485">
            <v>0.12985274431057564</v>
          </cell>
          <cell r="N485">
            <v>91</v>
          </cell>
          <cell r="O485">
            <v>19</v>
          </cell>
          <cell r="P485">
            <v>326</v>
          </cell>
          <cell r="Q485">
            <v>0</v>
          </cell>
          <cell r="R485">
            <v>326</v>
          </cell>
          <cell r="S485">
            <v>330</v>
          </cell>
          <cell r="T485">
            <v>1251.3732484076431</v>
          </cell>
          <cell r="U485">
            <v>406</v>
          </cell>
          <cell r="V485">
            <v>3</v>
          </cell>
          <cell r="W485">
            <v>106</v>
          </cell>
          <cell r="X485">
            <v>0.55163043478260865</v>
          </cell>
          <cell r="Y485">
            <v>137</v>
          </cell>
          <cell r="Z485">
            <v>48</v>
          </cell>
          <cell r="AA485">
            <v>0.24765729585006693</v>
          </cell>
          <cell r="AB485">
            <v>0.18340026773761714</v>
          </cell>
          <cell r="AC485">
            <v>14.44</v>
          </cell>
          <cell r="AD485" t="e">
            <v>#REF!</v>
          </cell>
          <cell r="AE485" t="e">
            <v>#REF!</v>
          </cell>
          <cell r="AF485">
            <v>6.94</v>
          </cell>
          <cell r="AG485">
            <v>7.81</v>
          </cell>
          <cell r="AH485">
            <v>8.93</v>
          </cell>
          <cell r="AI485" t="e">
            <v>#REF!</v>
          </cell>
          <cell r="AJ485">
            <v>1073</v>
          </cell>
          <cell r="AK485">
            <v>976</v>
          </cell>
          <cell r="AL485">
            <v>97</v>
          </cell>
          <cell r="AM485">
            <v>562</v>
          </cell>
          <cell r="AN485">
            <v>631</v>
          </cell>
          <cell r="AP485">
            <v>34390</v>
          </cell>
          <cell r="AQ485">
            <v>2.23</v>
          </cell>
          <cell r="BA485">
            <v>34390</v>
          </cell>
          <cell r="BB485">
            <v>14.44</v>
          </cell>
          <cell r="BC485">
            <v>2.38</v>
          </cell>
          <cell r="BP485">
            <v>36588</v>
          </cell>
          <cell r="CQ485">
            <v>34390</v>
          </cell>
          <cell r="CR485">
            <v>2.38</v>
          </cell>
        </row>
        <row r="486">
          <cell r="A486">
            <v>10</v>
          </cell>
          <cell r="B486">
            <v>34404</v>
          </cell>
          <cell r="C486">
            <v>34397</v>
          </cell>
          <cell r="F486">
            <v>266</v>
          </cell>
          <cell r="G486">
            <v>419</v>
          </cell>
          <cell r="H486">
            <v>230</v>
          </cell>
          <cell r="I486">
            <v>915</v>
          </cell>
          <cell r="J486">
            <v>743</v>
          </cell>
          <cell r="K486">
            <v>100</v>
          </cell>
          <cell r="L486">
            <v>643</v>
          </cell>
          <cell r="M486">
            <v>0.13458950201884254</v>
          </cell>
          <cell r="N486">
            <v>93</v>
          </cell>
          <cell r="O486">
            <v>18</v>
          </cell>
          <cell r="P486">
            <v>335</v>
          </cell>
          <cell r="Q486">
            <v>0</v>
          </cell>
          <cell r="R486">
            <v>335</v>
          </cell>
          <cell r="S486">
            <v>322</v>
          </cell>
          <cell r="T486">
            <v>1261.9299363057326</v>
          </cell>
          <cell r="U486">
            <v>412</v>
          </cell>
          <cell r="V486">
            <v>11</v>
          </cell>
          <cell r="W486">
            <v>135</v>
          </cell>
          <cell r="X486">
            <v>0.56130790190735691</v>
          </cell>
          <cell r="Y486">
            <v>133</v>
          </cell>
          <cell r="Z486">
            <v>47</v>
          </cell>
          <cell r="AA486">
            <v>0.24226110363391656</v>
          </cell>
          <cell r="AB486">
            <v>0.17900403768506057</v>
          </cell>
          <cell r="AC486">
            <v>14.638</v>
          </cell>
          <cell r="AD486" t="e">
            <v>#REF!</v>
          </cell>
          <cell r="AE486" t="e">
            <v>#REF!</v>
          </cell>
          <cell r="AF486">
            <v>6.94</v>
          </cell>
          <cell r="AG486">
            <v>7.81</v>
          </cell>
          <cell r="AH486">
            <v>8.93</v>
          </cell>
          <cell r="AI486" t="e">
            <v>#REF!</v>
          </cell>
          <cell r="AJ486">
            <v>1078</v>
          </cell>
          <cell r="AK486">
            <v>978</v>
          </cell>
          <cell r="AL486">
            <v>100</v>
          </cell>
          <cell r="AM486">
            <v>563</v>
          </cell>
          <cell r="AN486">
            <v>625</v>
          </cell>
          <cell r="AP486">
            <v>34397</v>
          </cell>
          <cell r="AQ486">
            <v>2.13</v>
          </cell>
          <cell r="BA486">
            <v>34397</v>
          </cell>
          <cell r="BB486">
            <v>14.638</v>
          </cell>
          <cell r="BC486">
            <v>2.3559999999999999</v>
          </cell>
          <cell r="BP486">
            <v>36595</v>
          </cell>
          <cell r="CQ486">
            <v>34397</v>
          </cell>
          <cell r="CR486">
            <v>2.3559999999999999</v>
          </cell>
        </row>
        <row r="487">
          <cell r="A487">
            <v>11</v>
          </cell>
          <cell r="B487">
            <v>34411</v>
          </cell>
          <cell r="C487">
            <v>34404</v>
          </cell>
          <cell r="F487">
            <v>277</v>
          </cell>
          <cell r="G487">
            <v>354</v>
          </cell>
          <cell r="H487">
            <v>234</v>
          </cell>
          <cell r="I487">
            <v>865</v>
          </cell>
          <cell r="J487">
            <v>733</v>
          </cell>
          <cell r="K487">
            <v>94</v>
          </cell>
          <cell r="L487">
            <v>639</v>
          </cell>
          <cell r="M487">
            <v>0.12824010914051842</v>
          </cell>
          <cell r="N487">
            <v>87</v>
          </cell>
          <cell r="O487">
            <v>18</v>
          </cell>
          <cell r="P487">
            <v>294</v>
          </cell>
          <cell r="Q487">
            <v>0</v>
          </cell>
          <cell r="R487">
            <v>294</v>
          </cell>
          <cell r="S487">
            <v>320</v>
          </cell>
          <cell r="T487">
            <v>1200.6662420382165</v>
          </cell>
          <cell r="U487">
            <v>405</v>
          </cell>
          <cell r="V487">
            <v>8</v>
          </cell>
          <cell r="W487">
            <v>148</v>
          </cell>
          <cell r="X487">
            <v>0.55862068965517242</v>
          </cell>
          <cell r="Y487">
            <v>131</v>
          </cell>
          <cell r="Z487">
            <v>49</v>
          </cell>
          <cell r="AA487">
            <v>0.24556616643929058</v>
          </cell>
          <cell r="AB487">
            <v>0.17871759890859482</v>
          </cell>
          <cell r="AC487">
            <v>14.188000000000001</v>
          </cell>
          <cell r="AD487" t="e">
            <v>#REF!</v>
          </cell>
          <cell r="AE487" t="e">
            <v>#REF!</v>
          </cell>
          <cell r="AF487">
            <v>6.94</v>
          </cell>
          <cell r="AG487">
            <v>7.81</v>
          </cell>
          <cell r="AH487">
            <v>8.93</v>
          </cell>
          <cell r="AI487" t="e">
            <v>#REF!</v>
          </cell>
          <cell r="AJ487">
            <v>1027</v>
          </cell>
          <cell r="AK487">
            <v>933</v>
          </cell>
          <cell r="AL487">
            <v>94</v>
          </cell>
          <cell r="AM487">
            <v>553</v>
          </cell>
          <cell r="AN487">
            <v>621</v>
          </cell>
          <cell r="AP487">
            <v>34404</v>
          </cell>
          <cell r="AQ487">
            <v>1.94</v>
          </cell>
          <cell r="BA487">
            <v>34404</v>
          </cell>
          <cell r="BB487">
            <v>14.188000000000001</v>
          </cell>
          <cell r="BC487">
            <v>2.2240000000000002</v>
          </cell>
          <cell r="BP487">
            <v>36602</v>
          </cell>
          <cell r="CQ487">
            <v>34404</v>
          </cell>
          <cell r="CR487">
            <v>2.2240000000000002</v>
          </cell>
        </row>
        <row r="488">
          <cell r="A488">
            <v>12</v>
          </cell>
          <cell r="B488">
            <v>34418</v>
          </cell>
          <cell r="C488">
            <v>34411</v>
          </cell>
          <cell r="F488">
            <v>293</v>
          </cell>
          <cell r="G488">
            <v>343</v>
          </cell>
          <cell r="H488">
            <v>230</v>
          </cell>
          <cell r="I488">
            <v>866</v>
          </cell>
          <cell r="J488">
            <v>743</v>
          </cell>
          <cell r="K488">
            <v>100</v>
          </cell>
          <cell r="L488">
            <v>643</v>
          </cell>
          <cell r="M488">
            <v>0.13458950201884254</v>
          </cell>
          <cell r="N488">
            <v>93</v>
          </cell>
          <cell r="O488">
            <v>19</v>
          </cell>
          <cell r="P488">
            <v>299</v>
          </cell>
          <cell r="Q488">
            <v>0</v>
          </cell>
          <cell r="R488">
            <v>299</v>
          </cell>
          <cell r="S488">
            <v>330</v>
          </cell>
          <cell r="T488">
            <v>1227.259872611465</v>
          </cell>
          <cell r="U488">
            <v>404</v>
          </cell>
          <cell r="V488">
            <v>12</v>
          </cell>
          <cell r="W488">
            <v>134</v>
          </cell>
          <cell r="X488">
            <v>0.55040871934604907</v>
          </cell>
          <cell r="Y488">
            <v>138</v>
          </cell>
          <cell r="Z488">
            <v>53</v>
          </cell>
          <cell r="AA488">
            <v>0.25706594885598921</v>
          </cell>
          <cell r="AB488">
            <v>0.1857335127860027</v>
          </cell>
          <cell r="AC488">
            <v>14.816000000000001</v>
          </cell>
          <cell r="AD488" t="e">
            <v>#REF!</v>
          </cell>
          <cell r="AE488" t="e">
            <v>#REF!</v>
          </cell>
          <cell r="AF488">
            <v>6.94</v>
          </cell>
          <cell r="AG488">
            <v>7.81</v>
          </cell>
          <cell r="AH488">
            <v>8.93</v>
          </cell>
          <cell r="AI488" t="e">
            <v>#REF!</v>
          </cell>
          <cell r="AJ488">
            <v>1042</v>
          </cell>
          <cell r="AK488">
            <v>942</v>
          </cell>
          <cell r="AL488">
            <v>100</v>
          </cell>
          <cell r="AM488">
            <v>552</v>
          </cell>
          <cell r="AN488">
            <v>624</v>
          </cell>
          <cell r="AP488">
            <v>34411</v>
          </cell>
          <cell r="AQ488">
            <v>1.84</v>
          </cell>
          <cell r="BA488">
            <v>34411</v>
          </cell>
          <cell r="BB488">
            <v>14.816000000000001</v>
          </cell>
          <cell r="BC488">
            <v>1.974</v>
          </cell>
          <cell r="BP488">
            <v>36609</v>
          </cell>
          <cell r="CQ488">
            <v>34411</v>
          </cell>
          <cell r="CR488">
            <v>1.974</v>
          </cell>
        </row>
        <row r="489">
          <cell r="A489">
            <v>13</v>
          </cell>
          <cell r="B489">
            <v>34425</v>
          </cell>
          <cell r="C489">
            <v>34418</v>
          </cell>
          <cell r="F489">
            <v>276</v>
          </cell>
          <cell r="G489">
            <v>339</v>
          </cell>
          <cell r="H489">
            <v>229</v>
          </cell>
          <cell r="I489">
            <v>844</v>
          </cell>
          <cell r="J489">
            <v>725</v>
          </cell>
          <cell r="K489">
            <v>101</v>
          </cell>
          <cell r="L489">
            <v>624</v>
          </cell>
          <cell r="M489">
            <v>0.1393103448275862</v>
          </cell>
          <cell r="N489">
            <v>97</v>
          </cell>
          <cell r="O489">
            <v>18</v>
          </cell>
          <cell r="P489">
            <v>240</v>
          </cell>
          <cell r="Q489">
            <v>0</v>
          </cell>
          <cell r="R489">
            <v>240</v>
          </cell>
          <cell r="S489">
            <v>323</v>
          </cell>
          <cell r="T489">
            <v>1154.4025477707005</v>
          </cell>
          <cell r="U489">
            <v>391</v>
          </cell>
          <cell r="V489">
            <v>3</v>
          </cell>
          <cell r="W489">
            <v>124</v>
          </cell>
          <cell r="X489">
            <v>0.54761904761904767</v>
          </cell>
          <cell r="Y489">
            <v>136</v>
          </cell>
          <cell r="Z489">
            <v>50</v>
          </cell>
          <cell r="AA489">
            <v>0.25655172413793104</v>
          </cell>
          <cell r="AB489">
            <v>0.18758620689655173</v>
          </cell>
          <cell r="AC489">
            <v>15.15</v>
          </cell>
          <cell r="AD489" t="e">
            <v>#REF!</v>
          </cell>
          <cell r="AE489" t="e">
            <v>#REF!</v>
          </cell>
          <cell r="AF489">
            <v>6.94</v>
          </cell>
          <cell r="AG489">
            <v>7.81</v>
          </cell>
          <cell r="AH489">
            <v>8.93</v>
          </cell>
          <cell r="AI489" t="e">
            <v>#REF!</v>
          </cell>
          <cell r="AJ489">
            <v>965</v>
          </cell>
          <cell r="AK489">
            <v>864</v>
          </cell>
          <cell r="AL489">
            <v>101</v>
          </cell>
          <cell r="AM489">
            <v>539</v>
          </cell>
          <cell r="AN489">
            <v>606</v>
          </cell>
          <cell r="AP489">
            <v>34418</v>
          </cell>
          <cell r="AQ489">
            <v>1.84</v>
          </cell>
          <cell r="BA489">
            <v>34418</v>
          </cell>
          <cell r="BB489">
            <v>15.15</v>
          </cell>
          <cell r="BC489">
            <v>1.956</v>
          </cell>
          <cell r="BP489">
            <v>36616</v>
          </cell>
          <cell r="CQ489">
            <v>34418</v>
          </cell>
          <cell r="CR489">
            <v>1.956</v>
          </cell>
        </row>
        <row r="490">
          <cell r="A490">
            <v>14</v>
          </cell>
          <cell r="B490">
            <v>34432</v>
          </cell>
          <cell r="C490">
            <v>34425</v>
          </cell>
          <cell r="F490">
            <v>286</v>
          </cell>
          <cell r="G490">
            <v>352</v>
          </cell>
          <cell r="H490">
            <v>227</v>
          </cell>
          <cell r="I490">
            <v>865</v>
          </cell>
          <cell r="J490">
            <v>732</v>
          </cell>
          <cell r="K490">
            <v>98</v>
          </cell>
          <cell r="L490">
            <v>634</v>
          </cell>
          <cell r="M490">
            <v>0.13387978142076504</v>
          </cell>
          <cell r="N490">
            <v>95</v>
          </cell>
          <cell r="O490">
            <v>21</v>
          </cell>
          <cell r="P490">
            <v>180</v>
          </cell>
          <cell r="Q490">
            <v>0</v>
          </cell>
          <cell r="R490">
            <v>180</v>
          </cell>
          <cell r="S490">
            <v>320</v>
          </cell>
          <cell r="T490">
            <v>1097.7299363057323</v>
          </cell>
          <cell r="U490">
            <v>402</v>
          </cell>
          <cell r="V490">
            <v>-6</v>
          </cell>
          <cell r="W490">
            <v>124</v>
          </cell>
          <cell r="X490">
            <v>0.55678670360110805</v>
          </cell>
          <cell r="Y490">
            <v>132</v>
          </cell>
          <cell r="Z490">
            <v>50</v>
          </cell>
          <cell r="AA490">
            <v>0.24863387978142076</v>
          </cell>
          <cell r="AB490">
            <v>0.18032786885245902</v>
          </cell>
          <cell r="AC490">
            <v>14.391999999999999</v>
          </cell>
          <cell r="AD490" t="e">
            <v>#REF!</v>
          </cell>
          <cell r="AE490" t="e">
            <v>#REF!</v>
          </cell>
          <cell r="AF490">
            <v>6.94</v>
          </cell>
          <cell r="AG490">
            <v>7.81</v>
          </cell>
          <cell r="AH490">
            <v>8.93</v>
          </cell>
          <cell r="AI490" t="e">
            <v>#REF!</v>
          </cell>
          <cell r="AJ490">
            <v>912</v>
          </cell>
          <cell r="AK490">
            <v>814</v>
          </cell>
          <cell r="AL490">
            <v>98</v>
          </cell>
          <cell r="AM490">
            <v>550</v>
          </cell>
          <cell r="AN490">
            <v>613</v>
          </cell>
          <cell r="AP490">
            <v>34425</v>
          </cell>
          <cell r="AQ490">
            <v>1.83</v>
          </cell>
          <cell r="BA490">
            <v>34425</v>
          </cell>
          <cell r="BB490">
            <v>14.391999999999999</v>
          </cell>
          <cell r="BC490">
            <v>1.9930000000000001</v>
          </cell>
          <cell r="BP490">
            <v>36623</v>
          </cell>
          <cell r="CQ490">
            <v>34425</v>
          </cell>
          <cell r="CR490">
            <v>1.9930000000000001</v>
          </cell>
        </row>
        <row r="491">
          <cell r="A491">
            <v>15</v>
          </cell>
          <cell r="B491">
            <v>34439</v>
          </cell>
          <cell r="C491">
            <v>34432</v>
          </cell>
          <cell r="F491">
            <v>305</v>
          </cell>
          <cell r="G491">
            <v>373</v>
          </cell>
          <cell r="H491">
            <v>226</v>
          </cell>
          <cell r="I491">
            <v>904</v>
          </cell>
          <cell r="J491">
            <v>709</v>
          </cell>
          <cell r="K491">
            <v>100</v>
          </cell>
          <cell r="L491">
            <v>609</v>
          </cell>
          <cell r="M491">
            <v>0.14104372355430184</v>
          </cell>
          <cell r="N491">
            <v>97</v>
          </cell>
          <cell r="O491">
            <v>21</v>
          </cell>
          <cell r="P491">
            <v>137</v>
          </cell>
          <cell r="Q491">
            <v>0</v>
          </cell>
          <cell r="R491">
            <v>137</v>
          </cell>
          <cell r="S491">
            <v>309</v>
          </cell>
          <cell r="T491">
            <v>1037.2445859872612</v>
          </cell>
          <cell r="U491">
            <v>390</v>
          </cell>
          <cell r="V491">
            <v>-5</v>
          </cell>
          <cell r="W491">
            <v>112</v>
          </cell>
          <cell r="X491">
            <v>0.55793991416309008</v>
          </cell>
          <cell r="Y491">
            <v>128</v>
          </cell>
          <cell r="Z491">
            <v>53</v>
          </cell>
          <cell r="AA491">
            <v>0.25528913963328631</v>
          </cell>
          <cell r="AB491">
            <v>0.18053596614950634</v>
          </cell>
          <cell r="AC491">
            <v>15.682</v>
          </cell>
          <cell r="AD491" t="e">
            <v>#REF!</v>
          </cell>
          <cell r="AE491" t="e">
            <v>#REF!</v>
          </cell>
          <cell r="AF491">
            <v>6.94</v>
          </cell>
          <cell r="AG491">
            <v>7.81</v>
          </cell>
          <cell r="AH491">
            <v>8.93</v>
          </cell>
          <cell r="AI491" t="e">
            <v>#REF!</v>
          </cell>
          <cell r="AJ491">
            <v>846</v>
          </cell>
          <cell r="AK491">
            <v>746</v>
          </cell>
          <cell r="AL491">
            <v>100</v>
          </cell>
          <cell r="AM491">
            <v>528</v>
          </cell>
          <cell r="AN491">
            <v>588</v>
          </cell>
          <cell r="AP491">
            <v>34432</v>
          </cell>
          <cell r="AQ491">
            <v>1.84</v>
          </cell>
          <cell r="BA491">
            <v>34432</v>
          </cell>
          <cell r="BB491">
            <v>15.682</v>
          </cell>
          <cell r="BC491">
            <v>1.984</v>
          </cell>
          <cell r="BP491">
            <v>36630</v>
          </cell>
          <cell r="CQ491">
            <v>34432</v>
          </cell>
          <cell r="CR491">
            <v>1.984</v>
          </cell>
        </row>
        <row r="492">
          <cell r="A492">
            <v>16</v>
          </cell>
          <cell r="B492">
            <v>34446</v>
          </cell>
          <cell r="C492">
            <v>34439</v>
          </cell>
          <cell r="F492">
            <v>335</v>
          </cell>
          <cell r="G492">
            <v>416</v>
          </cell>
          <cell r="H492">
            <v>232</v>
          </cell>
          <cell r="I492">
            <v>983</v>
          </cell>
          <cell r="J492">
            <v>720</v>
          </cell>
          <cell r="K492">
            <v>107</v>
          </cell>
          <cell r="L492">
            <v>613</v>
          </cell>
          <cell r="M492">
            <v>0.14861111111111111</v>
          </cell>
          <cell r="N492">
            <v>104</v>
          </cell>
          <cell r="O492">
            <v>21</v>
          </cell>
          <cell r="P492">
            <v>121</v>
          </cell>
          <cell r="Q492">
            <v>0</v>
          </cell>
          <cell r="R492">
            <v>121</v>
          </cell>
          <cell r="S492">
            <v>303</v>
          </cell>
          <cell r="T492">
            <v>1046.5770700636942</v>
          </cell>
          <cell r="U492">
            <v>407</v>
          </cell>
          <cell r="V492">
            <v>-16</v>
          </cell>
          <cell r="W492">
            <v>145</v>
          </cell>
          <cell r="X492">
            <v>0.57323943661971832</v>
          </cell>
          <cell r="Y492">
            <v>133</v>
          </cell>
          <cell r="Z492">
            <v>52</v>
          </cell>
          <cell r="AA492">
            <v>0.25694444444444442</v>
          </cell>
          <cell r="AB492">
            <v>0.18472222222222223</v>
          </cell>
          <cell r="AC492">
            <v>16.076000000000001</v>
          </cell>
          <cell r="AD492" t="e">
            <v>#REF!</v>
          </cell>
          <cell r="AE492" t="e">
            <v>#REF!</v>
          </cell>
          <cell r="AF492">
            <v>6.94</v>
          </cell>
          <cell r="AG492">
            <v>7.81</v>
          </cell>
          <cell r="AH492">
            <v>8.93</v>
          </cell>
          <cell r="AI492" t="e">
            <v>#REF!</v>
          </cell>
          <cell r="AJ492">
            <v>841</v>
          </cell>
          <cell r="AK492">
            <v>734</v>
          </cell>
          <cell r="AL492">
            <v>107</v>
          </cell>
          <cell r="AM492">
            <v>535</v>
          </cell>
          <cell r="AN492">
            <v>592</v>
          </cell>
          <cell r="AP492">
            <v>34439</v>
          </cell>
          <cell r="AQ492">
            <v>1.9</v>
          </cell>
          <cell r="BA492">
            <v>34439</v>
          </cell>
          <cell r="BB492">
            <v>16.076000000000001</v>
          </cell>
          <cell r="BC492">
            <v>2.0739999999999998</v>
          </cell>
          <cell r="BP492">
            <v>36637</v>
          </cell>
          <cell r="CQ492">
            <v>34439</v>
          </cell>
          <cell r="CR492">
            <v>2.0739999999999998</v>
          </cell>
        </row>
        <row r="493">
          <cell r="A493">
            <v>17</v>
          </cell>
          <cell r="B493">
            <v>34453</v>
          </cell>
          <cell r="C493">
            <v>34446</v>
          </cell>
          <cell r="F493">
            <v>359</v>
          </cell>
          <cell r="G493">
            <v>464</v>
          </cell>
          <cell r="H493">
            <v>235</v>
          </cell>
          <cell r="I493">
            <v>1058</v>
          </cell>
          <cell r="J493">
            <v>732</v>
          </cell>
          <cell r="K493">
            <v>108</v>
          </cell>
          <cell r="L493">
            <v>624</v>
          </cell>
          <cell r="M493">
            <v>0.14754098360655737</v>
          </cell>
          <cell r="N493">
            <v>103</v>
          </cell>
          <cell r="O493">
            <v>21</v>
          </cell>
          <cell r="P493">
            <v>98</v>
          </cell>
          <cell r="Q493">
            <v>0</v>
          </cell>
          <cell r="R493">
            <v>98</v>
          </cell>
          <cell r="S493">
            <v>318</v>
          </cell>
          <cell r="T493">
            <v>1038.3898089171973</v>
          </cell>
          <cell r="U493">
            <v>403</v>
          </cell>
          <cell r="V493">
            <v>-2</v>
          </cell>
          <cell r="W493">
            <v>138</v>
          </cell>
          <cell r="X493">
            <v>0.55894590846047154</v>
          </cell>
          <cell r="Y493">
            <v>138</v>
          </cell>
          <cell r="Z493">
            <v>50</v>
          </cell>
          <cell r="AA493">
            <v>0.25683060109289618</v>
          </cell>
          <cell r="AB493">
            <v>0.18852459016393441</v>
          </cell>
          <cell r="AC493">
            <v>16.989999999999998</v>
          </cell>
          <cell r="AD493" t="e">
            <v>#REF!</v>
          </cell>
          <cell r="AE493" t="e">
            <v>#REF!</v>
          </cell>
          <cell r="AF493">
            <v>6.94</v>
          </cell>
          <cell r="AG493">
            <v>7.81</v>
          </cell>
          <cell r="AH493">
            <v>8.93</v>
          </cell>
          <cell r="AI493" t="e">
            <v>#REF!</v>
          </cell>
          <cell r="AJ493">
            <v>830</v>
          </cell>
          <cell r="AK493">
            <v>722</v>
          </cell>
          <cell r="AL493">
            <v>108</v>
          </cell>
          <cell r="AM493">
            <v>544</v>
          </cell>
          <cell r="AN493">
            <v>603</v>
          </cell>
          <cell r="AP493">
            <v>34446</v>
          </cell>
          <cell r="AQ493">
            <v>1.9</v>
          </cell>
          <cell r="BA493">
            <v>34446</v>
          </cell>
          <cell r="BB493">
            <v>16.989999999999998</v>
          </cell>
          <cell r="BC493">
            <v>2.1139999999999999</v>
          </cell>
          <cell r="BP493">
            <v>36644</v>
          </cell>
          <cell r="CQ493">
            <v>34446</v>
          </cell>
          <cell r="CR493">
            <v>2.1139999999999999</v>
          </cell>
        </row>
        <row r="494">
          <cell r="A494">
            <v>18</v>
          </cell>
          <cell r="B494">
            <v>34460</v>
          </cell>
          <cell r="C494">
            <v>34453</v>
          </cell>
          <cell r="F494">
            <v>387</v>
          </cell>
          <cell r="G494">
            <v>507</v>
          </cell>
          <cell r="H494">
            <v>246</v>
          </cell>
          <cell r="I494">
            <v>1140</v>
          </cell>
          <cell r="J494">
            <v>730</v>
          </cell>
          <cell r="K494">
            <v>110</v>
          </cell>
          <cell r="L494">
            <v>620</v>
          </cell>
          <cell r="M494">
            <v>0.15068493150684931</v>
          </cell>
          <cell r="N494">
            <v>105</v>
          </cell>
          <cell r="O494">
            <v>20</v>
          </cell>
          <cell r="P494">
            <v>122</v>
          </cell>
          <cell r="Q494">
            <v>0</v>
          </cell>
          <cell r="R494">
            <v>122</v>
          </cell>
          <cell r="S494">
            <v>326</v>
          </cell>
          <cell r="T494">
            <v>1063.4292993630572</v>
          </cell>
          <cell r="U494">
            <v>393</v>
          </cell>
          <cell r="V494">
            <v>7</v>
          </cell>
          <cell r="W494">
            <v>125</v>
          </cell>
          <cell r="X494">
            <v>0.54659248956884565</v>
          </cell>
          <cell r="Y494">
            <v>144</v>
          </cell>
          <cell r="Z494">
            <v>47</v>
          </cell>
          <cell r="AA494">
            <v>0.26164383561643834</v>
          </cell>
          <cell r="AB494">
            <v>0.19726027397260273</v>
          </cell>
          <cell r="AC494">
            <v>16.975000000000001</v>
          </cell>
          <cell r="AD494" t="e">
            <v>#REF!</v>
          </cell>
          <cell r="AE494" t="e">
            <v>#REF!</v>
          </cell>
          <cell r="AF494">
            <v>6.94</v>
          </cell>
          <cell r="AG494">
            <v>7.81</v>
          </cell>
          <cell r="AH494">
            <v>8.93</v>
          </cell>
          <cell r="AI494" t="e">
            <v>#REF!</v>
          </cell>
          <cell r="AJ494">
            <v>852</v>
          </cell>
          <cell r="AK494">
            <v>742</v>
          </cell>
          <cell r="AL494">
            <v>110</v>
          </cell>
          <cell r="AM494">
            <v>539</v>
          </cell>
          <cell r="AN494">
            <v>600</v>
          </cell>
          <cell r="AP494">
            <v>34453</v>
          </cell>
          <cell r="AQ494">
            <v>1.87</v>
          </cell>
          <cell r="BA494">
            <v>34453</v>
          </cell>
          <cell r="BB494">
            <v>16.975000000000001</v>
          </cell>
          <cell r="BC494">
            <v>2.0379999999999998</v>
          </cell>
          <cell r="BP494">
            <v>36651</v>
          </cell>
          <cell r="CQ494">
            <v>34453</v>
          </cell>
          <cell r="CR494">
            <v>2.0379999999999998</v>
          </cell>
        </row>
        <row r="495">
          <cell r="A495">
            <v>19</v>
          </cell>
          <cell r="B495">
            <v>34467</v>
          </cell>
          <cell r="C495">
            <v>34460</v>
          </cell>
          <cell r="F495">
            <v>415</v>
          </cell>
          <cell r="G495">
            <v>561</v>
          </cell>
          <cell r="H495">
            <v>259</v>
          </cell>
          <cell r="I495">
            <v>1235</v>
          </cell>
          <cell r="J495">
            <v>719</v>
          </cell>
          <cell r="K495">
            <v>107</v>
          </cell>
          <cell r="L495">
            <v>612</v>
          </cell>
          <cell r="M495">
            <v>0.14881780250347706</v>
          </cell>
          <cell r="N495">
            <v>101</v>
          </cell>
          <cell r="O495">
            <v>17</v>
          </cell>
          <cell r="P495">
            <v>153</v>
          </cell>
          <cell r="Q495">
            <v>0</v>
          </cell>
          <cell r="R495">
            <v>153</v>
          </cell>
          <cell r="S495">
            <v>323</v>
          </cell>
          <cell r="T495">
            <v>1076.3949044585988</v>
          </cell>
          <cell r="U495">
            <v>383</v>
          </cell>
          <cell r="V495">
            <v>4</v>
          </cell>
          <cell r="W495">
            <v>105</v>
          </cell>
          <cell r="X495">
            <v>0.54249291784702547</v>
          </cell>
          <cell r="Y495">
            <v>136</v>
          </cell>
          <cell r="Z495">
            <v>48</v>
          </cell>
          <cell r="AA495">
            <v>0.25591098748261476</v>
          </cell>
          <cell r="AB495">
            <v>0.18915159944367177</v>
          </cell>
          <cell r="AC495">
            <v>17.178000000000001</v>
          </cell>
          <cell r="AD495" t="e">
            <v>#REF!</v>
          </cell>
          <cell r="AE495" t="e">
            <v>#REF!</v>
          </cell>
          <cell r="AF495">
            <v>6.94</v>
          </cell>
          <cell r="AG495">
            <v>7.81</v>
          </cell>
          <cell r="AH495">
            <v>8.93</v>
          </cell>
          <cell r="AI495" t="e">
            <v>#REF!</v>
          </cell>
          <cell r="AJ495">
            <v>872</v>
          </cell>
          <cell r="AK495">
            <v>765</v>
          </cell>
          <cell r="AL495">
            <v>107</v>
          </cell>
          <cell r="AM495">
            <v>535</v>
          </cell>
          <cell r="AN495">
            <v>595</v>
          </cell>
          <cell r="AP495">
            <v>34460</v>
          </cell>
          <cell r="AQ495">
            <v>1.89</v>
          </cell>
          <cell r="BA495">
            <v>34460</v>
          </cell>
          <cell r="BB495">
            <v>17.178000000000001</v>
          </cell>
          <cell r="BC495">
            <v>2.012</v>
          </cell>
          <cell r="BP495">
            <v>36658</v>
          </cell>
          <cell r="CQ495">
            <v>34460</v>
          </cell>
          <cell r="CR495">
            <v>2.012</v>
          </cell>
        </row>
        <row r="496">
          <cell r="A496">
            <v>20</v>
          </cell>
          <cell r="B496">
            <v>34474</v>
          </cell>
          <cell r="C496">
            <v>34467</v>
          </cell>
          <cell r="F496">
            <v>451</v>
          </cell>
          <cell r="G496">
            <v>607</v>
          </cell>
          <cell r="H496">
            <v>266</v>
          </cell>
          <cell r="I496">
            <v>1324</v>
          </cell>
          <cell r="J496">
            <v>722</v>
          </cell>
          <cell r="K496">
            <v>107</v>
          </cell>
          <cell r="L496">
            <v>615</v>
          </cell>
          <cell r="M496">
            <v>0.1481994459833795</v>
          </cell>
          <cell r="N496">
            <v>101</v>
          </cell>
          <cell r="O496">
            <v>14</v>
          </cell>
          <cell r="P496">
            <v>163</v>
          </cell>
          <cell r="Q496">
            <v>0</v>
          </cell>
          <cell r="R496">
            <v>163</v>
          </cell>
          <cell r="S496">
            <v>319</v>
          </cell>
          <cell r="T496">
            <v>1089.0254777070063</v>
          </cell>
          <cell r="U496">
            <v>388</v>
          </cell>
          <cell r="V496">
            <v>3</v>
          </cell>
          <cell r="W496">
            <v>105</v>
          </cell>
          <cell r="X496">
            <v>0.54879773691654876</v>
          </cell>
          <cell r="Y496">
            <v>135</v>
          </cell>
          <cell r="Z496">
            <v>44</v>
          </cell>
          <cell r="AA496">
            <v>0.24792243767313019</v>
          </cell>
          <cell r="AB496">
            <v>0.18698060941828254</v>
          </cell>
          <cell r="AC496">
            <v>17.936</v>
          </cell>
          <cell r="AD496" t="e">
            <v>#REF!</v>
          </cell>
          <cell r="AE496" t="e">
            <v>#REF!</v>
          </cell>
          <cell r="AF496">
            <v>6.94</v>
          </cell>
          <cell r="AG496">
            <v>7.81</v>
          </cell>
          <cell r="AH496">
            <v>8.93</v>
          </cell>
          <cell r="AI496" t="e">
            <v>#REF!</v>
          </cell>
          <cell r="AJ496">
            <v>885</v>
          </cell>
          <cell r="AK496">
            <v>778</v>
          </cell>
          <cell r="AL496">
            <v>107</v>
          </cell>
          <cell r="AM496">
            <v>543</v>
          </cell>
          <cell r="AN496">
            <v>601</v>
          </cell>
          <cell r="AP496">
            <v>34467</v>
          </cell>
          <cell r="AQ496">
            <v>1.77</v>
          </cell>
          <cell r="BA496">
            <v>34467</v>
          </cell>
          <cell r="BB496">
            <v>17.936</v>
          </cell>
          <cell r="BC496">
            <v>1.952</v>
          </cell>
          <cell r="BP496">
            <v>36665</v>
          </cell>
          <cell r="CQ496">
            <v>34467</v>
          </cell>
          <cell r="CR496">
            <v>1.952</v>
          </cell>
        </row>
        <row r="497">
          <cell r="A497">
            <v>21</v>
          </cell>
          <cell r="B497">
            <v>34481</v>
          </cell>
          <cell r="C497">
            <v>34474</v>
          </cell>
          <cell r="F497">
            <v>470</v>
          </cell>
          <cell r="G497">
            <v>674</v>
          </cell>
          <cell r="H497">
            <v>281</v>
          </cell>
          <cell r="I497">
            <v>1425</v>
          </cell>
          <cell r="J497">
            <v>697</v>
          </cell>
          <cell r="K497">
            <v>99</v>
          </cell>
          <cell r="L497">
            <v>598</v>
          </cell>
          <cell r="M497">
            <v>0.14203730272596843</v>
          </cell>
          <cell r="N497">
            <v>93</v>
          </cell>
          <cell r="O497">
            <v>14</v>
          </cell>
          <cell r="P497">
            <v>172</v>
          </cell>
          <cell r="Q497">
            <v>0</v>
          </cell>
          <cell r="R497">
            <v>172</v>
          </cell>
          <cell r="S497">
            <v>314</v>
          </cell>
          <cell r="T497">
            <v>1056.9885350318471</v>
          </cell>
          <cell r="U497">
            <v>369</v>
          </cell>
          <cell r="V497">
            <v>-7</v>
          </cell>
          <cell r="W497">
            <v>71</v>
          </cell>
          <cell r="X497">
            <v>0.54026354319180092</v>
          </cell>
          <cell r="Y497">
            <v>129</v>
          </cell>
          <cell r="Z497">
            <v>44</v>
          </cell>
          <cell r="AA497">
            <v>0.24820659971305595</v>
          </cell>
          <cell r="AB497">
            <v>0.18507890961262555</v>
          </cell>
          <cell r="AC497">
            <v>18.202000000000002</v>
          </cell>
          <cell r="AD497" t="e">
            <v>#REF!</v>
          </cell>
          <cell r="AE497" t="e">
            <v>#REF!</v>
          </cell>
          <cell r="AF497">
            <v>6.94</v>
          </cell>
          <cell r="AG497">
            <v>7.81</v>
          </cell>
          <cell r="AH497">
            <v>8.93</v>
          </cell>
          <cell r="AI497" t="e">
            <v>#REF!</v>
          </cell>
          <cell r="AJ497">
            <v>869</v>
          </cell>
          <cell r="AK497">
            <v>770</v>
          </cell>
          <cell r="AL497">
            <v>99</v>
          </cell>
          <cell r="AM497">
            <v>524</v>
          </cell>
          <cell r="AN497">
            <v>584</v>
          </cell>
          <cell r="AP497">
            <v>34474</v>
          </cell>
          <cell r="AQ497">
            <v>1.77</v>
          </cell>
          <cell r="BA497">
            <v>34474</v>
          </cell>
          <cell r="BB497">
            <v>18.202000000000002</v>
          </cell>
          <cell r="BC497">
            <v>1.9059999999999999</v>
          </cell>
          <cell r="BP497">
            <v>36672</v>
          </cell>
          <cell r="CQ497">
            <v>34474</v>
          </cell>
          <cell r="CR497">
            <v>1.9059999999999999</v>
          </cell>
        </row>
        <row r="498">
          <cell r="A498">
            <v>22</v>
          </cell>
          <cell r="B498">
            <v>34488</v>
          </cell>
          <cell r="C498">
            <v>34481</v>
          </cell>
          <cell r="F498">
            <v>510</v>
          </cell>
          <cell r="G498">
            <v>742</v>
          </cell>
          <cell r="H498">
            <v>293</v>
          </cell>
          <cell r="I498">
            <v>1545</v>
          </cell>
          <cell r="J498">
            <v>727</v>
          </cell>
          <cell r="K498">
            <v>104</v>
          </cell>
          <cell r="L498">
            <v>623</v>
          </cell>
          <cell r="M498">
            <v>0.14305364511691884</v>
          </cell>
          <cell r="N498">
            <v>98</v>
          </cell>
          <cell r="O498">
            <v>12</v>
          </cell>
          <cell r="P498">
            <v>141</v>
          </cell>
          <cell r="Q498">
            <v>0</v>
          </cell>
          <cell r="R498">
            <v>141</v>
          </cell>
          <cell r="S498">
            <v>314</v>
          </cell>
          <cell r="T498">
            <v>1066.9490445859874</v>
          </cell>
          <cell r="U498">
            <v>398</v>
          </cell>
          <cell r="V498">
            <v>-20</v>
          </cell>
          <cell r="W498">
            <v>83</v>
          </cell>
          <cell r="X498">
            <v>0.5589887640449438</v>
          </cell>
          <cell r="Y498">
            <v>131</v>
          </cell>
          <cell r="Z498">
            <v>41</v>
          </cell>
          <cell r="AA498">
            <v>0.23658872077028886</v>
          </cell>
          <cell r="AB498">
            <v>0.18019257221458046</v>
          </cell>
          <cell r="AC498">
            <v>18.122</v>
          </cell>
          <cell r="AD498" t="e">
            <v>#REF!</v>
          </cell>
          <cell r="AE498" t="e">
            <v>#REF!</v>
          </cell>
          <cell r="AF498">
            <v>6.94</v>
          </cell>
          <cell r="AG498">
            <v>7.81</v>
          </cell>
          <cell r="AH498">
            <v>8.93</v>
          </cell>
          <cell r="AI498" t="e">
            <v>#REF!</v>
          </cell>
          <cell r="AJ498">
            <v>868</v>
          </cell>
          <cell r="AK498">
            <v>764</v>
          </cell>
          <cell r="AL498">
            <v>104</v>
          </cell>
          <cell r="AM498">
            <v>555</v>
          </cell>
          <cell r="AN498">
            <v>611</v>
          </cell>
          <cell r="AP498">
            <v>34481</v>
          </cell>
          <cell r="AQ498">
            <v>1.72</v>
          </cell>
          <cell r="BA498">
            <v>34481</v>
          </cell>
          <cell r="BB498">
            <v>18.122</v>
          </cell>
          <cell r="BC498">
            <v>1.8660000000000001</v>
          </cell>
          <cell r="BP498">
            <v>36679</v>
          </cell>
          <cell r="CQ498">
            <v>34481</v>
          </cell>
          <cell r="CR498">
            <v>1.8660000000000001</v>
          </cell>
        </row>
        <row r="499">
          <cell r="A499">
            <v>23</v>
          </cell>
          <cell r="B499">
            <v>34495</v>
          </cell>
          <cell r="C499">
            <v>34488</v>
          </cell>
          <cell r="F499">
            <v>522</v>
          </cell>
          <cell r="G499">
            <v>804</v>
          </cell>
          <cell r="H499">
            <v>312</v>
          </cell>
          <cell r="I499">
            <v>1638</v>
          </cell>
          <cell r="J499">
            <v>742</v>
          </cell>
          <cell r="K499">
            <v>111</v>
          </cell>
          <cell r="L499">
            <v>631</v>
          </cell>
          <cell r="M499">
            <v>0.14959568733153639</v>
          </cell>
          <cell r="N499">
            <v>105</v>
          </cell>
          <cell r="O499">
            <v>16</v>
          </cell>
          <cell r="P499">
            <v>239</v>
          </cell>
          <cell r="Q499">
            <v>0</v>
          </cell>
          <cell r="R499">
            <v>239</v>
          </cell>
          <cell r="S499">
            <v>316</v>
          </cell>
          <cell r="T499">
            <v>1190.0700636942674</v>
          </cell>
          <cell r="U499">
            <v>410</v>
          </cell>
          <cell r="V499">
            <v>-24</v>
          </cell>
          <cell r="W499">
            <v>85</v>
          </cell>
          <cell r="X499">
            <v>0.56473829201101933</v>
          </cell>
          <cell r="Y499">
            <v>144</v>
          </cell>
          <cell r="Z499">
            <v>40</v>
          </cell>
          <cell r="AA499">
            <v>0.24797843665768193</v>
          </cell>
          <cell r="AB499">
            <v>0.19407008086253369</v>
          </cell>
          <cell r="AC499">
            <v>18.216999999999999</v>
          </cell>
          <cell r="AD499" t="e">
            <v>#REF!</v>
          </cell>
          <cell r="AE499" t="e">
            <v>#REF!</v>
          </cell>
          <cell r="AF499">
            <v>6.94</v>
          </cell>
          <cell r="AG499">
            <v>7.81</v>
          </cell>
          <cell r="AH499">
            <v>8.93</v>
          </cell>
          <cell r="AI499" t="e">
            <v>#REF!</v>
          </cell>
          <cell r="AJ499">
            <v>981</v>
          </cell>
          <cell r="AK499">
            <v>870</v>
          </cell>
          <cell r="AL499">
            <v>111</v>
          </cell>
          <cell r="AM499">
            <v>558</v>
          </cell>
          <cell r="AN499">
            <v>615</v>
          </cell>
          <cell r="AP499">
            <v>34488</v>
          </cell>
          <cell r="AQ499">
            <v>1.7</v>
          </cell>
          <cell r="BA499">
            <v>34488</v>
          </cell>
          <cell r="BB499">
            <v>18.216999999999999</v>
          </cell>
          <cell r="BC499">
            <v>1.8080000000000001</v>
          </cell>
          <cell r="BP499">
            <v>36686</v>
          </cell>
          <cell r="CQ499">
            <v>34488</v>
          </cell>
          <cell r="CR499">
            <v>1.8080000000000001</v>
          </cell>
        </row>
        <row r="500">
          <cell r="A500">
            <v>24</v>
          </cell>
          <cell r="B500">
            <v>34502</v>
          </cell>
          <cell r="C500">
            <v>34495</v>
          </cell>
          <cell r="F500">
            <v>551</v>
          </cell>
          <cell r="G500">
            <v>862</v>
          </cell>
          <cell r="H500">
            <v>312</v>
          </cell>
          <cell r="I500">
            <v>1725</v>
          </cell>
          <cell r="J500">
            <v>752</v>
          </cell>
          <cell r="K500">
            <v>111</v>
          </cell>
          <cell r="L500">
            <v>641</v>
          </cell>
          <cell r="M500">
            <v>0.14760638297872342</v>
          </cell>
          <cell r="N500">
            <v>105</v>
          </cell>
          <cell r="O500">
            <v>13</v>
          </cell>
          <cell r="P500">
            <v>248</v>
          </cell>
          <cell r="Q500">
            <v>0</v>
          </cell>
          <cell r="R500">
            <v>248</v>
          </cell>
          <cell r="S500">
            <v>328</v>
          </cell>
          <cell r="T500">
            <v>1208.7375796178344</v>
          </cell>
          <cell r="U500">
            <v>410</v>
          </cell>
          <cell r="V500">
            <v>-37</v>
          </cell>
          <cell r="W500">
            <v>83</v>
          </cell>
          <cell r="X500">
            <v>0.55555555555555558</v>
          </cell>
          <cell r="Y500">
            <v>140</v>
          </cell>
          <cell r="Z500">
            <v>38</v>
          </cell>
          <cell r="AA500">
            <v>0.23670212765957446</v>
          </cell>
          <cell r="AB500">
            <v>0.18617021276595744</v>
          </cell>
          <cell r="AC500">
            <v>18.27</v>
          </cell>
          <cell r="AD500" t="e">
            <v>#REF!</v>
          </cell>
          <cell r="AE500" t="e">
            <v>#REF!</v>
          </cell>
          <cell r="AF500">
            <v>6.94</v>
          </cell>
          <cell r="AG500">
            <v>7.81</v>
          </cell>
          <cell r="AH500">
            <v>8.93</v>
          </cell>
          <cell r="AI500" t="e">
            <v>#REF!</v>
          </cell>
          <cell r="AJ500">
            <v>1000</v>
          </cell>
          <cell r="AK500">
            <v>889</v>
          </cell>
          <cell r="AL500">
            <v>111</v>
          </cell>
          <cell r="AM500">
            <v>574</v>
          </cell>
          <cell r="AN500">
            <v>628</v>
          </cell>
          <cell r="AP500">
            <v>34495</v>
          </cell>
          <cell r="AQ500">
            <v>1.79</v>
          </cell>
          <cell r="BA500">
            <v>34495</v>
          </cell>
          <cell r="BB500">
            <v>18.27</v>
          </cell>
          <cell r="BC500">
            <v>1.91</v>
          </cell>
          <cell r="BP500">
            <v>36693</v>
          </cell>
          <cell r="CQ500">
            <v>34495</v>
          </cell>
          <cell r="CR500">
            <v>1.91</v>
          </cell>
        </row>
        <row r="501">
          <cell r="A501">
            <v>25</v>
          </cell>
          <cell r="B501">
            <v>34509</v>
          </cell>
          <cell r="C501">
            <v>34502</v>
          </cell>
          <cell r="F501">
            <v>562</v>
          </cell>
          <cell r="G501">
            <v>925</v>
          </cell>
          <cell r="H501">
            <v>321</v>
          </cell>
          <cell r="I501">
            <v>1808</v>
          </cell>
          <cell r="J501">
            <v>769</v>
          </cell>
          <cell r="K501">
            <v>116</v>
          </cell>
          <cell r="L501">
            <v>653</v>
          </cell>
          <cell r="M501">
            <v>0.15084525357607281</v>
          </cell>
          <cell r="N501">
            <v>110</v>
          </cell>
          <cell r="O501">
            <v>14</v>
          </cell>
          <cell r="P501">
            <v>222</v>
          </cell>
          <cell r="Q501">
            <v>0</v>
          </cell>
          <cell r="R501">
            <v>222</v>
          </cell>
          <cell r="S501">
            <v>342</v>
          </cell>
          <cell r="T501">
            <v>1210.5133757961783</v>
          </cell>
          <cell r="U501">
            <v>409</v>
          </cell>
          <cell r="V501">
            <v>-2</v>
          </cell>
          <cell r="W501">
            <v>88</v>
          </cell>
          <cell r="X501">
            <v>0.54460719041278294</v>
          </cell>
          <cell r="Y501">
            <v>147</v>
          </cell>
          <cell r="Z501">
            <v>36</v>
          </cell>
          <cell r="AA501">
            <v>0.23797139141742524</v>
          </cell>
          <cell r="AB501">
            <v>0.19115734720416125</v>
          </cell>
          <cell r="AC501">
            <v>19.643999999999998</v>
          </cell>
          <cell r="AD501" t="e">
            <v>#REF!</v>
          </cell>
          <cell r="AE501" t="e">
            <v>#REF!</v>
          </cell>
          <cell r="AF501">
            <v>6.94</v>
          </cell>
          <cell r="AG501">
            <v>7.81</v>
          </cell>
          <cell r="AH501">
            <v>8.93</v>
          </cell>
          <cell r="AI501" t="e">
            <v>#REF!</v>
          </cell>
          <cell r="AJ501">
            <v>991</v>
          </cell>
          <cell r="AK501">
            <v>875</v>
          </cell>
          <cell r="AL501">
            <v>116</v>
          </cell>
          <cell r="AM501">
            <v>586</v>
          </cell>
          <cell r="AN501">
            <v>639</v>
          </cell>
          <cell r="AP501">
            <v>34502</v>
          </cell>
          <cell r="AQ501">
            <v>1.85</v>
          </cell>
          <cell r="BA501">
            <v>34502</v>
          </cell>
          <cell r="BB501">
            <v>19.643999999999998</v>
          </cell>
          <cell r="BC501">
            <v>2.052</v>
          </cell>
          <cell r="BP501">
            <v>36700</v>
          </cell>
          <cell r="CQ501">
            <v>34502</v>
          </cell>
          <cell r="CR501">
            <v>2.052</v>
          </cell>
        </row>
        <row r="502">
          <cell r="A502">
            <v>26</v>
          </cell>
          <cell r="B502">
            <v>34516</v>
          </cell>
          <cell r="C502">
            <v>34509</v>
          </cell>
          <cell r="F502">
            <v>577</v>
          </cell>
          <cell r="G502">
            <v>1009</v>
          </cell>
          <cell r="H502">
            <v>326</v>
          </cell>
          <cell r="I502">
            <v>1912</v>
          </cell>
          <cell r="J502">
            <v>761</v>
          </cell>
          <cell r="K502">
            <v>115</v>
          </cell>
          <cell r="L502">
            <v>646</v>
          </cell>
          <cell r="M502">
            <v>0.15111695137976347</v>
          </cell>
          <cell r="N502">
            <v>111</v>
          </cell>
          <cell r="O502">
            <v>14</v>
          </cell>
          <cell r="P502">
            <v>218</v>
          </cell>
          <cell r="Q502">
            <v>0</v>
          </cell>
          <cell r="R502">
            <v>218</v>
          </cell>
          <cell r="S502">
            <v>341</v>
          </cell>
          <cell r="T502">
            <v>1196.6980891719745</v>
          </cell>
          <cell r="U502">
            <v>402</v>
          </cell>
          <cell r="V502">
            <v>-10</v>
          </cell>
          <cell r="W502">
            <v>67</v>
          </cell>
          <cell r="X502">
            <v>0.54104979811574694</v>
          </cell>
          <cell r="Y502">
            <v>146</v>
          </cell>
          <cell r="Z502">
            <v>38</v>
          </cell>
          <cell r="AA502">
            <v>0.24178712220762155</v>
          </cell>
          <cell r="AB502">
            <v>0.19185282522996058</v>
          </cell>
          <cell r="AC502">
            <v>19.794</v>
          </cell>
          <cell r="AD502" t="e">
            <v>#REF!</v>
          </cell>
          <cell r="AE502" t="e">
            <v>#REF!</v>
          </cell>
          <cell r="AF502">
            <v>6.94</v>
          </cell>
          <cell r="AG502">
            <v>7.81</v>
          </cell>
          <cell r="AH502">
            <v>8.93</v>
          </cell>
          <cell r="AI502" t="e">
            <v>#REF!</v>
          </cell>
          <cell r="AJ502">
            <v>979</v>
          </cell>
          <cell r="AK502">
            <v>864</v>
          </cell>
          <cell r="AL502">
            <v>115</v>
          </cell>
          <cell r="AM502">
            <v>577</v>
          </cell>
          <cell r="AN502">
            <v>632</v>
          </cell>
          <cell r="AP502">
            <v>34509</v>
          </cell>
          <cell r="AQ502">
            <v>1.83</v>
          </cell>
          <cell r="BA502">
            <v>34509</v>
          </cell>
          <cell r="BB502">
            <v>19.794</v>
          </cell>
          <cell r="BC502">
            <v>2.08</v>
          </cell>
          <cell r="BP502">
            <v>36707</v>
          </cell>
          <cell r="CQ502">
            <v>34509</v>
          </cell>
          <cell r="CR502">
            <v>2.08</v>
          </cell>
        </row>
        <row r="503">
          <cell r="A503">
            <v>27</v>
          </cell>
          <cell r="B503">
            <v>34523</v>
          </cell>
          <cell r="C503">
            <v>34516</v>
          </cell>
          <cell r="F503">
            <v>615</v>
          </cell>
          <cell r="G503">
            <v>1055</v>
          </cell>
          <cell r="H503">
            <v>337</v>
          </cell>
          <cell r="I503">
            <v>2007</v>
          </cell>
          <cell r="J503">
            <v>766</v>
          </cell>
          <cell r="K503">
            <v>115</v>
          </cell>
          <cell r="L503">
            <v>651</v>
          </cell>
          <cell r="M503">
            <v>0.15013054830287206</v>
          </cell>
          <cell r="N503">
            <v>111</v>
          </cell>
          <cell r="O503">
            <v>15</v>
          </cell>
          <cell r="P503">
            <v>284</v>
          </cell>
          <cell r="Q503">
            <v>0</v>
          </cell>
          <cell r="R503">
            <v>284</v>
          </cell>
          <cell r="S503">
            <v>333</v>
          </cell>
          <cell r="T503">
            <v>1265.259872611465</v>
          </cell>
          <cell r="U503">
            <v>415</v>
          </cell>
          <cell r="V503">
            <v>-31</v>
          </cell>
          <cell r="W503">
            <v>62</v>
          </cell>
          <cell r="X503">
            <v>0.55481283422459893</v>
          </cell>
          <cell r="Y503">
            <v>145</v>
          </cell>
          <cell r="Z503">
            <v>36</v>
          </cell>
          <cell r="AA503">
            <v>0.23629242819843341</v>
          </cell>
          <cell r="AB503">
            <v>0.18929503916449086</v>
          </cell>
          <cell r="AC503">
            <v>19.196000000000002</v>
          </cell>
          <cell r="AD503" t="e">
            <v>#REF!</v>
          </cell>
          <cell r="AE503" t="e">
            <v>#REF!</v>
          </cell>
          <cell r="AF503">
            <v>6.94</v>
          </cell>
          <cell r="AG503">
            <v>7.81</v>
          </cell>
          <cell r="AH503">
            <v>8.93</v>
          </cell>
          <cell r="AI503" t="e">
            <v>#REF!</v>
          </cell>
          <cell r="AJ503">
            <v>1050</v>
          </cell>
          <cell r="AK503">
            <v>935</v>
          </cell>
          <cell r="AL503">
            <v>115</v>
          </cell>
          <cell r="AM503">
            <v>585</v>
          </cell>
          <cell r="AN503">
            <v>636</v>
          </cell>
          <cell r="AP503">
            <v>34516</v>
          </cell>
          <cell r="AQ503">
            <v>1.84</v>
          </cell>
          <cell r="BA503">
            <v>34516</v>
          </cell>
          <cell r="BB503">
            <v>19.196000000000002</v>
          </cell>
          <cell r="BC503">
            <v>2.044</v>
          </cell>
          <cell r="BP503">
            <v>36714</v>
          </cell>
          <cell r="CQ503">
            <v>34516</v>
          </cell>
          <cell r="CR503">
            <v>2.044</v>
          </cell>
        </row>
        <row r="504">
          <cell r="A504">
            <v>28</v>
          </cell>
          <cell r="B504">
            <v>34530</v>
          </cell>
          <cell r="C504">
            <v>34523</v>
          </cell>
          <cell r="F504">
            <v>642</v>
          </cell>
          <cell r="G504">
            <v>1121</v>
          </cell>
          <cell r="H504">
            <v>345</v>
          </cell>
          <cell r="I504">
            <v>2108</v>
          </cell>
          <cell r="J504">
            <v>768</v>
          </cell>
          <cell r="K504">
            <v>112</v>
          </cell>
          <cell r="L504">
            <v>656</v>
          </cell>
          <cell r="M504">
            <v>0.14583333333333334</v>
          </cell>
          <cell r="N504">
            <v>108</v>
          </cell>
          <cell r="O504">
            <v>15</v>
          </cell>
          <cell r="P504">
            <v>270</v>
          </cell>
          <cell r="Q504">
            <v>0</v>
          </cell>
          <cell r="R504">
            <v>270</v>
          </cell>
          <cell r="S504">
            <v>340</v>
          </cell>
          <cell r="T504">
            <v>1247.8878980891718</v>
          </cell>
          <cell r="U504">
            <v>412</v>
          </cell>
          <cell r="V504">
            <v>-13</v>
          </cell>
          <cell r="W504">
            <v>66</v>
          </cell>
          <cell r="X504">
            <v>0.5478723404255319</v>
          </cell>
          <cell r="Y504">
            <v>141</v>
          </cell>
          <cell r="Z504">
            <v>43</v>
          </cell>
          <cell r="AA504">
            <v>0.23958333333333334</v>
          </cell>
          <cell r="AB504">
            <v>0.18359375</v>
          </cell>
          <cell r="AC504">
            <v>19.364999999999998</v>
          </cell>
          <cell r="AD504" t="e">
            <v>#REF!</v>
          </cell>
          <cell r="AE504" t="e">
            <v>#REF!</v>
          </cell>
          <cell r="AF504">
            <v>6.94</v>
          </cell>
          <cell r="AG504">
            <v>7.81</v>
          </cell>
          <cell r="AH504">
            <v>8.93</v>
          </cell>
          <cell r="AI504" t="e">
            <v>#REF!</v>
          </cell>
          <cell r="AJ504">
            <v>1038</v>
          </cell>
          <cell r="AK504">
            <v>926</v>
          </cell>
          <cell r="AL504">
            <v>112</v>
          </cell>
          <cell r="AM504">
            <v>584</v>
          </cell>
          <cell r="AN504">
            <v>641</v>
          </cell>
          <cell r="AP504">
            <v>34523</v>
          </cell>
          <cell r="AQ504">
            <v>1.8</v>
          </cell>
          <cell r="BA504">
            <v>34523</v>
          </cell>
          <cell r="BB504">
            <v>19.364999999999998</v>
          </cell>
          <cell r="BC504">
            <v>1.95</v>
          </cell>
          <cell r="BP504">
            <v>36721</v>
          </cell>
          <cell r="CQ504">
            <v>34523</v>
          </cell>
          <cell r="CR504">
            <v>1.95</v>
          </cell>
        </row>
        <row r="505">
          <cell r="A505">
            <v>29</v>
          </cell>
          <cell r="B505">
            <v>34537</v>
          </cell>
          <cell r="C505">
            <v>34530</v>
          </cell>
          <cell r="F505">
            <v>655</v>
          </cell>
          <cell r="G505">
            <v>1177</v>
          </cell>
          <cell r="H505">
            <v>364</v>
          </cell>
          <cell r="I505">
            <v>2196</v>
          </cell>
          <cell r="J505">
            <v>773</v>
          </cell>
          <cell r="K505">
            <v>109</v>
          </cell>
          <cell r="L505">
            <v>664</v>
          </cell>
          <cell r="M505">
            <v>0.14100905562742561</v>
          </cell>
          <cell r="N505">
            <v>105</v>
          </cell>
          <cell r="O505">
            <v>17</v>
          </cell>
          <cell r="P505">
            <v>238</v>
          </cell>
          <cell r="Q505">
            <v>0</v>
          </cell>
          <cell r="R505">
            <v>238</v>
          </cell>
          <cell r="S505">
            <v>337</v>
          </cell>
          <cell r="T505">
            <v>1216.1808917197452</v>
          </cell>
          <cell r="U505">
            <v>421</v>
          </cell>
          <cell r="V505">
            <v>-25</v>
          </cell>
          <cell r="W505">
            <v>75</v>
          </cell>
          <cell r="X505">
            <v>0.5554089709762533</v>
          </cell>
          <cell r="Y505">
            <v>136</v>
          </cell>
          <cell r="Z505">
            <v>42</v>
          </cell>
          <cell r="AA505">
            <v>0.23027166882276842</v>
          </cell>
          <cell r="AB505">
            <v>0.17593790426908151</v>
          </cell>
          <cell r="AC505">
            <v>20.166</v>
          </cell>
          <cell r="AD505" t="e">
            <v>#REF!</v>
          </cell>
          <cell r="AE505" t="e">
            <v>#REF!</v>
          </cell>
          <cell r="AF505">
            <v>6.94</v>
          </cell>
          <cell r="AG505">
            <v>7.81</v>
          </cell>
          <cell r="AH505">
            <v>8.93</v>
          </cell>
          <cell r="AI505" t="e">
            <v>#REF!</v>
          </cell>
          <cell r="AJ505">
            <v>1011</v>
          </cell>
          <cell r="AK505">
            <v>902</v>
          </cell>
          <cell r="AL505">
            <v>109</v>
          </cell>
          <cell r="AM505">
            <v>595</v>
          </cell>
          <cell r="AN505">
            <v>647</v>
          </cell>
          <cell r="AP505">
            <v>34530</v>
          </cell>
          <cell r="AQ505">
            <v>1.75</v>
          </cell>
          <cell r="BA505">
            <v>34530</v>
          </cell>
          <cell r="BB505">
            <v>20.166</v>
          </cell>
          <cell r="BC505">
            <v>1.8879999999999999</v>
          </cell>
          <cell r="BP505">
            <v>36728</v>
          </cell>
          <cell r="CQ505">
            <v>34530</v>
          </cell>
          <cell r="CR505">
            <v>1.8879999999999999</v>
          </cell>
        </row>
        <row r="506">
          <cell r="A506">
            <v>30</v>
          </cell>
          <cell r="B506">
            <v>34544</v>
          </cell>
          <cell r="C506">
            <v>34537</v>
          </cell>
          <cell r="F506">
            <v>682</v>
          </cell>
          <cell r="G506">
            <v>1229</v>
          </cell>
          <cell r="H506">
            <v>359</v>
          </cell>
          <cell r="I506">
            <v>2270</v>
          </cell>
          <cell r="J506">
            <v>779</v>
          </cell>
          <cell r="K506">
            <v>102</v>
          </cell>
          <cell r="L506">
            <v>677</v>
          </cell>
          <cell r="M506">
            <v>0.13093709884467267</v>
          </cell>
          <cell r="N506">
            <v>99</v>
          </cell>
          <cell r="O506">
            <v>20</v>
          </cell>
          <cell r="P506">
            <v>231</v>
          </cell>
          <cell r="Q506">
            <v>0</v>
          </cell>
          <cell r="R506">
            <v>231</v>
          </cell>
          <cell r="S506">
            <v>344</v>
          </cell>
          <cell r="T506">
            <v>1201.6980891719745</v>
          </cell>
          <cell r="U506">
            <v>420</v>
          </cell>
          <cell r="V506">
            <v>-32</v>
          </cell>
          <cell r="W506">
            <v>44</v>
          </cell>
          <cell r="X506">
            <v>0.54973821989528793</v>
          </cell>
          <cell r="Y506">
            <v>130</v>
          </cell>
          <cell r="Z506">
            <v>50</v>
          </cell>
          <cell r="AA506">
            <v>0.23106546854942234</v>
          </cell>
          <cell r="AB506">
            <v>0.1668806161745828</v>
          </cell>
          <cell r="AC506">
            <v>19.405999999999999</v>
          </cell>
          <cell r="AD506" t="e">
            <v>#REF!</v>
          </cell>
          <cell r="AE506" t="e">
            <v>#REF!</v>
          </cell>
          <cell r="AF506">
            <v>6.94</v>
          </cell>
          <cell r="AG506">
            <v>7.81</v>
          </cell>
          <cell r="AH506">
            <v>8.93</v>
          </cell>
          <cell r="AI506" t="e">
            <v>#REF!</v>
          </cell>
          <cell r="AJ506">
            <v>1010</v>
          </cell>
          <cell r="AK506">
            <v>908</v>
          </cell>
          <cell r="AL506">
            <v>102</v>
          </cell>
          <cell r="AM506">
            <v>599</v>
          </cell>
          <cell r="AN506">
            <v>657</v>
          </cell>
          <cell r="AP506">
            <v>34537</v>
          </cell>
          <cell r="AQ506">
            <v>1.73</v>
          </cell>
          <cell r="BA506">
            <v>34537</v>
          </cell>
          <cell r="BB506">
            <v>19.405999999999999</v>
          </cell>
          <cell r="BC506">
            <v>1.8360000000000001</v>
          </cell>
          <cell r="BP506">
            <v>36735</v>
          </cell>
          <cell r="CQ506">
            <v>34537</v>
          </cell>
          <cell r="CR506">
            <v>1.8360000000000001</v>
          </cell>
        </row>
        <row r="507">
          <cell r="A507">
            <v>31</v>
          </cell>
          <cell r="B507">
            <v>34551</v>
          </cell>
          <cell r="C507">
            <v>34544</v>
          </cell>
          <cell r="F507">
            <v>714</v>
          </cell>
          <cell r="G507">
            <v>1289</v>
          </cell>
          <cell r="H507">
            <v>364</v>
          </cell>
          <cell r="I507">
            <v>2367</v>
          </cell>
          <cell r="J507">
            <v>771</v>
          </cell>
          <cell r="K507">
            <v>97</v>
          </cell>
          <cell r="L507">
            <v>674</v>
          </cell>
          <cell r="M507">
            <v>0.12581063553826199</v>
          </cell>
          <cell r="N507">
            <v>93</v>
          </cell>
          <cell r="O507">
            <v>16</v>
          </cell>
          <cell r="P507">
            <v>297</v>
          </cell>
          <cell r="Q507">
            <v>0</v>
          </cell>
          <cell r="R507">
            <v>297</v>
          </cell>
          <cell r="S507">
            <v>349</v>
          </cell>
          <cell r="T507">
            <v>1247.444585987261</v>
          </cell>
          <cell r="U507">
            <v>407</v>
          </cell>
          <cell r="V507">
            <v>-36</v>
          </cell>
          <cell r="W507">
            <v>27</v>
          </cell>
          <cell r="X507">
            <v>0.53835978835978837</v>
          </cell>
          <cell r="Y507">
            <v>126</v>
          </cell>
          <cell r="Z507">
            <v>51</v>
          </cell>
          <cell r="AA507">
            <v>0.22957198443579765</v>
          </cell>
          <cell r="AB507">
            <v>0.16342412451361868</v>
          </cell>
          <cell r="AC507">
            <v>19.617999999999999</v>
          </cell>
          <cell r="AD507" t="e">
            <v>#REF!</v>
          </cell>
          <cell r="AE507" t="e">
            <v>#REF!</v>
          </cell>
          <cell r="AF507">
            <v>7.94</v>
          </cell>
          <cell r="AG507">
            <v>7.81</v>
          </cell>
          <cell r="AH507">
            <v>8.93</v>
          </cell>
          <cell r="AI507" t="e">
            <v>#REF!</v>
          </cell>
          <cell r="AJ507">
            <v>1068</v>
          </cell>
          <cell r="AK507">
            <v>971</v>
          </cell>
          <cell r="AL507">
            <v>97</v>
          </cell>
          <cell r="AM507">
            <v>594</v>
          </cell>
          <cell r="AN507">
            <v>658</v>
          </cell>
          <cell r="AP507">
            <v>34544</v>
          </cell>
          <cell r="AQ507">
            <v>1.7</v>
          </cell>
          <cell r="BA507">
            <v>34544</v>
          </cell>
          <cell r="BB507">
            <v>19.617999999999999</v>
          </cell>
          <cell r="BC507">
            <v>1.77</v>
          </cell>
          <cell r="BP507">
            <v>36742</v>
          </cell>
          <cell r="CQ507">
            <v>34544</v>
          </cell>
          <cell r="CR507">
            <v>1.77</v>
          </cell>
        </row>
        <row r="508">
          <cell r="A508">
            <v>32</v>
          </cell>
          <cell r="B508">
            <v>34558</v>
          </cell>
          <cell r="C508">
            <v>34551</v>
          </cell>
          <cell r="F508">
            <v>737</v>
          </cell>
          <cell r="G508">
            <v>1333</v>
          </cell>
          <cell r="H508">
            <v>370</v>
          </cell>
          <cell r="I508">
            <v>2440</v>
          </cell>
          <cell r="J508">
            <v>771</v>
          </cell>
          <cell r="K508">
            <v>98</v>
          </cell>
          <cell r="L508">
            <v>673</v>
          </cell>
          <cell r="M508">
            <v>0.12710765239948119</v>
          </cell>
          <cell r="N508">
            <v>94</v>
          </cell>
          <cell r="O508">
            <v>14</v>
          </cell>
          <cell r="P508">
            <v>291</v>
          </cell>
          <cell r="Q508">
            <v>0</v>
          </cell>
          <cell r="R508">
            <v>291</v>
          </cell>
          <cell r="S508">
            <v>336</v>
          </cell>
          <cell r="T508">
            <v>1243.6292993630573</v>
          </cell>
          <cell r="U508">
            <v>421</v>
          </cell>
          <cell r="V508">
            <v>-53</v>
          </cell>
          <cell r="W508">
            <v>44</v>
          </cell>
          <cell r="X508">
            <v>0.5561426684280053</v>
          </cell>
          <cell r="Y508">
            <v>128</v>
          </cell>
          <cell r="Z508">
            <v>50</v>
          </cell>
          <cell r="AA508">
            <v>0.23086900129701687</v>
          </cell>
          <cell r="AB508">
            <v>0.16601815823605706</v>
          </cell>
          <cell r="AC508">
            <v>20.047999999999998</v>
          </cell>
          <cell r="AD508" t="e">
            <v>#REF!</v>
          </cell>
          <cell r="AE508" t="e">
            <v>#REF!</v>
          </cell>
          <cell r="AF508">
            <v>7.94</v>
          </cell>
          <cell r="AG508">
            <v>7.81</v>
          </cell>
          <cell r="AH508">
            <v>8.93</v>
          </cell>
          <cell r="AI508" t="e">
            <v>#REF!</v>
          </cell>
          <cell r="AJ508">
            <v>1062</v>
          </cell>
          <cell r="AK508">
            <v>964</v>
          </cell>
          <cell r="AL508">
            <v>98</v>
          </cell>
          <cell r="AM508">
            <v>593</v>
          </cell>
          <cell r="AN508">
            <v>659</v>
          </cell>
          <cell r="AP508">
            <v>34551</v>
          </cell>
          <cell r="AQ508">
            <v>1.6</v>
          </cell>
          <cell r="BA508">
            <v>34551</v>
          </cell>
          <cell r="BB508">
            <v>20.047999999999998</v>
          </cell>
          <cell r="BC508">
            <v>1.712</v>
          </cell>
          <cell r="BP508">
            <v>36749</v>
          </cell>
          <cell r="CQ508">
            <v>34551</v>
          </cell>
          <cell r="CR508">
            <v>1.712</v>
          </cell>
        </row>
        <row r="509">
          <cell r="A509">
            <v>33</v>
          </cell>
          <cell r="B509">
            <v>34565</v>
          </cell>
          <cell r="C509">
            <v>34558</v>
          </cell>
          <cell r="F509">
            <v>760</v>
          </cell>
          <cell r="G509">
            <v>1403</v>
          </cell>
          <cell r="H509">
            <v>376</v>
          </cell>
          <cell r="I509">
            <v>2539</v>
          </cell>
          <cell r="J509">
            <v>753</v>
          </cell>
          <cell r="K509">
            <v>91</v>
          </cell>
          <cell r="L509">
            <v>662</v>
          </cell>
          <cell r="M509">
            <v>0.12084993359893759</v>
          </cell>
          <cell r="N509">
            <v>87</v>
          </cell>
          <cell r="O509">
            <v>16</v>
          </cell>
          <cell r="P509">
            <v>277</v>
          </cell>
          <cell r="Q509">
            <v>0</v>
          </cell>
          <cell r="R509">
            <v>277</v>
          </cell>
          <cell r="S509">
            <v>311</v>
          </cell>
          <cell r="T509">
            <v>1198.4050955414014</v>
          </cell>
          <cell r="U509">
            <v>428</v>
          </cell>
          <cell r="V509">
            <v>-93</v>
          </cell>
          <cell r="W509">
            <v>57</v>
          </cell>
          <cell r="X509">
            <v>0.57916102841677941</v>
          </cell>
          <cell r="Y509">
            <v>131</v>
          </cell>
          <cell r="Z509">
            <v>46</v>
          </cell>
          <cell r="AA509">
            <v>0.23505976095617531</v>
          </cell>
          <cell r="AB509">
            <v>0.17397078353253653</v>
          </cell>
          <cell r="AC509">
            <v>18.882000000000001</v>
          </cell>
          <cell r="AD509" t="e">
            <v>#REF!</v>
          </cell>
          <cell r="AE509" t="e">
            <v>#REF!</v>
          </cell>
          <cell r="AF509">
            <v>7.94</v>
          </cell>
          <cell r="AG509">
            <v>7.81</v>
          </cell>
          <cell r="AH509">
            <v>8.93</v>
          </cell>
          <cell r="AI509" t="e">
            <v>#REF!</v>
          </cell>
          <cell r="AJ509">
            <v>1030</v>
          </cell>
          <cell r="AK509">
            <v>939</v>
          </cell>
          <cell r="AL509">
            <v>91</v>
          </cell>
          <cell r="AM509">
            <v>576</v>
          </cell>
          <cell r="AN509">
            <v>646</v>
          </cell>
          <cell r="AP509">
            <v>34558</v>
          </cell>
          <cell r="AQ509">
            <v>1.58</v>
          </cell>
          <cell r="BA509">
            <v>34558</v>
          </cell>
          <cell r="BB509">
            <v>18.882000000000001</v>
          </cell>
          <cell r="BC509">
            <v>1.6279999999999999</v>
          </cell>
          <cell r="BP509">
            <v>36756</v>
          </cell>
          <cell r="CQ509">
            <v>34558</v>
          </cell>
          <cell r="CR509">
            <v>1.6279999999999999</v>
          </cell>
        </row>
        <row r="510">
          <cell r="A510">
            <v>34</v>
          </cell>
          <cell r="B510">
            <v>34572</v>
          </cell>
          <cell r="C510">
            <v>34565</v>
          </cell>
          <cell r="F510">
            <v>782</v>
          </cell>
          <cell r="G510">
            <v>1458</v>
          </cell>
          <cell r="H510">
            <v>384</v>
          </cell>
          <cell r="I510">
            <v>2624</v>
          </cell>
          <cell r="J510">
            <v>772</v>
          </cell>
          <cell r="K510">
            <v>94</v>
          </cell>
          <cell r="L510">
            <v>678</v>
          </cell>
          <cell r="M510">
            <v>0.12176165803108809</v>
          </cell>
          <cell r="N510">
            <v>90</v>
          </cell>
          <cell r="O510">
            <v>18</v>
          </cell>
          <cell r="P510">
            <v>280</v>
          </cell>
          <cell r="Q510">
            <v>0</v>
          </cell>
          <cell r="R510">
            <v>280</v>
          </cell>
          <cell r="S510">
            <v>320</v>
          </cell>
          <cell r="T510">
            <v>1226.1834394904458</v>
          </cell>
          <cell r="U510">
            <v>438</v>
          </cell>
          <cell r="V510">
            <v>-80</v>
          </cell>
          <cell r="W510">
            <v>43</v>
          </cell>
          <cell r="X510">
            <v>0.57783641160949872</v>
          </cell>
          <cell r="Y510">
            <v>138</v>
          </cell>
          <cell r="Z510">
            <v>48</v>
          </cell>
          <cell r="AA510">
            <v>0.24093264248704663</v>
          </cell>
          <cell r="AB510">
            <v>0.17875647668393782</v>
          </cell>
          <cell r="AC510">
            <v>17.852</v>
          </cell>
          <cell r="AD510" t="e">
            <v>#REF!</v>
          </cell>
          <cell r="AE510" t="e">
            <v>#REF!</v>
          </cell>
          <cell r="AF510">
            <v>7.94</v>
          </cell>
          <cell r="AG510">
            <v>7.81</v>
          </cell>
          <cell r="AH510">
            <v>8.93</v>
          </cell>
          <cell r="AI510" t="e">
            <v>#REF!</v>
          </cell>
          <cell r="AJ510">
            <v>1052</v>
          </cell>
          <cell r="AK510">
            <v>958</v>
          </cell>
          <cell r="AL510">
            <v>94</v>
          </cell>
          <cell r="AM510">
            <v>586</v>
          </cell>
          <cell r="AN510">
            <v>660</v>
          </cell>
          <cell r="AP510">
            <v>34565</v>
          </cell>
          <cell r="AQ510">
            <v>1.64</v>
          </cell>
          <cell r="BA510">
            <v>34565</v>
          </cell>
          <cell r="BB510">
            <v>17.852</v>
          </cell>
          <cell r="BC510">
            <v>1.6639999999999999</v>
          </cell>
          <cell r="BP510">
            <v>36763</v>
          </cell>
          <cell r="CQ510">
            <v>34565</v>
          </cell>
          <cell r="CR510">
            <v>1.6639999999999999</v>
          </cell>
        </row>
        <row r="511">
          <cell r="A511">
            <v>35</v>
          </cell>
          <cell r="B511">
            <v>34579</v>
          </cell>
          <cell r="C511">
            <v>34572</v>
          </cell>
          <cell r="F511">
            <v>819</v>
          </cell>
          <cell r="G511">
            <v>1508</v>
          </cell>
          <cell r="H511">
            <v>392</v>
          </cell>
          <cell r="I511">
            <v>2719</v>
          </cell>
          <cell r="J511">
            <v>768</v>
          </cell>
          <cell r="K511">
            <v>96</v>
          </cell>
          <cell r="L511">
            <v>672</v>
          </cell>
          <cell r="M511">
            <v>0.125</v>
          </cell>
          <cell r="N511">
            <v>91</v>
          </cell>
          <cell r="O511">
            <v>15</v>
          </cell>
          <cell r="P511">
            <v>273</v>
          </cell>
          <cell r="Q511">
            <v>0</v>
          </cell>
          <cell r="R511">
            <v>273</v>
          </cell>
          <cell r="S511">
            <v>312</v>
          </cell>
          <cell r="T511">
            <v>1219.3681528662419</v>
          </cell>
          <cell r="U511">
            <v>443</v>
          </cell>
          <cell r="V511">
            <v>-84</v>
          </cell>
          <cell r="W511">
            <v>26</v>
          </cell>
          <cell r="X511">
            <v>0.58675496688741724</v>
          </cell>
          <cell r="Y511">
            <v>141</v>
          </cell>
          <cell r="Z511">
            <v>50</v>
          </cell>
          <cell r="AA511">
            <v>0.24869791666666666</v>
          </cell>
          <cell r="AB511">
            <v>0.18359375</v>
          </cell>
          <cell r="AC511">
            <v>17.238</v>
          </cell>
          <cell r="AD511" t="e">
            <v>#REF!</v>
          </cell>
          <cell r="AE511" t="e">
            <v>#REF!</v>
          </cell>
          <cell r="AF511">
            <v>7.94</v>
          </cell>
          <cell r="AG511">
            <v>7.81</v>
          </cell>
          <cell r="AH511">
            <v>8.93</v>
          </cell>
          <cell r="AI511" t="e">
            <v>#REF!</v>
          </cell>
          <cell r="AJ511">
            <v>1041</v>
          </cell>
          <cell r="AK511">
            <v>945</v>
          </cell>
          <cell r="AL511">
            <v>96</v>
          </cell>
          <cell r="AM511">
            <v>577</v>
          </cell>
          <cell r="AN511">
            <v>657</v>
          </cell>
          <cell r="AP511">
            <v>34572</v>
          </cell>
          <cell r="AQ511">
            <v>1.44</v>
          </cell>
          <cell r="BA511">
            <v>34572</v>
          </cell>
          <cell r="BB511">
            <v>17.238</v>
          </cell>
          <cell r="BC511">
            <v>1.52</v>
          </cell>
          <cell r="BP511">
            <v>36770</v>
          </cell>
          <cell r="CQ511">
            <v>34572</v>
          </cell>
          <cell r="CR511">
            <v>1.52</v>
          </cell>
        </row>
        <row r="512">
          <cell r="A512">
            <v>36</v>
          </cell>
          <cell r="B512">
            <v>34586</v>
          </cell>
          <cell r="C512">
            <v>34579</v>
          </cell>
          <cell r="F512">
            <v>819</v>
          </cell>
          <cell r="G512">
            <v>1557</v>
          </cell>
          <cell r="H512">
            <v>407</v>
          </cell>
          <cell r="I512">
            <v>2783</v>
          </cell>
          <cell r="J512">
            <v>784</v>
          </cell>
          <cell r="K512">
            <v>99</v>
          </cell>
          <cell r="L512">
            <v>685</v>
          </cell>
          <cell r="M512">
            <v>0.12627551020408162</v>
          </cell>
          <cell r="N512">
            <v>95</v>
          </cell>
          <cell r="O512">
            <v>15</v>
          </cell>
          <cell r="P512">
            <v>277</v>
          </cell>
          <cell r="Q512">
            <v>0</v>
          </cell>
          <cell r="R512">
            <v>277</v>
          </cell>
          <cell r="S512">
            <v>308</v>
          </cell>
          <cell r="T512">
            <v>1245.1095541401273</v>
          </cell>
          <cell r="U512">
            <v>463</v>
          </cell>
          <cell r="V512">
            <v>-97</v>
          </cell>
          <cell r="W512">
            <v>44</v>
          </cell>
          <cell r="X512">
            <v>0.60051880674448765</v>
          </cell>
          <cell r="Y512">
            <v>146</v>
          </cell>
          <cell r="Z512">
            <v>53</v>
          </cell>
          <cell r="AA512">
            <v>0.25382653061224492</v>
          </cell>
          <cell r="AB512">
            <v>0.18622448979591838</v>
          </cell>
          <cell r="AC512">
            <v>17.542000000000002</v>
          </cell>
          <cell r="AD512" t="e">
            <v>#REF!</v>
          </cell>
          <cell r="AE512" t="e">
            <v>#REF!</v>
          </cell>
          <cell r="AF512">
            <v>7.94</v>
          </cell>
          <cell r="AG512">
            <v>7.81</v>
          </cell>
          <cell r="AH512">
            <v>8.93</v>
          </cell>
          <cell r="AI512" t="e">
            <v>#REF!</v>
          </cell>
          <cell r="AJ512">
            <v>1061</v>
          </cell>
          <cell r="AK512">
            <v>962</v>
          </cell>
          <cell r="AL512">
            <v>99</v>
          </cell>
          <cell r="AM512">
            <v>585</v>
          </cell>
          <cell r="AN512">
            <v>670</v>
          </cell>
          <cell r="AP512">
            <v>34579</v>
          </cell>
          <cell r="AQ512">
            <v>1.4</v>
          </cell>
          <cell r="BA512">
            <v>34579</v>
          </cell>
          <cell r="BB512">
            <v>17.542000000000002</v>
          </cell>
          <cell r="BC512">
            <v>1.448</v>
          </cell>
          <cell r="BP512">
            <v>36777</v>
          </cell>
          <cell r="CQ512">
            <v>34579</v>
          </cell>
          <cell r="CR512">
            <v>1.448</v>
          </cell>
        </row>
        <row r="513">
          <cell r="A513">
            <v>37</v>
          </cell>
          <cell r="B513">
            <v>34593</v>
          </cell>
          <cell r="C513">
            <v>34586</v>
          </cell>
          <cell r="F513">
            <v>834</v>
          </cell>
          <cell r="G513">
            <v>1598</v>
          </cell>
          <cell r="H513">
            <v>418</v>
          </cell>
          <cell r="I513">
            <v>2850</v>
          </cell>
          <cell r="J513">
            <v>782</v>
          </cell>
          <cell r="K513">
            <v>98</v>
          </cell>
          <cell r="L513">
            <v>684</v>
          </cell>
          <cell r="M513">
            <v>0.12531969309462915</v>
          </cell>
          <cell r="N513">
            <v>94</v>
          </cell>
          <cell r="O513">
            <v>15</v>
          </cell>
          <cell r="P513">
            <v>281</v>
          </cell>
          <cell r="Q513">
            <v>0</v>
          </cell>
          <cell r="R513">
            <v>281</v>
          </cell>
          <cell r="S513">
            <v>306</v>
          </cell>
          <cell r="T513">
            <v>1244.9987261146496</v>
          </cell>
          <cell r="U513">
            <v>463</v>
          </cell>
          <cell r="V513">
            <v>-99</v>
          </cell>
          <cell r="W513">
            <v>42</v>
          </cell>
          <cell r="X513">
            <v>0.60208062418725616</v>
          </cell>
          <cell r="Y513">
            <v>142</v>
          </cell>
          <cell r="Z513">
            <v>55</v>
          </cell>
          <cell r="AA513">
            <v>0.25191815856777494</v>
          </cell>
          <cell r="AB513">
            <v>0.1815856777493606</v>
          </cell>
          <cell r="AC513">
            <v>17.645</v>
          </cell>
          <cell r="AD513" t="e">
            <v>#REF!</v>
          </cell>
          <cell r="AE513" t="e">
            <v>#REF!</v>
          </cell>
          <cell r="AF513">
            <v>7.94</v>
          </cell>
          <cell r="AG513">
            <v>7.81</v>
          </cell>
          <cell r="AH513">
            <v>8.93</v>
          </cell>
          <cell r="AI513" t="e">
            <v>#REF!</v>
          </cell>
          <cell r="AJ513">
            <v>1063</v>
          </cell>
          <cell r="AK513">
            <v>965</v>
          </cell>
          <cell r="AL513">
            <v>98</v>
          </cell>
          <cell r="AM513">
            <v>585</v>
          </cell>
          <cell r="AN513">
            <v>669</v>
          </cell>
          <cell r="AP513">
            <v>34586</v>
          </cell>
          <cell r="AQ513">
            <v>1.39</v>
          </cell>
          <cell r="BA513">
            <v>34586</v>
          </cell>
          <cell r="BB513">
            <v>17.645</v>
          </cell>
          <cell r="BC513">
            <v>1.46</v>
          </cell>
          <cell r="BP513">
            <v>36784</v>
          </cell>
          <cell r="CQ513">
            <v>34586</v>
          </cell>
          <cell r="CR513">
            <v>1.46</v>
          </cell>
        </row>
        <row r="514">
          <cell r="A514">
            <v>38</v>
          </cell>
          <cell r="B514">
            <v>34600</v>
          </cell>
          <cell r="C514">
            <v>34593</v>
          </cell>
          <cell r="F514">
            <v>847</v>
          </cell>
          <cell r="G514">
            <v>1641</v>
          </cell>
          <cell r="H514">
            <v>416</v>
          </cell>
          <cell r="I514">
            <v>2904</v>
          </cell>
          <cell r="J514">
            <v>804</v>
          </cell>
          <cell r="K514">
            <v>96</v>
          </cell>
          <cell r="L514">
            <v>708</v>
          </cell>
          <cell r="M514">
            <v>0.11940298507462686</v>
          </cell>
          <cell r="N514">
            <v>92</v>
          </cell>
          <cell r="O514">
            <v>15</v>
          </cell>
          <cell r="P514">
            <v>278</v>
          </cell>
          <cell r="Q514">
            <v>0</v>
          </cell>
          <cell r="R514">
            <v>278</v>
          </cell>
          <cell r="S514">
            <v>326</v>
          </cell>
          <cell r="T514">
            <v>1260.1834394904458</v>
          </cell>
          <cell r="U514">
            <v>467</v>
          </cell>
          <cell r="V514">
            <v>-97</v>
          </cell>
          <cell r="W514">
            <v>45</v>
          </cell>
          <cell r="X514">
            <v>0.58890290037831017</v>
          </cell>
          <cell r="Y514">
            <v>141</v>
          </cell>
          <cell r="Z514">
            <v>57</v>
          </cell>
          <cell r="AA514">
            <v>0.2462686567164179</v>
          </cell>
          <cell r="AB514">
            <v>0.17537313432835822</v>
          </cell>
          <cell r="AC514">
            <v>16.943999999999999</v>
          </cell>
          <cell r="AD514" t="e">
            <v>#REF!</v>
          </cell>
          <cell r="AE514" t="e">
            <v>#REF!</v>
          </cell>
          <cell r="AF514">
            <v>7.94</v>
          </cell>
          <cell r="AG514">
            <v>7.81</v>
          </cell>
          <cell r="AH514">
            <v>8.93</v>
          </cell>
          <cell r="AI514" t="e">
            <v>#REF!</v>
          </cell>
          <cell r="AJ514">
            <v>1082</v>
          </cell>
          <cell r="AK514">
            <v>986</v>
          </cell>
          <cell r="AL514">
            <v>96</v>
          </cell>
          <cell r="AM514">
            <v>606</v>
          </cell>
          <cell r="AN514">
            <v>693</v>
          </cell>
          <cell r="AP514">
            <v>34593</v>
          </cell>
          <cell r="AQ514">
            <v>1.45</v>
          </cell>
          <cell r="BA514">
            <v>34593</v>
          </cell>
          <cell r="BB514">
            <v>16.943999999999999</v>
          </cell>
          <cell r="BC514">
            <v>1.5740000000000001</v>
          </cell>
          <cell r="BP514">
            <v>36791</v>
          </cell>
          <cell r="CQ514">
            <v>34593</v>
          </cell>
          <cell r="CR514">
            <v>1.5740000000000001</v>
          </cell>
        </row>
        <row r="515">
          <cell r="A515">
            <v>39</v>
          </cell>
          <cell r="B515">
            <v>34607</v>
          </cell>
          <cell r="C515">
            <v>34600</v>
          </cell>
          <cell r="F515">
            <v>856</v>
          </cell>
          <cell r="G515">
            <v>1683</v>
          </cell>
          <cell r="H515">
            <v>413</v>
          </cell>
          <cell r="I515">
            <v>2952</v>
          </cell>
          <cell r="J515">
            <v>836</v>
          </cell>
          <cell r="K515">
            <v>97</v>
          </cell>
          <cell r="L515">
            <v>739</v>
          </cell>
          <cell r="M515">
            <v>0.11602870813397129</v>
          </cell>
          <cell r="N515">
            <v>94</v>
          </cell>
          <cell r="O515">
            <v>12</v>
          </cell>
          <cell r="P515">
            <v>300</v>
          </cell>
          <cell r="Q515">
            <v>0</v>
          </cell>
          <cell r="R515">
            <v>300</v>
          </cell>
          <cell r="S515">
            <v>339</v>
          </cell>
          <cell r="T515">
            <v>1315.3337579617832</v>
          </cell>
          <cell r="U515">
            <v>484</v>
          </cell>
          <cell r="V515">
            <v>-101</v>
          </cell>
          <cell r="W515">
            <v>64</v>
          </cell>
          <cell r="X515">
            <v>0.58809234507897934</v>
          </cell>
          <cell r="Y515">
            <v>144</v>
          </cell>
          <cell r="Z515">
            <v>56</v>
          </cell>
          <cell r="AA515">
            <v>0.23923444976076555</v>
          </cell>
          <cell r="AB515">
            <v>0.17224880382775121</v>
          </cell>
          <cell r="AC515">
            <v>17.376000000000001</v>
          </cell>
          <cell r="AD515" t="e">
            <v>#REF!</v>
          </cell>
          <cell r="AE515" t="e">
            <v>#REF!</v>
          </cell>
          <cell r="AF515">
            <v>7.94</v>
          </cell>
          <cell r="AG515">
            <v>7.81</v>
          </cell>
          <cell r="AH515">
            <v>8.93</v>
          </cell>
          <cell r="AI515" t="e">
            <v>#REF!</v>
          </cell>
          <cell r="AJ515">
            <v>1136</v>
          </cell>
          <cell r="AK515">
            <v>1039</v>
          </cell>
          <cell r="AL515">
            <v>97</v>
          </cell>
          <cell r="AM515">
            <v>636</v>
          </cell>
          <cell r="AN515">
            <v>727</v>
          </cell>
          <cell r="AP515">
            <v>34600</v>
          </cell>
          <cell r="AQ515">
            <v>1.34</v>
          </cell>
          <cell r="BA515">
            <v>34600</v>
          </cell>
          <cell r="BB515">
            <v>17.376000000000001</v>
          </cell>
          <cell r="BC515">
            <v>1.512</v>
          </cell>
          <cell r="BP515">
            <v>36798</v>
          </cell>
          <cell r="CQ515">
            <v>34600</v>
          </cell>
          <cell r="CR515">
            <v>1.512</v>
          </cell>
        </row>
        <row r="516">
          <cell r="A516">
            <v>40</v>
          </cell>
          <cell r="B516">
            <v>34614</v>
          </cell>
          <cell r="C516">
            <v>34607</v>
          </cell>
          <cell r="F516">
            <v>870</v>
          </cell>
          <cell r="G516">
            <v>1707</v>
          </cell>
          <cell r="H516">
            <v>420</v>
          </cell>
          <cell r="I516">
            <v>2997</v>
          </cell>
          <cell r="J516">
            <v>838</v>
          </cell>
          <cell r="K516">
            <v>95</v>
          </cell>
          <cell r="L516">
            <v>743</v>
          </cell>
          <cell r="M516">
            <v>0.11336515513126491</v>
          </cell>
          <cell r="N516">
            <v>92</v>
          </cell>
          <cell r="O516">
            <v>12</v>
          </cell>
          <cell r="P516">
            <v>325</v>
          </cell>
          <cell r="Q516">
            <v>0</v>
          </cell>
          <cell r="R516">
            <v>325</v>
          </cell>
          <cell r="S516">
            <v>348</v>
          </cell>
          <cell r="T516">
            <v>1337.4840764331211</v>
          </cell>
          <cell r="U516">
            <v>476</v>
          </cell>
          <cell r="V516">
            <v>-79</v>
          </cell>
          <cell r="W516">
            <v>54</v>
          </cell>
          <cell r="X516">
            <v>0.57766990291262132</v>
          </cell>
          <cell r="Y516">
            <v>135</v>
          </cell>
          <cell r="Z516">
            <v>57</v>
          </cell>
          <cell r="AA516">
            <v>0.22911694510739858</v>
          </cell>
          <cell r="AB516">
            <v>0.1610978520286396</v>
          </cell>
          <cell r="AC516">
            <v>17.829999999999998</v>
          </cell>
          <cell r="AD516" t="e">
            <v>#REF!</v>
          </cell>
          <cell r="AE516" t="e">
            <v>#REF!</v>
          </cell>
          <cell r="AF516">
            <v>7.94</v>
          </cell>
          <cell r="AG516">
            <v>7.81</v>
          </cell>
          <cell r="AH516">
            <v>8.93</v>
          </cell>
          <cell r="AI516" t="e">
            <v>#REF!</v>
          </cell>
          <cell r="AJ516">
            <v>1163</v>
          </cell>
          <cell r="AK516">
            <v>1068</v>
          </cell>
          <cell r="AL516">
            <v>95</v>
          </cell>
          <cell r="AM516">
            <v>646</v>
          </cell>
          <cell r="AN516">
            <v>731</v>
          </cell>
          <cell r="AP516">
            <v>34607</v>
          </cell>
          <cell r="AQ516">
            <v>1.33</v>
          </cell>
          <cell r="BA516">
            <v>34607</v>
          </cell>
          <cell r="BB516">
            <v>17.829999999999998</v>
          </cell>
          <cell r="BC516">
            <v>1.4059999999999999</v>
          </cell>
          <cell r="BP516">
            <v>36805</v>
          </cell>
          <cell r="CQ516">
            <v>34607</v>
          </cell>
          <cell r="CR516">
            <v>1.4059999999999999</v>
          </cell>
        </row>
        <row r="517">
          <cell r="A517">
            <v>41</v>
          </cell>
          <cell r="B517">
            <v>34621</v>
          </cell>
          <cell r="C517">
            <v>34614</v>
          </cell>
          <cell r="F517">
            <v>873</v>
          </cell>
          <cell r="G517">
            <v>1726</v>
          </cell>
          <cell r="H517">
            <v>422</v>
          </cell>
          <cell r="I517">
            <v>3021</v>
          </cell>
          <cell r="J517">
            <v>828</v>
          </cell>
          <cell r="K517">
            <v>99</v>
          </cell>
          <cell r="L517">
            <v>729</v>
          </cell>
          <cell r="M517">
            <v>0.11956521739130435</v>
          </cell>
          <cell r="N517">
            <v>96</v>
          </cell>
          <cell r="O517">
            <v>14</v>
          </cell>
          <cell r="P517">
            <v>282</v>
          </cell>
          <cell r="Q517">
            <v>1</v>
          </cell>
          <cell r="R517">
            <v>281</v>
          </cell>
          <cell r="S517">
            <v>343</v>
          </cell>
          <cell r="T517">
            <v>1293.9248407643311</v>
          </cell>
          <cell r="U517">
            <v>472</v>
          </cell>
          <cell r="V517">
            <v>-92</v>
          </cell>
          <cell r="W517">
            <v>58</v>
          </cell>
          <cell r="X517">
            <v>0.57914110429447851</v>
          </cell>
          <cell r="Y517">
            <v>134</v>
          </cell>
          <cell r="Z517">
            <v>57</v>
          </cell>
          <cell r="AA517">
            <v>0.23067632850241546</v>
          </cell>
          <cell r="AB517">
            <v>0.16183574879227053</v>
          </cell>
          <cell r="AC517">
            <v>18.12</v>
          </cell>
          <cell r="AD517" t="e">
            <v>#REF!</v>
          </cell>
          <cell r="AE517" t="e">
            <v>#REF!</v>
          </cell>
          <cell r="AF517">
            <v>7.94</v>
          </cell>
          <cell r="AG517">
            <v>7.81</v>
          </cell>
          <cell r="AH517">
            <v>8.93</v>
          </cell>
          <cell r="AI517" t="e">
            <v>#REF!</v>
          </cell>
          <cell r="AJ517">
            <v>1110</v>
          </cell>
          <cell r="AK517">
            <v>1010</v>
          </cell>
          <cell r="AL517">
            <v>100</v>
          </cell>
          <cell r="AM517">
            <v>637</v>
          </cell>
          <cell r="AN517">
            <v>715</v>
          </cell>
          <cell r="AP517">
            <v>34614</v>
          </cell>
          <cell r="AQ517">
            <v>1.32</v>
          </cell>
          <cell r="BA517">
            <v>34614</v>
          </cell>
          <cell r="BB517">
            <v>18.12</v>
          </cell>
          <cell r="BC517">
            <v>1.4039999999999999</v>
          </cell>
          <cell r="BP517">
            <v>36812</v>
          </cell>
          <cell r="CQ517">
            <v>34614</v>
          </cell>
          <cell r="CR517">
            <v>1.4039999999999999</v>
          </cell>
        </row>
        <row r="518">
          <cell r="A518">
            <v>42</v>
          </cell>
          <cell r="B518">
            <v>34628</v>
          </cell>
          <cell r="C518">
            <v>34621</v>
          </cell>
          <cell r="F518">
            <v>874</v>
          </cell>
          <cell r="G518">
            <v>1779</v>
          </cell>
          <cell r="H518">
            <v>428</v>
          </cell>
          <cell r="I518">
            <v>3081</v>
          </cell>
          <cell r="J518">
            <v>828</v>
          </cell>
          <cell r="K518">
            <v>97</v>
          </cell>
          <cell r="L518">
            <v>731</v>
          </cell>
          <cell r="M518">
            <v>0.11714975845410629</v>
          </cell>
          <cell r="N518">
            <v>94</v>
          </cell>
          <cell r="O518">
            <v>13</v>
          </cell>
          <cell r="P518">
            <v>289</v>
          </cell>
          <cell r="Q518">
            <v>1</v>
          </cell>
          <cell r="R518">
            <v>288</v>
          </cell>
          <cell r="S518">
            <v>348</v>
          </cell>
          <cell r="T518">
            <v>1296.740127388535</v>
          </cell>
          <cell r="U518">
            <v>467</v>
          </cell>
          <cell r="V518">
            <v>-95</v>
          </cell>
          <cell r="W518">
            <v>58</v>
          </cell>
          <cell r="X518">
            <v>0.57300613496932518</v>
          </cell>
          <cell r="Y518">
            <v>136</v>
          </cell>
          <cell r="Z518">
            <v>57</v>
          </cell>
          <cell r="AA518">
            <v>0.23309178743961353</v>
          </cell>
          <cell r="AB518">
            <v>0.16425120772946861</v>
          </cell>
          <cell r="AC518">
            <v>17.378</v>
          </cell>
          <cell r="AD518" t="e">
            <v>#REF!</v>
          </cell>
          <cell r="AE518" t="e">
            <v>#REF!</v>
          </cell>
          <cell r="AF518">
            <v>7.94</v>
          </cell>
          <cell r="AG518">
            <v>7.81</v>
          </cell>
          <cell r="AH518">
            <v>9.93</v>
          </cell>
          <cell r="AI518" t="e">
            <v>#REF!</v>
          </cell>
          <cell r="AJ518">
            <v>1117</v>
          </cell>
          <cell r="AK518">
            <v>1019</v>
          </cell>
          <cell r="AL518">
            <v>98</v>
          </cell>
          <cell r="AM518">
            <v>635</v>
          </cell>
          <cell r="AN518">
            <v>718</v>
          </cell>
          <cell r="AP518">
            <v>34621</v>
          </cell>
          <cell r="AQ518">
            <v>1.36</v>
          </cell>
          <cell r="BA518">
            <v>34621</v>
          </cell>
          <cell r="BB518">
            <v>17.378</v>
          </cell>
          <cell r="BC518">
            <v>1.462</v>
          </cell>
          <cell r="BP518">
            <v>36819</v>
          </cell>
          <cell r="CQ518">
            <v>34621</v>
          </cell>
          <cell r="CR518">
            <v>1.462</v>
          </cell>
        </row>
        <row r="519">
          <cell r="A519">
            <v>43</v>
          </cell>
          <cell r="B519">
            <v>34635</v>
          </cell>
          <cell r="C519">
            <v>34628</v>
          </cell>
          <cell r="F519">
            <v>873</v>
          </cell>
          <cell r="G519">
            <v>1782</v>
          </cell>
          <cell r="H519">
            <v>430</v>
          </cell>
          <cell r="I519">
            <v>3085</v>
          </cell>
          <cell r="J519">
            <v>819</v>
          </cell>
          <cell r="K519">
            <v>100</v>
          </cell>
          <cell r="L519">
            <v>719</v>
          </cell>
          <cell r="M519">
            <v>0.1221001221001221</v>
          </cell>
          <cell r="N519">
            <v>97</v>
          </cell>
          <cell r="O519">
            <v>16</v>
          </cell>
          <cell r="P519">
            <v>253</v>
          </cell>
          <cell r="Q519">
            <v>1</v>
          </cell>
          <cell r="R519">
            <v>252</v>
          </cell>
          <cell r="S519">
            <v>336</v>
          </cell>
          <cell r="T519">
            <v>1258.9592356687899</v>
          </cell>
          <cell r="U519">
            <v>471</v>
          </cell>
          <cell r="V519">
            <v>-114</v>
          </cell>
          <cell r="W519">
            <v>69</v>
          </cell>
          <cell r="X519">
            <v>0.58364312267657992</v>
          </cell>
          <cell r="Y519">
            <v>136</v>
          </cell>
          <cell r="Z519">
            <v>56</v>
          </cell>
          <cell r="AA519">
            <v>0.23443223443223443</v>
          </cell>
          <cell r="AB519">
            <v>0.16605616605616605</v>
          </cell>
          <cell r="AC519">
            <v>17.366</v>
          </cell>
          <cell r="AD519" t="e">
            <v>#REF!</v>
          </cell>
          <cell r="AE519" t="e">
            <v>#REF!</v>
          </cell>
          <cell r="AF519">
            <v>7.94</v>
          </cell>
          <cell r="AG519">
            <v>7.81</v>
          </cell>
          <cell r="AH519">
            <v>9.93</v>
          </cell>
          <cell r="AI519" t="e">
            <v>#REF!</v>
          </cell>
          <cell r="AJ519">
            <v>1072</v>
          </cell>
          <cell r="AK519">
            <v>971</v>
          </cell>
          <cell r="AL519">
            <v>101</v>
          </cell>
          <cell r="AM519">
            <v>627</v>
          </cell>
          <cell r="AN519">
            <v>703</v>
          </cell>
          <cell r="AP519">
            <v>34628</v>
          </cell>
          <cell r="AQ519">
            <v>1.54</v>
          </cell>
          <cell r="BA519">
            <v>34628</v>
          </cell>
          <cell r="BB519">
            <v>17.366</v>
          </cell>
          <cell r="BC519">
            <v>1.52</v>
          </cell>
          <cell r="BP519">
            <v>36826</v>
          </cell>
          <cell r="CQ519">
            <v>34628</v>
          </cell>
          <cell r="CR519">
            <v>1.52</v>
          </cell>
        </row>
        <row r="520">
          <cell r="A520">
            <v>44</v>
          </cell>
          <cell r="B520">
            <v>34642</v>
          </cell>
          <cell r="C520">
            <v>34635</v>
          </cell>
          <cell r="F520">
            <v>870</v>
          </cell>
          <cell r="G520">
            <v>1791</v>
          </cell>
          <cell r="H520">
            <v>427</v>
          </cell>
          <cell r="I520">
            <v>3088</v>
          </cell>
          <cell r="J520">
            <v>813</v>
          </cell>
          <cell r="K520">
            <v>101</v>
          </cell>
          <cell r="L520">
            <v>712</v>
          </cell>
          <cell r="M520">
            <v>0.12423124231242312</v>
          </cell>
          <cell r="N520">
            <v>98</v>
          </cell>
          <cell r="O520">
            <v>16</v>
          </cell>
          <cell r="P520">
            <v>296</v>
          </cell>
          <cell r="Q520">
            <v>1</v>
          </cell>
          <cell r="R520">
            <v>295</v>
          </cell>
          <cell r="S520">
            <v>341</v>
          </cell>
          <cell r="T520">
            <v>1296.3337579617835</v>
          </cell>
          <cell r="U520">
            <v>459</v>
          </cell>
          <cell r="V520">
            <v>-111</v>
          </cell>
          <cell r="W520">
            <v>49</v>
          </cell>
          <cell r="X520">
            <v>0.57374999999999998</v>
          </cell>
          <cell r="Y520">
            <v>142</v>
          </cell>
          <cell r="Z520">
            <v>55</v>
          </cell>
          <cell r="AA520">
            <v>0.24231242312423124</v>
          </cell>
          <cell r="AB520">
            <v>0.17466174661746617</v>
          </cell>
          <cell r="AC520">
            <v>17.858000000000001</v>
          </cell>
          <cell r="AD520" t="e">
            <v>#REF!</v>
          </cell>
          <cell r="AE520" t="e">
            <v>#REF!</v>
          </cell>
          <cell r="AF520">
            <v>7.94</v>
          </cell>
          <cell r="AG520">
            <v>7.81</v>
          </cell>
          <cell r="AH520">
            <v>9.93</v>
          </cell>
          <cell r="AI520" t="e">
            <v>#REF!</v>
          </cell>
          <cell r="AJ520">
            <v>1109</v>
          </cell>
          <cell r="AK520">
            <v>1007</v>
          </cell>
          <cell r="AL520">
            <v>102</v>
          </cell>
          <cell r="AM520">
            <v>616</v>
          </cell>
          <cell r="AN520">
            <v>696</v>
          </cell>
          <cell r="AP520">
            <v>34635</v>
          </cell>
          <cell r="AQ520">
            <v>1.64</v>
          </cell>
          <cell r="BA520">
            <v>34635</v>
          </cell>
          <cell r="BB520">
            <v>17.858000000000001</v>
          </cell>
          <cell r="BC520">
            <v>1.6919999999999999</v>
          </cell>
          <cell r="BP520">
            <v>36833</v>
          </cell>
          <cell r="CQ520">
            <v>34635</v>
          </cell>
          <cell r="CR520">
            <v>1.6919999999999999</v>
          </cell>
        </row>
        <row r="521">
          <cell r="A521">
            <v>45</v>
          </cell>
          <cell r="B521">
            <v>34649</v>
          </cell>
          <cell r="C521">
            <v>34642</v>
          </cell>
          <cell r="F521">
            <v>877</v>
          </cell>
          <cell r="G521">
            <v>1795</v>
          </cell>
          <cell r="H521">
            <v>427</v>
          </cell>
          <cell r="I521">
            <v>3099</v>
          </cell>
          <cell r="J521">
            <v>824</v>
          </cell>
          <cell r="K521">
            <v>103</v>
          </cell>
          <cell r="L521">
            <v>721</v>
          </cell>
          <cell r="M521">
            <v>0.125</v>
          </cell>
          <cell r="N521">
            <v>98</v>
          </cell>
          <cell r="O521">
            <v>16</v>
          </cell>
          <cell r="P521">
            <v>302</v>
          </cell>
          <cell r="Q521">
            <v>1</v>
          </cell>
          <cell r="R521">
            <v>301</v>
          </cell>
          <cell r="S521">
            <v>355</v>
          </cell>
          <cell r="T521">
            <v>1317.0382165605097</v>
          </cell>
          <cell r="U521">
            <v>456</v>
          </cell>
          <cell r="V521">
            <v>-89</v>
          </cell>
          <cell r="W521">
            <v>38</v>
          </cell>
          <cell r="X521">
            <v>0.56226880394574597</v>
          </cell>
          <cell r="Y521">
            <v>143</v>
          </cell>
          <cell r="Z521">
            <v>53</v>
          </cell>
          <cell r="AA521">
            <v>0.23786407766990292</v>
          </cell>
          <cell r="AB521">
            <v>0.17354368932038836</v>
          </cell>
          <cell r="AC521">
            <v>18.68</v>
          </cell>
          <cell r="AD521" t="e">
            <v>#REF!</v>
          </cell>
          <cell r="AE521" t="e">
            <v>#REF!</v>
          </cell>
          <cell r="AF521">
            <v>7.94</v>
          </cell>
          <cell r="AG521">
            <v>7.81</v>
          </cell>
          <cell r="AH521">
            <v>9.93</v>
          </cell>
          <cell r="AI521" t="e">
            <v>#REF!</v>
          </cell>
          <cell r="AJ521">
            <v>1126</v>
          </cell>
          <cell r="AK521">
            <v>1022</v>
          </cell>
          <cell r="AL521">
            <v>104</v>
          </cell>
          <cell r="AM521">
            <v>628</v>
          </cell>
          <cell r="AN521">
            <v>705</v>
          </cell>
          <cell r="AP521">
            <v>34642</v>
          </cell>
          <cell r="AQ521">
            <v>1.53</v>
          </cell>
          <cell r="BA521">
            <v>34642</v>
          </cell>
          <cell r="BB521">
            <v>18.68</v>
          </cell>
          <cell r="BC521">
            <v>1.6180000000000001</v>
          </cell>
          <cell r="BP521">
            <v>36840</v>
          </cell>
          <cell r="CQ521">
            <v>34642</v>
          </cell>
          <cell r="CR521">
            <v>1.6180000000000001</v>
          </cell>
        </row>
        <row r="522">
          <cell r="A522">
            <v>46</v>
          </cell>
          <cell r="B522">
            <v>34656</v>
          </cell>
          <cell r="C522">
            <v>34649</v>
          </cell>
          <cell r="F522">
            <v>878</v>
          </cell>
          <cell r="G522">
            <v>1786</v>
          </cell>
          <cell r="H522">
            <v>420</v>
          </cell>
          <cell r="I522">
            <v>3084</v>
          </cell>
          <cell r="J522">
            <v>833</v>
          </cell>
          <cell r="K522">
            <v>105</v>
          </cell>
          <cell r="L522">
            <v>728</v>
          </cell>
          <cell r="M522">
            <v>0.12605042016806722</v>
          </cell>
          <cell r="N522">
            <v>105</v>
          </cell>
          <cell r="O522">
            <v>17</v>
          </cell>
          <cell r="P522">
            <v>314</v>
          </cell>
          <cell r="Q522">
            <v>1</v>
          </cell>
          <cell r="R522">
            <v>313</v>
          </cell>
          <cell r="S522">
            <v>365</v>
          </cell>
          <cell r="T522">
            <v>1341.5210191082801</v>
          </cell>
          <cell r="U522">
            <v>454</v>
          </cell>
          <cell r="V522">
            <v>-88</v>
          </cell>
          <cell r="W522">
            <v>42</v>
          </cell>
          <cell r="X522">
            <v>0.55433455433455436</v>
          </cell>
          <cell r="Y522">
            <v>143</v>
          </cell>
          <cell r="Z522">
            <v>55</v>
          </cell>
          <cell r="AA522">
            <v>0.23769507803121248</v>
          </cell>
          <cell r="AB522">
            <v>0.17166866746698681</v>
          </cell>
          <cell r="AC522">
            <v>18.244</v>
          </cell>
          <cell r="AD522" t="e">
            <v>#REF!</v>
          </cell>
          <cell r="AE522" t="e">
            <v>#REF!</v>
          </cell>
          <cell r="AF522">
            <v>7.94</v>
          </cell>
          <cell r="AG522">
            <v>7.81</v>
          </cell>
          <cell r="AH522">
            <v>9.93</v>
          </cell>
          <cell r="AI522" t="e">
            <v>#REF!</v>
          </cell>
          <cell r="AJ522">
            <v>1147</v>
          </cell>
          <cell r="AK522">
            <v>1041</v>
          </cell>
          <cell r="AL522">
            <v>106</v>
          </cell>
          <cell r="AM522">
            <v>635</v>
          </cell>
          <cell r="AN522">
            <v>711</v>
          </cell>
          <cell r="AP522">
            <v>34649</v>
          </cell>
          <cell r="AQ522">
            <v>1.49</v>
          </cell>
          <cell r="BA522">
            <v>34649</v>
          </cell>
          <cell r="BB522">
            <v>18.244</v>
          </cell>
          <cell r="BC522">
            <v>1.492</v>
          </cell>
          <cell r="BP522">
            <v>36847</v>
          </cell>
          <cell r="CQ522">
            <v>34649</v>
          </cell>
          <cell r="CR522">
            <v>1.492</v>
          </cell>
        </row>
        <row r="523">
          <cell r="A523">
            <v>47</v>
          </cell>
          <cell r="B523">
            <v>34663</v>
          </cell>
          <cell r="C523">
            <v>34656</v>
          </cell>
          <cell r="F523">
            <v>864</v>
          </cell>
          <cell r="G523">
            <v>1751</v>
          </cell>
          <cell r="H523">
            <v>412</v>
          </cell>
          <cell r="I523">
            <v>3027</v>
          </cell>
          <cell r="J523">
            <v>839</v>
          </cell>
          <cell r="K523">
            <v>110</v>
          </cell>
          <cell r="L523">
            <v>729</v>
          </cell>
          <cell r="M523">
            <v>0.13110846245530394</v>
          </cell>
          <cell r="N523">
            <v>100</v>
          </cell>
          <cell r="O523">
            <v>17</v>
          </cell>
          <cell r="P523">
            <v>293</v>
          </cell>
          <cell r="Q523">
            <v>1</v>
          </cell>
          <cell r="R523">
            <v>292</v>
          </cell>
          <cell r="S523">
            <v>357</v>
          </cell>
          <cell r="T523">
            <v>1337.112101910828</v>
          </cell>
          <cell r="U523">
            <v>468</v>
          </cell>
          <cell r="V523">
            <v>-92</v>
          </cell>
          <cell r="W523">
            <v>67</v>
          </cell>
          <cell r="X523">
            <v>0.56727272727272726</v>
          </cell>
          <cell r="Y523">
            <v>145</v>
          </cell>
          <cell r="Z523">
            <v>61</v>
          </cell>
          <cell r="AA523">
            <v>0.24553039332538737</v>
          </cell>
          <cell r="AB523">
            <v>0.17282479141835519</v>
          </cell>
          <cell r="AC523">
            <v>17.506</v>
          </cell>
          <cell r="AD523" t="e">
            <v>#REF!</v>
          </cell>
          <cell r="AE523" t="e">
            <v>#REF!</v>
          </cell>
          <cell r="AF523">
            <v>7.94</v>
          </cell>
          <cell r="AG523">
            <v>7.81</v>
          </cell>
          <cell r="AH523">
            <v>9.93</v>
          </cell>
          <cell r="AI523" t="e">
            <v>#REF!</v>
          </cell>
          <cell r="AJ523">
            <v>1132</v>
          </cell>
          <cell r="AK523">
            <v>1021</v>
          </cell>
          <cell r="AL523">
            <v>111</v>
          </cell>
          <cell r="AM523">
            <v>633</v>
          </cell>
          <cell r="AN523">
            <v>712</v>
          </cell>
          <cell r="AP523">
            <v>34656</v>
          </cell>
          <cell r="AQ523">
            <v>1.66</v>
          </cell>
          <cell r="BA523">
            <v>34656</v>
          </cell>
          <cell r="BB523">
            <v>17.506</v>
          </cell>
          <cell r="BC523">
            <v>1.514</v>
          </cell>
          <cell r="BP523">
            <v>36854</v>
          </cell>
          <cell r="CQ523">
            <v>34656</v>
          </cell>
          <cell r="CR523">
            <v>1.514</v>
          </cell>
        </row>
        <row r="524">
          <cell r="A524">
            <v>48</v>
          </cell>
          <cell r="B524">
            <v>34670</v>
          </cell>
          <cell r="C524">
            <v>34661</v>
          </cell>
          <cell r="F524">
            <v>833</v>
          </cell>
          <cell r="G524">
            <v>1709</v>
          </cell>
          <cell r="H524">
            <v>400</v>
          </cell>
          <cell r="I524">
            <v>2942</v>
          </cell>
          <cell r="J524">
            <v>842</v>
          </cell>
          <cell r="K524">
            <v>107</v>
          </cell>
          <cell r="L524">
            <v>735</v>
          </cell>
          <cell r="M524">
            <v>0.12707838479809977</v>
          </cell>
          <cell r="N524">
            <v>102</v>
          </cell>
          <cell r="O524">
            <v>17</v>
          </cell>
          <cell r="P524">
            <v>313</v>
          </cell>
          <cell r="Q524">
            <v>1</v>
          </cell>
          <cell r="R524">
            <v>312</v>
          </cell>
          <cell r="S524">
            <v>367</v>
          </cell>
          <cell r="T524">
            <v>1353.4840764331211</v>
          </cell>
          <cell r="U524">
            <v>461</v>
          </cell>
          <cell r="V524">
            <v>-98</v>
          </cell>
          <cell r="W524">
            <v>61</v>
          </cell>
          <cell r="X524">
            <v>0.55676328502415462</v>
          </cell>
          <cell r="Y524">
            <v>144</v>
          </cell>
          <cell r="Z524">
            <v>63</v>
          </cell>
          <cell r="AA524">
            <v>0.24584323040380046</v>
          </cell>
          <cell r="AB524">
            <v>0.17102137767220901</v>
          </cell>
          <cell r="AC524">
            <v>17.77</v>
          </cell>
          <cell r="AD524" t="e">
            <v>#REF!</v>
          </cell>
          <cell r="AE524" t="e">
            <v>#REF!</v>
          </cell>
          <cell r="AF524">
            <v>7.94</v>
          </cell>
          <cell r="AG524">
            <v>7.81</v>
          </cell>
          <cell r="AH524">
            <v>9.93</v>
          </cell>
          <cell r="AI524" t="e">
            <v>#REF!</v>
          </cell>
          <cell r="AJ524">
            <v>1155</v>
          </cell>
          <cell r="AK524">
            <v>1047</v>
          </cell>
          <cell r="AL524">
            <v>108</v>
          </cell>
          <cell r="AM524">
            <v>635</v>
          </cell>
          <cell r="AN524">
            <v>718</v>
          </cell>
          <cell r="AP524">
            <v>34663</v>
          </cell>
          <cell r="AQ524">
            <v>1.68</v>
          </cell>
          <cell r="BA524">
            <v>34663</v>
          </cell>
          <cell r="BB524">
            <v>17.77</v>
          </cell>
          <cell r="BC524">
            <v>1.6819999999999999</v>
          </cell>
          <cell r="BP524">
            <v>36861</v>
          </cell>
          <cell r="CQ524">
            <v>34663</v>
          </cell>
          <cell r="CR524">
            <v>1.6819999999999999</v>
          </cell>
        </row>
      </sheetData>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Instructions"/>
      <sheetName val="Budget"/>
      <sheetName val="Salaries"/>
      <sheetName val="Employee"/>
      <sheetName val="Capital"/>
      <sheetName val="Lives"/>
      <sheetName val="100K"/>
      <sheetName val="data"/>
      <sheetName val="salwork"/>
      <sheetName val="opening message"/>
      <sheetName val="logic"/>
      <sheetName val="Tools"/>
      <sheetName val="100KForm"/>
      <sheetName val="ccmac"/>
      <sheetName val="DialogA"/>
      <sheetName val="dialogE"/>
      <sheetName val="Stds"/>
      <sheetName val="fx-rates"/>
      <sheetName val="dates"/>
      <sheetName val="Capmacs"/>
      <sheetName val="AddMenu"/>
      <sheetName val="Buttons"/>
      <sheetName val="Dialog1"/>
      <sheetName val="DialogA1"/>
      <sheetName val="Employee1"/>
      <sheetName val="Help"/>
      <sheetName val="budget_print"/>
      <sheetName val="Finance_Macros"/>
      <sheetName val="Print3"/>
      <sheetName val="salary_macros"/>
      <sheetName val="User_Macros"/>
      <sheetName val="Dialog2"/>
      <sheetName val="Module1"/>
    </sheetNames>
    <sheetDataSet>
      <sheetData sheetId="0" refreshError="1"/>
      <sheetData sheetId="1" refreshError="1"/>
      <sheetData sheetId="2" refreshError="1"/>
      <sheetData sheetId="3" refreshError="1"/>
      <sheetData sheetId="4" refreshError="1">
        <row r="68">
          <cell r="E68">
            <v>21825.506666666668</v>
          </cell>
          <cell r="F68">
            <v>21463.376666666667</v>
          </cell>
          <cell r="G68">
            <v>20405.386666666669</v>
          </cell>
          <cell r="H68">
            <v>20137.916666666668</v>
          </cell>
          <cell r="I68">
            <v>20156.406666666669</v>
          </cell>
          <cell r="J68">
            <v>19468.24666666667</v>
          </cell>
          <cell r="K68">
            <v>18292.416666666668</v>
          </cell>
          <cell r="L68">
            <v>18106.916666666668</v>
          </cell>
          <cell r="M68">
            <v>17796.366666666669</v>
          </cell>
        </row>
      </sheetData>
      <sheetData sheetId="5" refreshError="1"/>
      <sheetData sheetId="6" refreshError="1"/>
      <sheetData sheetId="7" refreshError="1">
        <row r="3">
          <cell r="A3" t="str">
            <v>IDX</v>
          </cell>
          <cell r="B3" t="str">
            <v>Employee</v>
          </cell>
          <cell r="C3" t="str">
            <v>Supervisor</v>
          </cell>
          <cell r="D3" t="str">
            <v>CCNo</v>
          </cell>
          <cell r="E3" t="str">
            <v>PArea</v>
          </cell>
          <cell r="F3" t="str">
            <v>PSub</v>
          </cell>
          <cell r="G3" t="str">
            <v>ET</v>
          </cell>
          <cell r="H3" t="str">
            <v>Last Incr</v>
          </cell>
          <cell r="I3" t="str">
            <v>Currency</v>
          </cell>
          <cell r="J3" t="str">
            <v>Salary</v>
          </cell>
          <cell r="K3" t="str">
            <v>Hire Date</v>
          </cell>
          <cell r="L3" t="str">
            <v>PSCode</v>
          </cell>
        </row>
        <row r="4">
          <cell r="A4">
            <v>1</v>
          </cell>
          <cell r="B4" t="str">
            <v>AMOS, RICHARD A</v>
          </cell>
          <cell r="C4" t="str">
            <v>LARSEN, STEVEN</v>
          </cell>
          <cell r="D4" t="str">
            <v>81203</v>
          </cell>
          <cell r="E4">
            <v>5</v>
          </cell>
          <cell r="F4">
            <v>505</v>
          </cell>
          <cell r="G4">
            <v>10</v>
          </cell>
          <cell r="H4">
            <v>36535</v>
          </cell>
          <cell r="I4" t="str">
            <v>USD</v>
          </cell>
          <cell r="J4">
            <v>48000</v>
          </cell>
          <cell r="K4">
            <v>36535</v>
          </cell>
          <cell r="L4" t="str">
            <v>SAL12</v>
          </cell>
        </row>
        <row r="5">
          <cell r="A5">
            <v>2</v>
          </cell>
          <cell r="B5" t="str">
            <v>BROWN, ROBERT ARTHUR</v>
          </cell>
          <cell r="C5" t="str">
            <v>WANZENRIED, ROLAND</v>
          </cell>
          <cell r="D5" t="str">
            <v>81203</v>
          </cell>
          <cell r="E5">
            <v>5</v>
          </cell>
          <cell r="F5">
            <v>505</v>
          </cell>
          <cell r="G5">
            <v>10</v>
          </cell>
          <cell r="H5">
            <v>36463</v>
          </cell>
          <cell r="I5" t="str">
            <v>USD</v>
          </cell>
          <cell r="J5">
            <v>83210.399999999994</v>
          </cell>
          <cell r="K5">
            <v>35128</v>
          </cell>
          <cell r="L5" t="str">
            <v>SAL16</v>
          </cell>
        </row>
        <row r="6">
          <cell r="A6">
            <v>3</v>
          </cell>
          <cell r="B6" t="str">
            <v>BURGHART, MITCHELL EDWARD</v>
          </cell>
          <cell r="C6" t="str">
            <v>WANZENRIED, ROLAND</v>
          </cell>
          <cell r="D6" t="str">
            <v>81203</v>
          </cell>
          <cell r="E6">
            <v>5</v>
          </cell>
          <cell r="F6">
            <v>505</v>
          </cell>
          <cell r="G6">
            <v>10</v>
          </cell>
          <cell r="H6">
            <v>36463</v>
          </cell>
          <cell r="I6" t="str">
            <v>USD</v>
          </cell>
          <cell r="J6">
            <v>96401.76</v>
          </cell>
          <cell r="K6">
            <v>35681</v>
          </cell>
          <cell r="L6" t="str">
            <v>SAL16</v>
          </cell>
        </row>
        <row r="7">
          <cell r="A7">
            <v>4</v>
          </cell>
          <cell r="B7" t="str">
            <v xml:space="preserve">CHEN, ZHONG  </v>
          </cell>
          <cell r="C7" t="str">
            <v>LARSEN, STEVEN</v>
          </cell>
          <cell r="D7" t="str">
            <v>81203</v>
          </cell>
          <cell r="E7">
            <v>5</v>
          </cell>
          <cell r="F7">
            <v>505</v>
          </cell>
          <cell r="G7">
            <v>10</v>
          </cell>
          <cell r="H7">
            <v>36640</v>
          </cell>
          <cell r="I7" t="str">
            <v>USD</v>
          </cell>
          <cell r="J7">
            <v>72508.800000000003</v>
          </cell>
          <cell r="K7">
            <v>36640</v>
          </cell>
          <cell r="L7" t="str">
            <v>SAL13</v>
          </cell>
        </row>
        <row r="8">
          <cell r="A8">
            <v>5</v>
          </cell>
          <cell r="B8" t="str">
            <v xml:space="preserve">CHUNG, JONATHAN  </v>
          </cell>
          <cell r="C8" t="str">
            <v>WANZENRIED, ROLAND</v>
          </cell>
          <cell r="D8" t="str">
            <v>81203</v>
          </cell>
          <cell r="E8">
            <v>5</v>
          </cell>
          <cell r="F8">
            <v>505</v>
          </cell>
          <cell r="G8">
            <v>10</v>
          </cell>
          <cell r="H8">
            <v>36463</v>
          </cell>
          <cell r="I8" t="str">
            <v>USD</v>
          </cell>
          <cell r="J8">
            <v>72468.86</v>
          </cell>
          <cell r="K8">
            <v>33028</v>
          </cell>
          <cell r="L8" t="str">
            <v>SAL14</v>
          </cell>
        </row>
        <row r="9">
          <cell r="A9">
            <v>6</v>
          </cell>
          <cell r="B9" t="str">
            <v>COHEN, JASON HOWARD</v>
          </cell>
          <cell r="C9" t="str">
            <v>WANZENRIED, ROLAND</v>
          </cell>
          <cell r="D9" t="str">
            <v>81203</v>
          </cell>
          <cell r="E9">
            <v>5</v>
          </cell>
          <cell r="F9">
            <v>505</v>
          </cell>
          <cell r="G9">
            <v>10</v>
          </cell>
          <cell r="H9">
            <v>36463</v>
          </cell>
          <cell r="I9" t="str">
            <v>USD</v>
          </cell>
          <cell r="J9">
            <v>88885.89</v>
          </cell>
          <cell r="K9">
            <v>35968</v>
          </cell>
          <cell r="L9" t="str">
            <v>SAL16</v>
          </cell>
        </row>
        <row r="10">
          <cell r="A10">
            <v>7</v>
          </cell>
          <cell r="B10" t="str">
            <v xml:space="preserve">COUCH, FRANCIS  </v>
          </cell>
          <cell r="C10" t="str">
            <v>WANZENRIED, ROLAND</v>
          </cell>
          <cell r="D10" t="str">
            <v>81203</v>
          </cell>
          <cell r="E10">
            <v>5</v>
          </cell>
          <cell r="F10">
            <v>505</v>
          </cell>
          <cell r="G10">
            <v>10</v>
          </cell>
          <cell r="H10">
            <v>36463</v>
          </cell>
          <cell r="I10" t="str">
            <v>USD</v>
          </cell>
          <cell r="J10">
            <v>86093.28</v>
          </cell>
          <cell r="K10">
            <v>30095</v>
          </cell>
          <cell r="L10" t="str">
            <v>SAL16</v>
          </cell>
        </row>
        <row r="11">
          <cell r="A11">
            <v>8</v>
          </cell>
          <cell r="B11" t="str">
            <v>DAVIS, RICHARD G</v>
          </cell>
          <cell r="C11" t="str">
            <v>LARSEN, STEVEN</v>
          </cell>
          <cell r="D11" t="str">
            <v>81203</v>
          </cell>
          <cell r="E11">
            <v>5</v>
          </cell>
          <cell r="F11">
            <v>505</v>
          </cell>
          <cell r="G11">
            <v>10</v>
          </cell>
          <cell r="H11">
            <v>36463</v>
          </cell>
          <cell r="I11" t="str">
            <v>USD</v>
          </cell>
          <cell r="J11">
            <v>59037.89</v>
          </cell>
          <cell r="K11">
            <v>32848</v>
          </cell>
          <cell r="L11" t="str">
            <v>SAL13</v>
          </cell>
        </row>
        <row r="12">
          <cell r="A12">
            <v>9</v>
          </cell>
          <cell r="B12" t="str">
            <v>GAUGHEN, MICHAEL THOMAS</v>
          </cell>
          <cell r="C12" t="str">
            <v>LARSEN, STEVEN</v>
          </cell>
          <cell r="D12" t="str">
            <v>81203</v>
          </cell>
          <cell r="E12">
            <v>5</v>
          </cell>
          <cell r="F12">
            <v>505</v>
          </cell>
          <cell r="G12">
            <v>10</v>
          </cell>
          <cell r="H12">
            <v>36463</v>
          </cell>
          <cell r="I12" t="str">
            <v>USD</v>
          </cell>
          <cell r="J12">
            <v>60896.99</v>
          </cell>
          <cell r="K12">
            <v>35611</v>
          </cell>
          <cell r="L12" t="str">
            <v>SAL13</v>
          </cell>
        </row>
        <row r="13">
          <cell r="A13">
            <v>10</v>
          </cell>
          <cell r="B13" t="str">
            <v>GETCHELL, RONALD LEE</v>
          </cell>
          <cell r="C13" t="str">
            <v>LARSEN, STEVEN</v>
          </cell>
          <cell r="D13" t="str">
            <v>81203</v>
          </cell>
          <cell r="E13">
            <v>5</v>
          </cell>
          <cell r="F13">
            <v>505</v>
          </cell>
          <cell r="G13">
            <v>10</v>
          </cell>
          <cell r="H13">
            <v>36463</v>
          </cell>
          <cell r="I13" t="str">
            <v>USD</v>
          </cell>
          <cell r="J13">
            <v>75610.080000000002</v>
          </cell>
          <cell r="K13">
            <v>33469</v>
          </cell>
          <cell r="L13" t="str">
            <v>SAL14</v>
          </cell>
        </row>
        <row r="14">
          <cell r="A14">
            <v>11</v>
          </cell>
          <cell r="B14" t="str">
            <v xml:space="preserve">HAHN, ROLF  </v>
          </cell>
          <cell r="C14" t="str">
            <v>WANZENRIED, ROLAND</v>
          </cell>
          <cell r="D14" t="str">
            <v>81203</v>
          </cell>
          <cell r="E14">
            <v>5</v>
          </cell>
          <cell r="F14">
            <v>505</v>
          </cell>
          <cell r="G14">
            <v>10</v>
          </cell>
          <cell r="H14">
            <v>36463</v>
          </cell>
          <cell r="I14" t="str">
            <v>USD</v>
          </cell>
          <cell r="J14">
            <v>89858.58</v>
          </cell>
          <cell r="K14">
            <v>32658</v>
          </cell>
          <cell r="L14" t="str">
            <v>SAL16</v>
          </cell>
        </row>
        <row r="15">
          <cell r="A15">
            <v>12</v>
          </cell>
          <cell r="B15" t="str">
            <v>HAINES, DARIN J</v>
          </cell>
          <cell r="C15" t="str">
            <v>LARSEN, STEVEN</v>
          </cell>
          <cell r="D15" t="str">
            <v>81203</v>
          </cell>
          <cell r="E15">
            <v>5</v>
          </cell>
          <cell r="F15">
            <v>505</v>
          </cell>
          <cell r="G15">
            <v>10</v>
          </cell>
          <cell r="H15">
            <v>36647</v>
          </cell>
          <cell r="I15" t="str">
            <v>USD</v>
          </cell>
          <cell r="J15">
            <v>66040</v>
          </cell>
          <cell r="K15">
            <v>35765</v>
          </cell>
          <cell r="L15" t="str">
            <v>SAL13</v>
          </cell>
        </row>
        <row r="16">
          <cell r="A16">
            <v>13</v>
          </cell>
          <cell r="B16" t="str">
            <v>HANSON, GARY R</v>
          </cell>
          <cell r="C16" t="str">
            <v>WANZENRIED, ROLAND</v>
          </cell>
          <cell r="D16" t="str">
            <v>81203</v>
          </cell>
          <cell r="E16">
            <v>5</v>
          </cell>
          <cell r="F16">
            <v>505</v>
          </cell>
          <cell r="G16">
            <v>10</v>
          </cell>
          <cell r="H16">
            <v>36465</v>
          </cell>
          <cell r="I16" t="str">
            <v>USD</v>
          </cell>
          <cell r="J16">
            <v>106600</v>
          </cell>
          <cell r="K16">
            <v>32875</v>
          </cell>
          <cell r="L16" t="str">
            <v>SAL17</v>
          </cell>
        </row>
        <row r="17">
          <cell r="A17">
            <v>14</v>
          </cell>
          <cell r="B17" t="str">
            <v>HANSON, PAUL G</v>
          </cell>
          <cell r="C17" t="str">
            <v>LARSEN, STEVEN</v>
          </cell>
          <cell r="D17" t="str">
            <v>81203</v>
          </cell>
          <cell r="E17">
            <v>5</v>
          </cell>
          <cell r="F17">
            <v>505</v>
          </cell>
          <cell r="G17">
            <v>10</v>
          </cell>
          <cell r="H17">
            <v>36463</v>
          </cell>
          <cell r="I17" t="str">
            <v>USD</v>
          </cell>
          <cell r="J17">
            <v>80937.789999999994</v>
          </cell>
          <cell r="K17">
            <v>32875</v>
          </cell>
          <cell r="L17" t="str">
            <v>SAL14</v>
          </cell>
        </row>
        <row r="18">
          <cell r="A18">
            <v>15</v>
          </cell>
          <cell r="B18" t="str">
            <v>HEWITT, TERESA ANNE</v>
          </cell>
          <cell r="C18" t="str">
            <v>WANZENRIED, ROLAND</v>
          </cell>
          <cell r="D18" t="str">
            <v>81203</v>
          </cell>
          <cell r="E18">
            <v>5</v>
          </cell>
          <cell r="F18">
            <v>505</v>
          </cell>
          <cell r="G18">
            <v>10</v>
          </cell>
          <cell r="H18">
            <v>36463</v>
          </cell>
          <cell r="I18" t="str">
            <v>USD</v>
          </cell>
          <cell r="J18">
            <v>79389.440000000002</v>
          </cell>
          <cell r="K18">
            <v>35772</v>
          </cell>
          <cell r="L18" t="str">
            <v>SAL14</v>
          </cell>
        </row>
        <row r="19">
          <cell r="A19">
            <v>16</v>
          </cell>
          <cell r="B19" t="str">
            <v>HO, PHUONG MINH</v>
          </cell>
          <cell r="C19" t="str">
            <v>LARSEN, STEVEN</v>
          </cell>
          <cell r="D19" t="str">
            <v>81203</v>
          </cell>
          <cell r="E19">
            <v>5</v>
          </cell>
          <cell r="F19">
            <v>505</v>
          </cell>
          <cell r="G19">
            <v>10</v>
          </cell>
          <cell r="H19">
            <v>36463</v>
          </cell>
          <cell r="I19" t="str">
            <v>USD</v>
          </cell>
          <cell r="J19">
            <v>81234.399999999994</v>
          </cell>
          <cell r="K19">
            <v>34947</v>
          </cell>
          <cell r="L19" t="str">
            <v>SAL16</v>
          </cell>
        </row>
        <row r="20">
          <cell r="A20">
            <v>17</v>
          </cell>
          <cell r="B20" t="str">
            <v>JEDDELOH, ALAN ROBERT</v>
          </cell>
          <cell r="C20" t="str">
            <v>WANZENRIED, ROLAND</v>
          </cell>
          <cell r="D20" t="str">
            <v>81203</v>
          </cell>
          <cell r="E20">
            <v>5</v>
          </cell>
          <cell r="F20">
            <v>505</v>
          </cell>
          <cell r="G20">
            <v>10</v>
          </cell>
          <cell r="H20">
            <v>36463</v>
          </cell>
          <cell r="I20" t="str">
            <v>USD</v>
          </cell>
          <cell r="J20">
            <v>95571.839999999997</v>
          </cell>
          <cell r="K20">
            <v>34162</v>
          </cell>
          <cell r="L20" t="str">
            <v>SAL16</v>
          </cell>
        </row>
        <row r="21">
          <cell r="A21">
            <v>18</v>
          </cell>
          <cell r="B21" t="str">
            <v>KEAST, STEVEN L</v>
          </cell>
          <cell r="C21" t="str">
            <v>LARSEN, STEVEN</v>
          </cell>
          <cell r="D21" t="str">
            <v>81203</v>
          </cell>
          <cell r="E21">
            <v>5</v>
          </cell>
          <cell r="F21">
            <v>505</v>
          </cell>
          <cell r="G21">
            <v>10</v>
          </cell>
          <cell r="H21">
            <v>36374</v>
          </cell>
          <cell r="I21" t="str">
            <v>USD</v>
          </cell>
          <cell r="J21">
            <v>71552</v>
          </cell>
          <cell r="K21">
            <v>36374</v>
          </cell>
          <cell r="L21" t="str">
            <v>SAL14</v>
          </cell>
        </row>
        <row r="22">
          <cell r="A22">
            <v>19</v>
          </cell>
          <cell r="B22" t="str">
            <v>KEIGHTLEY, JEFFREY L</v>
          </cell>
          <cell r="C22" t="str">
            <v>OCHSE, HENRY</v>
          </cell>
          <cell r="D22" t="str">
            <v>81203</v>
          </cell>
          <cell r="E22">
            <v>5</v>
          </cell>
          <cell r="F22">
            <v>505</v>
          </cell>
          <cell r="G22">
            <v>10</v>
          </cell>
          <cell r="H22">
            <v>36528</v>
          </cell>
          <cell r="I22" t="str">
            <v>USD</v>
          </cell>
          <cell r="J22">
            <v>50232</v>
          </cell>
          <cell r="K22">
            <v>36038</v>
          </cell>
          <cell r="L22" t="str">
            <v>SAL12</v>
          </cell>
        </row>
        <row r="23">
          <cell r="A23">
            <v>20</v>
          </cell>
          <cell r="B23" t="str">
            <v>LAMB, DENNIS WAYNE</v>
          </cell>
          <cell r="C23" t="str">
            <v>LARSEN, STEVEN</v>
          </cell>
          <cell r="D23" t="str">
            <v>81203</v>
          </cell>
          <cell r="E23">
            <v>5</v>
          </cell>
          <cell r="F23">
            <v>505</v>
          </cell>
          <cell r="G23">
            <v>10</v>
          </cell>
          <cell r="H23">
            <v>36463</v>
          </cell>
          <cell r="I23" t="str">
            <v>USD</v>
          </cell>
          <cell r="J23">
            <v>87512.88</v>
          </cell>
          <cell r="K23">
            <v>35186</v>
          </cell>
          <cell r="L23" t="str">
            <v>SAL16</v>
          </cell>
        </row>
        <row r="24">
          <cell r="A24">
            <v>21</v>
          </cell>
          <cell r="B24" t="str">
            <v>LARSEN, STEVEN C</v>
          </cell>
          <cell r="C24" t="str">
            <v>RAVINDRANATH, ANANT</v>
          </cell>
          <cell r="D24" t="str">
            <v>81203</v>
          </cell>
          <cell r="E24">
            <v>5</v>
          </cell>
          <cell r="F24">
            <v>505</v>
          </cell>
          <cell r="G24">
            <v>14</v>
          </cell>
          <cell r="H24">
            <v>36463</v>
          </cell>
          <cell r="I24" t="str">
            <v>USD</v>
          </cell>
          <cell r="J24">
            <v>130000</v>
          </cell>
          <cell r="K24">
            <v>30516</v>
          </cell>
          <cell r="L24" t="str">
            <v>SAL19</v>
          </cell>
        </row>
        <row r="25">
          <cell r="A25">
            <v>22</v>
          </cell>
          <cell r="B25" t="str">
            <v xml:space="preserve">LEITHERER JR, ARTHUR  </v>
          </cell>
          <cell r="C25" t="str">
            <v>WANZENRIED, ROLAND</v>
          </cell>
          <cell r="D25" t="str">
            <v>81203</v>
          </cell>
          <cell r="E25">
            <v>5</v>
          </cell>
          <cell r="F25">
            <v>505</v>
          </cell>
          <cell r="G25">
            <v>10</v>
          </cell>
          <cell r="H25">
            <v>36626</v>
          </cell>
          <cell r="I25" t="str">
            <v>USD</v>
          </cell>
          <cell r="J25">
            <v>74006.399999999994</v>
          </cell>
          <cell r="K25">
            <v>36626</v>
          </cell>
          <cell r="L25" t="str">
            <v>SAL14</v>
          </cell>
        </row>
        <row r="26">
          <cell r="A26">
            <v>23</v>
          </cell>
          <cell r="B26" t="str">
            <v xml:space="preserve">LIM, LIONG-HUAT  </v>
          </cell>
          <cell r="C26" t="str">
            <v>WANZENRIED, ROLAND</v>
          </cell>
          <cell r="D26" t="str">
            <v>81203</v>
          </cell>
          <cell r="E26">
            <v>5</v>
          </cell>
          <cell r="F26">
            <v>505</v>
          </cell>
          <cell r="G26">
            <v>10</v>
          </cell>
          <cell r="H26">
            <v>36647</v>
          </cell>
          <cell r="I26" t="str">
            <v>USD</v>
          </cell>
          <cell r="J26">
            <v>59300.800000000003</v>
          </cell>
          <cell r="K26">
            <v>35863</v>
          </cell>
          <cell r="L26" t="str">
            <v>SAL13</v>
          </cell>
        </row>
        <row r="27">
          <cell r="A27">
            <v>24</v>
          </cell>
          <cell r="B27" t="str">
            <v>MAKI, ALEC R</v>
          </cell>
          <cell r="C27" t="str">
            <v>LARSEN, STEVEN</v>
          </cell>
          <cell r="D27" t="str">
            <v>81203</v>
          </cell>
          <cell r="E27">
            <v>5</v>
          </cell>
          <cell r="F27">
            <v>505</v>
          </cell>
          <cell r="G27">
            <v>10</v>
          </cell>
          <cell r="H27">
            <v>36619</v>
          </cell>
          <cell r="I27" t="str">
            <v>USD</v>
          </cell>
          <cell r="J27">
            <v>50000</v>
          </cell>
          <cell r="K27">
            <v>36619</v>
          </cell>
          <cell r="L27" t="str">
            <v>SAL12</v>
          </cell>
        </row>
        <row r="28">
          <cell r="A28">
            <v>25</v>
          </cell>
          <cell r="B28" t="str">
            <v xml:space="preserve">MOLARO, DAVIDE  </v>
          </cell>
          <cell r="C28" t="str">
            <v>WANZENRIED, ROLAND</v>
          </cell>
          <cell r="D28" t="str">
            <v>81203</v>
          </cell>
          <cell r="E28">
            <v>5</v>
          </cell>
          <cell r="F28">
            <v>505</v>
          </cell>
          <cell r="G28">
            <v>10</v>
          </cell>
          <cell r="H28">
            <v>36577</v>
          </cell>
          <cell r="I28" t="str">
            <v>USD</v>
          </cell>
          <cell r="J28">
            <v>48006.400000000001</v>
          </cell>
          <cell r="K28">
            <v>36577</v>
          </cell>
          <cell r="L28" t="str">
            <v>SAL12</v>
          </cell>
        </row>
        <row r="29">
          <cell r="A29">
            <v>26</v>
          </cell>
          <cell r="B29" t="str">
            <v>OBRIEN, ANDREW J</v>
          </cell>
          <cell r="C29" t="str">
            <v>WANZENRIED, ROLAND</v>
          </cell>
          <cell r="D29" t="str">
            <v>81203</v>
          </cell>
          <cell r="E29">
            <v>5</v>
          </cell>
          <cell r="F29">
            <v>505</v>
          </cell>
          <cell r="G29">
            <v>10</v>
          </cell>
          <cell r="H29">
            <v>36647</v>
          </cell>
          <cell r="I29" t="str">
            <v>USD</v>
          </cell>
          <cell r="J29">
            <v>59904</v>
          </cell>
          <cell r="K29">
            <v>35814</v>
          </cell>
          <cell r="L29" t="str">
            <v>SAL13</v>
          </cell>
        </row>
        <row r="30">
          <cell r="A30">
            <v>27</v>
          </cell>
          <cell r="B30" t="str">
            <v xml:space="preserve">PHAM, HIEN  </v>
          </cell>
          <cell r="C30" t="str">
            <v>WANZENRIED, ROLAND</v>
          </cell>
          <cell r="D30" t="str">
            <v>81203</v>
          </cell>
          <cell r="E30">
            <v>5</v>
          </cell>
          <cell r="F30">
            <v>505</v>
          </cell>
          <cell r="G30">
            <v>10</v>
          </cell>
          <cell r="H30">
            <v>36605</v>
          </cell>
          <cell r="I30" t="str">
            <v>USD</v>
          </cell>
          <cell r="J30">
            <v>82014</v>
          </cell>
          <cell r="K30">
            <v>36605</v>
          </cell>
          <cell r="L30" t="str">
            <v>SAL14</v>
          </cell>
        </row>
        <row r="31">
          <cell r="A31">
            <v>28</v>
          </cell>
          <cell r="B31" t="str">
            <v>PRINCE, BROCK J</v>
          </cell>
          <cell r="C31" t="str">
            <v>LARSEN, STEVEN</v>
          </cell>
          <cell r="D31" t="str">
            <v>81203</v>
          </cell>
          <cell r="E31">
            <v>5</v>
          </cell>
          <cell r="F31">
            <v>505</v>
          </cell>
          <cell r="G31">
            <v>41</v>
          </cell>
          <cell r="H31">
            <v>36689</v>
          </cell>
          <cell r="I31" t="str">
            <v>USD</v>
          </cell>
          <cell r="J31">
            <v>31200</v>
          </cell>
          <cell r="K31">
            <v>36689</v>
          </cell>
          <cell r="L31" t="str">
            <v>NONE</v>
          </cell>
        </row>
        <row r="32">
          <cell r="A32">
            <v>29</v>
          </cell>
          <cell r="B32" t="str">
            <v>SHAMANNA, SUMA S</v>
          </cell>
          <cell r="C32" t="str">
            <v>LARSEN, STEVEN</v>
          </cell>
          <cell r="D32" t="str">
            <v>81203</v>
          </cell>
          <cell r="E32">
            <v>5</v>
          </cell>
          <cell r="F32">
            <v>505</v>
          </cell>
          <cell r="G32">
            <v>10</v>
          </cell>
          <cell r="H32">
            <v>36542</v>
          </cell>
          <cell r="I32" t="str">
            <v>USD</v>
          </cell>
          <cell r="J32">
            <v>58011.199999999997</v>
          </cell>
          <cell r="K32">
            <v>36542</v>
          </cell>
          <cell r="L32" t="str">
            <v>SAL13</v>
          </cell>
        </row>
        <row r="33">
          <cell r="A33">
            <v>30</v>
          </cell>
          <cell r="B33" t="str">
            <v>SONNTAG, JOAN CAROL</v>
          </cell>
          <cell r="C33" t="str">
            <v>LARSEN, STEVEN</v>
          </cell>
          <cell r="D33" t="str">
            <v>81203</v>
          </cell>
          <cell r="E33">
            <v>5</v>
          </cell>
          <cell r="F33">
            <v>505</v>
          </cell>
          <cell r="G33">
            <v>11</v>
          </cell>
          <cell r="H33">
            <v>36680</v>
          </cell>
          <cell r="I33" t="str">
            <v>USD</v>
          </cell>
          <cell r="J33">
            <v>29265.599999999999</v>
          </cell>
          <cell r="K33">
            <v>35282</v>
          </cell>
          <cell r="L33" t="str">
            <v>SAL07</v>
          </cell>
        </row>
        <row r="34">
          <cell r="A34">
            <v>31</v>
          </cell>
          <cell r="B34" t="str">
            <v>STACEY, ROBERT JAMES</v>
          </cell>
          <cell r="C34" t="str">
            <v>LARSEN, STEVEN</v>
          </cell>
          <cell r="D34" t="str">
            <v>81203</v>
          </cell>
          <cell r="E34">
            <v>5</v>
          </cell>
          <cell r="F34">
            <v>505</v>
          </cell>
          <cell r="G34">
            <v>10</v>
          </cell>
          <cell r="H34">
            <v>36463</v>
          </cell>
          <cell r="I34" t="str">
            <v>USD</v>
          </cell>
          <cell r="J34">
            <v>86286.51</v>
          </cell>
          <cell r="K34">
            <v>35730</v>
          </cell>
          <cell r="L34" t="str">
            <v>SAL16</v>
          </cell>
        </row>
        <row r="35">
          <cell r="A35">
            <v>32</v>
          </cell>
          <cell r="B35" t="str">
            <v>VOIGT, CARLA C.</v>
          </cell>
          <cell r="C35" t="str">
            <v>KEIGHTLEY, JEFFREY</v>
          </cell>
          <cell r="D35" t="str">
            <v>81203</v>
          </cell>
          <cell r="E35">
            <v>5</v>
          </cell>
          <cell r="F35">
            <v>505</v>
          </cell>
          <cell r="G35">
            <v>11</v>
          </cell>
          <cell r="H35">
            <v>36561</v>
          </cell>
          <cell r="I35" t="str">
            <v>USD</v>
          </cell>
          <cell r="J35">
            <v>38107.68</v>
          </cell>
          <cell r="K35">
            <v>35255</v>
          </cell>
          <cell r="L35" t="str">
            <v>SAL09</v>
          </cell>
        </row>
        <row r="36">
          <cell r="A36">
            <v>33</v>
          </cell>
          <cell r="B36" t="str">
            <v>VU, KHOA D</v>
          </cell>
          <cell r="C36" t="str">
            <v>LARSEN, STEVEN</v>
          </cell>
          <cell r="D36" t="str">
            <v>81203</v>
          </cell>
          <cell r="E36">
            <v>5</v>
          </cell>
          <cell r="F36">
            <v>505</v>
          </cell>
          <cell r="G36">
            <v>10</v>
          </cell>
          <cell r="H36">
            <v>36535</v>
          </cell>
          <cell r="I36" t="str">
            <v>USD</v>
          </cell>
          <cell r="J36">
            <v>50000</v>
          </cell>
          <cell r="K36">
            <v>36535</v>
          </cell>
          <cell r="L36" t="str">
            <v>SAL12</v>
          </cell>
        </row>
        <row r="37">
          <cell r="A37">
            <v>34</v>
          </cell>
          <cell r="B37" t="str">
            <v>WANZENRIED, ROLAND E</v>
          </cell>
          <cell r="C37" t="str">
            <v>LARSEN, STEVEN</v>
          </cell>
          <cell r="D37" t="str">
            <v>81203</v>
          </cell>
          <cell r="E37">
            <v>5</v>
          </cell>
          <cell r="F37">
            <v>505</v>
          </cell>
          <cell r="G37">
            <v>10</v>
          </cell>
          <cell r="H37">
            <v>36463</v>
          </cell>
          <cell r="I37" t="str">
            <v>USD</v>
          </cell>
          <cell r="J37">
            <v>114351.33</v>
          </cell>
          <cell r="K37">
            <v>34253</v>
          </cell>
          <cell r="L37" t="str">
            <v>SAL17</v>
          </cell>
        </row>
        <row r="38">
          <cell r="A38">
            <v>35</v>
          </cell>
          <cell r="B38" t="str">
            <v xml:space="preserve">YAN, ZHAOHUI  </v>
          </cell>
          <cell r="C38" t="str">
            <v>LARSEN, STEVEN</v>
          </cell>
          <cell r="D38" t="str">
            <v>81203</v>
          </cell>
          <cell r="E38">
            <v>5</v>
          </cell>
          <cell r="F38">
            <v>505</v>
          </cell>
          <cell r="G38">
            <v>10</v>
          </cell>
          <cell r="H38">
            <v>36463</v>
          </cell>
          <cell r="I38" t="str">
            <v>USD</v>
          </cell>
          <cell r="J38">
            <v>66864.509999999995</v>
          </cell>
          <cell r="K38">
            <v>35618</v>
          </cell>
          <cell r="L38" t="str">
            <v>SAL13</v>
          </cell>
        </row>
        <row r="39">
          <cell r="A39">
            <v>36</v>
          </cell>
          <cell r="B39" t="str">
            <v xml:space="preserve">YANG, CHIH-PING  </v>
          </cell>
          <cell r="C39" t="str">
            <v>WANZENRIED, ROLAND</v>
          </cell>
          <cell r="D39" t="str">
            <v>81203</v>
          </cell>
          <cell r="E39">
            <v>5</v>
          </cell>
          <cell r="F39">
            <v>505</v>
          </cell>
          <cell r="G39">
            <v>10</v>
          </cell>
          <cell r="H39">
            <v>36647</v>
          </cell>
          <cell r="I39" t="str">
            <v>USD</v>
          </cell>
          <cell r="J39">
            <v>61318.400000000001</v>
          </cell>
          <cell r="K39">
            <v>36087</v>
          </cell>
          <cell r="L39" t="str">
            <v>SAL13</v>
          </cell>
        </row>
        <row r="40">
          <cell r="A40">
            <v>37</v>
          </cell>
          <cell r="B40" t="str">
            <v xml:space="preserve">YE, ZHUOZI  </v>
          </cell>
          <cell r="C40" t="str">
            <v>LARSEN, STEVEN</v>
          </cell>
          <cell r="D40" t="str">
            <v>81203</v>
          </cell>
          <cell r="E40">
            <v>5</v>
          </cell>
          <cell r="F40">
            <v>505</v>
          </cell>
          <cell r="G40">
            <v>10</v>
          </cell>
          <cell r="H40">
            <v>36619</v>
          </cell>
          <cell r="I40" t="str">
            <v>USD</v>
          </cell>
          <cell r="J40">
            <v>72508.800000000003</v>
          </cell>
          <cell r="K40">
            <v>36619</v>
          </cell>
          <cell r="L40" t="str">
            <v>SAL13</v>
          </cell>
        </row>
        <row r="41">
          <cell r="A41">
            <v>38</v>
          </cell>
          <cell r="B41" t="e">
            <v>#N/A</v>
          </cell>
          <cell r="C41" t="e">
            <v>#N/A</v>
          </cell>
          <cell r="D41" t="str">
            <v>81203</v>
          </cell>
          <cell r="E41" t="e">
            <v>#N/A</v>
          </cell>
          <cell r="F41" t="e">
            <v>#N/A</v>
          </cell>
          <cell r="G41" t="e">
            <v>#N/A</v>
          </cell>
          <cell r="H41" t="e">
            <v>#N/A</v>
          </cell>
          <cell r="I41" t="e">
            <v>#N/A</v>
          </cell>
          <cell r="J41" t="e">
            <v>#N/A</v>
          </cell>
          <cell r="K41" t="e">
            <v>#N/A</v>
          </cell>
          <cell r="L41" t="e">
            <v>#N/A</v>
          </cell>
        </row>
        <row r="42">
          <cell r="A42">
            <v>39</v>
          </cell>
          <cell r="B42" t="e">
            <v>#N/A</v>
          </cell>
          <cell r="C42" t="e">
            <v>#N/A</v>
          </cell>
          <cell r="D42" t="str">
            <v>81203</v>
          </cell>
          <cell r="E42" t="e">
            <v>#N/A</v>
          </cell>
          <cell r="F42" t="e">
            <v>#N/A</v>
          </cell>
          <cell r="G42" t="e">
            <v>#N/A</v>
          </cell>
          <cell r="H42" t="e">
            <v>#N/A</v>
          </cell>
          <cell r="I42" t="e">
            <v>#N/A</v>
          </cell>
          <cell r="J42" t="e">
            <v>#N/A</v>
          </cell>
          <cell r="K42" t="e">
            <v>#N/A</v>
          </cell>
          <cell r="L42" t="e">
            <v>#N/A</v>
          </cell>
        </row>
        <row r="43">
          <cell r="A43">
            <v>40</v>
          </cell>
          <cell r="B43" t="e">
            <v>#N/A</v>
          </cell>
          <cell r="C43" t="e">
            <v>#N/A</v>
          </cell>
          <cell r="D43" t="str">
            <v>81203</v>
          </cell>
          <cell r="E43" t="e">
            <v>#N/A</v>
          </cell>
          <cell r="F43" t="e">
            <v>#N/A</v>
          </cell>
          <cell r="G43" t="e">
            <v>#N/A</v>
          </cell>
          <cell r="H43" t="e">
            <v>#N/A</v>
          </cell>
          <cell r="I43" t="e">
            <v>#N/A</v>
          </cell>
          <cell r="J43" t="e">
            <v>#N/A</v>
          </cell>
          <cell r="K43" t="e">
            <v>#N/A</v>
          </cell>
          <cell r="L43" t="e">
            <v>#N/A</v>
          </cell>
        </row>
        <row r="44">
          <cell r="A44">
            <v>41</v>
          </cell>
          <cell r="B44" t="e">
            <v>#N/A</v>
          </cell>
          <cell r="C44" t="e">
            <v>#N/A</v>
          </cell>
          <cell r="D44" t="str">
            <v>81203</v>
          </cell>
          <cell r="E44" t="e">
            <v>#N/A</v>
          </cell>
          <cell r="F44" t="e">
            <v>#N/A</v>
          </cell>
          <cell r="G44" t="e">
            <v>#N/A</v>
          </cell>
          <cell r="H44" t="e">
            <v>#N/A</v>
          </cell>
          <cell r="I44" t="e">
            <v>#N/A</v>
          </cell>
          <cell r="J44" t="e">
            <v>#N/A</v>
          </cell>
          <cell r="K44" t="e">
            <v>#N/A</v>
          </cell>
          <cell r="L44" t="e">
            <v>#N/A</v>
          </cell>
        </row>
        <row r="45">
          <cell r="A45">
            <v>42</v>
          </cell>
          <cell r="B45" t="e">
            <v>#N/A</v>
          </cell>
          <cell r="C45" t="e">
            <v>#N/A</v>
          </cell>
          <cell r="D45" t="str">
            <v>81203</v>
          </cell>
          <cell r="E45" t="e">
            <v>#N/A</v>
          </cell>
          <cell r="F45" t="e">
            <v>#N/A</v>
          </cell>
          <cell r="G45" t="e">
            <v>#N/A</v>
          </cell>
          <cell r="H45" t="e">
            <v>#N/A</v>
          </cell>
          <cell r="I45" t="e">
            <v>#N/A</v>
          </cell>
          <cell r="J45" t="e">
            <v>#N/A</v>
          </cell>
          <cell r="K45" t="e">
            <v>#N/A</v>
          </cell>
          <cell r="L45" t="e">
            <v>#N/A</v>
          </cell>
        </row>
        <row r="46">
          <cell r="A46">
            <v>43</v>
          </cell>
          <cell r="B46" t="e">
            <v>#N/A</v>
          </cell>
          <cell r="C46" t="e">
            <v>#N/A</v>
          </cell>
          <cell r="D46" t="str">
            <v>81203</v>
          </cell>
          <cell r="E46" t="e">
            <v>#N/A</v>
          </cell>
          <cell r="F46" t="e">
            <v>#N/A</v>
          </cell>
          <cell r="G46" t="e">
            <v>#N/A</v>
          </cell>
          <cell r="H46" t="e">
            <v>#N/A</v>
          </cell>
          <cell r="I46" t="e">
            <v>#N/A</v>
          </cell>
          <cell r="J46" t="e">
            <v>#N/A</v>
          </cell>
          <cell r="K46" t="e">
            <v>#N/A</v>
          </cell>
          <cell r="L46" t="e">
            <v>#N/A</v>
          </cell>
        </row>
        <row r="47">
          <cell r="A47">
            <v>44</v>
          </cell>
          <cell r="B47" t="e">
            <v>#N/A</v>
          </cell>
          <cell r="C47" t="e">
            <v>#N/A</v>
          </cell>
          <cell r="D47" t="str">
            <v>81203</v>
          </cell>
          <cell r="E47" t="e">
            <v>#N/A</v>
          </cell>
          <cell r="F47" t="e">
            <v>#N/A</v>
          </cell>
          <cell r="G47" t="e">
            <v>#N/A</v>
          </cell>
          <cell r="H47" t="e">
            <v>#N/A</v>
          </cell>
          <cell r="I47" t="e">
            <v>#N/A</v>
          </cell>
          <cell r="J47" t="e">
            <v>#N/A</v>
          </cell>
          <cell r="K47" t="e">
            <v>#N/A</v>
          </cell>
          <cell r="L47" t="e">
            <v>#N/A</v>
          </cell>
        </row>
        <row r="48">
          <cell r="A48">
            <v>45</v>
          </cell>
          <cell r="B48" t="e">
            <v>#N/A</v>
          </cell>
          <cell r="C48" t="e">
            <v>#N/A</v>
          </cell>
          <cell r="D48" t="str">
            <v>81203</v>
          </cell>
          <cell r="E48" t="e">
            <v>#N/A</v>
          </cell>
          <cell r="F48" t="e">
            <v>#N/A</v>
          </cell>
          <cell r="G48" t="e">
            <v>#N/A</v>
          </cell>
          <cell r="H48" t="e">
            <v>#N/A</v>
          </cell>
          <cell r="I48" t="e">
            <v>#N/A</v>
          </cell>
          <cell r="J48" t="e">
            <v>#N/A</v>
          </cell>
          <cell r="K48" t="e">
            <v>#N/A</v>
          </cell>
          <cell r="L48" t="e">
            <v>#N/A</v>
          </cell>
        </row>
        <row r="49">
          <cell r="A49">
            <v>46</v>
          </cell>
          <cell r="B49" t="e">
            <v>#N/A</v>
          </cell>
          <cell r="C49" t="e">
            <v>#N/A</v>
          </cell>
          <cell r="D49" t="str">
            <v>81203</v>
          </cell>
          <cell r="E49" t="e">
            <v>#N/A</v>
          </cell>
          <cell r="F49" t="e">
            <v>#N/A</v>
          </cell>
          <cell r="G49" t="e">
            <v>#N/A</v>
          </cell>
          <cell r="H49" t="e">
            <v>#N/A</v>
          </cell>
          <cell r="I49" t="e">
            <v>#N/A</v>
          </cell>
          <cell r="J49" t="e">
            <v>#N/A</v>
          </cell>
          <cell r="K49" t="e">
            <v>#N/A</v>
          </cell>
          <cell r="L49" t="e">
            <v>#N/A</v>
          </cell>
        </row>
        <row r="50">
          <cell r="A50">
            <v>47</v>
          </cell>
          <cell r="B50" t="e">
            <v>#N/A</v>
          </cell>
          <cell r="C50" t="e">
            <v>#N/A</v>
          </cell>
          <cell r="D50" t="str">
            <v>81203</v>
          </cell>
          <cell r="E50" t="e">
            <v>#N/A</v>
          </cell>
          <cell r="F50" t="e">
            <v>#N/A</v>
          </cell>
          <cell r="G50" t="e">
            <v>#N/A</v>
          </cell>
          <cell r="H50" t="e">
            <v>#N/A</v>
          </cell>
          <cell r="I50" t="e">
            <v>#N/A</v>
          </cell>
          <cell r="J50" t="e">
            <v>#N/A</v>
          </cell>
          <cell r="K50" t="e">
            <v>#N/A</v>
          </cell>
          <cell r="L50" t="e">
            <v>#N/A</v>
          </cell>
        </row>
        <row r="51">
          <cell r="A51">
            <v>48</v>
          </cell>
          <cell r="B51" t="e">
            <v>#N/A</v>
          </cell>
          <cell r="C51" t="e">
            <v>#N/A</v>
          </cell>
          <cell r="D51" t="str">
            <v>81203</v>
          </cell>
          <cell r="E51" t="e">
            <v>#N/A</v>
          </cell>
          <cell r="F51" t="e">
            <v>#N/A</v>
          </cell>
          <cell r="G51" t="e">
            <v>#N/A</v>
          </cell>
          <cell r="H51" t="e">
            <v>#N/A</v>
          </cell>
          <cell r="I51" t="e">
            <v>#N/A</v>
          </cell>
          <cell r="J51" t="e">
            <v>#N/A</v>
          </cell>
          <cell r="K51" t="e">
            <v>#N/A</v>
          </cell>
          <cell r="L51" t="e">
            <v>#N/A</v>
          </cell>
        </row>
        <row r="52">
          <cell r="A52">
            <v>49</v>
          </cell>
          <cell r="B52" t="e">
            <v>#N/A</v>
          </cell>
          <cell r="C52" t="e">
            <v>#N/A</v>
          </cell>
          <cell r="D52" t="str">
            <v>81203</v>
          </cell>
          <cell r="E52" t="e">
            <v>#N/A</v>
          </cell>
          <cell r="F52" t="e">
            <v>#N/A</v>
          </cell>
          <cell r="G52" t="e">
            <v>#N/A</v>
          </cell>
          <cell r="H52" t="e">
            <v>#N/A</v>
          </cell>
          <cell r="I52" t="e">
            <v>#N/A</v>
          </cell>
          <cell r="J52" t="e">
            <v>#N/A</v>
          </cell>
          <cell r="K52" t="e">
            <v>#N/A</v>
          </cell>
          <cell r="L52" t="e">
            <v>#N/A</v>
          </cell>
        </row>
        <row r="53">
          <cell r="A53">
            <v>50</v>
          </cell>
          <cell r="B53" t="e">
            <v>#N/A</v>
          </cell>
          <cell r="C53" t="e">
            <v>#N/A</v>
          </cell>
          <cell r="D53" t="str">
            <v>81203</v>
          </cell>
          <cell r="E53" t="e">
            <v>#N/A</v>
          </cell>
          <cell r="F53" t="e">
            <v>#N/A</v>
          </cell>
          <cell r="G53" t="e">
            <v>#N/A</v>
          </cell>
          <cell r="H53" t="e">
            <v>#N/A</v>
          </cell>
          <cell r="I53" t="e">
            <v>#N/A</v>
          </cell>
          <cell r="J53" t="e">
            <v>#N/A</v>
          </cell>
          <cell r="K53" t="e">
            <v>#N/A</v>
          </cell>
          <cell r="L53" t="e">
            <v>#N/A</v>
          </cell>
        </row>
        <row r="54">
          <cell r="A54">
            <v>51</v>
          </cell>
          <cell r="B54" t="e">
            <v>#N/A</v>
          </cell>
          <cell r="C54" t="e">
            <v>#N/A</v>
          </cell>
          <cell r="D54" t="str">
            <v>81203</v>
          </cell>
          <cell r="E54" t="e">
            <v>#N/A</v>
          </cell>
          <cell r="F54" t="e">
            <v>#N/A</v>
          </cell>
          <cell r="G54" t="e">
            <v>#N/A</v>
          </cell>
          <cell r="H54" t="e">
            <v>#N/A</v>
          </cell>
          <cell r="I54" t="e">
            <v>#N/A</v>
          </cell>
          <cell r="J54" t="e">
            <v>#N/A</v>
          </cell>
          <cell r="K54" t="e">
            <v>#N/A</v>
          </cell>
          <cell r="L54" t="e">
            <v>#N/A</v>
          </cell>
        </row>
        <row r="55">
          <cell r="A55">
            <v>52</v>
          </cell>
          <cell r="B55" t="e">
            <v>#N/A</v>
          </cell>
          <cell r="C55" t="e">
            <v>#N/A</v>
          </cell>
          <cell r="D55" t="str">
            <v>81203</v>
          </cell>
          <cell r="E55" t="e">
            <v>#N/A</v>
          </cell>
          <cell r="F55" t="e">
            <v>#N/A</v>
          </cell>
          <cell r="G55" t="e">
            <v>#N/A</v>
          </cell>
          <cell r="H55" t="e">
            <v>#N/A</v>
          </cell>
          <cell r="I55" t="e">
            <v>#N/A</v>
          </cell>
          <cell r="J55" t="e">
            <v>#N/A</v>
          </cell>
          <cell r="K55" t="e">
            <v>#N/A</v>
          </cell>
          <cell r="L55" t="e">
            <v>#N/A</v>
          </cell>
        </row>
        <row r="56">
          <cell r="A56">
            <v>53</v>
          </cell>
          <cell r="B56" t="e">
            <v>#N/A</v>
          </cell>
          <cell r="C56" t="e">
            <v>#N/A</v>
          </cell>
          <cell r="D56" t="str">
            <v>81203</v>
          </cell>
          <cell r="E56" t="e">
            <v>#N/A</v>
          </cell>
          <cell r="F56" t="e">
            <v>#N/A</v>
          </cell>
          <cell r="G56" t="e">
            <v>#N/A</v>
          </cell>
          <cell r="H56" t="e">
            <v>#N/A</v>
          </cell>
          <cell r="I56" t="e">
            <v>#N/A</v>
          </cell>
          <cell r="J56" t="e">
            <v>#N/A</v>
          </cell>
          <cell r="K56" t="e">
            <v>#N/A</v>
          </cell>
          <cell r="L56" t="e">
            <v>#N/A</v>
          </cell>
        </row>
        <row r="57">
          <cell r="A57">
            <v>54</v>
          </cell>
          <cell r="B57" t="e">
            <v>#N/A</v>
          </cell>
          <cell r="C57" t="e">
            <v>#N/A</v>
          </cell>
          <cell r="D57" t="str">
            <v>81203</v>
          </cell>
          <cell r="E57" t="e">
            <v>#N/A</v>
          </cell>
          <cell r="F57" t="e">
            <v>#N/A</v>
          </cell>
          <cell r="G57" t="e">
            <v>#N/A</v>
          </cell>
          <cell r="H57" t="e">
            <v>#N/A</v>
          </cell>
          <cell r="I57" t="e">
            <v>#N/A</v>
          </cell>
          <cell r="J57" t="e">
            <v>#N/A</v>
          </cell>
          <cell r="K57" t="e">
            <v>#N/A</v>
          </cell>
          <cell r="L57" t="e">
            <v>#N/A</v>
          </cell>
        </row>
        <row r="58">
          <cell r="A58">
            <v>55</v>
          </cell>
          <cell r="B58" t="e">
            <v>#N/A</v>
          </cell>
          <cell r="C58" t="e">
            <v>#N/A</v>
          </cell>
          <cell r="D58" t="str">
            <v>81203</v>
          </cell>
          <cell r="E58" t="e">
            <v>#N/A</v>
          </cell>
          <cell r="F58" t="e">
            <v>#N/A</v>
          </cell>
          <cell r="G58" t="e">
            <v>#N/A</v>
          </cell>
          <cell r="H58" t="e">
            <v>#N/A</v>
          </cell>
          <cell r="I58" t="e">
            <v>#N/A</v>
          </cell>
          <cell r="J58" t="e">
            <v>#N/A</v>
          </cell>
          <cell r="K58" t="e">
            <v>#N/A</v>
          </cell>
          <cell r="L58" t="e">
            <v>#N/A</v>
          </cell>
        </row>
        <row r="59">
          <cell r="A59">
            <v>56</v>
          </cell>
          <cell r="B59" t="e">
            <v>#N/A</v>
          </cell>
          <cell r="C59" t="e">
            <v>#N/A</v>
          </cell>
          <cell r="D59" t="str">
            <v>81203</v>
          </cell>
          <cell r="E59" t="e">
            <v>#N/A</v>
          </cell>
          <cell r="F59" t="e">
            <v>#N/A</v>
          </cell>
          <cell r="G59" t="e">
            <v>#N/A</v>
          </cell>
          <cell r="H59" t="e">
            <v>#N/A</v>
          </cell>
          <cell r="I59" t="e">
            <v>#N/A</v>
          </cell>
          <cell r="J59" t="e">
            <v>#N/A</v>
          </cell>
          <cell r="K59" t="e">
            <v>#N/A</v>
          </cell>
          <cell r="L59" t="e">
            <v>#N/A</v>
          </cell>
        </row>
        <row r="60">
          <cell r="A60">
            <v>57</v>
          </cell>
          <cell r="B60" t="e">
            <v>#N/A</v>
          </cell>
          <cell r="C60" t="e">
            <v>#N/A</v>
          </cell>
          <cell r="D60" t="str">
            <v>81203</v>
          </cell>
          <cell r="E60" t="e">
            <v>#N/A</v>
          </cell>
          <cell r="F60" t="e">
            <v>#N/A</v>
          </cell>
          <cell r="G60" t="e">
            <v>#N/A</v>
          </cell>
          <cell r="H60" t="e">
            <v>#N/A</v>
          </cell>
          <cell r="I60" t="e">
            <v>#N/A</v>
          </cell>
          <cell r="J60" t="e">
            <v>#N/A</v>
          </cell>
          <cell r="K60" t="e">
            <v>#N/A</v>
          </cell>
          <cell r="L60" t="e">
            <v>#N/A</v>
          </cell>
        </row>
        <row r="61">
          <cell r="A61">
            <v>58</v>
          </cell>
          <cell r="B61" t="e">
            <v>#N/A</v>
          </cell>
          <cell r="C61" t="e">
            <v>#N/A</v>
          </cell>
          <cell r="D61" t="str">
            <v>81203</v>
          </cell>
          <cell r="E61" t="e">
            <v>#N/A</v>
          </cell>
          <cell r="F61" t="e">
            <v>#N/A</v>
          </cell>
          <cell r="G61" t="e">
            <v>#N/A</v>
          </cell>
          <cell r="H61" t="e">
            <v>#N/A</v>
          </cell>
          <cell r="I61" t="e">
            <v>#N/A</v>
          </cell>
          <cell r="J61" t="e">
            <v>#N/A</v>
          </cell>
          <cell r="K61" t="e">
            <v>#N/A</v>
          </cell>
          <cell r="L61" t="e">
            <v>#N/A</v>
          </cell>
        </row>
        <row r="62">
          <cell r="A62">
            <v>59</v>
          </cell>
          <cell r="B62" t="e">
            <v>#N/A</v>
          </cell>
          <cell r="C62" t="e">
            <v>#N/A</v>
          </cell>
          <cell r="D62" t="str">
            <v>81203</v>
          </cell>
          <cell r="E62" t="e">
            <v>#N/A</v>
          </cell>
          <cell r="F62" t="e">
            <v>#N/A</v>
          </cell>
          <cell r="G62" t="e">
            <v>#N/A</v>
          </cell>
          <cell r="H62" t="e">
            <v>#N/A</v>
          </cell>
          <cell r="I62" t="e">
            <v>#N/A</v>
          </cell>
          <cell r="J62" t="e">
            <v>#N/A</v>
          </cell>
          <cell r="K62" t="e">
            <v>#N/A</v>
          </cell>
          <cell r="L62" t="e">
            <v>#N/A</v>
          </cell>
        </row>
        <row r="63">
          <cell r="A63">
            <v>60</v>
          </cell>
          <cell r="B63" t="e">
            <v>#N/A</v>
          </cell>
          <cell r="C63" t="e">
            <v>#N/A</v>
          </cell>
          <cell r="D63" t="str">
            <v>81203</v>
          </cell>
          <cell r="E63" t="e">
            <v>#N/A</v>
          </cell>
          <cell r="F63" t="e">
            <v>#N/A</v>
          </cell>
          <cell r="G63" t="e">
            <v>#N/A</v>
          </cell>
          <cell r="H63" t="e">
            <v>#N/A</v>
          </cell>
          <cell r="I63" t="e">
            <v>#N/A</v>
          </cell>
          <cell r="J63" t="e">
            <v>#N/A</v>
          </cell>
          <cell r="K63" t="e">
            <v>#N/A</v>
          </cell>
          <cell r="L63" t="e">
            <v>#N/A</v>
          </cell>
        </row>
        <row r="64">
          <cell r="A64">
            <v>61</v>
          </cell>
          <cell r="B64" t="e">
            <v>#N/A</v>
          </cell>
          <cell r="C64" t="e">
            <v>#N/A</v>
          </cell>
          <cell r="D64" t="str">
            <v>81203</v>
          </cell>
          <cell r="E64" t="e">
            <v>#N/A</v>
          </cell>
          <cell r="F64" t="e">
            <v>#N/A</v>
          </cell>
          <cell r="G64" t="e">
            <v>#N/A</v>
          </cell>
          <cell r="H64" t="e">
            <v>#N/A</v>
          </cell>
          <cell r="I64" t="e">
            <v>#N/A</v>
          </cell>
          <cell r="J64" t="e">
            <v>#N/A</v>
          </cell>
          <cell r="K64" t="e">
            <v>#N/A</v>
          </cell>
          <cell r="L64" t="e">
            <v>#N/A</v>
          </cell>
        </row>
        <row r="65">
          <cell r="A65">
            <v>62</v>
          </cell>
          <cell r="B65" t="e">
            <v>#N/A</v>
          </cell>
          <cell r="C65" t="e">
            <v>#N/A</v>
          </cell>
          <cell r="D65" t="str">
            <v>81203</v>
          </cell>
          <cell r="E65" t="e">
            <v>#N/A</v>
          </cell>
          <cell r="F65" t="e">
            <v>#N/A</v>
          </cell>
          <cell r="G65" t="e">
            <v>#N/A</v>
          </cell>
          <cell r="H65" t="e">
            <v>#N/A</v>
          </cell>
          <cell r="I65" t="e">
            <v>#N/A</v>
          </cell>
          <cell r="J65" t="e">
            <v>#N/A</v>
          </cell>
          <cell r="K65" t="e">
            <v>#N/A</v>
          </cell>
          <cell r="L65" t="e">
            <v>#N/A</v>
          </cell>
        </row>
        <row r="66">
          <cell r="A66">
            <v>63</v>
          </cell>
          <cell r="B66" t="e">
            <v>#N/A</v>
          </cell>
          <cell r="C66" t="e">
            <v>#N/A</v>
          </cell>
          <cell r="D66" t="str">
            <v>81203</v>
          </cell>
          <cell r="E66" t="e">
            <v>#N/A</v>
          </cell>
          <cell r="F66" t="e">
            <v>#N/A</v>
          </cell>
          <cell r="G66" t="e">
            <v>#N/A</v>
          </cell>
          <cell r="H66" t="e">
            <v>#N/A</v>
          </cell>
          <cell r="I66" t="e">
            <v>#N/A</v>
          </cell>
          <cell r="J66" t="e">
            <v>#N/A</v>
          </cell>
          <cell r="K66" t="e">
            <v>#N/A</v>
          </cell>
          <cell r="L66" t="e">
            <v>#N/A</v>
          </cell>
        </row>
        <row r="67">
          <cell r="A67">
            <v>64</v>
          </cell>
          <cell r="B67" t="e">
            <v>#N/A</v>
          </cell>
          <cell r="C67" t="e">
            <v>#N/A</v>
          </cell>
          <cell r="D67" t="str">
            <v>81203</v>
          </cell>
          <cell r="E67" t="e">
            <v>#N/A</v>
          </cell>
          <cell r="F67" t="e">
            <v>#N/A</v>
          </cell>
          <cell r="G67" t="e">
            <v>#N/A</v>
          </cell>
          <cell r="H67" t="e">
            <v>#N/A</v>
          </cell>
          <cell r="I67" t="e">
            <v>#N/A</v>
          </cell>
          <cell r="J67" t="e">
            <v>#N/A</v>
          </cell>
          <cell r="K67" t="e">
            <v>#N/A</v>
          </cell>
          <cell r="L67" t="e">
            <v>#N/A</v>
          </cell>
        </row>
        <row r="68">
          <cell r="A68">
            <v>65</v>
          </cell>
          <cell r="B68" t="e">
            <v>#N/A</v>
          </cell>
          <cell r="C68" t="e">
            <v>#N/A</v>
          </cell>
          <cell r="D68" t="str">
            <v>81203</v>
          </cell>
          <cell r="E68" t="e">
            <v>#N/A</v>
          </cell>
          <cell r="F68" t="e">
            <v>#N/A</v>
          </cell>
          <cell r="G68" t="e">
            <v>#N/A</v>
          </cell>
          <cell r="H68" t="e">
            <v>#N/A</v>
          </cell>
          <cell r="I68" t="e">
            <v>#N/A</v>
          </cell>
          <cell r="J68" t="e">
            <v>#N/A</v>
          </cell>
          <cell r="K68" t="e">
            <v>#N/A</v>
          </cell>
          <cell r="L68" t="e">
            <v>#N/A</v>
          </cell>
        </row>
        <row r="69">
          <cell r="A69">
            <v>66</v>
          </cell>
          <cell r="B69" t="e">
            <v>#N/A</v>
          </cell>
          <cell r="C69" t="e">
            <v>#N/A</v>
          </cell>
          <cell r="D69" t="str">
            <v>81203</v>
          </cell>
          <cell r="E69" t="e">
            <v>#N/A</v>
          </cell>
          <cell r="F69" t="e">
            <v>#N/A</v>
          </cell>
          <cell r="G69" t="e">
            <v>#N/A</v>
          </cell>
          <cell r="H69" t="e">
            <v>#N/A</v>
          </cell>
          <cell r="I69" t="e">
            <v>#N/A</v>
          </cell>
          <cell r="J69" t="e">
            <v>#N/A</v>
          </cell>
          <cell r="K69" t="e">
            <v>#N/A</v>
          </cell>
          <cell r="L69" t="e">
            <v>#N/A</v>
          </cell>
        </row>
        <row r="70">
          <cell r="A70">
            <v>67</v>
          </cell>
          <cell r="B70" t="e">
            <v>#N/A</v>
          </cell>
          <cell r="C70" t="e">
            <v>#N/A</v>
          </cell>
          <cell r="D70" t="str">
            <v>81203</v>
          </cell>
          <cell r="E70" t="e">
            <v>#N/A</v>
          </cell>
          <cell r="F70" t="e">
            <v>#N/A</v>
          </cell>
          <cell r="G70" t="e">
            <v>#N/A</v>
          </cell>
          <cell r="H70" t="e">
            <v>#N/A</v>
          </cell>
          <cell r="I70" t="e">
            <v>#N/A</v>
          </cell>
          <cell r="J70" t="e">
            <v>#N/A</v>
          </cell>
          <cell r="K70" t="e">
            <v>#N/A</v>
          </cell>
          <cell r="L70" t="e">
            <v>#N/A</v>
          </cell>
        </row>
        <row r="71">
          <cell r="A71">
            <v>68</v>
          </cell>
          <cell r="B71" t="e">
            <v>#N/A</v>
          </cell>
          <cell r="C71" t="e">
            <v>#N/A</v>
          </cell>
          <cell r="D71" t="str">
            <v>81203</v>
          </cell>
          <cell r="E71" t="e">
            <v>#N/A</v>
          </cell>
          <cell r="F71" t="e">
            <v>#N/A</v>
          </cell>
          <cell r="G71" t="e">
            <v>#N/A</v>
          </cell>
          <cell r="H71" t="e">
            <v>#N/A</v>
          </cell>
          <cell r="I71" t="e">
            <v>#N/A</v>
          </cell>
          <cell r="J71" t="e">
            <v>#N/A</v>
          </cell>
          <cell r="K71" t="e">
            <v>#N/A</v>
          </cell>
          <cell r="L71" t="e">
            <v>#N/A</v>
          </cell>
        </row>
        <row r="72">
          <cell r="A72">
            <v>69</v>
          </cell>
          <cell r="B72" t="e">
            <v>#N/A</v>
          </cell>
          <cell r="C72" t="e">
            <v>#N/A</v>
          </cell>
          <cell r="D72" t="str">
            <v>81203</v>
          </cell>
          <cell r="E72" t="e">
            <v>#N/A</v>
          </cell>
          <cell r="F72" t="e">
            <v>#N/A</v>
          </cell>
          <cell r="G72" t="e">
            <v>#N/A</v>
          </cell>
          <cell r="H72" t="e">
            <v>#N/A</v>
          </cell>
          <cell r="I72" t="e">
            <v>#N/A</v>
          </cell>
          <cell r="J72" t="e">
            <v>#N/A</v>
          </cell>
          <cell r="K72" t="e">
            <v>#N/A</v>
          </cell>
          <cell r="L72" t="e">
            <v>#N/A</v>
          </cell>
        </row>
        <row r="73">
          <cell r="A73">
            <v>70</v>
          </cell>
          <cell r="B73" t="e">
            <v>#N/A</v>
          </cell>
          <cell r="C73" t="e">
            <v>#N/A</v>
          </cell>
          <cell r="D73" t="str">
            <v>81203</v>
          </cell>
          <cell r="E73" t="e">
            <v>#N/A</v>
          </cell>
          <cell r="F73" t="e">
            <v>#N/A</v>
          </cell>
          <cell r="G73" t="e">
            <v>#N/A</v>
          </cell>
          <cell r="H73" t="e">
            <v>#N/A</v>
          </cell>
          <cell r="I73" t="e">
            <v>#N/A</v>
          </cell>
          <cell r="J73" t="e">
            <v>#N/A</v>
          </cell>
          <cell r="K73" t="e">
            <v>#N/A</v>
          </cell>
          <cell r="L73" t="e">
            <v>#N/A</v>
          </cell>
        </row>
        <row r="74">
          <cell r="A74">
            <v>71</v>
          </cell>
          <cell r="B74" t="e">
            <v>#N/A</v>
          </cell>
          <cell r="C74" t="e">
            <v>#N/A</v>
          </cell>
          <cell r="D74" t="str">
            <v>81203</v>
          </cell>
          <cell r="E74" t="e">
            <v>#N/A</v>
          </cell>
          <cell r="F74" t="e">
            <v>#N/A</v>
          </cell>
          <cell r="G74" t="e">
            <v>#N/A</v>
          </cell>
          <cell r="H74" t="e">
            <v>#N/A</v>
          </cell>
          <cell r="I74" t="e">
            <v>#N/A</v>
          </cell>
          <cell r="J74" t="e">
            <v>#N/A</v>
          </cell>
          <cell r="K74" t="e">
            <v>#N/A</v>
          </cell>
          <cell r="L74" t="e">
            <v>#N/A</v>
          </cell>
        </row>
        <row r="75">
          <cell r="A75">
            <v>72</v>
          </cell>
          <cell r="B75" t="e">
            <v>#N/A</v>
          </cell>
          <cell r="C75" t="e">
            <v>#N/A</v>
          </cell>
          <cell r="D75" t="str">
            <v>81203</v>
          </cell>
          <cell r="E75" t="e">
            <v>#N/A</v>
          </cell>
          <cell r="F75" t="e">
            <v>#N/A</v>
          </cell>
          <cell r="G75" t="e">
            <v>#N/A</v>
          </cell>
          <cell r="H75" t="e">
            <v>#N/A</v>
          </cell>
          <cell r="I75" t="e">
            <v>#N/A</v>
          </cell>
          <cell r="J75" t="e">
            <v>#N/A</v>
          </cell>
          <cell r="K75" t="e">
            <v>#N/A</v>
          </cell>
          <cell r="L75" t="e">
            <v>#N/A</v>
          </cell>
        </row>
        <row r="76">
          <cell r="A76">
            <v>73</v>
          </cell>
          <cell r="B76" t="e">
            <v>#N/A</v>
          </cell>
          <cell r="C76" t="e">
            <v>#N/A</v>
          </cell>
          <cell r="D76" t="str">
            <v>81203</v>
          </cell>
          <cell r="E76" t="e">
            <v>#N/A</v>
          </cell>
          <cell r="F76" t="e">
            <v>#N/A</v>
          </cell>
          <cell r="G76" t="e">
            <v>#N/A</v>
          </cell>
          <cell r="H76" t="e">
            <v>#N/A</v>
          </cell>
          <cell r="I76" t="e">
            <v>#N/A</v>
          </cell>
          <cell r="J76" t="e">
            <v>#N/A</v>
          </cell>
          <cell r="K76" t="e">
            <v>#N/A</v>
          </cell>
          <cell r="L76" t="e">
            <v>#N/A</v>
          </cell>
        </row>
        <row r="77">
          <cell r="A77">
            <v>74</v>
          </cell>
          <cell r="B77" t="e">
            <v>#N/A</v>
          </cell>
          <cell r="C77" t="e">
            <v>#N/A</v>
          </cell>
          <cell r="D77" t="str">
            <v>81203</v>
          </cell>
          <cell r="E77" t="e">
            <v>#N/A</v>
          </cell>
          <cell r="F77" t="e">
            <v>#N/A</v>
          </cell>
          <cell r="G77" t="e">
            <v>#N/A</v>
          </cell>
          <cell r="H77" t="e">
            <v>#N/A</v>
          </cell>
          <cell r="I77" t="e">
            <v>#N/A</v>
          </cell>
          <cell r="J77" t="e">
            <v>#N/A</v>
          </cell>
          <cell r="K77" t="e">
            <v>#N/A</v>
          </cell>
          <cell r="L77" t="e">
            <v>#N/A</v>
          </cell>
        </row>
        <row r="78">
          <cell r="A78">
            <v>75</v>
          </cell>
          <cell r="B78" t="e">
            <v>#N/A</v>
          </cell>
          <cell r="C78" t="e">
            <v>#N/A</v>
          </cell>
          <cell r="D78" t="str">
            <v>81203</v>
          </cell>
          <cell r="E78" t="e">
            <v>#N/A</v>
          </cell>
          <cell r="F78" t="e">
            <v>#N/A</v>
          </cell>
          <cell r="G78" t="e">
            <v>#N/A</v>
          </cell>
          <cell r="H78" t="e">
            <v>#N/A</v>
          </cell>
          <cell r="I78" t="e">
            <v>#N/A</v>
          </cell>
          <cell r="J78" t="e">
            <v>#N/A</v>
          </cell>
          <cell r="K78" t="e">
            <v>#N/A</v>
          </cell>
          <cell r="L78" t="e">
            <v>#N/A</v>
          </cell>
        </row>
        <row r="79">
          <cell r="A79">
            <v>76</v>
          </cell>
          <cell r="B79" t="e">
            <v>#N/A</v>
          </cell>
          <cell r="C79" t="e">
            <v>#N/A</v>
          </cell>
          <cell r="D79" t="str">
            <v>81203</v>
          </cell>
          <cell r="E79" t="e">
            <v>#N/A</v>
          </cell>
          <cell r="F79" t="e">
            <v>#N/A</v>
          </cell>
          <cell r="G79" t="e">
            <v>#N/A</v>
          </cell>
          <cell r="H79" t="e">
            <v>#N/A</v>
          </cell>
          <cell r="I79" t="e">
            <v>#N/A</v>
          </cell>
          <cell r="J79" t="e">
            <v>#N/A</v>
          </cell>
          <cell r="K79" t="e">
            <v>#N/A</v>
          </cell>
          <cell r="L79" t="e">
            <v>#N/A</v>
          </cell>
        </row>
        <row r="80">
          <cell r="A80">
            <v>77</v>
          </cell>
          <cell r="B80" t="e">
            <v>#N/A</v>
          </cell>
          <cell r="C80" t="e">
            <v>#N/A</v>
          </cell>
          <cell r="D80" t="str">
            <v>81203</v>
          </cell>
          <cell r="E80" t="e">
            <v>#N/A</v>
          </cell>
          <cell r="F80" t="e">
            <v>#N/A</v>
          </cell>
          <cell r="G80" t="e">
            <v>#N/A</v>
          </cell>
          <cell r="H80" t="e">
            <v>#N/A</v>
          </cell>
          <cell r="I80" t="e">
            <v>#N/A</v>
          </cell>
          <cell r="J80" t="e">
            <v>#N/A</v>
          </cell>
          <cell r="K80" t="e">
            <v>#N/A</v>
          </cell>
          <cell r="L80" t="e">
            <v>#N/A</v>
          </cell>
        </row>
        <row r="81">
          <cell r="A81">
            <v>78</v>
          </cell>
          <cell r="B81" t="e">
            <v>#N/A</v>
          </cell>
          <cell r="C81" t="e">
            <v>#N/A</v>
          </cell>
          <cell r="D81" t="str">
            <v>81203</v>
          </cell>
          <cell r="E81" t="e">
            <v>#N/A</v>
          </cell>
          <cell r="F81" t="e">
            <v>#N/A</v>
          </cell>
          <cell r="G81" t="e">
            <v>#N/A</v>
          </cell>
          <cell r="H81" t="e">
            <v>#N/A</v>
          </cell>
          <cell r="I81" t="e">
            <v>#N/A</v>
          </cell>
          <cell r="J81" t="e">
            <v>#N/A</v>
          </cell>
          <cell r="K81" t="e">
            <v>#N/A</v>
          </cell>
          <cell r="L81" t="e">
            <v>#N/A</v>
          </cell>
        </row>
        <row r="82">
          <cell r="A82">
            <v>79</v>
          </cell>
          <cell r="B82" t="e">
            <v>#N/A</v>
          </cell>
          <cell r="C82" t="e">
            <v>#N/A</v>
          </cell>
          <cell r="D82" t="str">
            <v>81203</v>
          </cell>
          <cell r="E82" t="e">
            <v>#N/A</v>
          </cell>
          <cell r="F82" t="e">
            <v>#N/A</v>
          </cell>
          <cell r="G82" t="e">
            <v>#N/A</v>
          </cell>
          <cell r="H82" t="e">
            <v>#N/A</v>
          </cell>
          <cell r="I82" t="e">
            <v>#N/A</v>
          </cell>
          <cell r="J82" t="e">
            <v>#N/A</v>
          </cell>
          <cell r="K82" t="e">
            <v>#N/A</v>
          </cell>
          <cell r="L82" t="e">
            <v>#N/A</v>
          </cell>
        </row>
        <row r="83">
          <cell r="A83">
            <v>80</v>
          </cell>
          <cell r="B83" t="e">
            <v>#N/A</v>
          </cell>
          <cell r="C83" t="e">
            <v>#N/A</v>
          </cell>
          <cell r="D83" t="str">
            <v>81203</v>
          </cell>
          <cell r="E83" t="e">
            <v>#N/A</v>
          </cell>
          <cell r="F83" t="e">
            <v>#N/A</v>
          </cell>
          <cell r="G83" t="e">
            <v>#N/A</v>
          </cell>
          <cell r="H83" t="e">
            <v>#N/A</v>
          </cell>
          <cell r="I83" t="e">
            <v>#N/A</v>
          </cell>
          <cell r="J83" t="e">
            <v>#N/A</v>
          </cell>
          <cell r="K83" t="e">
            <v>#N/A</v>
          </cell>
          <cell r="L83" t="e">
            <v>#N/A</v>
          </cell>
        </row>
        <row r="84">
          <cell r="A84">
            <v>81</v>
          </cell>
          <cell r="B84" t="e">
            <v>#N/A</v>
          </cell>
          <cell r="C84" t="e">
            <v>#N/A</v>
          </cell>
          <cell r="D84" t="str">
            <v>81203</v>
          </cell>
          <cell r="E84" t="e">
            <v>#N/A</v>
          </cell>
          <cell r="F84" t="e">
            <v>#N/A</v>
          </cell>
          <cell r="G84" t="e">
            <v>#N/A</v>
          </cell>
          <cell r="H84" t="e">
            <v>#N/A</v>
          </cell>
          <cell r="I84" t="e">
            <v>#N/A</v>
          </cell>
          <cell r="J84" t="e">
            <v>#N/A</v>
          </cell>
          <cell r="K84" t="e">
            <v>#N/A</v>
          </cell>
          <cell r="L84" t="e">
            <v>#N/A</v>
          </cell>
        </row>
        <row r="85">
          <cell r="A85">
            <v>82</v>
          </cell>
          <cell r="B85" t="e">
            <v>#N/A</v>
          </cell>
          <cell r="C85" t="e">
            <v>#N/A</v>
          </cell>
          <cell r="D85" t="str">
            <v>81203</v>
          </cell>
          <cell r="E85" t="e">
            <v>#N/A</v>
          </cell>
          <cell r="F85" t="e">
            <v>#N/A</v>
          </cell>
          <cell r="G85" t="e">
            <v>#N/A</v>
          </cell>
          <cell r="H85" t="e">
            <v>#N/A</v>
          </cell>
          <cell r="I85" t="e">
            <v>#N/A</v>
          </cell>
          <cell r="J85" t="e">
            <v>#N/A</v>
          </cell>
          <cell r="K85" t="e">
            <v>#N/A</v>
          </cell>
          <cell r="L85" t="e">
            <v>#N/A</v>
          </cell>
        </row>
        <row r="86">
          <cell r="A86">
            <v>83</v>
          </cell>
          <cell r="B86" t="e">
            <v>#N/A</v>
          </cell>
          <cell r="C86" t="e">
            <v>#N/A</v>
          </cell>
          <cell r="D86" t="str">
            <v>81203</v>
          </cell>
          <cell r="E86" t="e">
            <v>#N/A</v>
          </cell>
          <cell r="F86" t="e">
            <v>#N/A</v>
          </cell>
          <cell r="G86" t="e">
            <v>#N/A</v>
          </cell>
          <cell r="H86" t="e">
            <v>#N/A</v>
          </cell>
          <cell r="I86" t="e">
            <v>#N/A</v>
          </cell>
          <cell r="J86" t="e">
            <v>#N/A</v>
          </cell>
          <cell r="K86" t="e">
            <v>#N/A</v>
          </cell>
          <cell r="L86" t="e">
            <v>#N/A</v>
          </cell>
        </row>
        <row r="87">
          <cell r="A87">
            <v>84</v>
          </cell>
          <cell r="B87" t="e">
            <v>#N/A</v>
          </cell>
          <cell r="C87" t="e">
            <v>#N/A</v>
          </cell>
          <cell r="D87" t="str">
            <v>81203</v>
          </cell>
          <cell r="E87" t="e">
            <v>#N/A</v>
          </cell>
          <cell r="F87" t="e">
            <v>#N/A</v>
          </cell>
          <cell r="G87" t="e">
            <v>#N/A</v>
          </cell>
          <cell r="H87" t="e">
            <v>#N/A</v>
          </cell>
          <cell r="I87" t="e">
            <v>#N/A</v>
          </cell>
          <cell r="J87" t="e">
            <v>#N/A</v>
          </cell>
          <cell r="K87" t="e">
            <v>#N/A</v>
          </cell>
          <cell r="L87" t="e">
            <v>#N/A</v>
          </cell>
        </row>
        <row r="88">
          <cell r="A88">
            <v>85</v>
          </cell>
          <cell r="B88" t="e">
            <v>#N/A</v>
          </cell>
          <cell r="C88" t="e">
            <v>#N/A</v>
          </cell>
          <cell r="D88" t="str">
            <v>81203</v>
          </cell>
          <cell r="E88" t="e">
            <v>#N/A</v>
          </cell>
          <cell r="F88" t="e">
            <v>#N/A</v>
          </cell>
          <cell r="G88" t="e">
            <v>#N/A</v>
          </cell>
          <cell r="H88" t="e">
            <v>#N/A</v>
          </cell>
          <cell r="I88" t="e">
            <v>#N/A</v>
          </cell>
          <cell r="J88" t="e">
            <v>#N/A</v>
          </cell>
          <cell r="K88" t="e">
            <v>#N/A</v>
          </cell>
          <cell r="L88" t="e">
            <v>#N/A</v>
          </cell>
        </row>
        <row r="89">
          <cell r="A89">
            <v>86</v>
          </cell>
          <cell r="B89" t="e">
            <v>#N/A</v>
          </cell>
          <cell r="C89" t="e">
            <v>#N/A</v>
          </cell>
          <cell r="D89" t="str">
            <v>81203</v>
          </cell>
          <cell r="E89" t="e">
            <v>#N/A</v>
          </cell>
          <cell r="F89" t="e">
            <v>#N/A</v>
          </cell>
          <cell r="G89" t="e">
            <v>#N/A</v>
          </cell>
          <cell r="H89" t="e">
            <v>#N/A</v>
          </cell>
          <cell r="I89" t="e">
            <v>#N/A</v>
          </cell>
          <cell r="J89" t="e">
            <v>#N/A</v>
          </cell>
          <cell r="K89" t="e">
            <v>#N/A</v>
          </cell>
          <cell r="L89" t="e">
            <v>#N/A</v>
          </cell>
        </row>
        <row r="90">
          <cell r="A90">
            <v>87</v>
          </cell>
          <cell r="B90" t="e">
            <v>#N/A</v>
          </cell>
          <cell r="C90" t="e">
            <v>#N/A</v>
          </cell>
          <cell r="D90" t="str">
            <v>81203</v>
          </cell>
          <cell r="E90" t="e">
            <v>#N/A</v>
          </cell>
          <cell r="F90" t="e">
            <v>#N/A</v>
          </cell>
          <cell r="G90" t="e">
            <v>#N/A</v>
          </cell>
          <cell r="H90" t="e">
            <v>#N/A</v>
          </cell>
          <cell r="I90" t="e">
            <v>#N/A</v>
          </cell>
          <cell r="J90" t="e">
            <v>#N/A</v>
          </cell>
          <cell r="K90" t="e">
            <v>#N/A</v>
          </cell>
          <cell r="L90" t="e">
            <v>#N/A</v>
          </cell>
        </row>
        <row r="91">
          <cell r="A91">
            <v>88</v>
          </cell>
          <cell r="B91" t="e">
            <v>#N/A</v>
          </cell>
          <cell r="C91" t="e">
            <v>#N/A</v>
          </cell>
          <cell r="D91" t="str">
            <v>81203</v>
          </cell>
          <cell r="E91" t="e">
            <v>#N/A</v>
          </cell>
          <cell r="F91" t="e">
            <v>#N/A</v>
          </cell>
          <cell r="G91" t="e">
            <v>#N/A</v>
          </cell>
          <cell r="H91" t="e">
            <v>#N/A</v>
          </cell>
          <cell r="I91" t="e">
            <v>#N/A</v>
          </cell>
          <cell r="J91" t="e">
            <v>#N/A</v>
          </cell>
          <cell r="K91" t="e">
            <v>#N/A</v>
          </cell>
          <cell r="L91" t="e">
            <v>#N/A</v>
          </cell>
        </row>
        <row r="92">
          <cell r="A92">
            <v>89</v>
          </cell>
          <cell r="B92" t="e">
            <v>#N/A</v>
          </cell>
          <cell r="C92" t="e">
            <v>#N/A</v>
          </cell>
          <cell r="D92" t="str">
            <v>81203</v>
          </cell>
          <cell r="E92" t="e">
            <v>#N/A</v>
          </cell>
          <cell r="F92" t="e">
            <v>#N/A</v>
          </cell>
          <cell r="G92" t="e">
            <v>#N/A</v>
          </cell>
          <cell r="H92" t="e">
            <v>#N/A</v>
          </cell>
          <cell r="I92" t="e">
            <v>#N/A</v>
          </cell>
          <cell r="J92" t="e">
            <v>#N/A</v>
          </cell>
          <cell r="K92" t="e">
            <v>#N/A</v>
          </cell>
          <cell r="L92" t="e">
            <v>#N/A</v>
          </cell>
        </row>
        <row r="93">
          <cell r="A93">
            <v>90</v>
          </cell>
          <cell r="B93" t="e">
            <v>#N/A</v>
          </cell>
          <cell r="C93" t="e">
            <v>#N/A</v>
          </cell>
          <cell r="D93" t="str">
            <v>81203</v>
          </cell>
          <cell r="E93" t="e">
            <v>#N/A</v>
          </cell>
          <cell r="F93" t="e">
            <v>#N/A</v>
          </cell>
          <cell r="G93" t="e">
            <v>#N/A</v>
          </cell>
          <cell r="H93" t="e">
            <v>#N/A</v>
          </cell>
          <cell r="I93" t="e">
            <v>#N/A</v>
          </cell>
          <cell r="J93" t="e">
            <v>#N/A</v>
          </cell>
          <cell r="K93" t="e">
            <v>#N/A</v>
          </cell>
          <cell r="L93" t="e">
            <v>#N/A</v>
          </cell>
        </row>
        <row r="94">
          <cell r="A94">
            <v>91</v>
          </cell>
          <cell r="B94" t="e">
            <v>#N/A</v>
          </cell>
          <cell r="C94" t="e">
            <v>#N/A</v>
          </cell>
          <cell r="D94" t="str">
            <v>81203</v>
          </cell>
          <cell r="E94" t="e">
            <v>#N/A</v>
          </cell>
          <cell r="F94" t="e">
            <v>#N/A</v>
          </cell>
          <cell r="G94" t="e">
            <v>#N/A</v>
          </cell>
          <cell r="H94" t="e">
            <v>#N/A</v>
          </cell>
          <cell r="I94" t="e">
            <v>#N/A</v>
          </cell>
          <cell r="J94" t="e">
            <v>#N/A</v>
          </cell>
          <cell r="K94" t="e">
            <v>#N/A</v>
          </cell>
          <cell r="L94" t="e">
            <v>#N/A</v>
          </cell>
        </row>
        <row r="95">
          <cell r="A95">
            <v>92</v>
          </cell>
          <cell r="B95" t="e">
            <v>#N/A</v>
          </cell>
          <cell r="C95" t="e">
            <v>#N/A</v>
          </cell>
          <cell r="D95" t="str">
            <v>81203</v>
          </cell>
          <cell r="E95" t="e">
            <v>#N/A</v>
          </cell>
          <cell r="F95" t="e">
            <v>#N/A</v>
          </cell>
          <cell r="G95" t="e">
            <v>#N/A</v>
          </cell>
          <cell r="H95" t="e">
            <v>#N/A</v>
          </cell>
          <cell r="I95" t="e">
            <v>#N/A</v>
          </cell>
          <cell r="J95" t="e">
            <v>#N/A</v>
          </cell>
          <cell r="K95" t="e">
            <v>#N/A</v>
          </cell>
          <cell r="L95" t="e">
            <v>#N/A</v>
          </cell>
        </row>
        <row r="96">
          <cell r="A96">
            <v>93</v>
          </cell>
          <cell r="B96" t="e">
            <v>#N/A</v>
          </cell>
          <cell r="C96" t="e">
            <v>#N/A</v>
          </cell>
          <cell r="D96" t="str">
            <v>81203</v>
          </cell>
          <cell r="E96" t="e">
            <v>#N/A</v>
          </cell>
          <cell r="F96" t="e">
            <v>#N/A</v>
          </cell>
          <cell r="G96" t="e">
            <v>#N/A</v>
          </cell>
          <cell r="H96" t="e">
            <v>#N/A</v>
          </cell>
          <cell r="I96" t="e">
            <v>#N/A</v>
          </cell>
          <cell r="J96" t="e">
            <v>#N/A</v>
          </cell>
          <cell r="K96" t="e">
            <v>#N/A</v>
          </cell>
          <cell r="L96" t="e">
            <v>#N/A</v>
          </cell>
        </row>
        <row r="97">
          <cell r="A97">
            <v>94</v>
          </cell>
          <cell r="B97" t="e">
            <v>#N/A</v>
          </cell>
          <cell r="C97" t="e">
            <v>#N/A</v>
          </cell>
          <cell r="D97" t="str">
            <v>81203</v>
          </cell>
          <cell r="E97" t="e">
            <v>#N/A</v>
          </cell>
          <cell r="F97" t="e">
            <v>#N/A</v>
          </cell>
          <cell r="G97" t="e">
            <v>#N/A</v>
          </cell>
          <cell r="H97" t="e">
            <v>#N/A</v>
          </cell>
          <cell r="I97" t="e">
            <v>#N/A</v>
          </cell>
          <cell r="J97" t="e">
            <v>#N/A</v>
          </cell>
          <cell r="K97" t="e">
            <v>#N/A</v>
          </cell>
          <cell r="L97" t="e">
            <v>#N/A</v>
          </cell>
        </row>
        <row r="98">
          <cell r="A98">
            <v>95</v>
          </cell>
          <cell r="B98" t="e">
            <v>#N/A</v>
          </cell>
          <cell r="C98" t="e">
            <v>#N/A</v>
          </cell>
          <cell r="D98" t="str">
            <v>81203</v>
          </cell>
          <cell r="E98" t="e">
            <v>#N/A</v>
          </cell>
          <cell r="F98" t="e">
            <v>#N/A</v>
          </cell>
          <cell r="G98" t="e">
            <v>#N/A</v>
          </cell>
          <cell r="H98" t="e">
            <v>#N/A</v>
          </cell>
          <cell r="I98" t="e">
            <v>#N/A</v>
          </cell>
          <cell r="J98" t="e">
            <v>#N/A</v>
          </cell>
          <cell r="K98" t="e">
            <v>#N/A</v>
          </cell>
          <cell r="L98" t="e">
            <v>#N/A</v>
          </cell>
        </row>
        <row r="99">
          <cell r="A99">
            <v>96</v>
          </cell>
          <cell r="B99" t="e">
            <v>#N/A</v>
          </cell>
          <cell r="C99" t="e">
            <v>#N/A</v>
          </cell>
          <cell r="D99" t="str">
            <v>81203</v>
          </cell>
          <cell r="E99" t="e">
            <v>#N/A</v>
          </cell>
          <cell r="F99" t="e">
            <v>#N/A</v>
          </cell>
          <cell r="G99" t="e">
            <v>#N/A</v>
          </cell>
          <cell r="H99" t="e">
            <v>#N/A</v>
          </cell>
          <cell r="I99" t="e">
            <v>#N/A</v>
          </cell>
          <cell r="J99" t="e">
            <v>#N/A</v>
          </cell>
          <cell r="K99" t="e">
            <v>#N/A</v>
          </cell>
          <cell r="L99" t="e">
            <v>#N/A</v>
          </cell>
        </row>
        <row r="100">
          <cell r="A100">
            <v>97</v>
          </cell>
          <cell r="B100" t="e">
            <v>#N/A</v>
          </cell>
          <cell r="C100" t="e">
            <v>#N/A</v>
          </cell>
          <cell r="D100" t="str">
            <v>81203</v>
          </cell>
          <cell r="E100" t="e">
            <v>#N/A</v>
          </cell>
          <cell r="F100" t="e">
            <v>#N/A</v>
          </cell>
          <cell r="G100" t="e">
            <v>#N/A</v>
          </cell>
          <cell r="H100" t="e">
            <v>#N/A</v>
          </cell>
          <cell r="I100" t="e">
            <v>#N/A</v>
          </cell>
          <cell r="J100" t="e">
            <v>#N/A</v>
          </cell>
          <cell r="K100" t="e">
            <v>#N/A</v>
          </cell>
          <cell r="L100" t="e">
            <v>#N/A</v>
          </cell>
        </row>
        <row r="101">
          <cell r="A101">
            <v>98</v>
          </cell>
          <cell r="B101" t="e">
            <v>#N/A</v>
          </cell>
          <cell r="C101" t="e">
            <v>#N/A</v>
          </cell>
          <cell r="D101" t="str">
            <v>81203</v>
          </cell>
          <cell r="E101" t="e">
            <v>#N/A</v>
          </cell>
          <cell r="F101" t="e">
            <v>#N/A</v>
          </cell>
          <cell r="G101" t="e">
            <v>#N/A</v>
          </cell>
          <cell r="H101" t="e">
            <v>#N/A</v>
          </cell>
          <cell r="I101" t="e">
            <v>#N/A</v>
          </cell>
          <cell r="J101" t="e">
            <v>#N/A</v>
          </cell>
          <cell r="K101" t="e">
            <v>#N/A</v>
          </cell>
          <cell r="L101" t="e">
            <v>#N/A</v>
          </cell>
        </row>
        <row r="102">
          <cell r="A102">
            <v>99</v>
          </cell>
          <cell r="B102" t="e">
            <v>#N/A</v>
          </cell>
          <cell r="C102" t="e">
            <v>#N/A</v>
          </cell>
          <cell r="D102" t="str">
            <v>81203</v>
          </cell>
          <cell r="E102" t="e">
            <v>#N/A</v>
          </cell>
          <cell r="F102" t="e">
            <v>#N/A</v>
          </cell>
          <cell r="G102" t="e">
            <v>#N/A</v>
          </cell>
          <cell r="H102" t="e">
            <v>#N/A</v>
          </cell>
          <cell r="I102" t="e">
            <v>#N/A</v>
          </cell>
          <cell r="J102" t="e">
            <v>#N/A</v>
          </cell>
          <cell r="K102" t="e">
            <v>#N/A</v>
          </cell>
          <cell r="L102" t="e">
            <v>#N/A</v>
          </cell>
        </row>
        <row r="103">
          <cell r="A103">
            <v>100</v>
          </cell>
          <cell r="B103" t="e">
            <v>#N/A</v>
          </cell>
          <cell r="C103" t="e">
            <v>#N/A</v>
          </cell>
          <cell r="D103" t="str">
            <v>81203</v>
          </cell>
          <cell r="E103" t="e">
            <v>#N/A</v>
          </cell>
          <cell r="F103" t="e">
            <v>#N/A</v>
          </cell>
          <cell r="G103" t="e">
            <v>#N/A</v>
          </cell>
          <cell r="H103" t="e">
            <v>#N/A</v>
          </cell>
          <cell r="I103" t="e">
            <v>#N/A</v>
          </cell>
          <cell r="J103" t="e">
            <v>#N/A</v>
          </cell>
          <cell r="K103" t="e">
            <v>#N/A</v>
          </cell>
          <cell r="L103" t="e">
            <v>#N/A</v>
          </cell>
        </row>
        <row r="104">
          <cell r="A104">
            <v>101</v>
          </cell>
          <cell r="B104" t="e">
            <v>#N/A</v>
          </cell>
          <cell r="C104" t="e">
            <v>#N/A</v>
          </cell>
          <cell r="D104" t="str">
            <v>81203</v>
          </cell>
          <cell r="E104" t="e">
            <v>#N/A</v>
          </cell>
          <cell r="F104" t="e">
            <v>#N/A</v>
          </cell>
          <cell r="G104" t="e">
            <v>#N/A</v>
          </cell>
          <cell r="H104" t="e">
            <v>#N/A</v>
          </cell>
          <cell r="I104" t="e">
            <v>#N/A</v>
          </cell>
          <cell r="J104" t="e">
            <v>#N/A</v>
          </cell>
          <cell r="K104" t="e">
            <v>#N/A</v>
          </cell>
          <cell r="L104" t="e">
            <v>#N/A</v>
          </cell>
        </row>
        <row r="105">
          <cell r="A105">
            <v>102</v>
          </cell>
          <cell r="B105" t="e">
            <v>#N/A</v>
          </cell>
          <cell r="C105" t="e">
            <v>#N/A</v>
          </cell>
          <cell r="D105" t="str">
            <v>81203</v>
          </cell>
          <cell r="E105" t="e">
            <v>#N/A</v>
          </cell>
          <cell r="F105" t="e">
            <v>#N/A</v>
          </cell>
          <cell r="G105" t="e">
            <v>#N/A</v>
          </cell>
          <cell r="H105" t="e">
            <v>#N/A</v>
          </cell>
          <cell r="I105" t="e">
            <v>#N/A</v>
          </cell>
          <cell r="J105" t="e">
            <v>#N/A</v>
          </cell>
          <cell r="K105" t="e">
            <v>#N/A</v>
          </cell>
          <cell r="L105" t="e">
            <v>#N/A</v>
          </cell>
        </row>
        <row r="106">
          <cell r="A106">
            <v>103</v>
          </cell>
          <cell r="B106" t="e">
            <v>#N/A</v>
          </cell>
          <cell r="C106" t="e">
            <v>#N/A</v>
          </cell>
          <cell r="D106" t="str">
            <v>81203</v>
          </cell>
          <cell r="E106" t="e">
            <v>#N/A</v>
          </cell>
          <cell r="F106" t="e">
            <v>#N/A</v>
          </cell>
          <cell r="G106" t="e">
            <v>#N/A</v>
          </cell>
          <cell r="H106" t="e">
            <v>#N/A</v>
          </cell>
          <cell r="I106" t="e">
            <v>#N/A</v>
          </cell>
          <cell r="J106" t="e">
            <v>#N/A</v>
          </cell>
          <cell r="K106" t="e">
            <v>#N/A</v>
          </cell>
          <cell r="L106" t="e">
            <v>#N/A</v>
          </cell>
        </row>
        <row r="107">
          <cell r="A107">
            <v>104</v>
          </cell>
          <cell r="B107" t="e">
            <v>#N/A</v>
          </cell>
          <cell r="C107" t="e">
            <v>#N/A</v>
          </cell>
          <cell r="D107" t="str">
            <v>81203</v>
          </cell>
          <cell r="E107" t="e">
            <v>#N/A</v>
          </cell>
          <cell r="F107" t="e">
            <v>#N/A</v>
          </cell>
          <cell r="G107" t="e">
            <v>#N/A</v>
          </cell>
          <cell r="H107" t="e">
            <v>#N/A</v>
          </cell>
          <cell r="I107" t="e">
            <v>#N/A</v>
          </cell>
          <cell r="J107" t="e">
            <v>#N/A</v>
          </cell>
          <cell r="K107" t="e">
            <v>#N/A</v>
          </cell>
          <cell r="L107" t="e">
            <v>#N/A</v>
          </cell>
        </row>
        <row r="108">
          <cell r="A108">
            <v>105</v>
          </cell>
          <cell r="B108" t="e">
            <v>#N/A</v>
          </cell>
          <cell r="C108" t="e">
            <v>#N/A</v>
          </cell>
          <cell r="D108" t="str">
            <v>81203</v>
          </cell>
          <cell r="E108" t="e">
            <v>#N/A</v>
          </cell>
          <cell r="F108" t="e">
            <v>#N/A</v>
          </cell>
          <cell r="G108" t="e">
            <v>#N/A</v>
          </cell>
          <cell r="H108" t="e">
            <v>#N/A</v>
          </cell>
          <cell r="I108" t="e">
            <v>#N/A</v>
          </cell>
          <cell r="J108" t="e">
            <v>#N/A</v>
          </cell>
          <cell r="K108" t="e">
            <v>#N/A</v>
          </cell>
          <cell r="L108" t="e">
            <v>#N/A</v>
          </cell>
        </row>
        <row r="109">
          <cell r="A109">
            <v>106</v>
          </cell>
          <cell r="B109" t="e">
            <v>#N/A</v>
          </cell>
          <cell r="C109" t="e">
            <v>#N/A</v>
          </cell>
          <cell r="D109" t="str">
            <v>81203</v>
          </cell>
          <cell r="E109" t="e">
            <v>#N/A</v>
          </cell>
          <cell r="F109" t="e">
            <v>#N/A</v>
          </cell>
          <cell r="G109" t="e">
            <v>#N/A</v>
          </cell>
          <cell r="H109" t="e">
            <v>#N/A</v>
          </cell>
          <cell r="I109" t="e">
            <v>#N/A</v>
          </cell>
          <cell r="J109" t="e">
            <v>#N/A</v>
          </cell>
          <cell r="K109" t="e">
            <v>#N/A</v>
          </cell>
          <cell r="L109" t="e">
            <v>#N/A</v>
          </cell>
        </row>
        <row r="110">
          <cell r="A110">
            <v>107</v>
          </cell>
          <cell r="B110" t="e">
            <v>#N/A</v>
          </cell>
          <cell r="C110" t="e">
            <v>#N/A</v>
          </cell>
          <cell r="D110" t="str">
            <v>81203</v>
          </cell>
          <cell r="E110" t="e">
            <v>#N/A</v>
          </cell>
          <cell r="F110" t="e">
            <v>#N/A</v>
          </cell>
          <cell r="G110" t="e">
            <v>#N/A</v>
          </cell>
          <cell r="H110" t="e">
            <v>#N/A</v>
          </cell>
          <cell r="I110" t="e">
            <v>#N/A</v>
          </cell>
          <cell r="J110" t="e">
            <v>#N/A</v>
          </cell>
          <cell r="K110" t="e">
            <v>#N/A</v>
          </cell>
          <cell r="L110" t="e">
            <v>#N/A</v>
          </cell>
        </row>
        <row r="111">
          <cell r="A111">
            <v>108</v>
          </cell>
          <cell r="B111" t="e">
            <v>#N/A</v>
          </cell>
          <cell r="C111" t="e">
            <v>#N/A</v>
          </cell>
          <cell r="D111" t="str">
            <v>81203</v>
          </cell>
          <cell r="E111" t="e">
            <v>#N/A</v>
          </cell>
          <cell r="F111" t="e">
            <v>#N/A</v>
          </cell>
          <cell r="G111" t="e">
            <v>#N/A</v>
          </cell>
          <cell r="H111" t="e">
            <v>#N/A</v>
          </cell>
          <cell r="I111" t="e">
            <v>#N/A</v>
          </cell>
          <cell r="J111" t="e">
            <v>#N/A</v>
          </cell>
          <cell r="K111" t="e">
            <v>#N/A</v>
          </cell>
          <cell r="L111" t="e">
            <v>#N/A</v>
          </cell>
        </row>
        <row r="112">
          <cell r="A112">
            <v>109</v>
          </cell>
          <cell r="B112" t="e">
            <v>#N/A</v>
          </cell>
          <cell r="C112" t="e">
            <v>#N/A</v>
          </cell>
          <cell r="D112" t="str">
            <v>81203</v>
          </cell>
          <cell r="E112" t="e">
            <v>#N/A</v>
          </cell>
          <cell r="F112" t="e">
            <v>#N/A</v>
          </cell>
          <cell r="G112" t="e">
            <v>#N/A</v>
          </cell>
          <cell r="H112" t="e">
            <v>#N/A</v>
          </cell>
          <cell r="I112" t="e">
            <v>#N/A</v>
          </cell>
          <cell r="J112" t="e">
            <v>#N/A</v>
          </cell>
          <cell r="K112" t="e">
            <v>#N/A</v>
          </cell>
          <cell r="L112" t="e">
            <v>#N/A</v>
          </cell>
        </row>
        <row r="113">
          <cell r="A113">
            <v>110</v>
          </cell>
          <cell r="B113" t="e">
            <v>#N/A</v>
          </cell>
          <cell r="C113" t="e">
            <v>#N/A</v>
          </cell>
          <cell r="D113" t="str">
            <v>81203</v>
          </cell>
          <cell r="E113" t="e">
            <v>#N/A</v>
          </cell>
          <cell r="F113" t="e">
            <v>#N/A</v>
          </cell>
          <cell r="G113" t="e">
            <v>#N/A</v>
          </cell>
          <cell r="H113" t="e">
            <v>#N/A</v>
          </cell>
          <cell r="I113" t="e">
            <v>#N/A</v>
          </cell>
          <cell r="J113" t="e">
            <v>#N/A</v>
          </cell>
          <cell r="K113" t="e">
            <v>#N/A</v>
          </cell>
          <cell r="L113" t="e">
            <v>#N/A</v>
          </cell>
        </row>
        <row r="114">
          <cell r="A114">
            <v>111</v>
          </cell>
          <cell r="B114" t="e">
            <v>#N/A</v>
          </cell>
          <cell r="C114" t="e">
            <v>#N/A</v>
          </cell>
          <cell r="D114" t="str">
            <v>81203</v>
          </cell>
          <cell r="E114" t="e">
            <v>#N/A</v>
          </cell>
          <cell r="F114" t="e">
            <v>#N/A</v>
          </cell>
          <cell r="G114" t="e">
            <v>#N/A</v>
          </cell>
          <cell r="H114" t="e">
            <v>#N/A</v>
          </cell>
          <cell r="I114" t="e">
            <v>#N/A</v>
          </cell>
          <cell r="J114" t="e">
            <v>#N/A</v>
          </cell>
          <cell r="K114" t="e">
            <v>#N/A</v>
          </cell>
          <cell r="L114" t="e">
            <v>#N/A</v>
          </cell>
        </row>
        <row r="115">
          <cell r="A115">
            <v>112</v>
          </cell>
          <cell r="B115" t="e">
            <v>#N/A</v>
          </cell>
          <cell r="C115" t="e">
            <v>#N/A</v>
          </cell>
          <cell r="D115" t="str">
            <v>81203</v>
          </cell>
          <cell r="E115" t="e">
            <v>#N/A</v>
          </cell>
          <cell r="F115" t="e">
            <v>#N/A</v>
          </cell>
          <cell r="G115" t="e">
            <v>#N/A</v>
          </cell>
          <cell r="H115" t="e">
            <v>#N/A</v>
          </cell>
          <cell r="I115" t="e">
            <v>#N/A</v>
          </cell>
          <cell r="J115" t="e">
            <v>#N/A</v>
          </cell>
          <cell r="K115" t="e">
            <v>#N/A</v>
          </cell>
          <cell r="L115" t="e">
            <v>#N/A</v>
          </cell>
        </row>
        <row r="116">
          <cell r="A116">
            <v>113</v>
          </cell>
          <cell r="B116" t="e">
            <v>#N/A</v>
          </cell>
          <cell r="C116" t="e">
            <v>#N/A</v>
          </cell>
          <cell r="D116" t="str">
            <v>81203</v>
          </cell>
          <cell r="E116" t="e">
            <v>#N/A</v>
          </cell>
          <cell r="F116" t="e">
            <v>#N/A</v>
          </cell>
          <cell r="G116" t="e">
            <v>#N/A</v>
          </cell>
          <cell r="H116" t="e">
            <v>#N/A</v>
          </cell>
          <cell r="I116" t="e">
            <v>#N/A</v>
          </cell>
          <cell r="J116" t="e">
            <v>#N/A</v>
          </cell>
          <cell r="K116" t="e">
            <v>#N/A</v>
          </cell>
          <cell r="L116" t="e">
            <v>#N/A</v>
          </cell>
        </row>
        <row r="117">
          <cell r="A117">
            <v>114</v>
          </cell>
          <cell r="B117" t="e">
            <v>#N/A</v>
          </cell>
          <cell r="C117" t="e">
            <v>#N/A</v>
          </cell>
          <cell r="D117" t="str">
            <v>81203</v>
          </cell>
          <cell r="E117" t="e">
            <v>#N/A</v>
          </cell>
          <cell r="F117" t="e">
            <v>#N/A</v>
          </cell>
          <cell r="G117" t="e">
            <v>#N/A</v>
          </cell>
          <cell r="H117" t="e">
            <v>#N/A</v>
          </cell>
          <cell r="I117" t="e">
            <v>#N/A</v>
          </cell>
          <cell r="J117" t="e">
            <v>#N/A</v>
          </cell>
          <cell r="K117" t="e">
            <v>#N/A</v>
          </cell>
          <cell r="L117" t="e">
            <v>#N/A</v>
          </cell>
        </row>
        <row r="118">
          <cell r="A118">
            <v>115</v>
          </cell>
          <cell r="B118" t="e">
            <v>#N/A</v>
          </cell>
          <cell r="C118" t="e">
            <v>#N/A</v>
          </cell>
          <cell r="D118" t="str">
            <v>81203</v>
          </cell>
          <cell r="E118" t="e">
            <v>#N/A</v>
          </cell>
          <cell r="F118" t="e">
            <v>#N/A</v>
          </cell>
          <cell r="G118" t="e">
            <v>#N/A</v>
          </cell>
          <cell r="H118" t="e">
            <v>#N/A</v>
          </cell>
          <cell r="I118" t="e">
            <v>#N/A</v>
          </cell>
          <cell r="J118" t="e">
            <v>#N/A</v>
          </cell>
          <cell r="K118" t="e">
            <v>#N/A</v>
          </cell>
          <cell r="L118" t="e">
            <v>#N/A</v>
          </cell>
        </row>
        <row r="119">
          <cell r="A119">
            <v>116</v>
          </cell>
          <cell r="B119" t="e">
            <v>#N/A</v>
          </cell>
          <cell r="C119" t="e">
            <v>#N/A</v>
          </cell>
          <cell r="D119" t="str">
            <v>81203</v>
          </cell>
          <cell r="E119" t="e">
            <v>#N/A</v>
          </cell>
          <cell r="F119" t="e">
            <v>#N/A</v>
          </cell>
          <cell r="G119" t="e">
            <v>#N/A</v>
          </cell>
          <cell r="H119" t="e">
            <v>#N/A</v>
          </cell>
          <cell r="I119" t="e">
            <v>#N/A</v>
          </cell>
          <cell r="J119" t="e">
            <v>#N/A</v>
          </cell>
          <cell r="K119" t="e">
            <v>#N/A</v>
          </cell>
          <cell r="L119" t="e">
            <v>#N/A</v>
          </cell>
        </row>
        <row r="120">
          <cell r="A120">
            <v>117</v>
          </cell>
          <cell r="B120" t="e">
            <v>#N/A</v>
          </cell>
          <cell r="C120" t="e">
            <v>#N/A</v>
          </cell>
          <cell r="D120" t="str">
            <v>81203</v>
          </cell>
          <cell r="E120" t="e">
            <v>#N/A</v>
          </cell>
          <cell r="F120" t="e">
            <v>#N/A</v>
          </cell>
          <cell r="G120" t="e">
            <v>#N/A</v>
          </cell>
          <cell r="H120" t="e">
            <v>#N/A</v>
          </cell>
          <cell r="I120" t="e">
            <v>#N/A</v>
          </cell>
          <cell r="J120" t="e">
            <v>#N/A</v>
          </cell>
          <cell r="K120" t="e">
            <v>#N/A</v>
          </cell>
          <cell r="L120" t="e">
            <v>#N/A</v>
          </cell>
        </row>
        <row r="121">
          <cell r="A121">
            <v>118</v>
          </cell>
          <cell r="B121" t="e">
            <v>#N/A</v>
          </cell>
          <cell r="C121" t="e">
            <v>#N/A</v>
          </cell>
          <cell r="D121" t="str">
            <v>81203</v>
          </cell>
          <cell r="E121" t="e">
            <v>#N/A</v>
          </cell>
          <cell r="F121" t="e">
            <v>#N/A</v>
          </cell>
          <cell r="G121" t="e">
            <v>#N/A</v>
          </cell>
          <cell r="H121" t="e">
            <v>#N/A</v>
          </cell>
          <cell r="I121" t="e">
            <v>#N/A</v>
          </cell>
          <cell r="J121" t="e">
            <v>#N/A</v>
          </cell>
          <cell r="K121" t="e">
            <v>#N/A</v>
          </cell>
          <cell r="L121" t="e">
            <v>#N/A</v>
          </cell>
        </row>
        <row r="122">
          <cell r="A122">
            <v>119</v>
          </cell>
          <cell r="B122" t="e">
            <v>#N/A</v>
          </cell>
          <cell r="C122" t="e">
            <v>#N/A</v>
          </cell>
          <cell r="D122" t="str">
            <v>81203</v>
          </cell>
          <cell r="E122" t="e">
            <v>#N/A</v>
          </cell>
          <cell r="F122" t="e">
            <v>#N/A</v>
          </cell>
          <cell r="G122" t="e">
            <v>#N/A</v>
          </cell>
          <cell r="H122" t="e">
            <v>#N/A</v>
          </cell>
          <cell r="I122" t="e">
            <v>#N/A</v>
          </cell>
          <cell r="J122" t="e">
            <v>#N/A</v>
          </cell>
          <cell r="K122" t="e">
            <v>#N/A</v>
          </cell>
          <cell r="L122" t="e">
            <v>#N/A</v>
          </cell>
        </row>
        <row r="123">
          <cell r="A123">
            <v>120</v>
          </cell>
          <cell r="B123" t="e">
            <v>#N/A</v>
          </cell>
          <cell r="C123" t="e">
            <v>#N/A</v>
          </cell>
          <cell r="D123" t="str">
            <v>81203</v>
          </cell>
          <cell r="E123" t="e">
            <v>#N/A</v>
          </cell>
          <cell r="F123" t="e">
            <v>#N/A</v>
          </cell>
          <cell r="G123" t="e">
            <v>#N/A</v>
          </cell>
          <cell r="H123" t="e">
            <v>#N/A</v>
          </cell>
          <cell r="I123" t="e">
            <v>#N/A</v>
          </cell>
          <cell r="J123" t="e">
            <v>#N/A</v>
          </cell>
          <cell r="K123" t="e">
            <v>#N/A</v>
          </cell>
          <cell r="L123" t="e">
            <v>#N/A</v>
          </cell>
        </row>
        <row r="124">
          <cell r="A124">
            <v>121</v>
          </cell>
          <cell r="B124" t="e">
            <v>#N/A</v>
          </cell>
          <cell r="C124" t="e">
            <v>#N/A</v>
          </cell>
          <cell r="D124" t="str">
            <v>81203</v>
          </cell>
          <cell r="E124" t="e">
            <v>#N/A</v>
          </cell>
          <cell r="F124" t="e">
            <v>#N/A</v>
          </cell>
          <cell r="G124" t="e">
            <v>#N/A</v>
          </cell>
          <cell r="H124" t="e">
            <v>#N/A</v>
          </cell>
          <cell r="I124" t="e">
            <v>#N/A</v>
          </cell>
          <cell r="J124" t="e">
            <v>#N/A</v>
          </cell>
          <cell r="K124" t="e">
            <v>#N/A</v>
          </cell>
          <cell r="L124" t="e">
            <v>#N/A</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Instructions"/>
      <sheetName val="Budget"/>
      <sheetName val="Salaries"/>
      <sheetName val="Employee"/>
      <sheetName val="Capital"/>
      <sheetName val="Lives"/>
      <sheetName val="100K"/>
      <sheetName val="data"/>
      <sheetName val="salwork"/>
      <sheetName val="opening message"/>
      <sheetName val="logic"/>
      <sheetName val="Tools"/>
      <sheetName val="100KForm"/>
      <sheetName val="ccmac"/>
      <sheetName val="DialogA"/>
      <sheetName val="dialogE"/>
      <sheetName val="Stds"/>
      <sheetName val="fx-rates"/>
      <sheetName val="dates"/>
      <sheetName val="Capmacs"/>
      <sheetName val="AddMenu"/>
      <sheetName val="Buttons"/>
      <sheetName val="Dialog1"/>
      <sheetName val="DialogA1"/>
      <sheetName val="Employee1"/>
      <sheetName val="Help"/>
      <sheetName val="budget_print"/>
      <sheetName val="Finance_Macros"/>
      <sheetName val="Print3"/>
      <sheetName val="salary_macros"/>
      <sheetName val="User_Macros"/>
      <sheetName val="Dialog2"/>
      <sheetName val="Module1"/>
    </sheetNames>
    <sheetDataSet>
      <sheetData sheetId="0" refreshError="1"/>
      <sheetData sheetId="1" refreshError="1"/>
      <sheetData sheetId="2" refreshError="1"/>
      <sheetData sheetId="3" refreshError="1"/>
      <sheetData sheetId="4" refreshError="1">
        <row r="68">
          <cell r="E68">
            <v>21825.506666666668</v>
          </cell>
          <cell r="F68">
            <v>21463.376666666667</v>
          </cell>
          <cell r="G68">
            <v>20405.386666666669</v>
          </cell>
          <cell r="H68">
            <v>20137.916666666668</v>
          </cell>
          <cell r="I68">
            <v>20156.406666666669</v>
          </cell>
          <cell r="J68">
            <v>19468.24666666667</v>
          </cell>
          <cell r="K68">
            <v>18292.416666666668</v>
          </cell>
          <cell r="L68">
            <v>18106.916666666668</v>
          </cell>
          <cell r="M68">
            <v>17796.366666666669</v>
          </cell>
        </row>
      </sheetData>
      <sheetData sheetId="5" refreshError="1"/>
      <sheetData sheetId="6" refreshError="1"/>
      <sheetData sheetId="7" refreshError="1">
        <row r="3">
          <cell r="A3" t="str">
            <v>IDX</v>
          </cell>
          <cell r="B3" t="str">
            <v>Employee</v>
          </cell>
          <cell r="C3" t="str">
            <v>Supervisor</v>
          </cell>
          <cell r="D3" t="str">
            <v>CCNo</v>
          </cell>
          <cell r="E3" t="str">
            <v>PArea</v>
          </cell>
          <cell r="F3" t="str">
            <v>PSub</v>
          </cell>
          <cell r="G3" t="str">
            <v>ET</v>
          </cell>
          <cell r="H3" t="str">
            <v>Last Incr</v>
          </cell>
          <cell r="I3" t="str">
            <v>Currency</v>
          </cell>
          <cell r="J3" t="str">
            <v>Salary</v>
          </cell>
          <cell r="K3" t="str">
            <v>Hire Date</v>
          </cell>
          <cell r="L3" t="str">
            <v>PSCode</v>
          </cell>
        </row>
        <row r="4">
          <cell r="A4">
            <v>1</v>
          </cell>
          <cell r="B4" t="str">
            <v>AMOS, RICHARD A</v>
          </cell>
          <cell r="C4" t="str">
            <v>LARSEN, STEVEN</v>
          </cell>
          <cell r="D4" t="str">
            <v>81203</v>
          </cell>
          <cell r="E4">
            <v>5</v>
          </cell>
          <cell r="F4">
            <v>505</v>
          </cell>
          <cell r="G4">
            <v>10</v>
          </cell>
          <cell r="H4">
            <v>36535</v>
          </cell>
          <cell r="I4" t="str">
            <v>USD</v>
          </cell>
          <cell r="J4">
            <v>48000</v>
          </cell>
          <cell r="K4">
            <v>36535</v>
          </cell>
          <cell r="L4" t="str">
            <v>SAL12</v>
          </cell>
        </row>
        <row r="5">
          <cell r="A5">
            <v>2</v>
          </cell>
          <cell r="B5" t="str">
            <v>BROWN, ROBERT ARTHUR</v>
          </cell>
          <cell r="C5" t="str">
            <v>WANZENRIED, ROLAND</v>
          </cell>
          <cell r="D5" t="str">
            <v>81203</v>
          </cell>
          <cell r="E5">
            <v>5</v>
          </cell>
          <cell r="F5">
            <v>505</v>
          </cell>
          <cell r="G5">
            <v>10</v>
          </cell>
          <cell r="H5">
            <v>36463</v>
          </cell>
          <cell r="I5" t="str">
            <v>USD</v>
          </cell>
          <cell r="J5">
            <v>83210.399999999994</v>
          </cell>
          <cell r="K5">
            <v>35128</v>
          </cell>
          <cell r="L5" t="str">
            <v>SAL16</v>
          </cell>
        </row>
        <row r="6">
          <cell r="A6">
            <v>3</v>
          </cell>
          <cell r="B6" t="str">
            <v>BURGHART, MITCHELL EDWARD</v>
          </cell>
          <cell r="C6" t="str">
            <v>WANZENRIED, ROLAND</v>
          </cell>
          <cell r="D6" t="str">
            <v>81203</v>
          </cell>
          <cell r="E6">
            <v>5</v>
          </cell>
          <cell r="F6">
            <v>505</v>
          </cell>
          <cell r="G6">
            <v>10</v>
          </cell>
          <cell r="H6">
            <v>36463</v>
          </cell>
          <cell r="I6" t="str">
            <v>USD</v>
          </cell>
          <cell r="J6">
            <v>96401.76</v>
          </cell>
          <cell r="K6">
            <v>35681</v>
          </cell>
          <cell r="L6" t="str">
            <v>SAL16</v>
          </cell>
        </row>
        <row r="7">
          <cell r="A7">
            <v>4</v>
          </cell>
          <cell r="B7" t="str">
            <v xml:space="preserve">CHEN, ZHONG  </v>
          </cell>
          <cell r="C7" t="str">
            <v>LARSEN, STEVEN</v>
          </cell>
          <cell r="D7" t="str">
            <v>81203</v>
          </cell>
          <cell r="E7">
            <v>5</v>
          </cell>
          <cell r="F7">
            <v>505</v>
          </cell>
          <cell r="G7">
            <v>10</v>
          </cell>
          <cell r="H7">
            <v>36640</v>
          </cell>
          <cell r="I7" t="str">
            <v>USD</v>
          </cell>
          <cell r="J7">
            <v>72508.800000000003</v>
          </cell>
          <cell r="K7">
            <v>36640</v>
          </cell>
          <cell r="L7" t="str">
            <v>SAL13</v>
          </cell>
        </row>
        <row r="8">
          <cell r="A8">
            <v>5</v>
          </cell>
          <cell r="B8" t="str">
            <v xml:space="preserve">CHUNG, JONATHAN  </v>
          </cell>
          <cell r="C8" t="str">
            <v>WANZENRIED, ROLAND</v>
          </cell>
          <cell r="D8" t="str">
            <v>81203</v>
          </cell>
          <cell r="E8">
            <v>5</v>
          </cell>
          <cell r="F8">
            <v>505</v>
          </cell>
          <cell r="G8">
            <v>10</v>
          </cell>
          <cell r="H8">
            <v>36463</v>
          </cell>
          <cell r="I8" t="str">
            <v>USD</v>
          </cell>
          <cell r="J8">
            <v>72468.86</v>
          </cell>
          <cell r="K8">
            <v>33028</v>
          </cell>
          <cell r="L8" t="str">
            <v>SAL14</v>
          </cell>
        </row>
        <row r="9">
          <cell r="A9">
            <v>6</v>
          </cell>
          <cell r="B9" t="str">
            <v>COHEN, JASON HOWARD</v>
          </cell>
          <cell r="C9" t="str">
            <v>WANZENRIED, ROLAND</v>
          </cell>
          <cell r="D9" t="str">
            <v>81203</v>
          </cell>
          <cell r="E9">
            <v>5</v>
          </cell>
          <cell r="F9">
            <v>505</v>
          </cell>
          <cell r="G9">
            <v>10</v>
          </cell>
          <cell r="H9">
            <v>36463</v>
          </cell>
          <cell r="I9" t="str">
            <v>USD</v>
          </cell>
          <cell r="J9">
            <v>88885.89</v>
          </cell>
          <cell r="K9">
            <v>35968</v>
          </cell>
          <cell r="L9" t="str">
            <v>SAL16</v>
          </cell>
        </row>
        <row r="10">
          <cell r="A10">
            <v>7</v>
          </cell>
          <cell r="B10" t="str">
            <v xml:space="preserve">COUCH, FRANCIS  </v>
          </cell>
          <cell r="C10" t="str">
            <v>WANZENRIED, ROLAND</v>
          </cell>
          <cell r="D10" t="str">
            <v>81203</v>
          </cell>
          <cell r="E10">
            <v>5</v>
          </cell>
          <cell r="F10">
            <v>505</v>
          </cell>
          <cell r="G10">
            <v>10</v>
          </cell>
          <cell r="H10">
            <v>36463</v>
          </cell>
          <cell r="I10" t="str">
            <v>USD</v>
          </cell>
          <cell r="J10">
            <v>86093.28</v>
          </cell>
          <cell r="K10">
            <v>30095</v>
          </cell>
          <cell r="L10" t="str">
            <v>SAL16</v>
          </cell>
        </row>
        <row r="11">
          <cell r="A11">
            <v>8</v>
          </cell>
          <cell r="B11" t="str">
            <v>DAVIS, RICHARD G</v>
          </cell>
          <cell r="C11" t="str">
            <v>LARSEN, STEVEN</v>
          </cell>
          <cell r="D11" t="str">
            <v>81203</v>
          </cell>
          <cell r="E11">
            <v>5</v>
          </cell>
          <cell r="F11">
            <v>505</v>
          </cell>
          <cell r="G11">
            <v>10</v>
          </cell>
          <cell r="H11">
            <v>36463</v>
          </cell>
          <cell r="I11" t="str">
            <v>USD</v>
          </cell>
          <cell r="J11">
            <v>59037.89</v>
          </cell>
          <cell r="K11">
            <v>32848</v>
          </cell>
          <cell r="L11" t="str">
            <v>SAL13</v>
          </cell>
        </row>
        <row r="12">
          <cell r="A12">
            <v>9</v>
          </cell>
          <cell r="B12" t="str">
            <v>GAUGHEN, MICHAEL THOMAS</v>
          </cell>
          <cell r="C12" t="str">
            <v>LARSEN, STEVEN</v>
          </cell>
          <cell r="D12" t="str">
            <v>81203</v>
          </cell>
          <cell r="E12">
            <v>5</v>
          </cell>
          <cell r="F12">
            <v>505</v>
          </cell>
          <cell r="G12">
            <v>10</v>
          </cell>
          <cell r="H12">
            <v>36463</v>
          </cell>
          <cell r="I12" t="str">
            <v>USD</v>
          </cell>
          <cell r="J12">
            <v>60896.99</v>
          </cell>
          <cell r="K12">
            <v>35611</v>
          </cell>
          <cell r="L12" t="str">
            <v>SAL13</v>
          </cell>
        </row>
        <row r="13">
          <cell r="A13">
            <v>10</v>
          </cell>
          <cell r="B13" t="str">
            <v>GETCHELL, RONALD LEE</v>
          </cell>
          <cell r="C13" t="str">
            <v>LARSEN, STEVEN</v>
          </cell>
          <cell r="D13" t="str">
            <v>81203</v>
          </cell>
          <cell r="E13">
            <v>5</v>
          </cell>
          <cell r="F13">
            <v>505</v>
          </cell>
          <cell r="G13">
            <v>10</v>
          </cell>
          <cell r="H13">
            <v>36463</v>
          </cell>
          <cell r="I13" t="str">
            <v>USD</v>
          </cell>
          <cell r="J13">
            <v>75610.080000000002</v>
          </cell>
          <cell r="K13">
            <v>33469</v>
          </cell>
          <cell r="L13" t="str">
            <v>SAL14</v>
          </cell>
        </row>
        <row r="14">
          <cell r="A14">
            <v>11</v>
          </cell>
          <cell r="B14" t="str">
            <v xml:space="preserve">HAHN, ROLF  </v>
          </cell>
          <cell r="C14" t="str">
            <v>WANZENRIED, ROLAND</v>
          </cell>
          <cell r="D14" t="str">
            <v>81203</v>
          </cell>
          <cell r="E14">
            <v>5</v>
          </cell>
          <cell r="F14">
            <v>505</v>
          </cell>
          <cell r="G14">
            <v>10</v>
          </cell>
          <cell r="H14">
            <v>36463</v>
          </cell>
          <cell r="I14" t="str">
            <v>USD</v>
          </cell>
          <cell r="J14">
            <v>89858.58</v>
          </cell>
          <cell r="K14">
            <v>32658</v>
          </cell>
          <cell r="L14" t="str">
            <v>SAL16</v>
          </cell>
        </row>
        <row r="15">
          <cell r="A15">
            <v>12</v>
          </cell>
          <cell r="B15" t="str">
            <v>HAINES, DARIN J</v>
          </cell>
          <cell r="C15" t="str">
            <v>LARSEN, STEVEN</v>
          </cell>
          <cell r="D15" t="str">
            <v>81203</v>
          </cell>
          <cell r="E15">
            <v>5</v>
          </cell>
          <cell r="F15">
            <v>505</v>
          </cell>
          <cell r="G15">
            <v>10</v>
          </cell>
          <cell r="H15">
            <v>36647</v>
          </cell>
          <cell r="I15" t="str">
            <v>USD</v>
          </cell>
          <cell r="J15">
            <v>66040</v>
          </cell>
          <cell r="K15">
            <v>35765</v>
          </cell>
          <cell r="L15" t="str">
            <v>SAL13</v>
          </cell>
        </row>
        <row r="16">
          <cell r="A16">
            <v>13</v>
          </cell>
          <cell r="B16" t="str">
            <v>HANSON, GARY R</v>
          </cell>
          <cell r="C16" t="str">
            <v>WANZENRIED, ROLAND</v>
          </cell>
          <cell r="D16" t="str">
            <v>81203</v>
          </cell>
          <cell r="E16">
            <v>5</v>
          </cell>
          <cell r="F16">
            <v>505</v>
          </cell>
          <cell r="G16">
            <v>10</v>
          </cell>
          <cell r="H16">
            <v>36465</v>
          </cell>
          <cell r="I16" t="str">
            <v>USD</v>
          </cell>
          <cell r="J16">
            <v>106600</v>
          </cell>
          <cell r="K16">
            <v>32875</v>
          </cell>
          <cell r="L16" t="str">
            <v>SAL17</v>
          </cell>
        </row>
        <row r="17">
          <cell r="A17">
            <v>14</v>
          </cell>
          <cell r="B17" t="str">
            <v>HANSON, PAUL G</v>
          </cell>
          <cell r="C17" t="str">
            <v>LARSEN, STEVEN</v>
          </cell>
          <cell r="D17" t="str">
            <v>81203</v>
          </cell>
          <cell r="E17">
            <v>5</v>
          </cell>
          <cell r="F17">
            <v>505</v>
          </cell>
          <cell r="G17">
            <v>10</v>
          </cell>
          <cell r="H17">
            <v>36463</v>
          </cell>
          <cell r="I17" t="str">
            <v>USD</v>
          </cell>
          <cell r="J17">
            <v>80937.789999999994</v>
          </cell>
          <cell r="K17">
            <v>32875</v>
          </cell>
          <cell r="L17" t="str">
            <v>SAL14</v>
          </cell>
        </row>
        <row r="18">
          <cell r="A18">
            <v>15</v>
          </cell>
          <cell r="B18" t="str">
            <v>HEWITT, TERESA ANNE</v>
          </cell>
          <cell r="C18" t="str">
            <v>WANZENRIED, ROLAND</v>
          </cell>
          <cell r="D18" t="str">
            <v>81203</v>
          </cell>
          <cell r="E18">
            <v>5</v>
          </cell>
          <cell r="F18">
            <v>505</v>
          </cell>
          <cell r="G18">
            <v>10</v>
          </cell>
          <cell r="H18">
            <v>36463</v>
          </cell>
          <cell r="I18" t="str">
            <v>USD</v>
          </cell>
          <cell r="J18">
            <v>79389.440000000002</v>
          </cell>
          <cell r="K18">
            <v>35772</v>
          </cell>
          <cell r="L18" t="str">
            <v>SAL14</v>
          </cell>
        </row>
        <row r="19">
          <cell r="A19">
            <v>16</v>
          </cell>
          <cell r="B19" t="str">
            <v>HO, PHUONG MINH</v>
          </cell>
          <cell r="C19" t="str">
            <v>LARSEN, STEVEN</v>
          </cell>
          <cell r="D19" t="str">
            <v>81203</v>
          </cell>
          <cell r="E19">
            <v>5</v>
          </cell>
          <cell r="F19">
            <v>505</v>
          </cell>
          <cell r="G19">
            <v>10</v>
          </cell>
          <cell r="H19">
            <v>36463</v>
          </cell>
          <cell r="I19" t="str">
            <v>USD</v>
          </cell>
          <cell r="J19">
            <v>81234.399999999994</v>
          </cell>
          <cell r="K19">
            <v>34947</v>
          </cell>
          <cell r="L19" t="str">
            <v>SAL16</v>
          </cell>
        </row>
        <row r="20">
          <cell r="A20">
            <v>17</v>
          </cell>
          <cell r="B20" t="str">
            <v>JEDDELOH, ALAN ROBERT</v>
          </cell>
          <cell r="C20" t="str">
            <v>WANZENRIED, ROLAND</v>
          </cell>
          <cell r="D20" t="str">
            <v>81203</v>
          </cell>
          <cell r="E20">
            <v>5</v>
          </cell>
          <cell r="F20">
            <v>505</v>
          </cell>
          <cell r="G20">
            <v>10</v>
          </cell>
          <cell r="H20">
            <v>36463</v>
          </cell>
          <cell r="I20" t="str">
            <v>USD</v>
          </cell>
          <cell r="J20">
            <v>95571.839999999997</v>
          </cell>
          <cell r="K20">
            <v>34162</v>
          </cell>
          <cell r="L20" t="str">
            <v>SAL16</v>
          </cell>
        </row>
        <row r="21">
          <cell r="A21">
            <v>18</v>
          </cell>
          <cell r="B21" t="str">
            <v>KEAST, STEVEN L</v>
          </cell>
          <cell r="C21" t="str">
            <v>LARSEN, STEVEN</v>
          </cell>
          <cell r="D21" t="str">
            <v>81203</v>
          </cell>
          <cell r="E21">
            <v>5</v>
          </cell>
          <cell r="F21">
            <v>505</v>
          </cell>
          <cell r="G21">
            <v>10</v>
          </cell>
          <cell r="H21">
            <v>36374</v>
          </cell>
          <cell r="I21" t="str">
            <v>USD</v>
          </cell>
          <cell r="J21">
            <v>71552</v>
          </cell>
          <cell r="K21">
            <v>36374</v>
          </cell>
          <cell r="L21" t="str">
            <v>SAL14</v>
          </cell>
        </row>
        <row r="22">
          <cell r="A22">
            <v>19</v>
          </cell>
          <cell r="B22" t="str">
            <v>KEIGHTLEY, JEFFREY L</v>
          </cell>
          <cell r="C22" t="str">
            <v>OCHSE, HENRY</v>
          </cell>
          <cell r="D22" t="str">
            <v>81203</v>
          </cell>
          <cell r="E22">
            <v>5</v>
          </cell>
          <cell r="F22">
            <v>505</v>
          </cell>
          <cell r="G22">
            <v>10</v>
          </cell>
          <cell r="H22">
            <v>36528</v>
          </cell>
          <cell r="I22" t="str">
            <v>USD</v>
          </cell>
          <cell r="J22">
            <v>50232</v>
          </cell>
          <cell r="K22">
            <v>36038</v>
          </cell>
          <cell r="L22" t="str">
            <v>SAL12</v>
          </cell>
        </row>
        <row r="23">
          <cell r="A23">
            <v>20</v>
          </cell>
          <cell r="B23" t="str">
            <v>LAMB, DENNIS WAYNE</v>
          </cell>
          <cell r="C23" t="str">
            <v>LARSEN, STEVEN</v>
          </cell>
          <cell r="D23" t="str">
            <v>81203</v>
          </cell>
          <cell r="E23">
            <v>5</v>
          </cell>
          <cell r="F23">
            <v>505</v>
          </cell>
          <cell r="G23">
            <v>10</v>
          </cell>
          <cell r="H23">
            <v>36463</v>
          </cell>
          <cell r="I23" t="str">
            <v>USD</v>
          </cell>
          <cell r="J23">
            <v>87512.88</v>
          </cell>
          <cell r="K23">
            <v>35186</v>
          </cell>
          <cell r="L23" t="str">
            <v>SAL16</v>
          </cell>
        </row>
        <row r="24">
          <cell r="A24">
            <v>21</v>
          </cell>
          <cell r="B24" t="str">
            <v>LARSEN, STEVEN C</v>
          </cell>
          <cell r="C24" t="str">
            <v>RAVINDRANATH, ANANT</v>
          </cell>
          <cell r="D24" t="str">
            <v>81203</v>
          </cell>
          <cell r="E24">
            <v>5</v>
          </cell>
          <cell r="F24">
            <v>505</v>
          </cell>
          <cell r="G24">
            <v>14</v>
          </cell>
          <cell r="H24">
            <v>36463</v>
          </cell>
          <cell r="I24" t="str">
            <v>USD</v>
          </cell>
          <cell r="J24">
            <v>130000</v>
          </cell>
          <cell r="K24">
            <v>30516</v>
          </cell>
          <cell r="L24" t="str">
            <v>SAL19</v>
          </cell>
        </row>
        <row r="25">
          <cell r="A25">
            <v>22</v>
          </cell>
          <cell r="B25" t="str">
            <v xml:space="preserve">LEITHERER JR, ARTHUR  </v>
          </cell>
          <cell r="C25" t="str">
            <v>WANZENRIED, ROLAND</v>
          </cell>
          <cell r="D25" t="str">
            <v>81203</v>
          </cell>
          <cell r="E25">
            <v>5</v>
          </cell>
          <cell r="F25">
            <v>505</v>
          </cell>
          <cell r="G25">
            <v>10</v>
          </cell>
          <cell r="H25">
            <v>36626</v>
          </cell>
          <cell r="I25" t="str">
            <v>USD</v>
          </cell>
          <cell r="J25">
            <v>74006.399999999994</v>
          </cell>
          <cell r="K25">
            <v>36626</v>
          </cell>
          <cell r="L25" t="str">
            <v>SAL14</v>
          </cell>
        </row>
        <row r="26">
          <cell r="A26">
            <v>23</v>
          </cell>
          <cell r="B26" t="str">
            <v xml:space="preserve">LIM, LIONG-HUAT  </v>
          </cell>
          <cell r="C26" t="str">
            <v>WANZENRIED, ROLAND</v>
          </cell>
          <cell r="D26" t="str">
            <v>81203</v>
          </cell>
          <cell r="E26">
            <v>5</v>
          </cell>
          <cell r="F26">
            <v>505</v>
          </cell>
          <cell r="G26">
            <v>10</v>
          </cell>
          <cell r="H26">
            <v>36647</v>
          </cell>
          <cell r="I26" t="str">
            <v>USD</v>
          </cell>
          <cell r="J26">
            <v>59300.800000000003</v>
          </cell>
          <cell r="K26">
            <v>35863</v>
          </cell>
          <cell r="L26" t="str">
            <v>SAL13</v>
          </cell>
        </row>
        <row r="27">
          <cell r="A27">
            <v>24</v>
          </cell>
          <cell r="B27" t="str">
            <v>MAKI, ALEC R</v>
          </cell>
          <cell r="C27" t="str">
            <v>LARSEN, STEVEN</v>
          </cell>
          <cell r="D27" t="str">
            <v>81203</v>
          </cell>
          <cell r="E27">
            <v>5</v>
          </cell>
          <cell r="F27">
            <v>505</v>
          </cell>
          <cell r="G27">
            <v>10</v>
          </cell>
          <cell r="H27">
            <v>36619</v>
          </cell>
          <cell r="I27" t="str">
            <v>USD</v>
          </cell>
          <cell r="J27">
            <v>50000</v>
          </cell>
          <cell r="K27">
            <v>36619</v>
          </cell>
          <cell r="L27" t="str">
            <v>SAL12</v>
          </cell>
        </row>
        <row r="28">
          <cell r="A28">
            <v>25</v>
          </cell>
          <cell r="B28" t="str">
            <v xml:space="preserve">MOLARO, DAVIDE  </v>
          </cell>
          <cell r="C28" t="str">
            <v>WANZENRIED, ROLAND</v>
          </cell>
          <cell r="D28" t="str">
            <v>81203</v>
          </cell>
          <cell r="E28">
            <v>5</v>
          </cell>
          <cell r="F28">
            <v>505</v>
          </cell>
          <cell r="G28">
            <v>10</v>
          </cell>
          <cell r="H28">
            <v>36577</v>
          </cell>
          <cell r="I28" t="str">
            <v>USD</v>
          </cell>
          <cell r="J28">
            <v>48006.400000000001</v>
          </cell>
          <cell r="K28">
            <v>36577</v>
          </cell>
          <cell r="L28" t="str">
            <v>SAL12</v>
          </cell>
        </row>
        <row r="29">
          <cell r="A29">
            <v>26</v>
          </cell>
          <cell r="B29" t="str">
            <v>OBRIEN, ANDREW J</v>
          </cell>
          <cell r="C29" t="str">
            <v>WANZENRIED, ROLAND</v>
          </cell>
          <cell r="D29" t="str">
            <v>81203</v>
          </cell>
          <cell r="E29">
            <v>5</v>
          </cell>
          <cell r="F29">
            <v>505</v>
          </cell>
          <cell r="G29">
            <v>10</v>
          </cell>
          <cell r="H29">
            <v>36647</v>
          </cell>
          <cell r="I29" t="str">
            <v>USD</v>
          </cell>
          <cell r="J29">
            <v>59904</v>
          </cell>
          <cell r="K29">
            <v>35814</v>
          </cell>
          <cell r="L29" t="str">
            <v>SAL13</v>
          </cell>
        </row>
        <row r="30">
          <cell r="A30">
            <v>27</v>
          </cell>
          <cell r="B30" t="str">
            <v xml:space="preserve">PHAM, HIEN  </v>
          </cell>
          <cell r="C30" t="str">
            <v>WANZENRIED, ROLAND</v>
          </cell>
          <cell r="D30" t="str">
            <v>81203</v>
          </cell>
          <cell r="E30">
            <v>5</v>
          </cell>
          <cell r="F30">
            <v>505</v>
          </cell>
          <cell r="G30">
            <v>10</v>
          </cell>
          <cell r="H30">
            <v>36605</v>
          </cell>
          <cell r="I30" t="str">
            <v>USD</v>
          </cell>
          <cell r="J30">
            <v>82014</v>
          </cell>
          <cell r="K30">
            <v>36605</v>
          </cell>
          <cell r="L30" t="str">
            <v>SAL14</v>
          </cell>
        </row>
        <row r="31">
          <cell r="A31">
            <v>28</v>
          </cell>
          <cell r="B31" t="str">
            <v>PRINCE, BROCK J</v>
          </cell>
          <cell r="C31" t="str">
            <v>LARSEN, STEVEN</v>
          </cell>
          <cell r="D31" t="str">
            <v>81203</v>
          </cell>
          <cell r="E31">
            <v>5</v>
          </cell>
          <cell r="F31">
            <v>505</v>
          </cell>
          <cell r="G31">
            <v>41</v>
          </cell>
          <cell r="H31">
            <v>36689</v>
          </cell>
          <cell r="I31" t="str">
            <v>USD</v>
          </cell>
          <cell r="J31">
            <v>31200</v>
          </cell>
          <cell r="K31">
            <v>36689</v>
          </cell>
          <cell r="L31" t="str">
            <v>NONE</v>
          </cell>
        </row>
        <row r="32">
          <cell r="A32">
            <v>29</v>
          </cell>
          <cell r="B32" t="str">
            <v>SHAMANNA, SUMA S</v>
          </cell>
          <cell r="C32" t="str">
            <v>LARSEN, STEVEN</v>
          </cell>
          <cell r="D32" t="str">
            <v>81203</v>
          </cell>
          <cell r="E32">
            <v>5</v>
          </cell>
          <cell r="F32">
            <v>505</v>
          </cell>
          <cell r="G32">
            <v>10</v>
          </cell>
          <cell r="H32">
            <v>36542</v>
          </cell>
          <cell r="I32" t="str">
            <v>USD</v>
          </cell>
          <cell r="J32">
            <v>58011.199999999997</v>
          </cell>
          <cell r="K32">
            <v>36542</v>
          </cell>
          <cell r="L32" t="str">
            <v>SAL13</v>
          </cell>
        </row>
        <row r="33">
          <cell r="A33">
            <v>30</v>
          </cell>
          <cell r="B33" t="str">
            <v>SONNTAG, JOAN CAROL</v>
          </cell>
          <cell r="C33" t="str">
            <v>LARSEN, STEVEN</v>
          </cell>
          <cell r="D33" t="str">
            <v>81203</v>
          </cell>
          <cell r="E33">
            <v>5</v>
          </cell>
          <cell r="F33">
            <v>505</v>
          </cell>
          <cell r="G33">
            <v>11</v>
          </cell>
          <cell r="H33">
            <v>36680</v>
          </cell>
          <cell r="I33" t="str">
            <v>USD</v>
          </cell>
          <cell r="J33">
            <v>29265.599999999999</v>
          </cell>
          <cell r="K33">
            <v>35282</v>
          </cell>
          <cell r="L33" t="str">
            <v>SAL07</v>
          </cell>
        </row>
        <row r="34">
          <cell r="A34">
            <v>31</v>
          </cell>
          <cell r="B34" t="str">
            <v>STACEY, ROBERT JAMES</v>
          </cell>
          <cell r="C34" t="str">
            <v>LARSEN, STEVEN</v>
          </cell>
          <cell r="D34" t="str">
            <v>81203</v>
          </cell>
          <cell r="E34">
            <v>5</v>
          </cell>
          <cell r="F34">
            <v>505</v>
          </cell>
          <cell r="G34">
            <v>10</v>
          </cell>
          <cell r="H34">
            <v>36463</v>
          </cell>
          <cell r="I34" t="str">
            <v>USD</v>
          </cell>
          <cell r="J34">
            <v>86286.51</v>
          </cell>
          <cell r="K34">
            <v>35730</v>
          </cell>
          <cell r="L34" t="str">
            <v>SAL16</v>
          </cell>
        </row>
        <row r="35">
          <cell r="A35">
            <v>32</v>
          </cell>
          <cell r="B35" t="str">
            <v>VOIGT, CARLA C.</v>
          </cell>
          <cell r="C35" t="str">
            <v>KEIGHTLEY, JEFFREY</v>
          </cell>
          <cell r="D35" t="str">
            <v>81203</v>
          </cell>
          <cell r="E35">
            <v>5</v>
          </cell>
          <cell r="F35">
            <v>505</v>
          </cell>
          <cell r="G35">
            <v>11</v>
          </cell>
          <cell r="H35">
            <v>36561</v>
          </cell>
          <cell r="I35" t="str">
            <v>USD</v>
          </cell>
          <cell r="J35">
            <v>38107.68</v>
          </cell>
          <cell r="K35">
            <v>35255</v>
          </cell>
          <cell r="L35" t="str">
            <v>SAL09</v>
          </cell>
        </row>
        <row r="36">
          <cell r="A36">
            <v>33</v>
          </cell>
          <cell r="B36" t="str">
            <v>VU, KHOA D</v>
          </cell>
          <cell r="C36" t="str">
            <v>LARSEN, STEVEN</v>
          </cell>
          <cell r="D36" t="str">
            <v>81203</v>
          </cell>
          <cell r="E36">
            <v>5</v>
          </cell>
          <cell r="F36">
            <v>505</v>
          </cell>
          <cell r="G36">
            <v>10</v>
          </cell>
          <cell r="H36">
            <v>36535</v>
          </cell>
          <cell r="I36" t="str">
            <v>USD</v>
          </cell>
          <cell r="J36">
            <v>50000</v>
          </cell>
          <cell r="K36">
            <v>36535</v>
          </cell>
          <cell r="L36" t="str">
            <v>SAL12</v>
          </cell>
        </row>
        <row r="37">
          <cell r="A37">
            <v>34</v>
          </cell>
          <cell r="B37" t="str">
            <v>WANZENRIED, ROLAND E</v>
          </cell>
          <cell r="C37" t="str">
            <v>LARSEN, STEVEN</v>
          </cell>
          <cell r="D37" t="str">
            <v>81203</v>
          </cell>
          <cell r="E37">
            <v>5</v>
          </cell>
          <cell r="F37">
            <v>505</v>
          </cell>
          <cell r="G37">
            <v>10</v>
          </cell>
          <cell r="H37">
            <v>36463</v>
          </cell>
          <cell r="I37" t="str">
            <v>USD</v>
          </cell>
          <cell r="J37">
            <v>114351.33</v>
          </cell>
          <cell r="K37">
            <v>34253</v>
          </cell>
          <cell r="L37" t="str">
            <v>SAL17</v>
          </cell>
        </row>
        <row r="38">
          <cell r="A38">
            <v>35</v>
          </cell>
          <cell r="B38" t="str">
            <v xml:space="preserve">YAN, ZHAOHUI  </v>
          </cell>
          <cell r="C38" t="str">
            <v>LARSEN, STEVEN</v>
          </cell>
          <cell r="D38" t="str">
            <v>81203</v>
          </cell>
          <cell r="E38">
            <v>5</v>
          </cell>
          <cell r="F38">
            <v>505</v>
          </cell>
          <cell r="G38">
            <v>10</v>
          </cell>
          <cell r="H38">
            <v>36463</v>
          </cell>
          <cell r="I38" t="str">
            <v>USD</v>
          </cell>
          <cell r="J38">
            <v>66864.509999999995</v>
          </cell>
          <cell r="K38">
            <v>35618</v>
          </cell>
          <cell r="L38" t="str">
            <v>SAL13</v>
          </cell>
        </row>
        <row r="39">
          <cell r="A39">
            <v>36</v>
          </cell>
          <cell r="B39" t="str">
            <v xml:space="preserve">YANG, CHIH-PING  </v>
          </cell>
          <cell r="C39" t="str">
            <v>WANZENRIED, ROLAND</v>
          </cell>
          <cell r="D39" t="str">
            <v>81203</v>
          </cell>
          <cell r="E39">
            <v>5</v>
          </cell>
          <cell r="F39">
            <v>505</v>
          </cell>
          <cell r="G39">
            <v>10</v>
          </cell>
          <cell r="H39">
            <v>36647</v>
          </cell>
          <cell r="I39" t="str">
            <v>USD</v>
          </cell>
          <cell r="J39">
            <v>61318.400000000001</v>
          </cell>
          <cell r="K39">
            <v>36087</v>
          </cell>
          <cell r="L39" t="str">
            <v>SAL13</v>
          </cell>
        </row>
        <row r="40">
          <cell r="A40">
            <v>37</v>
          </cell>
          <cell r="B40" t="str">
            <v xml:space="preserve">YE, ZHUOZI  </v>
          </cell>
          <cell r="C40" t="str">
            <v>LARSEN, STEVEN</v>
          </cell>
          <cell r="D40" t="str">
            <v>81203</v>
          </cell>
          <cell r="E40">
            <v>5</v>
          </cell>
          <cell r="F40">
            <v>505</v>
          </cell>
          <cell r="G40">
            <v>10</v>
          </cell>
          <cell r="H40">
            <v>36619</v>
          </cell>
          <cell r="I40" t="str">
            <v>USD</v>
          </cell>
          <cell r="J40">
            <v>72508.800000000003</v>
          </cell>
          <cell r="K40">
            <v>36619</v>
          </cell>
          <cell r="L40" t="str">
            <v>SAL13</v>
          </cell>
        </row>
        <row r="41">
          <cell r="A41">
            <v>38</v>
          </cell>
          <cell r="B41" t="e">
            <v>#N/A</v>
          </cell>
          <cell r="C41" t="e">
            <v>#N/A</v>
          </cell>
          <cell r="D41" t="str">
            <v>81203</v>
          </cell>
          <cell r="E41" t="e">
            <v>#N/A</v>
          </cell>
          <cell r="F41" t="e">
            <v>#N/A</v>
          </cell>
          <cell r="G41" t="e">
            <v>#N/A</v>
          </cell>
          <cell r="H41" t="e">
            <v>#N/A</v>
          </cell>
          <cell r="I41" t="e">
            <v>#N/A</v>
          </cell>
          <cell r="J41" t="e">
            <v>#N/A</v>
          </cell>
          <cell r="K41" t="e">
            <v>#N/A</v>
          </cell>
          <cell r="L41" t="e">
            <v>#N/A</v>
          </cell>
        </row>
        <row r="42">
          <cell r="A42">
            <v>39</v>
          </cell>
          <cell r="B42" t="e">
            <v>#N/A</v>
          </cell>
          <cell r="C42" t="e">
            <v>#N/A</v>
          </cell>
          <cell r="D42" t="str">
            <v>81203</v>
          </cell>
          <cell r="E42" t="e">
            <v>#N/A</v>
          </cell>
          <cell r="F42" t="e">
            <v>#N/A</v>
          </cell>
          <cell r="G42" t="e">
            <v>#N/A</v>
          </cell>
          <cell r="H42" t="e">
            <v>#N/A</v>
          </cell>
          <cell r="I42" t="e">
            <v>#N/A</v>
          </cell>
          <cell r="J42" t="e">
            <v>#N/A</v>
          </cell>
          <cell r="K42" t="e">
            <v>#N/A</v>
          </cell>
          <cell r="L42" t="e">
            <v>#N/A</v>
          </cell>
        </row>
        <row r="43">
          <cell r="A43">
            <v>40</v>
          </cell>
          <cell r="B43" t="e">
            <v>#N/A</v>
          </cell>
          <cell r="C43" t="e">
            <v>#N/A</v>
          </cell>
          <cell r="D43" t="str">
            <v>81203</v>
          </cell>
          <cell r="E43" t="e">
            <v>#N/A</v>
          </cell>
          <cell r="F43" t="e">
            <v>#N/A</v>
          </cell>
          <cell r="G43" t="e">
            <v>#N/A</v>
          </cell>
          <cell r="H43" t="e">
            <v>#N/A</v>
          </cell>
          <cell r="I43" t="e">
            <v>#N/A</v>
          </cell>
          <cell r="J43" t="e">
            <v>#N/A</v>
          </cell>
          <cell r="K43" t="e">
            <v>#N/A</v>
          </cell>
          <cell r="L43" t="e">
            <v>#N/A</v>
          </cell>
        </row>
        <row r="44">
          <cell r="A44">
            <v>41</v>
          </cell>
          <cell r="B44" t="e">
            <v>#N/A</v>
          </cell>
          <cell r="C44" t="e">
            <v>#N/A</v>
          </cell>
          <cell r="D44" t="str">
            <v>81203</v>
          </cell>
          <cell r="E44" t="e">
            <v>#N/A</v>
          </cell>
          <cell r="F44" t="e">
            <v>#N/A</v>
          </cell>
          <cell r="G44" t="e">
            <v>#N/A</v>
          </cell>
          <cell r="H44" t="e">
            <v>#N/A</v>
          </cell>
          <cell r="I44" t="e">
            <v>#N/A</v>
          </cell>
          <cell r="J44" t="e">
            <v>#N/A</v>
          </cell>
          <cell r="K44" t="e">
            <v>#N/A</v>
          </cell>
          <cell r="L44" t="e">
            <v>#N/A</v>
          </cell>
        </row>
        <row r="45">
          <cell r="A45">
            <v>42</v>
          </cell>
          <cell r="B45" t="e">
            <v>#N/A</v>
          </cell>
          <cell r="C45" t="e">
            <v>#N/A</v>
          </cell>
          <cell r="D45" t="str">
            <v>81203</v>
          </cell>
          <cell r="E45" t="e">
            <v>#N/A</v>
          </cell>
          <cell r="F45" t="e">
            <v>#N/A</v>
          </cell>
          <cell r="G45" t="e">
            <v>#N/A</v>
          </cell>
          <cell r="H45" t="e">
            <v>#N/A</v>
          </cell>
          <cell r="I45" t="e">
            <v>#N/A</v>
          </cell>
          <cell r="J45" t="e">
            <v>#N/A</v>
          </cell>
          <cell r="K45" t="e">
            <v>#N/A</v>
          </cell>
          <cell r="L45" t="e">
            <v>#N/A</v>
          </cell>
        </row>
        <row r="46">
          <cell r="A46">
            <v>43</v>
          </cell>
          <cell r="B46" t="e">
            <v>#N/A</v>
          </cell>
          <cell r="C46" t="e">
            <v>#N/A</v>
          </cell>
          <cell r="D46" t="str">
            <v>81203</v>
          </cell>
          <cell r="E46" t="e">
            <v>#N/A</v>
          </cell>
          <cell r="F46" t="e">
            <v>#N/A</v>
          </cell>
          <cell r="G46" t="e">
            <v>#N/A</v>
          </cell>
          <cell r="H46" t="e">
            <v>#N/A</v>
          </cell>
          <cell r="I46" t="e">
            <v>#N/A</v>
          </cell>
          <cell r="J46" t="e">
            <v>#N/A</v>
          </cell>
          <cell r="K46" t="e">
            <v>#N/A</v>
          </cell>
          <cell r="L46" t="e">
            <v>#N/A</v>
          </cell>
        </row>
        <row r="47">
          <cell r="A47">
            <v>44</v>
          </cell>
          <cell r="B47" t="e">
            <v>#N/A</v>
          </cell>
          <cell r="C47" t="e">
            <v>#N/A</v>
          </cell>
          <cell r="D47" t="str">
            <v>81203</v>
          </cell>
          <cell r="E47" t="e">
            <v>#N/A</v>
          </cell>
          <cell r="F47" t="e">
            <v>#N/A</v>
          </cell>
          <cell r="G47" t="e">
            <v>#N/A</v>
          </cell>
          <cell r="H47" t="e">
            <v>#N/A</v>
          </cell>
          <cell r="I47" t="e">
            <v>#N/A</v>
          </cell>
          <cell r="J47" t="e">
            <v>#N/A</v>
          </cell>
          <cell r="K47" t="e">
            <v>#N/A</v>
          </cell>
          <cell r="L47" t="e">
            <v>#N/A</v>
          </cell>
        </row>
        <row r="48">
          <cell r="A48">
            <v>45</v>
          </cell>
          <cell r="B48" t="e">
            <v>#N/A</v>
          </cell>
          <cell r="C48" t="e">
            <v>#N/A</v>
          </cell>
          <cell r="D48" t="str">
            <v>81203</v>
          </cell>
          <cell r="E48" t="e">
            <v>#N/A</v>
          </cell>
          <cell r="F48" t="e">
            <v>#N/A</v>
          </cell>
          <cell r="G48" t="e">
            <v>#N/A</v>
          </cell>
          <cell r="H48" t="e">
            <v>#N/A</v>
          </cell>
          <cell r="I48" t="e">
            <v>#N/A</v>
          </cell>
          <cell r="J48" t="e">
            <v>#N/A</v>
          </cell>
          <cell r="K48" t="e">
            <v>#N/A</v>
          </cell>
          <cell r="L48" t="e">
            <v>#N/A</v>
          </cell>
        </row>
        <row r="49">
          <cell r="A49">
            <v>46</v>
          </cell>
          <cell r="B49" t="e">
            <v>#N/A</v>
          </cell>
          <cell r="C49" t="e">
            <v>#N/A</v>
          </cell>
          <cell r="D49" t="str">
            <v>81203</v>
          </cell>
          <cell r="E49" t="e">
            <v>#N/A</v>
          </cell>
          <cell r="F49" t="e">
            <v>#N/A</v>
          </cell>
          <cell r="G49" t="e">
            <v>#N/A</v>
          </cell>
          <cell r="H49" t="e">
            <v>#N/A</v>
          </cell>
          <cell r="I49" t="e">
            <v>#N/A</v>
          </cell>
          <cell r="J49" t="e">
            <v>#N/A</v>
          </cell>
          <cell r="K49" t="e">
            <v>#N/A</v>
          </cell>
          <cell r="L49" t="e">
            <v>#N/A</v>
          </cell>
        </row>
        <row r="50">
          <cell r="A50">
            <v>47</v>
          </cell>
          <cell r="B50" t="e">
            <v>#N/A</v>
          </cell>
          <cell r="C50" t="e">
            <v>#N/A</v>
          </cell>
          <cell r="D50" t="str">
            <v>81203</v>
          </cell>
          <cell r="E50" t="e">
            <v>#N/A</v>
          </cell>
          <cell r="F50" t="e">
            <v>#N/A</v>
          </cell>
          <cell r="G50" t="e">
            <v>#N/A</v>
          </cell>
          <cell r="H50" t="e">
            <v>#N/A</v>
          </cell>
          <cell r="I50" t="e">
            <v>#N/A</v>
          </cell>
          <cell r="J50" t="e">
            <v>#N/A</v>
          </cell>
          <cell r="K50" t="e">
            <v>#N/A</v>
          </cell>
          <cell r="L50" t="e">
            <v>#N/A</v>
          </cell>
        </row>
        <row r="51">
          <cell r="A51">
            <v>48</v>
          </cell>
          <cell r="B51" t="e">
            <v>#N/A</v>
          </cell>
          <cell r="C51" t="e">
            <v>#N/A</v>
          </cell>
          <cell r="D51" t="str">
            <v>81203</v>
          </cell>
          <cell r="E51" t="e">
            <v>#N/A</v>
          </cell>
          <cell r="F51" t="e">
            <v>#N/A</v>
          </cell>
          <cell r="G51" t="e">
            <v>#N/A</v>
          </cell>
          <cell r="H51" t="e">
            <v>#N/A</v>
          </cell>
          <cell r="I51" t="e">
            <v>#N/A</v>
          </cell>
          <cell r="J51" t="e">
            <v>#N/A</v>
          </cell>
          <cell r="K51" t="e">
            <v>#N/A</v>
          </cell>
          <cell r="L51" t="e">
            <v>#N/A</v>
          </cell>
        </row>
        <row r="52">
          <cell r="A52">
            <v>49</v>
          </cell>
          <cell r="B52" t="e">
            <v>#N/A</v>
          </cell>
          <cell r="C52" t="e">
            <v>#N/A</v>
          </cell>
          <cell r="D52" t="str">
            <v>81203</v>
          </cell>
          <cell r="E52" t="e">
            <v>#N/A</v>
          </cell>
          <cell r="F52" t="e">
            <v>#N/A</v>
          </cell>
          <cell r="G52" t="e">
            <v>#N/A</v>
          </cell>
          <cell r="H52" t="e">
            <v>#N/A</v>
          </cell>
          <cell r="I52" t="e">
            <v>#N/A</v>
          </cell>
          <cell r="J52" t="e">
            <v>#N/A</v>
          </cell>
          <cell r="K52" t="e">
            <v>#N/A</v>
          </cell>
          <cell r="L52" t="e">
            <v>#N/A</v>
          </cell>
        </row>
        <row r="53">
          <cell r="A53">
            <v>50</v>
          </cell>
          <cell r="B53" t="e">
            <v>#N/A</v>
          </cell>
          <cell r="C53" t="e">
            <v>#N/A</v>
          </cell>
          <cell r="D53" t="str">
            <v>81203</v>
          </cell>
          <cell r="E53" t="e">
            <v>#N/A</v>
          </cell>
          <cell r="F53" t="e">
            <v>#N/A</v>
          </cell>
          <cell r="G53" t="e">
            <v>#N/A</v>
          </cell>
          <cell r="H53" t="e">
            <v>#N/A</v>
          </cell>
          <cell r="I53" t="e">
            <v>#N/A</v>
          </cell>
          <cell r="J53" t="e">
            <v>#N/A</v>
          </cell>
          <cell r="K53" t="e">
            <v>#N/A</v>
          </cell>
          <cell r="L53" t="e">
            <v>#N/A</v>
          </cell>
        </row>
        <row r="54">
          <cell r="A54">
            <v>51</v>
          </cell>
          <cell r="B54" t="e">
            <v>#N/A</v>
          </cell>
          <cell r="C54" t="e">
            <v>#N/A</v>
          </cell>
          <cell r="D54" t="str">
            <v>81203</v>
          </cell>
          <cell r="E54" t="e">
            <v>#N/A</v>
          </cell>
          <cell r="F54" t="e">
            <v>#N/A</v>
          </cell>
          <cell r="G54" t="e">
            <v>#N/A</v>
          </cell>
          <cell r="H54" t="e">
            <v>#N/A</v>
          </cell>
          <cell r="I54" t="e">
            <v>#N/A</v>
          </cell>
          <cell r="J54" t="e">
            <v>#N/A</v>
          </cell>
          <cell r="K54" t="e">
            <v>#N/A</v>
          </cell>
          <cell r="L54" t="e">
            <v>#N/A</v>
          </cell>
        </row>
        <row r="55">
          <cell r="A55">
            <v>52</v>
          </cell>
          <cell r="B55" t="e">
            <v>#N/A</v>
          </cell>
          <cell r="C55" t="e">
            <v>#N/A</v>
          </cell>
          <cell r="D55" t="str">
            <v>81203</v>
          </cell>
          <cell r="E55" t="e">
            <v>#N/A</v>
          </cell>
          <cell r="F55" t="e">
            <v>#N/A</v>
          </cell>
          <cell r="G55" t="e">
            <v>#N/A</v>
          </cell>
          <cell r="H55" t="e">
            <v>#N/A</v>
          </cell>
          <cell r="I55" t="e">
            <v>#N/A</v>
          </cell>
          <cell r="J55" t="e">
            <v>#N/A</v>
          </cell>
          <cell r="K55" t="e">
            <v>#N/A</v>
          </cell>
          <cell r="L55" t="e">
            <v>#N/A</v>
          </cell>
        </row>
        <row r="56">
          <cell r="A56">
            <v>53</v>
          </cell>
          <cell r="B56" t="e">
            <v>#N/A</v>
          </cell>
          <cell r="C56" t="e">
            <v>#N/A</v>
          </cell>
          <cell r="D56" t="str">
            <v>81203</v>
          </cell>
          <cell r="E56" t="e">
            <v>#N/A</v>
          </cell>
          <cell r="F56" t="e">
            <v>#N/A</v>
          </cell>
          <cell r="G56" t="e">
            <v>#N/A</v>
          </cell>
          <cell r="H56" t="e">
            <v>#N/A</v>
          </cell>
          <cell r="I56" t="e">
            <v>#N/A</v>
          </cell>
          <cell r="J56" t="e">
            <v>#N/A</v>
          </cell>
          <cell r="K56" t="e">
            <v>#N/A</v>
          </cell>
          <cell r="L56" t="e">
            <v>#N/A</v>
          </cell>
        </row>
        <row r="57">
          <cell r="A57">
            <v>54</v>
          </cell>
          <cell r="B57" t="e">
            <v>#N/A</v>
          </cell>
          <cell r="C57" t="e">
            <v>#N/A</v>
          </cell>
          <cell r="D57" t="str">
            <v>81203</v>
          </cell>
          <cell r="E57" t="e">
            <v>#N/A</v>
          </cell>
          <cell r="F57" t="e">
            <v>#N/A</v>
          </cell>
          <cell r="G57" t="e">
            <v>#N/A</v>
          </cell>
          <cell r="H57" t="e">
            <v>#N/A</v>
          </cell>
          <cell r="I57" t="e">
            <v>#N/A</v>
          </cell>
          <cell r="J57" t="e">
            <v>#N/A</v>
          </cell>
          <cell r="K57" t="e">
            <v>#N/A</v>
          </cell>
          <cell r="L57" t="e">
            <v>#N/A</v>
          </cell>
        </row>
        <row r="58">
          <cell r="A58">
            <v>55</v>
          </cell>
          <cell r="B58" t="e">
            <v>#N/A</v>
          </cell>
          <cell r="C58" t="e">
            <v>#N/A</v>
          </cell>
          <cell r="D58" t="str">
            <v>81203</v>
          </cell>
          <cell r="E58" t="e">
            <v>#N/A</v>
          </cell>
          <cell r="F58" t="e">
            <v>#N/A</v>
          </cell>
          <cell r="G58" t="e">
            <v>#N/A</v>
          </cell>
          <cell r="H58" t="e">
            <v>#N/A</v>
          </cell>
          <cell r="I58" t="e">
            <v>#N/A</v>
          </cell>
          <cell r="J58" t="e">
            <v>#N/A</v>
          </cell>
          <cell r="K58" t="e">
            <v>#N/A</v>
          </cell>
          <cell r="L58" t="e">
            <v>#N/A</v>
          </cell>
        </row>
        <row r="59">
          <cell r="A59">
            <v>56</v>
          </cell>
          <cell r="B59" t="e">
            <v>#N/A</v>
          </cell>
          <cell r="C59" t="e">
            <v>#N/A</v>
          </cell>
          <cell r="D59" t="str">
            <v>81203</v>
          </cell>
          <cell r="E59" t="e">
            <v>#N/A</v>
          </cell>
          <cell r="F59" t="e">
            <v>#N/A</v>
          </cell>
          <cell r="G59" t="e">
            <v>#N/A</v>
          </cell>
          <cell r="H59" t="e">
            <v>#N/A</v>
          </cell>
          <cell r="I59" t="e">
            <v>#N/A</v>
          </cell>
          <cell r="J59" t="e">
            <v>#N/A</v>
          </cell>
          <cell r="K59" t="e">
            <v>#N/A</v>
          </cell>
          <cell r="L59" t="e">
            <v>#N/A</v>
          </cell>
        </row>
        <row r="60">
          <cell r="A60">
            <v>57</v>
          </cell>
          <cell r="B60" t="e">
            <v>#N/A</v>
          </cell>
          <cell r="C60" t="e">
            <v>#N/A</v>
          </cell>
          <cell r="D60" t="str">
            <v>81203</v>
          </cell>
          <cell r="E60" t="e">
            <v>#N/A</v>
          </cell>
          <cell r="F60" t="e">
            <v>#N/A</v>
          </cell>
          <cell r="G60" t="e">
            <v>#N/A</v>
          </cell>
          <cell r="H60" t="e">
            <v>#N/A</v>
          </cell>
          <cell r="I60" t="e">
            <v>#N/A</v>
          </cell>
          <cell r="J60" t="e">
            <v>#N/A</v>
          </cell>
          <cell r="K60" t="e">
            <v>#N/A</v>
          </cell>
          <cell r="L60" t="e">
            <v>#N/A</v>
          </cell>
        </row>
        <row r="61">
          <cell r="A61">
            <v>58</v>
          </cell>
          <cell r="B61" t="e">
            <v>#N/A</v>
          </cell>
          <cell r="C61" t="e">
            <v>#N/A</v>
          </cell>
          <cell r="D61" t="str">
            <v>81203</v>
          </cell>
          <cell r="E61" t="e">
            <v>#N/A</v>
          </cell>
          <cell r="F61" t="e">
            <v>#N/A</v>
          </cell>
          <cell r="G61" t="e">
            <v>#N/A</v>
          </cell>
          <cell r="H61" t="e">
            <v>#N/A</v>
          </cell>
          <cell r="I61" t="e">
            <v>#N/A</v>
          </cell>
          <cell r="J61" t="e">
            <v>#N/A</v>
          </cell>
          <cell r="K61" t="e">
            <v>#N/A</v>
          </cell>
          <cell r="L61" t="e">
            <v>#N/A</v>
          </cell>
        </row>
        <row r="62">
          <cell r="A62">
            <v>59</v>
          </cell>
          <cell r="B62" t="e">
            <v>#N/A</v>
          </cell>
          <cell r="C62" t="e">
            <v>#N/A</v>
          </cell>
          <cell r="D62" t="str">
            <v>81203</v>
          </cell>
          <cell r="E62" t="e">
            <v>#N/A</v>
          </cell>
          <cell r="F62" t="e">
            <v>#N/A</v>
          </cell>
          <cell r="G62" t="e">
            <v>#N/A</v>
          </cell>
          <cell r="H62" t="e">
            <v>#N/A</v>
          </cell>
          <cell r="I62" t="e">
            <v>#N/A</v>
          </cell>
          <cell r="J62" t="e">
            <v>#N/A</v>
          </cell>
          <cell r="K62" t="e">
            <v>#N/A</v>
          </cell>
          <cell r="L62" t="e">
            <v>#N/A</v>
          </cell>
        </row>
        <row r="63">
          <cell r="A63">
            <v>60</v>
          </cell>
          <cell r="B63" t="e">
            <v>#N/A</v>
          </cell>
          <cell r="C63" t="e">
            <v>#N/A</v>
          </cell>
          <cell r="D63" t="str">
            <v>81203</v>
          </cell>
          <cell r="E63" t="e">
            <v>#N/A</v>
          </cell>
          <cell r="F63" t="e">
            <v>#N/A</v>
          </cell>
          <cell r="G63" t="e">
            <v>#N/A</v>
          </cell>
          <cell r="H63" t="e">
            <v>#N/A</v>
          </cell>
          <cell r="I63" t="e">
            <v>#N/A</v>
          </cell>
          <cell r="J63" t="e">
            <v>#N/A</v>
          </cell>
          <cell r="K63" t="e">
            <v>#N/A</v>
          </cell>
          <cell r="L63" t="e">
            <v>#N/A</v>
          </cell>
        </row>
        <row r="64">
          <cell r="A64">
            <v>61</v>
          </cell>
          <cell r="B64" t="e">
            <v>#N/A</v>
          </cell>
          <cell r="C64" t="e">
            <v>#N/A</v>
          </cell>
          <cell r="D64" t="str">
            <v>81203</v>
          </cell>
          <cell r="E64" t="e">
            <v>#N/A</v>
          </cell>
          <cell r="F64" t="e">
            <v>#N/A</v>
          </cell>
          <cell r="G64" t="e">
            <v>#N/A</v>
          </cell>
          <cell r="H64" t="e">
            <v>#N/A</v>
          </cell>
          <cell r="I64" t="e">
            <v>#N/A</v>
          </cell>
          <cell r="J64" t="e">
            <v>#N/A</v>
          </cell>
          <cell r="K64" t="e">
            <v>#N/A</v>
          </cell>
          <cell r="L64" t="e">
            <v>#N/A</v>
          </cell>
        </row>
        <row r="65">
          <cell r="A65">
            <v>62</v>
          </cell>
          <cell r="B65" t="e">
            <v>#N/A</v>
          </cell>
          <cell r="C65" t="e">
            <v>#N/A</v>
          </cell>
          <cell r="D65" t="str">
            <v>81203</v>
          </cell>
          <cell r="E65" t="e">
            <v>#N/A</v>
          </cell>
          <cell r="F65" t="e">
            <v>#N/A</v>
          </cell>
          <cell r="G65" t="e">
            <v>#N/A</v>
          </cell>
          <cell r="H65" t="e">
            <v>#N/A</v>
          </cell>
          <cell r="I65" t="e">
            <v>#N/A</v>
          </cell>
          <cell r="J65" t="e">
            <v>#N/A</v>
          </cell>
          <cell r="K65" t="e">
            <v>#N/A</v>
          </cell>
          <cell r="L65" t="e">
            <v>#N/A</v>
          </cell>
        </row>
        <row r="66">
          <cell r="A66">
            <v>63</v>
          </cell>
          <cell r="B66" t="e">
            <v>#N/A</v>
          </cell>
          <cell r="C66" t="e">
            <v>#N/A</v>
          </cell>
          <cell r="D66" t="str">
            <v>81203</v>
          </cell>
          <cell r="E66" t="e">
            <v>#N/A</v>
          </cell>
          <cell r="F66" t="e">
            <v>#N/A</v>
          </cell>
          <cell r="G66" t="e">
            <v>#N/A</v>
          </cell>
          <cell r="H66" t="e">
            <v>#N/A</v>
          </cell>
          <cell r="I66" t="e">
            <v>#N/A</v>
          </cell>
          <cell r="J66" t="e">
            <v>#N/A</v>
          </cell>
          <cell r="K66" t="e">
            <v>#N/A</v>
          </cell>
          <cell r="L66" t="e">
            <v>#N/A</v>
          </cell>
        </row>
        <row r="67">
          <cell r="A67">
            <v>64</v>
          </cell>
          <cell r="B67" t="e">
            <v>#N/A</v>
          </cell>
          <cell r="C67" t="e">
            <v>#N/A</v>
          </cell>
          <cell r="D67" t="str">
            <v>81203</v>
          </cell>
          <cell r="E67" t="e">
            <v>#N/A</v>
          </cell>
          <cell r="F67" t="e">
            <v>#N/A</v>
          </cell>
          <cell r="G67" t="e">
            <v>#N/A</v>
          </cell>
          <cell r="H67" t="e">
            <v>#N/A</v>
          </cell>
          <cell r="I67" t="e">
            <v>#N/A</v>
          </cell>
          <cell r="J67" t="e">
            <v>#N/A</v>
          </cell>
          <cell r="K67" t="e">
            <v>#N/A</v>
          </cell>
          <cell r="L67" t="e">
            <v>#N/A</v>
          </cell>
        </row>
        <row r="68">
          <cell r="A68">
            <v>65</v>
          </cell>
          <cell r="B68" t="e">
            <v>#N/A</v>
          </cell>
          <cell r="C68" t="e">
            <v>#N/A</v>
          </cell>
          <cell r="D68" t="str">
            <v>81203</v>
          </cell>
          <cell r="E68" t="e">
            <v>#N/A</v>
          </cell>
          <cell r="F68" t="e">
            <v>#N/A</v>
          </cell>
          <cell r="G68" t="e">
            <v>#N/A</v>
          </cell>
          <cell r="H68" t="e">
            <v>#N/A</v>
          </cell>
          <cell r="I68" t="e">
            <v>#N/A</v>
          </cell>
          <cell r="J68" t="e">
            <v>#N/A</v>
          </cell>
          <cell r="K68" t="e">
            <v>#N/A</v>
          </cell>
          <cell r="L68" t="e">
            <v>#N/A</v>
          </cell>
        </row>
        <row r="69">
          <cell r="A69">
            <v>66</v>
          </cell>
          <cell r="B69" t="e">
            <v>#N/A</v>
          </cell>
          <cell r="C69" t="e">
            <v>#N/A</v>
          </cell>
          <cell r="D69" t="str">
            <v>81203</v>
          </cell>
          <cell r="E69" t="e">
            <v>#N/A</v>
          </cell>
          <cell r="F69" t="e">
            <v>#N/A</v>
          </cell>
          <cell r="G69" t="e">
            <v>#N/A</v>
          </cell>
          <cell r="H69" t="e">
            <v>#N/A</v>
          </cell>
          <cell r="I69" t="e">
            <v>#N/A</v>
          </cell>
          <cell r="J69" t="e">
            <v>#N/A</v>
          </cell>
          <cell r="K69" t="e">
            <v>#N/A</v>
          </cell>
          <cell r="L69" t="e">
            <v>#N/A</v>
          </cell>
        </row>
        <row r="70">
          <cell r="A70">
            <v>67</v>
          </cell>
          <cell r="B70" t="e">
            <v>#N/A</v>
          </cell>
          <cell r="C70" t="e">
            <v>#N/A</v>
          </cell>
          <cell r="D70" t="str">
            <v>81203</v>
          </cell>
          <cell r="E70" t="e">
            <v>#N/A</v>
          </cell>
          <cell r="F70" t="e">
            <v>#N/A</v>
          </cell>
          <cell r="G70" t="e">
            <v>#N/A</v>
          </cell>
          <cell r="H70" t="e">
            <v>#N/A</v>
          </cell>
          <cell r="I70" t="e">
            <v>#N/A</v>
          </cell>
          <cell r="J70" t="e">
            <v>#N/A</v>
          </cell>
          <cell r="K70" t="e">
            <v>#N/A</v>
          </cell>
          <cell r="L70" t="e">
            <v>#N/A</v>
          </cell>
        </row>
        <row r="71">
          <cell r="A71">
            <v>68</v>
          </cell>
          <cell r="B71" t="e">
            <v>#N/A</v>
          </cell>
          <cell r="C71" t="e">
            <v>#N/A</v>
          </cell>
          <cell r="D71" t="str">
            <v>81203</v>
          </cell>
          <cell r="E71" t="e">
            <v>#N/A</v>
          </cell>
          <cell r="F71" t="e">
            <v>#N/A</v>
          </cell>
          <cell r="G71" t="e">
            <v>#N/A</v>
          </cell>
          <cell r="H71" t="e">
            <v>#N/A</v>
          </cell>
          <cell r="I71" t="e">
            <v>#N/A</v>
          </cell>
          <cell r="J71" t="e">
            <v>#N/A</v>
          </cell>
          <cell r="K71" t="e">
            <v>#N/A</v>
          </cell>
          <cell r="L71" t="e">
            <v>#N/A</v>
          </cell>
        </row>
        <row r="72">
          <cell r="A72">
            <v>69</v>
          </cell>
          <cell r="B72" t="e">
            <v>#N/A</v>
          </cell>
          <cell r="C72" t="e">
            <v>#N/A</v>
          </cell>
          <cell r="D72" t="str">
            <v>81203</v>
          </cell>
          <cell r="E72" t="e">
            <v>#N/A</v>
          </cell>
          <cell r="F72" t="e">
            <v>#N/A</v>
          </cell>
          <cell r="G72" t="e">
            <v>#N/A</v>
          </cell>
          <cell r="H72" t="e">
            <v>#N/A</v>
          </cell>
          <cell r="I72" t="e">
            <v>#N/A</v>
          </cell>
          <cell r="J72" t="e">
            <v>#N/A</v>
          </cell>
          <cell r="K72" t="e">
            <v>#N/A</v>
          </cell>
          <cell r="L72" t="e">
            <v>#N/A</v>
          </cell>
        </row>
        <row r="73">
          <cell r="A73">
            <v>70</v>
          </cell>
          <cell r="B73" t="e">
            <v>#N/A</v>
          </cell>
          <cell r="C73" t="e">
            <v>#N/A</v>
          </cell>
          <cell r="D73" t="str">
            <v>81203</v>
          </cell>
          <cell r="E73" t="e">
            <v>#N/A</v>
          </cell>
          <cell r="F73" t="e">
            <v>#N/A</v>
          </cell>
          <cell r="G73" t="e">
            <v>#N/A</v>
          </cell>
          <cell r="H73" t="e">
            <v>#N/A</v>
          </cell>
          <cell r="I73" t="e">
            <v>#N/A</v>
          </cell>
          <cell r="J73" t="e">
            <v>#N/A</v>
          </cell>
          <cell r="K73" t="e">
            <v>#N/A</v>
          </cell>
          <cell r="L73" t="e">
            <v>#N/A</v>
          </cell>
        </row>
        <row r="74">
          <cell r="A74">
            <v>71</v>
          </cell>
          <cell r="B74" t="e">
            <v>#N/A</v>
          </cell>
          <cell r="C74" t="e">
            <v>#N/A</v>
          </cell>
          <cell r="D74" t="str">
            <v>81203</v>
          </cell>
          <cell r="E74" t="e">
            <v>#N/A</v>
          </cell>
          <cell r="F74" t="e">
            <v>#N/A</v>
          </cell>
          <cell r="G74" t="e">
            <v>#N/A</v>
          </cell>
          <cell r="H74" t="e">
            <v>#N/A</v>
          </cell>
          <cell r="I74" t="e">
            <v>#N/A</v>
          </cell>
          <cell r="J74" t="e">
            <v>#N/A</v>
          </cell>
          <cell r="K74" t="e">
            <v>#N/A</v>
          </cell>
          <cell r="L74" t="e">
            <v>#N/A</v>
          </cell>
        </row>
        <row r="75">
          <cell r="A75">
            <v>72</v>
          </cell>
          <cell r="B75" t="e">
            <v>#N/A</v>
          </cell>
          <cell r="C75" t="e">
            <v>#N/A</v>
          </cell>
          <cell r="D75" t="str">
            <v>81203</v>
          </cell>
          <cell r="E75" t="e">
            <v>#N/A</v>
          </cell>
          <cell r="F75" t="e">
            <v>#N/A</v>
          </cell>
          <cell r="G75" t="e">
            <v>#N/A</v>
          </cell>
          <cell r="H75" t="e">
            <v>#N/A</v>
          </cell>
          <cell r="I75" t="e">
            <v>#N/A</v>
          </cell>
          <cell r="J75" t="e">
            <v>#N/A</v>
          </cell>
          <cell r="K75" t="e">
            <v>#N/A</v>
          </cell>
          <cell r="L75" t="e">
            <v>#N/A</v>
          </cell>
        </row>
        <row r="76">
          <cell r="A76">
            <v>73</v>
          </cell>
          <cell r="B76" t="e">
            <v>#N/A</v>
          </cell>
          <cell r="C76" t="e">
            <v>#N/A</v>
          </cell>
          <cell r="D76" t="str">
            <v>81203</v>
          </cell>
          <cell r="E76" t="e">
            <v>#N/A</v>
          </cell>
          <cell r="F76" t="e">
            <v>#N/A</v>
          </cell>
          <cell r="G76" t="e">
            <v>#N/A</v>
          </cell>
          <cell r="H76" t="e">
            <v>#N/A</v>
          </cell>
          <cell r="I76" t="e">
            <v>#N/A</v>
          </cell>
          <cell r="J76" t="e">
            <v>#N/A</v>
          </cell>
          <cell r="K76" t="e">
            <v>#N/A</v>
          </cell>
          <cell r="L76" t="e">
            <v>#N/A</v>
          </cell>
        </row>
        <row r="77">
          <cell r="A77">
            <v>74</v>
          </cell>
          <cell r="B77" t="e">
            <v>#N/A</v>
          </cell>
          <cell r="C77" t="e">
            <v>#N/A</v>
          </cell>
          <cell r="D77" t="str">
            <v>81203</v>
          </cell>
          <cell r="E77" t="e">
            <v>#N/A</v>
          </cell>
          <cell r="F77" t="e">
            <v>#N/A</v>
          </cell>
          <cell r="G77" t="e">
            <v>#N/A</v>
          </cell>
          <cell r="H77" t="e">
            <v>#N/A</v>
          </cell>
          <cell r="I77" t="e">
            <v>#N/A</v>
          </cell>
          <cell r="J77" t="e">
            <v>#N/A</v>
          </cell>
          <cell r="K77" t="e">
            <v>#N/A</v>
          </cell>
          <cell r="L77" t="e">
            <v>#N/A</v>
          </cell>
        </row>
        <row r="78">
          <cell r="A78">
            <v>75</v>
          </cell>
          <cell r="B78" t="e">
            <v>#N/A</v>
          </cell>
          <cell r="C78" t="e">
            <v>#N/A</v>
          </cell>
          <cell r="D78" t="str">
            <v>81203</v>
          </cell>
          <cell r="E78" t="e">
            <v>#N/A</v>
          </cell>
          <cell r="F78" t="e">
            <v>#N/A</v>
          </cell>
          <cell r="G78" t="e">
            <v>#N/A</v>
          </cell>
          <cell r="H78" t="e">
            <v>#N/A</v>
          </cell>
          <cell r="I78" t="e">
            <v>#N/A</v>
          </cell>
          <cell r="J78" t="e">
            <v>#N/A</v>
          </cell>
          <cell r="K78" t="e">
            <v>#N/A</v>
          </cell>
          <cell r="L78" t="e">
            <v>#N/A</v>
          </cell>
        </row>
        <row r="79">
          <cell r="A79">
            <v>76</v>
          </cell>
          <cell r="B79" t="e">
            <v>#N/A</v>
          </cell>
          <cell r="C79" t="e">
            <v>#N/A</v>
          </cell>
          <cell r="D79" t="str">
            <v>81203</v>
          </cell>
          <cell r="E79" t="e">
            <v>#N/A</v>
          </cell>
          <cell r="F79" t="e">
            <v>#N/A</v>
          </cell>
          <cell r="G79" t="e">
            <v>#N/A</v>
          </cell>
          <cell r="H79" t="e">
            <v>#N/A</v>
          </cell>
          <cell r="I79" t="e">
            <v>#N/A</v>
          </cell>
          <cell r="J79" t="e">
            <v>#N/A</v>
          </cell>
          <cell r="K79" t="e">
            <v>#N/A</v>
          </cell>
          <cell r="L79" t="e">
            <v>#N/A</v>
          </cell>
        </row>
        <row r="80">
          <cell r="A80">
            <v>77</v>
          </cell>
          <cell r="B80" t="e">
            <v>#N/A</v>
          </cell>
          <cell r="C80" t="e">
            <v>#N/A</v>
          </cell>
          <cell r="D80" t="str">
            <v>81203</v>
          </cell>
          <cell r="E80" t="e">
            <v>#N/A</v>
          </cell>
          <cell r="F80" t="e">
            <v>#N/A</v>
          </cell>
          <cell r="G80" t="e">
            <v>#N/A</v>
          </cell>
          <cell r="H80" t="e">
            <v>#N/A</v>
          </cell>
          <cell r="I80" t="e">
            <v>#N/A</v>
          </cell>
          <cell r="J80" t="e">
            <v>#N/A</v>
          </cell>
          <cell r="K80" t="e">
            <v>#N/A</v>
          </cell>
          <cell r="L80" t="e">
            <v>#N/A</v>
          </cell>
        </row>
        <row r="81">
          <cell r="A81">
            <v>78</v>
          </cell>
          <cell r="B81" t="e">
            <v>#N/A</v>
          </cell>
          <cell r="C81" t="e">
            <v>#N/A</v>
          </cell>
          <cell r="D81" t="str">
            <v>81203</v>
          </cell>
          <cell r="E81" t="e">
            <v>#N/A</v>
          </cell>
          <cell r="F81" t="e">
            <v>#N/A</v>
          </cell>
          <cell r="G81" t="e">
            <v>#N/A</v>
          </cell>
          <cell r="H81" t="e">
            <v>#N/A</v>
          </cell>
          <cell r="I81" t="e">
            <v>#N/A</v>
          </cell>
          <cell r="J81" t="e">
            <v>#N/A</v>
          </cell>
          <cell r="K81" t="e">
            <v>#N/A</v>
          </cell>
          <cell r="L81" t="e">
            <v>#N/A</v>
          </cell>
        </row>
        <row r="82">
          <cell r="A82">
            <v>79</v>
          </cell>
          <cell r="B82" t="e">
            <v>#N/A</v>
          </cell>
          <cell r="C82" t="e">
            <v>#N/A</v>
          </cell>
          <cell r="D82" t="str">
            <v>81203</v>
          </cell>
          <cell r="E82" t="e">
            <v>#N/A</v>
          </cell>
          <cell r="F82" t="e">
            <v>#N/A</v>
          </cell>
          <cell r="G82" t="e">
            <v>#N/A</v>
          </cell>
          <cell r="H82" t="e">
            <v>#N/A</v>
          </cell>
          <cell r="I82" t="e">
            <v>#N/A</v>
          </cell>
          <cell r="J82" t="e">
            <v>#N/A</v>
          </cell>
          <cell r="K82" t="e">
            <v>#N/A</v>
          </cell>
          <cell r="L82" t="e">
            <v>#N/A</v>
          </cell>
        </row>
        <row r="83">
          <cell r="A83">
            <v>80</v>
          </cell>
          <cell r="B83" t="e">
            <v>#N/A</v>
          </cell>
          <cell r="C83" t="e">
            <v>#N/A</v>
          </cell>
          <cell r="D83" t="str">
            <v>81203</v>
          </cell>
          <cell r="E83" t="e">
            <v>#N/A</v>
          </cell>
          <cell r="F83" t="e">
            <v>#N/A</v>
          </cell>
          <cell r="G83" t="e">
            <v>#N/A</v>
          </cell>
          <cell r="H83" t="e">
            <v>#N/A</v>
          </cell>
          <cell r="I83" t="e">
            <v>#N/A</v>
          </cell>
          <cell r="J83" t="e">
            <v>#N/A</v>
          </cell>
          <cell r="K83" t="e">
            <v>#N/A</v>
          </cell>
          <cell r="L83" t="e">
            <v>#N/A</v>
          </cell>
        </row>
        <row r="84">
          <cell r="A84">
            <v>81</v>
          </cell>
          <cell r="B84" t="e">
            <v>#N/A</v>
          </cell>
          <cell r="C84" t="e">
            <v>#N/A</v>
          </cell>
          <cell r="D84" t="str">
            <v>81203</v>
          </cell>
          <cell r="E84" t="e">
            <v>#N/A</v>
          </cell>
          <cell r="F84" t="e">
            <v>#N/A</v>
          </cell>
          <cell r="G84" t="e">
            <v>#N/A</v>
          </cell>
          <cell r="H84" t="e">
            <v>#N/A</v>
          </cell>
          <cell r="I84" t="e">
            <v>#N/A</v>
          </cell>
          <cell r="J84" t="e">
            <v>#N/A</v>
          </cell>
          <cell r="K84" t="e">
            <v>#N/A</v>
          </cell>
          <cell r="L84" t="e">
            <v>#N/A</v>
          </cell>
        </row>
        <row r="85">
          <cell r="A85">
            <v>82</v>
          </cell>
          <cell r="B85" t="e">
            <v>#N/A</v>
          </cell>
          <cell r="C85" t="e">
            <v>#N/A</v>
          </cell>
          <cell r="D85" t="str">
            <v>81203</v>
          </cell>
          <cell r="E85" t="e">
            <v>#N/A</v>
          </cell>
          <cell r="F85" t="e">
            <v>#N/A</v>
          </cell>
          <cell r="G85" t="e">
            <v>#N/A</v>
          </cell>
          <cell r="H85" t="e">
            <v>#N/A</v>
          </cell>
          <cell r="I85" t="e">
            <v>#N/A</v>
          </cell>
          <cell r="J85" t="e">
            <v>#N/A</v>
          </cell>
          <cell r="K85" t="e">
            <v>#N/A</v>
          </cell>
          <cell r="L85" t="e">
            <v>#N/A</v>
          </cell>
        </row>
        <row r="86">
          <cell r="A86">
            <v>83</v>
          </cell>
          <cell r="B86" t="e">
            <v>#N/A</v>
          </cell>
          <cell r="C86" t="e">
            <v>#N/A</v>
          </cell>
          <cell r="D86" t="str">
            <v>81203</v>
          </cell>
          <cell r="E86" t="e">
            <v>#N/A</v>
          </cell>
          <cell r="F86" t="e">
            <v>#N/A</v>
          </cell>
          <cell r="G86" t="e">
            <v>#N/A</v>
          </cell>
          <cell r="H86" t="e">
            <v>#N/A</v>
          </cell>
          <cell r="I86" t="e">
            <v>#N/A</v>
          </cell>
          <cell r="J86" t="e">
            <v>#N/A</v>
          </cell>
          <cell r="K86" t="e">
            <v>#N/A</v>
          </cell>
          <cell r="L86" t="e">
            <v>#N/A</v>
          </cell>
        </row>
        <row r="87">
          <cell r="A87">
            <v>84</v>
          </cell>
          <cell r="B87" t="e">
            <v>#N/A</v>
          </cell>
          <cell r="C87" t="e">
            <v>#N/A</v>
          </cell>
          <cell r="D87" t="str">
            <v>81203</v>
          </cell>
          <cell r="E87" t="e">
            <v>#N/A</v>
          </cell>
          <cell r="F87" t="e">
            <v>#N/A</v>
          </cell>
          <cell r="G87" t="e">
            <v>#N/A</v>
          </cell>
          <cell r="H87" t="e">
            <v>#N/A</v>
          </cell>
          <cell r="I87" t="e">
            <v>#N/A</v>
          </cell>
          <cell r="J87" t="e">
            <v>#N/A</v>
          </cell>
          <cell r="K87" t="e">
            <v>#N/A</v>
          </cell>
          <cell r="L87" t="e">
            <v>#N/A</v>
          </cell>
        </row>
        <row r="88">
          <cell r="A88">
            <v>85</v>
          </cell>
          <cell r="B88" t="e">
            <v>#N/A</v>
          </cell>
          <cell r="C88" t="e">
            <v>#N/A</v>
          </cell>
          <cell r="D88" t="str">
            <v>81203</v>
          </cell>
          <cell r="E88" t="e">
            <v>#N/A</v>
          </cell>
          <cell r="F88" t="e">
            <v>#N/A</v>
          </cell>
          <cell r="G88" t="e">
            <v>#N/A</v>
          </cell>
          <cell r="H88" t="e">
            <v>#N/A</v>
          </cell>
          <cell r="I88" t="e">
            <v>#N/A</v>
          </cell>
          <cell r="J88" t="e">
            <v>#N/A</v>
          </cell>
          <cell r="K88" t="e">
            <v>#N/A</v>
          </cell>
          <cell r="L88" t="e">
            <v>#N/A</v>
          </cell>
        </row>
        <row r="89">
          <cell r="A89">
            <v>86</v>
          </cell>
          <cell r="B89" t="e">
            <v>#N/A</v>
          </cell>
          <cell r="C89" t="e">
            <v>#N/A</v>
          </cell>
          <cell r="D89" t="str">
            <v>81203</v>
          </cell>
          <cell r="E89" t="e">
            <v>#N/A</v>
          </cell>
          <cell r="F89" t="e">
            <v>#N/A</v>
          </cell>
          <cell r="G89" t="e">
            <v>#N/A</v>
          </cell>
          <cell r="H89" t="e">
            <v>#N/A</v>
          </cell>
          <cell r="I89" t="e">
            <v>#N/A</v>
          </cell>
          <cell r="J89" t="e">
            <v>#N/A</v>
          </cell>
          <cell r="K89" t="e">
            <v>#N/A</v>
          </cell>
          <cell r="L89" t="e">
            <v>#N/A</v>
          </cell>
        </row>
        <row r="90">
          <cell r="A90">
            <v>87</v>
          </cell>
          <cell r="B90" t="e">
            <v>#N/A</v>
          </cell>
          <cell r="C90" t="e">
            <v>#N/A</v>
          </cell>
          <cell r="D90" t="str">
            <v>81203</v>
          </cell>
          <cell r="E90" t="e">
            <v>#N/A</v>
          </cell>
          <cell r="F90" t="e">
            <v>#N/A</v>
          </cell>
          <cell r="G90" t="e">
            <v>#N/A</v>
          </cell>
          <cell r="H90" t="e">
            <v>#N/A</v>
          </cell>
          <cell r="I90" t="e">
            <v>#N/A</v>
          </cell>
          <cell r="J90" t="e">
            <v>#N/A</v>
          </cell>
          <cell r="K90" t="e">
            <v>#N/A</v>
          </cell>
          <cell r="L90" t="e">
            <v>#N/A</v>
          </cell>
        </row>
        <row r="91">
          <cell r="A91">
            <v>88</v>
          </cell>
          <cell r="B91" t="e">
            <v>#N/A</v>
          </cell>
          <cell r="C91" t="e">
            <v>#N/A</v>
          </cell>
          <cell r="D91" t="str">
            <v>81203</v>
          </cell>
          <cell r="E91" t="e">
            <v>#N/A</v>
          </cell>
          <cell r="F91" t="e">
            <v>#N/A</v>
          </cell>
          <cell r="G91" t="e">
            <v>#N/A</v>
          </cell>
          <cell r="H91" t="e">
            <v>#N/A</v>
          </cell>
          <cell r="I91" t="e">
            <v>#N/A</v>
          </cell>
          <cell r="J91" t="e">
            <v>#N/A</v>
          </cell>
          <cell r="K91" t="e">
            <v>#N/A</v>
          </cell>
          <cell r="L91" t="e">
            <v>#N/A</v>
          </cell>
        </row>
        <row r="92">
          <cell r="A92">
            <v>89</v>
          </cell>
          <cell r="B92" t="e">
            <v>#N/A</v>
          </cell>
          <cell r="C92" t="e">
            <v>#N/A</v>
          </cell>
          <cell r="D92" t="str">
            <v>81203</v>
          </cell>
          <cell r="E92" t="e">
            <v>#N/A</v>
          </cell>
          <cell r="F92" t="e">
            <v>#N/A</v>
          </cell>
          <cell r="G92" t="e">
            <v>#N/A</v>
          </cell>
          <cell r="H92" t="e">
            <v>#N/A</v>
          </cell>
          <cell r="I92" t="e">
            <v>#N/A</v>
          </cell>
          <cell r="J92" t="e">
            <v>#N/A</v>
          </cell>
          <cell r="K92" t="e">
            <v>#N/A</v>
          </cell>
          <cell r="L92" t="e">
            <v>#N/A</v>
          </cell>
        </row>
        <row r="93">
          <cell r="A93">
            <v>90</v>
          </cell>
          <cell r="B93" t="e">
            <v>#N/A</v>
          </cell>
          <cell r="C93" t="e">
            <v>#N/A</v>
          </cell>
          <cell r="D93" t="str">
            <v>81203</v>
          </cell>
          <cell r="E93" t="e">
            <v>#N/A</v>
          </cell>
          <cell r="F93" t="e">
            <v>#N/A</v>
          </cell>
          <cell r="G93" t="e">
            <v>#N/A</v>
          </cell>
          <cell r="H93" t="e">
            <v>#N/A</v>
          </cell>
          <cell r="I93" t="e">
            <v>#N/A</v>
          </cell>
          <cell r="J93" t="e">
            <v>#N/A</v>
          </cell>
          <cell r="K93" t="e">
            <v>#N/A</v>
          </cell>
          <cell r="L93" t="e">
            <v>#N/A</v>
          </cell>
        </row>
        <row r="94">
          <cell r="A94">
            <v>91</v>
          </cell>
          <cell r="B94" t="e">
            <v>#N/A</v>
          </cell>
          <cell r="C94" t="e">
            <v>#N/A</v>
          </cell>
          <cell r="D94" t="str">
            <v>81203</v>
          </cell>
          <cell r="E94" t="e">
            <v>#N/A</v>
          </cell>
          <cell r="F94" t="e">
            <v>#N/A</v>
          </cell>
          <cell r="G94" t="e">
            <v>#N/A</v>
          </cell>
          <cell r="H94" t="e">
            <v>#N/A</v>
          </cell>
          <cell r="I94" t="e">
            <v>#N/A</v>
          </cell>
          <cell r="J94" t="e">
            <v>#N/A</v>
          </cell>
          <cell r="K94" t="e">
            <v>#N/A</v>
          </cell>
          <cell r="L94" t="e">
            <v>#N/A</v>
          </cell>
        </row>
        <row r="95">
          <cell r="A95">
            <v>92</v>
          </cell>
          <cell r="B95" t="e">
            <v>#N/A</v>
          </cell>
          <cell r="C95" t="e">
            <v>#N/A</v>
          </cell>
          <cell r="D95" t="str">
            <v>81203</v>
          </cell>
          <cell r="E95" t="e">
            <v>#N/A</v>
          </cell>
          <cell r="F95" t="e">
            <v>#N/A</v>
          </cell>
          <cell r="G95" t="e">
            <v>#N/A</v>
          </cell>
          <cell r="H95" t="e">
            <v>#N/A</v>
          </cell>
          <cell r="I95" t="e">
            <v>#N/A</v>
          </cell>
          <cell r="J95" t="e">
            <v>#N/A</v>
          </cell>
          <cell r="K95" t="e">
            <v>#N/A</v>
          </cell>
          <cell r="L95" t="e">
            <v>#N/A</v>
          </cell>
        </row>
        <row r="96">
          <cell r="A96">
            <v>93</v>
          </cell>
          <cell r="B96" t="e">
            <v>#N/A</v>
          </cell>
          <cell r="C96" t="e">
            <v>#N/A</v>
          </cell>
          <cell r="D96" t="str">
            <v>81203</v>
          </cell>
          <cell r="E96" t="e">
            <v>#N/A</v>
          </cell>
          <cell r="F96" t="e">
            <v>#N/A</v>
          </cell>
          <cell r="G96" t="e">
            <v>#N/A</v>
          </cell>
          <cell r="H96" t="e">
            <v>#N/A</v>
          </cell>
          <cell r="I96" t="e">
            <v>#N/A</v>
          </cell>
          <cell r="J96" t="e">
            <v>#N/A</v>
          </cell>
          <cell r="K96" t="e">
            <v>#N/A</v>
          </cell>
          <cell r="L96" t="e">
            <v>#N/A</v>
          </cell>
        </row>
        <row r="97">
          <cell r="A97">
            <v>94</v>
          </cell>
          <cell r="B97" t="e">
            <v>#N/A</v>
          </cell>
          <cell r="C97" t="e">
            <v>#N/A</v>
          </cell>
          <cell r="D97" t="str">
            <v>81203</v>
          </cell>
          <cell r="E97" t="e">
            <v>#N/A</v>
          </cell>
          <cell r="F97" t="e">
            <v>#N/A</v>
          </cell>
          <cell r="G97" t="e">
            <v>#N/A</v>
          </cell>
          <cell r="H97" t="e">
            <v>#N/A</v>
          </cell>
          <cell r="I97" t="e">
            <v>#N/A</v>
          </cell>
          <cell r="J97" t="e">
            <v>#N/A</v>
          </cell>
          <cell r="K97" t="e">
            <v>#N/A</v>
          </cell>
          <cell r="L97" t="e">
            <v>#N/A</v>
          </cell>
        </row>
        <row r="98">
          <cell r="A98">
            <v>95</v>
          </cell>
          <cell r="B98" t="e">
            <v>#N/A</v>
          </cell>
          <cell r="C98" t="e">
            <v>#N/A</v>
          </cell>
          <cell r="D98" t="str">
            <v>81203</v>
          </cell>
          <cell r="E98" t="e">
            <v>#N/A</v>
          </cell>
          <cell r="F98" t="e">
            <v>#N/A</v>
          </cell>
          <cell r="G98" t="e">
            <v>#N/A</v>
          </cell>
          <cell r="H98" t="e">
            <v>#N/A</v>
          </cell>
          <cell r="I98" t="e">
            <v>#N/A</v>
          </cell>
          <cell r="J98" t="e">
            <v>#N/A</v>
          </cell>
          <cell r="K98" t="e">
            <v>#N/A</v>
          </cell>
          <cell r="L98" t="e">
            <v>#N/A</v>
          </cell>
        </row>
        <row r="99">
          <cell r="A99">
            <v>96</v>
          </cell>
          <cell r="B99" t="e">
            <v>#N/A</v>
          </cell>
          <cell r="C99" t="e">
            <v>#N/A</v>
          </cell>
          <cell r="D99" t="str">
            <v>81203</v>
          </cell>
          <cell r="E99" t="e">
            <v>#N/A</v>
          </cell>
          <cell r="F99" t="e">
            <v>#N/A</v>
          </cell>
          <cell r="G99" t="e">
            <v>#N/A</v>
          </cell>
          <cell r="H99" t="e">
            <v>#N/A</v>
          </cell>
          <cell r="I99" t="e">
            <v>#N/A</v>
          </cell>
          <cell r="J99" t="e">
            <v>#N/A</v>
          </cell>
          <cell r="K99" t="e">
            <v>#N/A</v>
          </cell>
          <cell r="L99" t="e">
            <v>#N/A</v>
          </cell>
        </row>
        <row r="100">
          <cell r="A100">
            <v>97</v>
          </cell>
          <cell r="B100" t="e">
            <v>#N/A</v>
          </cell>
          <cell r="C100" t="e">
            <v>#N/A</v>
          </cell>
          <cell r="D100" t="str">
            <v>81203</v>
          </cell>
          <cell r="E100" t="e">
            <v>#N/A</v>
          </cell>
          <cell r="F100" t="e">
            <v>#N/A</v>
          </cell>
          <cell r="G100" t="e">
            <v>#N/A</v>
          </cell>
          <cell r="H100" t="e">
            <v>#N/A</v>
          </cell>
          <cell r="I100" t="e">
            <v>#N/A</v>
          </cell>
          <cell r="J100" t="e">
            <v>#N/A</v>
          </cell>
          <cell r="K100" t="e">
            <v>#N/A</v>
          </cell>
          <cell r="L100" t="e">
            <v>#N/A</v>
          </cell>
        </row>
        <row r="101">
          <cell r="A101">
            <v>98</v>
          </cell>
          <cell r="B101" t="e">
            <v>#N/A</v>
          </cell>
          <cell r="C101" t="e">
            <v>#N/A</v>
          </cell>
          <cell r="D101" t="str">
            <v>81203</v>
          </cell>
          <cell r="E101" t="e">
            <v>#N/A</v>
          </cell>
          <cell r="F101" t="e">
            <v>#N/A</v>
          </cell>
          <cell r="G101" t="e">
            <v>#N/A</v>
          </cell>
          <cell r="H101" t="e">
            <v>#N/A</v>
          </cell>
          <cell r="I101" t="e">
            <v>#N/A</v>
          </cell>
          <cell r="J101" t="e">
            <v>#N/A</v>
          </cell>
          <cell r="K101" t="e">
            <v>#N/A</v>
          </cell>
          <cell r="L101" t="e">
            <v>#N/A</v>
          </cell>
        </row>
        <row r="102">
          <cell r="A102">
            <v>99</v>
          </cell>
          <cell r="B102" t="e">
            <v>#N/A</v>
          </cell>
          <cell r="C102" t="e">
            <v>#N/A</v>
          </cell>
          <cell r="D102" t="str">
            <v>81203</v>
          </cell>
          <cell r="E102" t="e">
            <v>#N/A</v>
          </cell>
          <cell r="F102" t="e">
            <v>#N/A</v>
          </cell>
          <cell r="G102" t="e">
            <v>#N/A</v>
          </cell>
          <cell r="H102" t="e">
            <v>#N/A</v>
          </cell>
          <cell r="I102" t="e">
            <v>#N/A</v>
          </cell>
          <cell r="J102" t="e">
            <v>#N/A</v>
          </cell>
          <cell r="K102" t="e">
            <v>#N/A</v>
          </cell>
          <cell r="L102" t="e">
            <v>#N/A</v>
          </cell>
        </row>
        <row r="103">
          <cell r="A103">
            <v>100</v>
          </cell>
          <cell r="B103" t="e">
            <v>#N/A</v>
          </cell>
          <cell r="C103" t="e">
            <v>#N/A</v>
          </cell>
          <cell r="D103" t="str">
            <v>81203</v>
          </cell>
          <cell r="E103" t="e">
            <v>#N/A</v>
          </cell>
          <cell r="F103" t="e">
            <v>#N/A</v>
          </cell>
          <cell r="G103" t="e">
            <v>#N/A</v>
          </cell>
          <cell r="H103" t="e">
            <v>#N/A</v>
          </cell>
          <cell r="I103" t="e">
            <v>#N/A</v>
          </cell>
          <cell r="J103" t="e">
            <v>#N/A</v>
          </cell>
          <cell r="K103" t="e">
            <v>#N/A</v>
          </cell>
          <cell r="L103" t="e">
            <v>#N/A</v>
          </cell>
        </row>
        <row r="104">
          <cell r="A104">
            <v>101</v>
          </cell>
          <cell r="B104" t="e">
            <v>#N/A</v>
          </cell>
          <cell r="C104" t="e">
            <v>#N/A</v>
          </cell>
          <cell r="D104" t="str">
            <v>81203</v>
          </cell>
          <cell r="E104" t="e">
            <v>#N/A</v>
          </cell>
          <cell r="F104" t="e">
            <v>#N/A</v>
          </cell>
          <cell r="G104" t="e">
            <v>#N/A</v>
          </cell>
          <cell r="H104" t="e">
            <v>#N/A</v>
          </cell>
          <cell r="I104" t="e">
            <v>#N/A</v>
          </cell>
          <cell r="J104" t="e">
            <v>#N/A</v>
          </cell>
          <cell r="K104" t="e">
            <v>#N/A</v>
          </cell>
          <cell r="L104" t="e">
            <v>#N/A</v>
          </cell>
        </row>
        <row r="105">
          <cell r="A105">
            <v>102</v>
          </cell>
          <cell r="B105" t="e">
            <v>#N/A</v>
          </cell>
          <cell r="C105" t="e">
            <v>#N/A</v>
          </cell>
          <cell r="D105" t="str">
            <v>81203</v>
          </cell>
          <cell r="E105" t="e">
            <v>#N/A</v>
          </cell>
          <cell r="F105" t="e">
            <v>#N/A</v>
          </cell>
          <cell r="G105" t="e">
            <v>#N/A</v>
          </cell>
          <cell r="H105" t="e">
            <v>#N/A</v>
          </cell>
          <cell r="I105" t="e">
            <v>#N/A</v>
          </cell>
          <cell r="J105" t="e">
            <v>#N/A</v>
          </cell>
          <cell r="K105" t="e">
            <v>#N/A</v>
          </cell>
          <cell r="L105" t="e">
            <v>#N/A</v>
          </cell>
        </row>
        <row r="106">
          <cell r="A106">
            <v>103</v>
          </cell>
          <cell r="B106" t="e">
            <v>#N/A</v>
          </cell>
          <cell r="C106" t="e">
            <v>#N/A</v>
          </cell>
          <cell r="D106" t="str">
            <v>81203</v>
          </cell>
          <cell r="E106" t="e">
            <v>#N/A</v>
          </cell>
          <cell r="F106" t="e">
            <v>#N/A</v>
          </cell>
          <cell r="G106" t="e">
            <v>#N/A</v>
          </cell>
          <cell r="H106" t="e">
            <v>#N/A</v>
          </cell>
          <cell r="I106" t="e">
            <v>#N/A</v>
          </cell>
          <cell r="J106" t="e">
            <v>#N/A</v>
          </cell>
          <cell r="K106" t="e">
            <v>#N/A</v>
          </cell>
          <cell r="L106" t="e">
            <v>#N/A</v>
          </cell>
        </row>
        <row r="107">
          <cell r="A107">
            <v>104</v>
          </cell>
          <cell r="B107" t="e">
            <v>#N/A</v>
          </cell>
          <cell r="C107" t="e">
            <v>#N/A</v>
          </cell>
          <cell r="D107" t="str">
            <v>81203</v>
          </cell>
          <cell r="E107" t="e">
            <v>#N/A</v>
          </cell>
          <cell r="F107" t="e">
            <v>#N/A</v>
          </cell>
          <cell r="G107" t="e">
            <v>#N/A</v>
          </cell>
          <cell r="H107" t="e">
            <v>#N/A</v>
          </cell>
          <cell r="I107" t="e">
            <v>#N/A</v>
          </cell>
          <cell r="J107" t="e">
            <v>#N/A</v>
          </cell>
          <cell r="K107" t="e">
            <v>#N/A</v>
          </cell>
          <cell r="L107" t="e">
            <v>#N/A</v>
          </cell>
        </row>
        <row r="108">
          <cell r="A108">
            <v>105</v>
          </cell>
          <cell r="B108" t="e">
            <v>#N/A</v>
          </cell>
          <cell r="C108" t="e">
            <v>#N/A</v>
          </cell>
          <cell r="D108" t="str">
            <v>81203</v>
          </cell>
          <cell r="E108" t="e">
            <v>#N/A</v>
          </cell>
          <cell r="F108" t="e">
            <v>#N/A</v>
          </cell>
          <cell r="G108" t="e">
            <v>#N/A</v>
          </cell>
          <cell r="H108" t="e">
            <v>#N/A</v>
          </cell>
          <cell r="I108" t="e">
            <v>#N/A</v>
          </cell>
          <cell r="J108" t="e">
            <v>#N/A</v>
          </cell>
          <cell r="K108" t="e">
            <v>#N/A</v>
          </cell>
          <cell r="L108" t="e">
            <v>#N/A</v>
          </cell>
        </row>
        <row r="109">
          <cell r="A109">
            <v>106</v>
          </cell>
          <cell r="B109" t="e">
            <v>#N/A</v>
          </cell>
          <cell r="C109" t="e">
            <v>#N/A</v>
          </cell>
          <cell r="D109" t="str">
            <v>81203</v>
          </cell>
          <cell r="E109" t="e">
            <v>#N/A</v>
          </cell>
          <cell r="F109" t="e">
            <v>#N/A</v>
          </cell>
          <cell r="G109" t="e">
            <v>#N/A</v>
          </cell>
          <cell r="H109" t="e">
            <v>#N/A</v>
          </cell>
          <cell r="I109" t="e">
            <v>#N/A</v>
          </cell>
          <cell r="J109" t="e">
            <v>#N/A</v>
          </cell>
          <cell r="K109" t="e">
            <v>#N/A</v>
          </cell>
          <cell r="L109" t="e">
            <v>#N/A</v>
          </cell>
        </row>
        <row r="110">
          <cell r="A110">
            <v>107</v>
          </cell>
          <cell r="B110" t="e">
            <v>#N/A</v>
          </cell>
          <cell r="C110" t="e">
            <v>#N/A</v>
          </cell>
          <cell r="D110" t="str">
            <v>81203</v>
          </cell>
          <cell r="E110" t="e">
            <v>#N/A</v>
          </cell>
          <cell r="F110" t="e">
            <v>#N/A</v>
          </cell>
          <cell r="G110" t="e">
            <v>#N/A</v>
          </cell>
          <cell r="H110" t="e">
            <v>#N/A</v>
          </cell>
          <cell r="I110" t="e">
            <v>#N/A</v>
          </cell>
          <cell r="J110" t="e">
            <v>#N/A</v>
          </cell>
          <cell r="K110" t="e">
            <v>#N/A</v>
          </cell>
          <cell r="L110" t="e">
            <v>#N/A</v>
          </cell>
        </row>
        <row r="111">
          <cell r="A111">
            <v>108</v>
          </cell>
          <cell r="B111" t="e">
            <v>#N/A</v>
          </cell>
          <cell r="C111" t="e">
            <v>#N/A</v>
          </cell>
          <cell r="D111" t="str">
            <v>81203</v>
          </cell>
          <cell r="E111" t="e">
            <v>#N/A</v>
          </cell>
          <cell r="F111" t="e">
            <v>#N/A</v>
          </cell>
          <cell r="G111" t="e">
            <v>#N/A</v>
          </cell>
          <cell r="H111" t="e">
            <v>#N/A</v>
          </cell>
          <cell r="I111" t="e">
            <v>#N/A</v>
          </cell>
          <cell r="J111" t="e">
            <v>#N/A</v>
          </cell>
          <cell r="K111" t="e">
            <v>#N/A</v>
          </cell>
          <cell r="L111" t="e">
            <v>#N/A</v>
          </cell>
        </row>
        <row r="112">
          <cell r="A112">
            <v>109</v>
          </cell>
          <cell r="B112" t="e">
            <v>#N/A</v>
          </cell>
          <cell r="C112" t="e">
            <v>#N/A</v>
          </cell>
          <cell r="D112" t="str">
            <v>81203</v>
          </cell>
          <cell r="E112" t="e">
            <v>#N/A</v>
          </cell>
          <cell r="F112" t="e">
            <v>#N/A</v>
          </cell>
          <cell r="G112" t="e">
            <v>#N/A</v>
          </cell>
          <cell r="H112" t="e">
            <v>#N/A</v>
          </cell>
          <cell r="I112" t="e">
            <v>#N/A</v>
          </cell>
          <cell r="J112" t="e">
            <v>#N/A</v>
          </cell>
          <cell r="K112" t="e">
            <v>#N/A</v>
          </cell>
          <cell r="L112" t="e">
            <v>#N/A</v>
          </cell>
        </row>
        <row r="113">
          <cell r="A113">
            <v>110</v>
          </cell>
          <cell r="B113" t="e">
            <v>#N/A</v>
          </cell>
          <cell r="C113" t="e">
            <v>#N/A</v>
          </cell>
          <cell r="D113" t="str">
            <v>81203</v>
          </cell>
          <cell r="E113" t="e">
            <v>#N/A</v>
          </cell>
          <cell r="F113" t="e">
            <v>#N/A</v>
          </cell>
          <cell r="G113" t="e">
            <v>#N/A</v>
          </cell>
          <cell r="H113" t="e">
            <v>#N/A</v>
          </cell>
          <cell r="I113" t="e">
            <v>#N/A</v>
          </cell>
          <cell r="J113" t="e">
            <v>#N/A</v>
          </cell>
          <cell r="K113" t="e">
            <v>#N/A</v>
          </cell>
          <cell r="L113" t="e">
            <v>#N/A</v>
          </cell>
        </row>
        <row r="114">
          <cell r="A114">
            <v>111</v>
          </cell>
          <cell r="B114" t="e">
            <v>#N/A</v>
          </cell>
          <cell r="C114" t="e">
            <v>#N/A</v>
          </cell>
          <cell r="D114" t="str">
            <v>81203</v>
          </cell>
          <cell r="E114" t="e">
            <v>#N/A</v>
          </cell>
          <cell r="F114" t="e">
            <v>#N/A</v>
          </cell>
          <cell r="G114" t="e">
            <v>#N/A</v>
          </cell>
          <cell r="H114" t="e">
            <v>#N/A</v>
          </cell>
          <cell r="I114" t="e">
            <v>#N/A</v>
          </cell>
          <cell r="J114" t="e">
            <v>#N/A</v>
          </cell>
          <cell r="K114" t="e">
            <v>#N/A</v>
          </cell>
          <cell r="L114" t="e">
            <v>#N/A</v>
          </cell>
        </row>
        <row r="115">
          <cell r="A115">
            <v>112</v>
          </cell>
          <cell r="B115" t="e">
            <v>#N/A</v>
          </cell>
          <cell r="C115" t="e">
            <v>#N/A</v>
          </cell>
          <cell r="D115" t="str">
            <v>81203</v>
          </cell>
          <cell r="E115" t="e">
            <v>#N/A</v>
          </cell>
          <cell r="F115" t="e">
            <v>#N/A</v>
          </cell>
          <cell r="G115" t="e">
            <v>#N/A</v>
          </cell>
          <cell r="H115" t="e">
            <v>#N/A</v>
          </cell>
          <cell r="I115" t="e">
            <v>#N/A</v>
          </cell>
          <cell r="J115" t="e">
            <v>#N/A</v>
          </cell>
          <cell r="K115" t="e">
            <v>#N/A</v>
          </cell>
          <cell r="L115" t="e">
            <v>#N/A</v>
          </cell>
        </row>
        <row r="116">
          <cell r="A116">
            <v>113</v>
          </cell>
          <cell r="B116" t="e">
            <v>#N/A</v>
          </cell>
          <cell r="C116" t="e">
            <v>#N/A</v>
          </cell>
          <cell r="D116" t="str">
            <v>81203</v>
          </cell>
          <cell r="E116" t="e">
            <v>#N/A</v>
          </cell>
          <cell r="F116" t="e">
            <v>#N/A</v>
          </cell>
          <cell r="G116" t="e">
            <v>#N/A</v>
          </cell>
          <cell r="H116" t="e">
            <v>#N/A</v>
          </cell>
          <cell r="I116" t="e">
            <v>#N/A</v>
          </cell>
          <cell r="J116" t="e">
            <v>#N/A</v>
          </cell>
          <cell r="K116" t="e">
            <v>#N/A</v>
          </cell>
          <cell r="L116" t="e">
            <v>#N/A</v>
          </cell>
        </row>
        <row r="117">
          <cell r="A117">
            <v>114</v>
          </cell>
          <cell r="B117" t="e">
            <v>#N/A</v>
          </cell>
          <cell r="C117" t="e">
            <v>#N/A</v>
          </cell>
          <cell r="D117" t="str">
            <v>81203</v>
          </cell>
          <cell r="E117" t="e">
            <v>#N/A</v>
          </cell>
          <cell r="F117" t="e">
            <v>#N/A</v>
          </cell>
          <cell r="G117" t="e">
            <v>#N/A</v>
          </cell>
          <cell r="H117" t="e">
            <v>#N/A</v>
          </cell>
          <cell r="I117" t="e">
            <v>#N/A</v>
          </cell>
          <cell r="J117" t="e">
            <v>#N/A</v>
          </cell>
          <cell r="K117" t="e">
            <v>#N/A</v>
          </cell>
          <cell r="L117" t="e">
            <v>#N/A</v>
          </cell>
        </row>
        <row r="118">
          <cell r="A118">
            <v>115</v>
          </cell>
          <cell r="B118" t="e">
            <v>#N/A</v>
          </cell>
          <cell r="C118" t="e">
            <v>#N/A</v>
          </cell>
          <cell r="D118" t="str">
            <v>81203</v>
          </cell>
          <cell r="E118" t="e">
            <v>#N/A</v>
          </cell>
          <cell r="F118" t="e">
            <v>#N/A</v>
          </cell>
          <cell r="G118" t="e">
            <v>#N/A</v>
          </cell>
          <cell r="H118" t="e">
            <v>#N/A</v>
          </cell>
          <cell r="I118" t="e">
            <v>#N/A</v>
          </cell>
          <cell r="J118" t="e">
            <v>#N/A</v>
          </cell>
          <cell r="K118" t="e">
            <v>#N/A</v>
          </cell>
          <cell r="L118" t="e">
            <v>#N/A</v>
          </cell>
        </row>
        <row r="119">
          <cell r="A119">
            <v>116</v>
          </cell>
          <cell r="B119" t="e">
            <v>#N/A</v>
          </cell>
          <cell r="C119" t="e">
            <v>#N/A</v>
          </cell>
          <cell r="D119" t="str">
            <v>81203</v>
          </cell>
          <cell r="E119" t="e">
            <v>#N/A</v>
          </cell>
          <cell r="F119" t="e">
            <v>#N/A</v>
          </cell>
          <cell r="G119" t="e">
            <v>#N/A</v>
          </cell>
          <cell r="H119" t="e">
            <v>#N/A</v>
          </cell>
          <cell r="I119" t="e">
            <v>#N/A</v>
          </cell>
          <cell r="J119" t="e">
            <v>#N/A</v>
          </cell>
          <cell r="K119" t="e">
            <v>#N/A</v>
          </cell>
          <cell r="L119" t="e">
            <v>#N/A</v>
          </cell>
        </row>
        <row r="120">
          <cell r="A120">
            <v>117</v>
          </cell>
          <cell r="B120" t="e">
            <v>#N/A</v>
          </cell>
          <cell r="C120" t="e">
            <v>#N/A</v>
          </cell>
          <cell r="D120" t="str">
            <v>81203</v>
          </cell>
          <cell r="E120" t="e">
            <v>#N/A</v>
          </cell>
          <cell r="F120" t="e">
            <v>#N/A</v>
          </cell>
          <cell r="G120" t="e">
            <v>#N/A</v>
          </cell>
          <cell r="H120" t="e">
            <v>#N/A</v>
          </cell>
          <cell r="I120" t="e">
            <v>#N/A</v>
          </cell>
          <cell r="J120" t="e">
            <v>#N/A</v>
          </cell>
          <cell r="K120" t="e">
            <v>#N/A</v>
          </cell>
          <cell r="L120" t="e">
            <v>#N/A</v>
          </cell>
        </row>
        <row r="121">
          <cell r="A121">
            <v>118</v>
          </cell>
          <cell r="B121" t="e">
            <v>#N/A</v>
          </cell>
          <cell r="C121" t="e">
            <v>#N/A</v>
          </cell>
          <cell r="D121" t="str">
            <v>81203</v>
          </cell>
          <cell r="E121" t="e">
            <v>#N/A</v>
          </cell>
          <cell r="F121" t="e">
            <v>#N/A</v>
          </cell>
          <cell r="G121" t="e">
            <v>#N/A</v>
          </cell>
          <cell r="H121" t="e">
            <v>#N/A</v>
          </cell>
          <cell r="I121" t="e">
            <v>#N/A</v>
          </cell>
          <cell r="J121" t="e">
            <v>#N/A</v>
          </cell>
          <cell r="K121" t="e">
            <v>#N/A</v>
          </cell>
          <cell r="L121" t="e">
            <v>#N/A</v>
          </cell>
        </row>
        <row r="122">
          <cell r="A122">
            <v>119</v>
          </cell>
          <cell r="B122" t="e">
            <v>#N/A</v>
          </cell>
          <cell r="C122" t="e">
            <v>#N/A</v>
          </cell>
          <cell r="D122" t="str">
            <v>81203</v>
          </cell>
          <cell r="E122" t="e">
            <v>#N/A</v>
          </cell>
          <cell r="F122" t="e">
            <v>#N/A</v>
          </cell>
          <cell r="G122" t="e">
            <v>#N/A</v>
          </cell>
          <cell r="H122" t="e">
            <v>#N/A</v>
          </cell>
          <cell r="I122" t="e">
            <v>#N/A</v>
          </cell>
          <cell r="J122" t="e">
            <v>#N/A</v>
          </cell>
          <cell r="K122" t="e">
            <v>#N/A</v>
          </cell>
          <cell r="L122" t="e">
            <v>#N/A</v>
          </cell>
        </row>
        <row r="123">
          <cell r="A123">
            <v>120</v>
          </cell>
          <cell r="B123" t="e">
            <v>#N/A</v>
          </cell>
          <cell r="C123" t="e">
            <v>#N/A</v>
          </cell>
          <cell r="D123" t="str">
            <v>81203</v>
          </cell>
          <cell r="E123" t="e">
            <v>#N/A</v>
          </cell>
          <cell r="F123" t="e">
            <v>#N/A</v>
          </cell>
          <cell r="G123" t="e">
            <v>#N/A</v>
          </cell>
          <cell r="H123" t="e">
            <v>#N/A</v>
          </cell>
          <cell r="I123" t="e">
            <v>#N/A</v>
          </cell>
          <cell r="J123" t="e">
            <v>#N/A</v>
          </cell>
          <cell r="K123" t="e">
            <v>#N/A</v>
          </cell>
          <cell r="L123" t="e">
            <v>#N/A</v>
          </cell>
        </row>
        <row r="124">
          <cell r="A124">
            <v>121</v>
          </cell>
          <cell r="B124" t="e">
            <v>#N/A</v>
          </cell>
          <cell r="C124" t="e">
            <v>#N/A</v>
          </cell>
          <cell r="D124" t="str">
            <v>81203</v>
          </cell>
          <cell r="E124" t="e">
            <v>#N/A</v>
          </cell>
          <cell r="F124" t="e">
            <v>#N/A</v>
          </cell>
          <cell r="G124" t="e">
            <v>#N/A</v>
          </cell>
          <cell r="H124" t="e">
            <v>#N/A</v>
          </cell>
          <cell r="I124" t="e">
            <v>#N/A</v>
          </cell>
          <cell r="J124" t="e">
            <v>#N/A</v>
          </cell>
          <cell r="K124" t="e">
            <v>#N/A</v>
          </cell>
          <cell r="L124" t="e">
            <v>#N/A</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Instructions"/>
      <sheetName val="Budget"/>
      <sheetName val="Salaries"/>
      <sheetName val="Employee"/>
      <sheetName val="Capital"/>
      <sheetName val="Lives"/>
      <sheetName val="100K"/>
      <sheetName val="data"/>
      <sheetName val="salwork"/>
      <sheetName val="opening message"/>
      <sheetName val="logic"/>
      <sheetName val="Tools"/>
      <sheetName val="100KForm"/>
      <sheetName val="ccmac"/>
      <sheetName val="DialogA"/>
      <sheetName val="dialogE"/>
      <sheetName val="Stds"/>
      <sheetName val="fx-rates"/>
      <sheetName val="dates"/>
      <sheetName val="Capmacs"/>
      <sheetName val="AddMenu"/>
      <sheetName val="Buttons"/>
      <sheetName val="Dialog1"/>
      <sheetName val="DialogA1"/>
      <sheetName val="Employee1"/>
      <sheetName val="Help"/>
      <sheetName val="budget_print"/>
      <sheetName val="Finance_Macros"/>
      <sheetName val="Print3"/>
      <sheetName val="salary_macros"/>
      <sheetName val="User_Macros"/>
      <sheetName val="Dialog2"/>
      <sheetName val="Module1"/>
    </sheetNames>
    <sheetDataSet>
      <sheetData sheetId="0" refreshError="1"/>
      <sheetData sheetId="1" refreshError="1"/>
      <sheetData sheetId="2" refreshError="1"/>
      <sheetData sheetId="3" refreshError="1"/>
      <sheetData sheetId="4" refreshError="1">
        <row r="68">
          <cell r="E68">
            <v>21825.506666666668</v>
          </cell>
          <cell r="F68">
            <v>21463.376666666667</v>
          </cell>
          <cell r="G68">
            <v>20405.386666666669</v>
          </cell>
          <cell r="H68">
            <v>20137.916666666668</v>
          </cell>
          <cell r="I68">
            <v>20156.406666666669</v>
          </cell>
          <cell r="J68">
            <v>19468.24666666667</v>
          </cell>
          <cell r="K68">
            <v>18292.416666666668</v>
          </cell>
          <cell r="L68">
            <v>18106.916666666668</v>
          </cell>
          <cell r="M68">
            <v>17796.366666666669</v>
          </cell>
        </row>
      </sheetData>
      <sheetData sheetId="5" refreshError="1"/>
      <sheetData sheetId="6" refreshError="1"/>
      <sheetData sheetId="7" refreshError="1">
        <row r="3">
          <cell r="A3" t="str">
            <v>IDX</v>
          </cell>
          <cell r="B3" t="str">
            <v>Employee</v>
          </cell>
          <cell r="C3" t="str">
            <v>Supervisor</v>
          </cell>
          <cell r="D3" t="str">
            <v>CCNo</v>
          </cell>
          <cell r="E3" t="str">
            <v>PArea</v>
          </cell>
          <cell r="F3" t="str">
            <v>PSub</v>
          </cell>
          <cell r="G3" t="str">
            <v>ET</v>
          </cell>
          <cell r="H3" t="str">
            <v>Last Incr</v>
          </cell>
          <cell r="I3" t="str">
            <v>Currency</v>
          </cell>
          <cell r="J3" t="str">
            <v>Salary</v>
          </cell>
          <cell r="K3" t="str">
            <v>Hire Date</v>
          </cell>
          <cell r="L3" t="str">
            <v>PSCode</v>
          </cell>
        </row>
        <row r="4">
          <cell r="A4">
            <v>1</v>
          </cell>
          <cell r="B4" t="str">
            <v>AMOS, RICHARD A</v>
          </cell>
          <cell r="C4" t="str">
            <v>LARSEN, STEVEN</v>
          </cell>
          <cell r="D4" t="str">
            <v>81203</v>
          </cell>
          <cell r="E4">
            <v>5</v>
          </cell>
          <cell r="F4">
            <v>505</v>
          </cell>
          <cell r="G4">
            <v>10</v>
          </cell>
          <cell r="H4">
            <v>36535</v>
          </cell>
          <cell r="I4" t="str">
            <v>USD</v>
          </cell>
          <cell r="J4">
            <v>48000</v>
          </cell>
          <cell r="K4">
            <v>36535</v>
          </cell>
          <cell r="L4" t="str">
            <v>SAL12</v>
          </cell>
        </row>
        <row r="5">
          <cell r="A5">
            <v>2</v>
          </cell>
          <cell r="B5" t="str">
            <v>BROWN, ROBERT ARTHUR</v>
          </cell>
          <cell r="C5" t="str">
            <v>WANZENRIED, ROLAND</v>
          </cell>
          <cell r="D5" t="str">
            <v>81203</v>
          </cell>
          <cell r="E5">
            <v>5</v>
          </cell>
          <cell r="F5">
            <v>505</v>
          </cell>
          <cell r="G5">
            <v>10</v>
          </cell>
          <cell r="H5">
            <v>36463</v>
          </cell>
          <cell r="I5" t="str">
            <v>USD</v>
          </cell>
          <cell r="J5">
            <v>83210.399999999994</v>
          </cell>
          <cell r="K5">
            <v>35128</v>
          </cell>
          <cell r="L5" t="str">
            <v>SAL16</v>
          </cell>
        </row>
        <row r="6">
          <cell r="A6">
            <v>3</v>
          </cell>
          <cell r="B6" t="str">
            <v>BURGHART, MITCHELL EDWARD</v>
          </cell>
          <cell r="C6" t="str">
            <v>WANZENRIED, ROLAND</v>
          </cell>
          <cell r="D6" t="str">
            <v>81203</v>
          </cell>
          <cell r="E6">
            <v>5</v>
          </cell>
          <cell r="F6">
            <v>505</v>
          </cell>
          <cell r="G6">
            <v>10</v>
          </cell>
          <cell r="H6">
            <v>36463</v>
          </cell>
          <cell r="I6" t="str">
            <v>USD</v>
          </cell>
          <cell r="J6">
            <v>96401.76</v>
          </cell>
          <cell r="K6">
            <v>35681</v>
          </cell>
          <cell r="L6" t="str">
            <v>SAL16</v>
          </cell>
        </row>
        <row r="7">
          <cell r="A7">
            <v>4</v>
          </cell>
          <cell r="B7" t="str">
            <v xml:space="preserve">CHEN, ZHONG  </v>
          </cell>
          <cell r="C7" t="str">
            <v>LARSEN, STEVEN</v>
          </cell>
          <cell r="D7" t="str">
            <v>81203</v>
          </cell>
          <cell r="E7">
            <v>5</v>
          </cell>
          <cell r="F7">
            <v>505</v>
          </cell>
          <cell r="G7">
            <v>10</v>
          </cell>
          <cell r="H7">
            <v>36640</v>
          </cell>
          <cell r="I7" t="str">
            <v>USD</v>
          </cell>
          <cell r="J7">
            <v>72508.800000000003</v>
          </cell>
          <cell r="K7">
            <v>36640</v>
          </cell>
          <cell r="L7" t="str">
            <v>SAL13</v>
          </cell>
        </row>
        <row r="8">
          <cell r="A8">
            <v>5</v>
          </cell>
          <cell r="B8" t="str">
            <v xml:space="preserve">CHUNG, JONATHAN  </v>
          </cell>
          <cell r="C8" t="str">
            <v>WANZENRIED, ROLAND</v>
          </cell>
          <cell r="D8" t="str">
            <v>81203</v>
          </cell>
          <cell r="E8">
            <v>5</v>
          </cell>
          <cell r="F8">
            <v>505</v>
          </cell>
          <cell r="G8">
            <v>10</v>
          </cell>
          <cell r="H8">
            <v>36463</v>
          </cell>
          <cell r="I8" t="str">
            <v>USD</v>
          </cell>
          <cell r="J8">
            <v>72468.86</v>
          </cell>
          <cell r="K8">
            <v>33028</v>
          </cell>
          <cell r="L8" t="str">
            <v>SAL14</v>
          </cell>
        </row>
        <row r="9">
          <cell r="A9">
            <v>6</v>
          </cell>
          <cell r="B9" t="str">
            <v>COHEN, JASON HOWARD</v>
          </cell>
          <cell r="C9" t="str">
            <v>WANZENRIED, ROLAND</v>
          </cell>
          <cell r="D9" t="str">
            <v>81203</v>
          </cell>
          <cell r="E9">
            <v>5</v>
          </cell>
          <cell r="F9">
            <v>505</v>
          </cell>
          <cell r="G9">
            <v>10</v>
          </cell>
          <cell r="H9">
            <v>36463</v>
          </cell>
          <cell r="I9" t="str">
            <v>USD</v>
          </cell>
          <cell r="J9">
            <v>88885.89</v>
          </cell>
          <cell r="K9">
            <v>35968</v>
          </cell>
          <cell r="L9" t="str">
            <v>SAL16</v>
          </cell>
        </row>
        <row r="10">
          <cell r="A10">
            <v>7</v>
          </cell>
          <cell r="B10" t="str">
            <v xml:space="preserve">COUCH, FRANCIS  </v>
          </cell>
          <cell r="C10" t="str">
            <v>WANZENRIED, ROLAND</v>
          </cell>
          <cell r="D10" t="str">
            <v>81203</v>
          </cell>
          <cell r="E10">
            <v>5</v>
          </cell>
          <cell r="F10">
            <v>505</v>
          </cell>
          <cell r="G10">
            <v>10</v>
          </cell>
          <cell r="H10">
            <v>36463</v>
          </cell>
          <cell r="I10" t="str">
            <v>USD</v>
          </cell>
          <cell r="J10">
            <v>86093.28</v>
          </cell>
          <cell r="K10">
            <v>30095</v>
          </cell>
          <cell r="L10" t="str">
            <v>SAL16</v>
          </cell>
        </row>
        <row r="11">
          <cell r="A11">
            <v>8</v>
          </cell>
          <cell r="B11" t="str">
            <v>DAVIS, RICHARD G</v>
          </cell>
          <cell r="C11" t="str">
            <v>LARSEN, STEVEN</v>
          </cell>
          <cell r="D11" t="str">
            <v>81203</v>
          </cell>
          <cell r="E11">
            <v>5</v>
          </cell>
          <cell r="F11">
            <v>505</v>
          </cell>
          <cell r="G11">
            <v>10</v>
          </cell>
          <cell r="H11">
            <v>36463</v>
          </cell>
          <cell r="I11" t="str">
            <v>USD</v>
          </cell>
          <cell r="J11">
            <v>59037.89</v>
          </cell>
          <cell r="K11">
            <v>32848</v>
          </cell>
          <cell r="L11" t="str">
            <v>SAL13</v>
          </cell>
        </row>
        <row r="12">
          <cell r="A12">
            <v>9</v>
          </cell>
          <cell r="B12" t="str">
            <v>GAUGHEN, MICHAEL THOMAS</v>
          </cell>
          <cell r="C12" t="str">
            <v>LARSEN, STEVEN</v>
          </cell>
          <cell r="D12" t="str">
            <v>81203</v>
          </cell>
          <cell r="E12">
            <v>5</v>
          </cell>
          <cell r="F12">
            <v>505</v>
          </cell>
          <cell r="G12">
            <v>10</v>
          </cell>
          <cell r="H12">
            <v>36463</v>
          </cell>
          <cell r="I12" t="str">
            <v>USD</v>
          </cell>
          <cell r="J12">
            <v>60896.99</v>
          </cell>
          <cell r="K12">
            <v>35611</v>
          </cell>
          <cell r="L12" t="str">
            <v>SAL13</v>
          </cell>
        </row>
        <row r="13">
          <cell r="A13">
            <v>10</v>
          </cell>
          <cell r="B13" t="str">
            <v>GETCHELL, RONALD LEE</v>
          </cell>
          <cell r="C13" t="str">
            <v>LARSEN, STEVEN</v>
          </cell>
          <cell r="D13" t="str">
            <v>81203</v>
          </cell>
          <cell r="E13">
            <v>5</v>
          </cell>
          <cell r="F13">
            <v>505</v>
          </cell>
          <cell r="G13">
            <v>10</v>
          </cell>
          <cell r="H13">
            <v>36463</v>
          </cell>
          <cell r="I13" t="str">
            <v>USD</v>
          </cell>
          <cell r="J13">
            <v>75610.080000000002</v>
          </cell>
          <cell r="K13">
            <v>33469</v>
          </cell>
          <cell r="L13" t="str">
            <v>SAL14</v>
          </cell>
        </row>
        <row r="14">
          <cell r="A14">
            <v>11</v>
          </cell>
          <cell r="B14" t="str">
            <v xml:space="preserve">HAHN, ROLF  </v>
          </cell>
          <cell r="C14" t="str">
            <v>WANZENRIED, ROLAND</v>
          </cell>
          <cell r="D14" t="str">
            <v>81203</v>
          </cell>
          <cell r="E14">
            <v>5</v>
          </cell>
          <cell r="F14">
            <v>505</v>
          </cell>
          <cell r="G14">
            <v>10</v>
          </cell>
          <cell r="H14">
            <v>36463</v>
          </cell>
          <cell r="I14" t="str">
            <v>USD</v>
          </cell>
          <cell r="J14">
            <v>89858.58</v>
          </cell>
          <cell r="K14">
            <v>32658</v>
          </cell>
          <cell r="L14" t="str">
            <v>SAL16</v>
          </cell>
        </row>
        <row r="15">
          <cell r="A15">
            <v>12</v>
          </cell>
          <cell r="B15" t="str">
            <v>HAINES, DARIN J</v>
          </cell>
          <cell r="C15" t="str">
            <v>LARSEN, STEVEN</v>
          </cell>
          <cell r="D15" t="str">
            <v>81203</v>
          </cell>
          <cell r="E15">
            <v>5</v>
          </cell>
          <cell r="F15">
            <v>505</v>
          </cell>
          <cell r="G15">
            <v>10</v>
          </cell>
          <cell r="H15">
            <v>36647</v>
          </cell>
          <cell r="I15" t="str">
            <v>USD</v>
          </cell>
          <cell r="J15">
            <v>66040</v>
          </cell>
          <cell r="K15">
            <v>35765</v>
          </cell>
          <cell r="L15" t="str">
            <v>SAL13</v>
          </cell>
        </row>
        <row r="16">
          <cell r="A16">
            <v>13</v>
          </cell>
          <cell r="B16" t="str">
            <v>HANSON, GARY R</v>
          </cell>
          <cell r="C16" t="str">
            <v>WANZENRIED, ROLAND</v>
          </cell>
          <cell r="D16" t="str">
            <v>81203</v>
          </cell>
          <cell r="E16">
            <v>5</v>
          </cell>
          <cell r="F16">
            <v>505</v>
          </cell>
          <cell r="G16">
            <v>10</v>
          </cell>
          <cell r="H16">
            <v>36465</v>
          </cell>
          <cell r="I16" t="str">
            <v>USD</v>
          </cell>
          <cell r="J16">
            <v>106600</v>
          </cell>
          <cell r="K16">
            <v>32875</v>
          </cell>
          <cell r="L16" t="str">
            <v>SAL17</v>
          </cell>
        </row>
        <row r="17">
          <cell r="A17">
            <v>14</v>
          </cell>
          <cell r="B17" t="str">
            <v>HANSON, PAUL G</v>
          </cell>
          <cell r="C17" t="str">
            <v>LARSEN, STEVEN</v>
          </cell>
          <cell r="D17" t="str">
            <v>81203</v>
          </cell>
          <cell r="E17">
            <v>5</v>
          </cell>
          <cell r="F17">
            <v>505</v>
          </cell>
          <cell r="G17">
            <v>10</v>
          </cell>
          <cell r="H17">
            <v>36463</v>
          </cell>
          <cell r="I17" t="str">
            <v>USD</v>
          </cell>
          <cell r="J17">
            <v>80937.789999999994</v>
          </cell>
          <cell r="K17">
            <v>32875</v>
          </cell>
          <cell r="L17" t="str">
            <v>SAL14</v>
          </cell>
        </row>
        <row r="18">
          <cell r="A18">
            <v>15</v>
          </cell>
          <cell r="B18" t="str">
            <v>HEWITT, TERESA ANNE</v>
          </cell>
          <cell r="C18" t="str">
            <v>WANZENRIED, ROLAND</v>
          </cell>
          <cell r="D18" t="str">
            <v>81203</v>
          </cell>
          <cell r="E18">
            <v>5</v>
          </cell>
          <cell r="F18">
            <v>505</v>
          </cell>
          <cell r="G18">
            <v>10</v>
          </cell>
          <cell r="H18">
            <v>36463</v>
          </cell>
          <cell r="I18" t="str">
            <v>USD</v>
          </cell>
          <cell r="J18">
            <v>79389.440000000002</v>
          </cell>
          <cell r="K18">
            <v>35772</v>
          </cell>
          <cell r="L18" t="str">
            <v>SAL14</v>
          </cell>
        </row>
        <row r="19">
          <cell r="A19">
            <v>16</v>
          </cell>
          <cell r="B19" t="str">
            <v>HO, PHUONG MINH</v>
          </cell>
          <cell r="C19" t="str">
            <v>LARSEN, STEVEN</v>
          </cell>
          <cell r="D19" t="str">
            <v>81203</v>
          </cell>
          <cell r="E19">
            <v>5</v>
          </cell>
          <cell r="F19">
            <v>505</v>
          </cell>
          <cell r="G19">
            <v>10</v>
          </cell>
          <cell r="H19">
            <v>36463</v>
          </cell>
          <cell r="I19" t="str">
            <v>USD</v>
          </cell>
          <cell r="J19">
            <v>81234.399999999994</v>
          </cell>
          <cell r="K19">
            <v>34947</v>
          </cell>
          <cell r="L19" t="str">
            <v>SAL16</v>
          </cell>
        </row>
        <row r="20">
          <cell r="A20">
            <v>17</v>
          </cell>
          <cell r="B20" t="str">
            <v>JEDDELOH, ALAN ROBERT</v>
          </cell>
          <cell r="C20" t="str">
            <v>WANZENRIED, ROLAND</v>
          </cell>
          <cell r="D20" t="str">
            <v>81203</v>
          </cell>
          <cell r="E20">
            <v>5</v>
          </cell>
          <cell r="F20">
            <v>505</v>
          </cell>
          <cell r="G20">
            <v>10</v>
          </cell>
          <cell r="H20">
            <v>36463</v>
          </cell>
          <cell r="I20" t="str">
            <v>USD</v>
          </cell>
          <cell r="J20">
            <v>95571.839999999997</v>
          </cell>
          <cell r="K20">
            <v>34162</v>
          </cell>
          <cell r="L20" t="str">
            <v>SAL16</v>
          </cell>
        </row>
        <row r="21">
          <cell r="A21">
            <v>18</v>
          </cell>
          <cell r="B21" t="str">
            <v>KEAST, STEVEN L</v>
          </cell>
          <cell r="C21" t="str">
            <v>LARSEN, STEVEN</v>
          </cell>
          <cell r="D21" t="str">
            <v>81203</v>
          </cell>
          <cell r="E21">
            <v>5</v>
          </cell>
          <cell r="F21">
            <v>505</v>
          </cell>
          <cell r="G21">
            <v>10</v>
          </cell>
          <cell r="H21">
            <v>36374</v>
          </cell>
          <cell r="I21" t="str">
            <v>USD</v>
          </cell>
          <cell r="J21">
            <v>71552</v>
          </cell>
          <cell r="K21">
            <v>36374</v>
          </cell>
          <cell r="L21" t="str">
            <v>SAL14</v>
          </cell>
        </row>
        <row r="22">
          <cell r="A22">
            <v>19</v>
          </cell>
          <cell r="B22" t="str">
            <v>KEIGHTLEY, JEFFREY L</v>
          </cell>
          <cell r="C22" t="str">
            <v>OCHSE, HENRY</v>
          </cell>
          <cell r="D22" t="str">
            <v>81203</v>
          </cell>
          <cell r="E22">
            <v>5</v>
          </cell>
          <cell r="F22">
            <v>505</v>
          </cell>
          <cell r="G22">
            <v>10</v>
          </cell>
          <cell r="H22">
            <v>36528</v>
          </cell>
          <cell r="I22" t="str">
            <v>USD</v>
          </cell>
          <cell r="J22">
            <v>50232</v>
          </cell>
          <cell r="K22">
            <v>36038</v>
          </cell>
          <cell r="L22" t="str">
            <v>SAL12</v>
          </cell>
        </row>
        <row r="23">
          <cell r="A23">
            <v>20</v>
          </cell>
          <cell r="B23" t="str">
            <v>LAMB, DENNIS WAYNE</v>
          </cell>
          <cell r="C23" t="str">
            <v>LARSEN, STEVEN</v>
          </cell>
          <cell r="D23" t="str">
            <v>81203</v>
          </cell>
          <cell r="E23">
            <v>5</v>
          </cell>
          <cell r="F23">
            <v>505</v>
          </cell>
          <cell r="G23">
            <v>10</v>
          </cell>
          <cell r="H23">
            <v>36463</v>
          </cell>
          <cell r="I23" t="str">
            <v>USD</v>
          </cell>
          <cell r="J23">
            <v>87512.88</v>
          </cell>
          <cell r="K23">
            <v>35186</v>
          </cell>
          <cell r="L23" t="str">
            <v>SAL16</v>
          </cell>
        </row>
        <row r="24">
          <cell r="A24">
            <v>21</v>
          </cell>
          <cell r="B24" t="str">
            <v>LARSEN, STEVEN C</v>
          </cell>
          <cell r="C24" t="str">
            <v>RAVINDRANATH, ANANT</v>
          </cell>
          <cell r="D24" t="str">
            <v>81203</v>
          </cell>
          <cell r="E24">
            <v>5</v>
          </cell>
          <cell r="F24">
            <v>505</v>
          </cell>
          <cell r="G24">
            <v>14</v>
          </cell>
          <cell r="H24">
            <v>36463</v>
          </cell>
          <cell r="I24" t="str">
            <v>USD</v>
          </cell>
          <cell r="J24">
            <v>130000</v>
          </cell>
          <cell r="K24">
            <v>30516</v>
          </cell>
          <cell r="L24" t="str">
            <v>SAL19</v>
          </cell>
        </row>
        <row r="25">
          <cell r="A25">
            <v>22</v>
          </cell>
          <cell r="B25" t="str">
            <v xml:space="preserve">LEITHERER JR, ARTHUR  </v>
          </cell>
          <cell r="C25" t="str">
            <v>WANZENRIED, ROLAND</v>
          </cell>
          <cell r="D25" t="str">
            <v>81203</v>
          </cell>
          <cell r="E25">
            <v>5</v>
          </cell>
          <cell r="F25">
            <v>505</v>
          </cell>
          <cell r="G25">
            <v>10</v>
          </cell>
          <cell r="H25">
            <v>36626</v>
          </cell>
          <cell r="I25" t="str">
            <v>USD</v>
          </cell>
          <cell r="J25">
            <v>74006.399999999994</v>
          </cell>
          <cell r="K25">
            <v>36626</v>
          </cell>
          <cell r="L25" t="str">
            <v>SAL14</v>
          </cell>
        </row>
        <row r="26">
          <cell r="A26">
            <v>23</v>
          </cell>
          <cell r="B26" t="str">
            <v xml:space="preserve">LIM, LIONG-HUAT  </v>
          </cell>
          <cell r="C26" t="str">
            <v>WANZENRIED, ROLAND</v>
          </cell>
          <cell r="D26" t="str">
            <v>81203</v>
          </cell>
          <cell r="E26">
            <v>5</v>
          </cell>
          <cell r="F26">
            <v>505</v>
          </cell>
          <cell r="G26">
            <v>10</v>
          </cell>
          <cell r="H26">
            <v>36647</v>
          </cell>
          <cell r="I26" t="str">
            <v>USD</v>
          </cell>
          <cell r="J26">
            <v>59300.800000000003</v>
          </cell>
          <cell r="K26">
            <v>35863</v>
          </cell>
          <cell r="L26" t="str">
            <v>SAL13</v>
          </cell>
        </row>
        <row r="27">
          <cell r="A27">
            <v>24</v>
          </cell>
          <cell r="B27" t="str">
            <v>MAKI, ALEC R</v>
          </cell>
          <cell r="C27" t="str">
            <v>LARSEN, STEVEN</v>
          </cell>
          <cell r="D27" t="str">
            <v>81203</v>
          </cell>
          <cell r="E27">
            <v>5</v>
          </cell>
          <cell r="F27">
            <v>505</v>
          </cell>
          <cell r="G27">
            <v>10</v>
          </cell>
          <cell r="H27">
            <v>36619</v>
          </cell>
          <cell r="I27" t="str">
            <v>USD</v>
          </cell>
          <cell r="J27">
            <v>50000</v>
          </cell>
          <cell r="K27">
            <v>36619</v>
          </cell>
          <cell r="L27" t="str">
            <v>SAL12</v>
          </cell>
        </row>
        <row r="28">
          <cell r="A28">
            <v>25</v>
          </cell>
          <cell r="B28" t="str">
            <v xml:space="preserve">MOLARO, DAVIDE  </v>
          </cell>
          <cell r="C28" t="str">
            <v>WANZENRIED, ROLAND</v>
          </cell>
          <cell r="D28" t="str">
            <v>81203</v>
          </cell>
          <cell r="E28">
            <v>5</v>
          </cell>
          <cell r="F28">
            <v>505</v>
          </cell>
          <cell r="G28">
            <v>10</v>
          </cell>
          <cell r="H28">
            <v>36577</v>
          </cell>
          <cell r="I28" t="str">
            <v>USD</v>
          </cell>
          <cell r="J28">
            <v>48006.400000000001</v>
          </cell>
          <cell r="K28">
            <v>36577</v>
          </cell>
          <cell r="L28" t="str">
            <v>SAL12</v>
          </cell>
        </row>
        <row r="29">
          <cell r="A29">
            <v>26</v>
          </cell>
          <cell r="B29" t="str">
            <v>OBRIEN, ANDREW J</v>
          </cell>
          <cell r="C29" t="str">
            <v>WANZENRIED, ROLAND</v>
          </cell>
          <cell r="D29" t="str">
            <v>81203</v>
          </cell>
          <cell r="E29">
            <v>5</v>
          </cell>
          <cell r="F29">
            <v>505</v>
          </cell>
          <cell r="G29">
            <v>10</v>
          </cell>
          <cell r="H29">
            <v>36647</v>
          </cell>
          <cell r="I29" t="str">
            <v>USD</v>
          </cell>
          <cell r="J29">
            <v>59904</v>
          </cell>
          <cell r="K29">
            <v>35814</v>
          </cell>
          <cell r="L29" t="str">
            <v>SAL13</v>
          </cell>
        </row>
        <row r="30">
          <cell r="A30">
            <v>27</v>
          </cell>
          <cell r="B30" t="str">
            <v xml:space="preserve">PHAM, HIEN  </v>
          </cell>
          <cell r="C30" t="str">
            <v>WANZENRIED, ROLAND</v>
          </cell>
          <cell r="D30" t="str">
            <v>81203</v>
          </cell>
          <cell r="E30">
            <v>5</v>
          </cell>
          <cell r="F30">
            <v>505</v>
          </cell>
          <cell r="G30">
            <v>10</v>
          </cell>
          <cell r="H30">
            <v>36605</v>
          </cell>
          <cell r="I30" t="str">
            <v>USD</v>
          </cell>
          <cell r="J30">
            <v>82014</v>
          </cell>
          <cell r="K30">
            <v>36605</v>
          </cell>
          <cell r="L30" t="str">
            <v>SAL14</v>
          </cell>
        </row>
        <row r="31">
          <cell r="A31">
            <v>28</v>
          </cell>
          <cell r="B31" t="str">
            <v>PRINCE, BROCK J</v>
          </cell>
          <cell r="C31" t="str">
            <v>LARSEN, STEVEN</v>
          </cell>
          <cell r="D31" t="str">
            <v>81203</v>
          </cell>
          <cell r="E31">
            <v>5</v>
          </cell>
          <cell r="F31">
            <v>505</v>
          </cell>
          <cell r="G31">
            <v>41</v>
          </cell>
          <cell r="H31">
            <v>36689</v>
          </cell>
          <cell r="I31" t="str">
            <v>USD</v>
          </cell>
          <cell r="J31">
            <v>31200</v>
          </cell>
          <cell r="K31">
            <v>36689</v>
          </cell>
          <cell r="L31" t="str">
            <v>NONE</v>
          </cell>
        </row>
        <row r="32">
          <cell r="A32">
            <v>29</v>
          </cell>
          <cell r="B32" t="str">
            <v>SHAMANNA, SUMA S</v>
          </cell>
          <cell r="C32" t="str">
            <v>LARSEN, STEVEN</v>
          </cell>
          <cell r="D32" t="str">
            <v>81203</v>
          </cell>
          <cell r="E32">
            <v>5</v>
          </cell>
          <cell r="F32">
            <v>505</v>
          </cell>
          <cell r="G32">
            <v>10</v>
          </cell>
          <cell r="H32">
            <v>36542</v>
          </cell>
          <cell r="I32" t="str">
            <v>USD</v>
          </cell>
          <cell r="J32">
            <v>58011.199999999997</v>
          </cell>
          <cell r="K32">
            <v>36542</v>
          </cell>
          <cell r="L32" t="str">
            <v>SAL13</v>
          </cell>
        </row>
        <row r="33">
          <cell r="A33">
            <v>30</v>
          </cell>
          <cell r="B33" t="str">
            <v>SONNTAG, JOAN CAROL</v>
          </cell>
          <cell r="C33" t="str">
            <v>LARSEN, STEVEN</v>
          </cell>
          <cell r="D33" t="str">
            <v>81203</v>
          </cell>
          <cell r="E33">
            <v>5</v>
          </cell>
          <cell r="F33">
            <v>505</v>
          </cell>
          <cell r="G33">
            <v>11</v>
          </cell>
          <cell r="H33">
            <v>36680</v>
          </cell>
          <cell r="I33" t="str">
            <v>USD</v>
          </cell>
          <cell r="J33">
            <v>29265.599999999999</v>
          </cell>
          <cell r="K33">
            <v>35282</v>
          </cell>
          <cell r="L33" t="str">
            <v>SAL07</v>
          </cell>
        </row>
        <row r="34">
          <cell r="A34">
            <v>31</v>
          </cell>
          <cell r="B34" t="str">
            <v>STACEY, ROBERT JAMES</v>
          </cell>
          <cell r="C34" t="str">
            <v>LARSEN, STEVEN</v>
          </cell>
          <cell r="D34" t="str">
            <v>81203</v>
          </cell>
          <cell r="E34">
            <v>5</v>
          </cell>
          <cell r="F34">
            <v>505</v>
          </cell>
          <cell r="G34">
            <v>10</v>
          </cell>
          <cell r="H34">
            <v>36463</v>
          </cell>
          <cell r="I34" t="str">
            <v>USD</v>
          </cell>
          <cell r="J34">
            <v>86286.51</v>
          </cell>
          <cell r="K34">
            <v>35730</v>
          </cell>
          <cell r="L34" t="str">
            <v>SAL16</v>
          </cell>
        </row>
        <row r="35">
          <cell r="A35">
            <v>32</v>
          </cell>
          <cell r="B35" t="str">
            <v>VOIGT, CARLA C.</v>
          </cell>
          <cell r="C35" t="str">
            <v>KEIGHTLEY, JEFFREY</v>
          </cell>
          <cell r="D35" t="str">
            <v>81203</v>
          </cell>
          <cell r="E35">
            <v>5</v>
          </cell>
          <cell r="F35">
            <v>505</v>
          </cell>
          <cell r="G35">
            <v>11</v>
          </cell>
          <cell r="H35">
            <v>36561</v>
          </cell>
          <cell r="I35" t="str">
            <v>USD</v>
          </cell>
          <cell r="J35">
            <v>38107.68</v>
          </cell>
          <cell r="K35">
            <v>35255</v>
          </cell>
          <cell r="L35" t="str">
            <v>SAL09</v>
          </cell>
        </row>
        <row r="36">
          <cell r="A36">
            <v>33</v>
          </cell>
          <cell r="B36" t="str">
            <v>VU, KHOA D</v>
          </cell>
          <cell r="C36" t="str">
            <v>LARSEN, STEVEN</v>
          </cell>
          <cell r="D36" t="str">
            <v>81203</v>
          </cell>
          <cell r="E36">
            <v>5</v>
          </cell>
          <cell r="F36">
            <v>505</v>
          </cell>
          <cell r="G36">
            <v>10</v>
          </cell>
          <cell r="H36">
            <v>36535</v>
          </cell>
          <cell r="I36" t="str">
            <v>USD</v>
          </cell>
          <cell r="J36">
            <v>50000</v>
          </cell>
          <cell r="K36">
            <v>36535</v>
          </cell>
          <cell r="L36" t="str">
            <v>SAL12</v>
          </cell>
        </row>
        <row r="37">
          <cell r="A37">
            <v>34</v>
          </cell>
          <cell r="B37" t="str">
            <v>WANZENRIED, ROLAND E</v>
          </cell>
          <cell r="C37" t="str">
            <v>LARSEN, STEVEN</v>
          </cell>
          <cell r="D37" t="str">
            <v>81203</v>
          </cell>
          <cell r="E37">
            <v>5</v>
          </cell>
          <cell r="F37">
            <v>505</v>
          </cell>
          <cell r="G37">
            <v>10</v>
          </cell>
          <cell r="H37">
            <v>36463</v>
          </cell>
          <cell r="I37" t="str">
            <v>USD</v>
          </cell>
          <cell r="J37">
            <v>114351.33</v>
          </cell>
          <cell r="K37">
            <v>34253</v>
          </cell>
          <cell r="L37" t="str">
            <v>SAL17</v>
          </cell>
        </row>
        <row r="38">
          <cell r="A38">
            <v>35</v>
          </cell>
          <cell r="B38" t="str">
            <v xml:space="preserve">YAN, ZHAOHUI  </v>
          </cell>
          <cell r="C38" t="str">
            <v>LARSEN, STEVEN</v>
          </cell>
          <cell r="D38" t="str">
            <v>81203</v>
          </cell>
          <cell r="E38">
            <v>5</v>
          </cell>
          <cell r="F38">
            <v>505</v>
          </cell>
          <cell r="G38">
            <v>10</v>
          </cell>
          <cell r="H38">
            <v>36463</v>
          </cell>
          <cell r="I38" t="str">
            <v>USD</v>
          </cell>
          <cell r="J38">
            <v>66864.509999999995</v>
          </cell>
          <cell r="K38">
            <v>35618</v>
          </cell>
          <cell r="L38" t="str">
            <v>SAL13</v>
          </cell>
        </row>
        <row r="39">
          <cell r="A39">
            <v>36</v>
          </cell>
          <cell r="B39" t="str">
            <v xml:space="preserve">YANG, CHIH-PING  </v>
          </cell>
          <cell r="C39" t="str">
            <v>WANZENRIED, ROLAND</v>
          </cell>
          <cell r="D39" t="str">
            <v>81203</v>
          </cell>
          <cell r="E39">
            <v>5</v>
          </cell>
          <cell r="F39">
            <v>505</v>
          </cell>
          <cell r="G39">
            <v>10</v>
          </cell>
          <cell r="H39">
            <v>36647</v>
          </cell>
          <cell r="I39" t="str">
            <v>USD</v>
          </cell>
          <cell r="J39">
            <v>61318.400000000001</v>
          </cell>
          <cell r="K39">
            <v>36087</v>
          </cell>
          <cell r="L39" t="str">
            <v>SAL13</v>
          </cell>
        </row>
        <row r="40">
          <cell r="A40">
            <v>37</v>
          </cell>
          <cell r="B40" t="str">
            <v xml:space="preserve">YE, ZHUOZI  </v>
          </cell>
          <cell r="C40" t="str">
            <v>LARSEN, STEVEN</v>
          </cell>
          <cell r="D40" t="str">
            <v>81203</v>
          </cell>
          <cell r="E40">
            <v>5</v>
          </cell>
          <cell r="F40">
            <v>505</v>
          </cell>
          <cell r="G40">
            <v>10</v>
          </cell>
          <cell r="H40">
            <v>36619</v>
          </cell>
          <cell r="I40" t="str">
            <v>USD</v>
          </cell>
          <cell r="J40">
            <v>72508.800000000003</v>
          </cell>
          <cell r="K40">
            <v>36619</v>
          </cell>
          <cell r="L40" t="str">
            <v>SAL13</v>
          </cell>
        </row>
        <row r="41">
          <cell r="A41">
            <v>38</v>
          </cell>
          <cell r="B41" t="e">
            <v>#N/A</v>
          </cell>
          <cell r="C41" t="e">
            <v>#N/A</v>
          </cell>
          <cell r="D41" t="str">
            <v>81203</v>
          </cell>
          <cell r="E41" t="e">
            <v>#N/A</v>
          </cell>
          <cell r="F41" t="e">
            <v>#N/A</v>
          </cell>
          <cell r="G41" t="e">
            <v>#N/A</v>
          </cell>
          <cell r="H41" t="e">
            <v>#N/A</v>
          </cell>
          <cell r="I41" t="e">
            <v>#N/A</v>
          </cell>
          <cell r="J41" t="e">
            <v>#N/A</v>
          </cell>
          <cell r="K41" t="e">
            <v>#N/A</v>
          </cell>
          <cell r="L41" t="e">
            <v>#N/A</v>
          </cell>
        </row>
        <row r="42">
          <cell r="A42">
            <v>39</v>
          </cell>
          <cell r="B42" t="e">
            <v>#N/A</v>
          </cell>
          <cell r="C42" t="e">
            <v>#N/A</v>
          </cell>
          <cell r="D42" t="str">
            <v>81203</v>
          </cell>
          <cell r="E42" t="e">
            <v>#N/A</v>
          </cell>
          <cell r="F42" t="e">
            <v>#N/A</v>
          </cell>
          <cell r="G42" t="e">
            <v>#N/A</v>
          </cell>
          <cell r="H42" t="e">
            <v>#N/A</v>
          </cell>
          <cell r="I42" t="e">
            <v>#N/A</v>
          </cell>
          <cell r="J42" t="e">
            <v>#N/A</v>
          </cell>
          <cell r="K42" t="e">
            <v>#N/A</v>
          </cell>
          <cell r="L42" t="e">
            <v>#N/A</v>
          </cell>
        </row>
        <row r="43">
          <cell r="A43">
            <v>40</v>
          </cell>
          <cell r="B43" t="e">
            <v>#N/A</v>
          </cell>
          <cell r="C43" t="e">
            <v>#N/A</v>
          </cell>
          <cell r="D43" t="str">
            <v>81203</v>
          </cell>
          <cell r="E43" t="e">
            <v>#N/A</v>
          </cell>
          <cell r="F43" t="e">
            <v>#N/A</v>
          </cell>
          <cell r="G43" t="e">
            <v>#N/A</v>
          </cell>
          <cell r="H43" t="e">
            <v>#N/A</v>
          </cell>
          <cell r="I43" t="e">
            <v>#N/A</v>
          </cell>
          <cell r="J43" t="e">
            <v>#N/A</v>
          </cell>
          <cell r="K43" t="e">
            <v>#N/A</v>
          </cell>
          <cell r="L43" t="e">
            <v>#N/A</v>
          </cell>
        </row>
        <row r="44">
          <cell r="A44">
            <v>41</v>
          </cell>
          <cell r="B44" t="e">
            <v>#N/A</v>
          </cell>
          <cell r="C44" t="e">
            <v>#N/A</v>
          </cell>
          <cell r="D44" t="str">
            <v>81203</v>
          </cell>
          <cell r="E44" t="e">
            <v>#N/A</v>
          </cell>
          <cell r="F44" t="e">
            <v>#N/A</v>
          </cell>
          <cell r="G44" t="e">
            <v>#N/A</v>
          </cell>
          <cell r="H44" t="e">
            <v>#N/A</v>
          </cell>
          <cell r="I44" t="e">
            <v>#N/A</v>
          </cell>
          <cell r="J44" t="e">
            <v>#N/A</v>
          </cell>
          <cell r="K44" t="e">
            <v>#N/A</v>
          </cell>
          <cell r="L44" t="e">
            <v>#N/A</v>
          </cell>
        </row>
        <row r="45">
          <cell r="A45">
            <v>42</v>
          </cell>
          <cell r="B45" t="e">
            <v>#N/A</v>
          </cell>
          <cell r="C45" t="e">
            <v>#N/A</v>
          </cell>
          <cell r="D45" t="str">
            <v>81203</v>
          </cell>
          <cell r="E45" t="e">
            <v>#N/A</v>
          </cell>
          <cell r="F45" t="e">
            <v>#N/A</v>
          </cell>
          <cell r="G45" t="e">
            <v>#N/A</v>
          </cell>
          <cell r="H45" t="e">
            <v>#N/A</v>
          </cell>
          <cell r="I45" t="e">
            <v>#N/A</v>
          </cell>
          <cell r="J45" t="e">
            <v>#N/A</v>
          </cell>
          <cell r="K45" t="e">
            <v>#N/A</v>
          </cell>
          <cell r="L45" t="e">
            <v>#N/A</v>
          </cell>
        </row>
        <row r="46">
          <cell r="A46">
            <v>43</v>
          </cell>
          <cell r="B46" t="e">
            <v>#N/A</v>
          </cell>
          <cell r="C46" t="e">
            <v>#N/A</v>
          </cell>
          <cell r="D46" t="str">
            <v>81203</v>
          </cell>
          <cell r="E46" t="e">
            <v>#N/A</v>
          </cell>
          <cell r="F46" t="e">
            <v>#N/A</v>
          </cell>
          <cell r="G46" t="e">
            <v>#N/A</v>
          </cell>
          <cell r="H46" t="e">
            <v>#N/A</v>
          </cell>
          <cell r="I46" t="e">
            <v>#N/A</v>
          </cell>
          <cell r="J46" t="e">
            <v>#N/A</v>
          </cell>
          <cell r="K46" t="e">
            <v>#N/A</v>
          </cell>
          <cell r="L46" t="e">
            <v>#N/A</v>
          </cell>
        </row>
        <row r="47">
          <cell r="A47">
            <v>44</v>
          </cell>
          <cell r="B47" t="e">
            <v>#N/A</v>
          </cell>
          <cell r="C47" t="e">
            <v>#N/A</v>
          </cell>
          <cell r="D47" t="str">
            <v>81203</v>
          </cell>
          <cell r="E47" t="e">
            <v>#N/A</v>
          </cell>
          <cell r="F47" t="e">
            <v>#N/A</v>
          </cell>
          <cell r="G47" t="e">
            <v>#N/A</v>
          </cell>
          <cell r="H47" t="e">
            <v>#N/A</v>
          </cell>
          <cell r="I47" t="e">
            <v>#N/A</v>
          </cell>
          <cell r="J47" t="e">
            <v>#N/A</v>
          </cell>
          <cell r="K47" t="e">
            <v>#N/A</v>
          </cell>
          <cell r="L47" t="e">
            <v>#N/A</v>
          </cell>
        </row>
        <row r="48">
          <cell r="A48">
            <v>45</v>
          </cell>
          <cell r="B48" t="e">
            <v>#N/A</v>
          </cell>
          <cell r="C48" t="e">
            <v>#N/A</v>
          </cell>
          <cell r="D48" t="str">
            <v>81203</v>
          </cell>
          <cell r="E48" t="e">
            <v>#N/A</v>
          </cell>
          <cell r="F48" t="e">
            <v>#N/A</v>
          </cell>
          <cell r="G48" t="e">
            <v>#N/A</v>
          </cell>
          <cell r="H48" t="e">
            <v>#N/A</v>
          </cell>
          <cell r="I48" t="e">
            <v>#N/A</v>
          </cell>
          <cell r="J48" t="e">
            <v>#N/A</v>
          </cell>
          <cell r="K48" t="e">
            <v>#N/A</v>
          </cell>
          <cell r="L48" t="e">
            <v>#N/A</v>
          </cell>
        </row>
        <row r="49">
          <cell r="A49">
            <v>46</v>
          </cell>
          <cell r="B49" t="e">
            <v>#N/A</v>
          </cell>
          <cell r="C49" t="e">
            <v>#N/A</v>
          </cell>
          <cell r="D49" t="str">
            <v>81203</v>
          </cell>
          <cell r="E49" t="e">
            <v>#N/A</v>
          </cell>
          <cell r="F49" t="e">
            <v>#N/A</v>
          </cell>
          <cell r="G49" t="e">
            <v>#N/A</v>
          </cell>
          <cell r="H49" t="e">
            <v>#N/A</v>
          </cell>
          <cell r="I49" t="e">
            <v>#N/A</v>
          </cell>
          <cell r="J49" t="e">
            <v>#N/A</v>
          </cell>
          <cell r="K49" t="e">
            <v>#N/A</v>
          </cell>
          <cell r="L49" t="e">
            <v>#N/A</v>
          </cell>
        </row>
        <row r="50">
          <cell r="A50">
            <v>47</v>
          </cell>
          <cell r="B50" t="e">
            <v>#N/A</v>
          </cell>
          <cell r="C50" t="e">
            <v>#N/A</v>
          </cell>
          <cell r="D50" t="str">
            <v>81203</v>
          </cell>
          <cell r="E50" t="e">
            <v>#N/A</v>
          </cell>
          <cell r="F50" t="e">
            <v>#N/A</v>
          </cell>
          <cell r="G50" t="e">
            <v>#N/A</v>
          </cell>
          <cell r="H50" t="e">
            <v>#N/A</v>
          </cell>
          <cell r="I50" t="e">
            <v>#N/A</v>
          </cell>
          <cell r="J50" t="e">
            <v>#N/A</v>
          </cell>
          <cell r="K50" t="e">
            <v>#N/A</v>
          </cell>
          <cell r="L50" t="e">
            <v>#N/A</v>
          </cell>
        </row>
        <row r="51">
          <cell r="A51">
            <v>48</v>
          </cell>
          <cell r="B51" t="e">
            <v>#N/A</v>
          </cell>
          <cell r="C51" t="e">
            <v>#N/A</v>
          </cell>
          <cell r="D51" t="str">
            <v>81203</v>
          </cell>
          <cell r="E51" t="e">
            <v>#N/A</v>
          </cell>
          <cell r="F51" t="e">
            <v>#N/A</v>
          </cell>
          <cell r="G51" t="e">
            <v>#N/A</v>
          </cell>
          <cell r="H51" t="e">
            <v>#N/A</v>
          </cell>
          <cell r="I51" t="e">
            <v>#N/A</v>
          </cell>
          <cell r="J51" t="e">
            <v>#N/A</v>
          </cell>
          <cell r="K51" t="e">
            <v>#N/A</v>
          </cell>
          <cell r="L51" t="e">
            <v>#N/A</v>
          </cell>
        </row>
        <row r="52">
          <cell r="A52">
            <v>49</v>
          </cell>
          <cell r="B52" t="e">
            <v>#N/A</v>
          </cell>
          <cell r="C52" t="e">
            <v>#N/A</v>
          </cell>
          <cell r="D52" t="str">
            <v>81203</v>
          </cell>
          <cell r="E52" t="e">
            <v>#N/A</v>
          </cell>
          <cell r="F52" t="e">
            <v>#N/A</v>
          </cell>
          <cell r="G52" t="e">
            <v>#N/A</v>
          </cell>
          <cell r="H52" t="e">
            <v>#N/A</v>
          </cell>
          <cell r="I52" t="e">
            <v>#N/A</v>
          </cell>
          <cell r="J52" t="e">
            <v>#N/A</v>
          </cell>
          <cell r="K52" t="e">
            <v>#N/A</v>
          </cell>
          <cell r="L52" t="e">
            <v>#N/A</v>
          </cell>
        </row>
        <row r="53">
          <cell r="A53">
            <v>50</v>
          </cell>
          <cell r="B53" t="e">
            <v>#N/A</v>
          </cell>
          <cell r="C53" t="e">
            <v>#N/A</v>
          </cell>
          <cell r="D53" t="str">
            <v>81203</v>
          </cell>
          <cell r="E53" t="e">
            <v>#N/A</v>
          </cell>
          <cell r="F53" t="e">
            <v>#N/A</v>
          </cell>
          <cell r="G53" t="e">
            <v>#N/A</v>
          </cell>
          <cell r="H53" t="e">
            <v>#N/A</v>
          </cell>
          <cell r="I53" t="e">
            <v>#N/A</v>
          </cell>
          <cell r="J53" t="e">
            <v>#N/A</v>
          </cell>
          <cell r="K53" t="e">
            <v>#N/A</v>
          </cell>
          <cell r="L53" t="e">
            <v>#N/A</v>
          </cell>
        </row>
        <row r="54">
          <cell r="A54">
            <v>51</v>
          </cell>
          <cell r="B54" t="e">
            <v>#N/A</v>
          </cell>
          <cell r="C54" t="e">
            <v>#N/A</v>
          </cell>
          <cell r="D54" t="str">
            <v>81203</v>
          </cell>
          <cell r="E54" t="e">
            <v>#N/A</v>
          </cell>
          <cell r="F54" t="e">
            <v>#N/A</v>
          </cell>
          <cell r="G54" t="e">
            <v>#N/A</v>
          </cell>
          <cell r="H54" t="e">
            <v>#N/A</v>
          </cell>
          <cell r="I54" t="e">
            <v>#N/A</v>
          </cell>
          <cell r="J54" t="e">
            <v>#N/A</v>
          </cell>
          <cell r="K54" t="e">
            <v>#N/A</v>
          </cell>
          <cell r="L54" t="e">
            <v>#N/A</v>
          </cell>
        </row>
        <row r="55">
          <cell r="A55">
            <v>52</v>
          </cell>
          <cell r="B55" t="e">
            <v>#N/A</v>
          </cell>
          <cell r="C55" t="e">
            <v>#N/A</v>
          </cell>
          <cell r="D55" t="str">
            <v>81203</v>
          </cell>
          <cell r="E55" t="e">
            <v>#N/A</v>
          </cell>
          <cell r="F55" t="e">
            <v>#N/A</v>
          </cell>
          <cell r="G55" t="e">
            <v>#N/A</v>
          </cell>
          <cell r="H55" t="e">
            <v>#N/A</v>
          </cell>
          <cell r="I55" t="e">
            <v>#N/A</v>
          </cell>
          <cell r="J55" t="e">
            <v>#N/A</v>
          </cell>
          <cell r="K55" t="e">
            <v>#N/A</v>
          </cell>
          <cell r="L55" t="e">
            <v>#N/A</v>
          </cell>
        </row>
        <row r="56">
          <cell r="A56">
            <v>53</v>
          </cell>
          <cell r="B56" t="e">
            <v>#N/A</v>
          </cell>
          <cell r="C56" t="e">
            <v>#N/A</v>
          </cell>
          <cell r="D56" t="str">
            <v>81203</v>
          </cell>
          <cell r="E56" t="e">
            <v>#N/A</v>
          </cell>
          <cell r="F56" t="e">
            <v>#N/A</v>
          </cell>
          <cell r="G56" t="e">
            <v>#N/A</v>
          </cell>
          <cell r="H56" t="e">
            <v>#N/A</v>
          </cell>
          <cell r="I56" t="e">
            <v>#N/A</v>
          </cell>
          <cell r="J56" t="e">
            <v>#N/A</v>
          </cell>
          <cell r="K56" t="e">
            <v>#N/A</v>
          </cell>
          <cell r="L56" t="e">
            <v>#N/A</v>
          </cell>
        </row>
        <row r="57">
          <cell r="A57">
            <v>54</v>
          </cell>
          <cell r="B57" t="e">
            <v>#N/A</v>
          </cell>
          <cell r="C57" t="e">
            <v>#N/A</v>
          </cell>
          <cell r="D57" t="str">
            <v>81203</v>
          </cell>
          <cell r="E57" t="e">
            <v>#N/A</v>
          </cell>
          <cell r="F57" t="e">
            <v>#N/A</v>
          </cell>
          <cell r="G57" t="e">
            <v>#N/A</v>
          </cell>
          <cell r="H57" t="e">
            <v>#N/A</v>
          </cell>
          <cell r="I57" t="e">
            <v>#N/A</v>
          </cell>
          <cell r="J57" t="e">
            <v>#N/A</v>
          </cell>
          <cell r="K57" t="e">
            <v>#N/A</v>
          </cell>
          <cell r="L57" t="e">
            <v>#N/A</v>
          </cell>
        </row>
        <row r="58">
          <cell r="A58">
            <v>55</v>
          </cell>
          <cell r="B58" t="e">
            <v>#N/A</v>
          </cell>
          <cell r="C58" t="e">
            <v>#N/A</v>
          </cell>
          <cell r="D58" t="str">
            <v>81203</v>
          </cell>
          <cell r="E58" t="e">
            <v>#N/A</v>
          </cell>
          <cell r="F58" t="e">
            <v>#N/A</v>
          </cell>
          <cell r="G58" t="e">
            <v>#N/A</v>
          </cell>
          <cell r="H58" t="e">
            <v>#N/A</v>
          </cell>
          <cell r="I58" t="e">
            <v>#N/A</v>
          </cell>
          <cell r="J58" t="e">
            <v>#N/A</v>
          </cell>
          <cell r="K58" t="e">
            <v>#N/A</v>
          </cell>
          <cell r="L58" t="e">
            <v>#N/A</v>
          </cell>
        </row>
        <row r="59">
          <cell r="A59">
            <v>56</v>
          </cell>
          <cell r="B59" t="e">
            <v>#N/A</v>
          </cell>
          <cell r="C59" t="e">
            <v>#N/A</v>
          </cell>
          <cell r="D59" t="str">
            <v>81203</v>
          </cell>
          <cell r="E59" t="e">
            <v>#N/A</v>
          </cell>
          <cell r="F59" t="e">
            <v>#N/A</v>
          </cell>
          <cell r="G59" t="e">
            <v>#N/A</v>
          </cell>
          <cell r="H59" t="e">
            <v>#N/A</v>
          </cell>
          <cell r="I59" t="e">
            <v>#N/A</v>
          </cell>
          <cell r="J59" t="e">
            <v>#N/A</v>
          </cell>
          <cell r="K59" t="e">
            <v>#N/A</v>
          </cell>
          <cell r="L59" t="e">
            <v>#N/A</v>
          </cell>
        </row>
        <row r="60">
          <cell r="A60">
            <v>57</v>
          </cell>
          <cell r="B60" t="e">
            <v>#N/A</v>
          </cell>
          <cell r="C60" t="e">
            <v>#N/A</v>
          </cell>
          <cell r="D60" t="str">
            <v>81203</v>
          </cell>
          <cell r="E60" t="e">
            <v>#N/A</v>
          </cell>
          <cell r="F60" t="e">
            <v>#N/A</v>
          </cell>
          <cell r="G60" t="e">
            <v>#N/A</v>
          </cell>
          <cell r="H60" t="e">
            <v>#N/A</v>
          </cell>
          <cell r="I60" t="e">
            <v>#N/A</v>
          </cell>
          <cell r="J60" t="e">
            <v>#N/A</v>
          </cell>
          <cell r="K60" t="e">
            <v>#N/A</v>
          </cell>
          <cell r="L60" t="e">
            <v>#N/A</v>
          </cell>
        </row>
        <row r="61">
          <cell r="A61">
            <v>58</v>
          </cell>
          <cell r="B61" t="e">
            <v>#N/A</v>
          </cell>
          <cell r="C61" t="e">
            <v>#N/A</v>
          </cell>
          <cell r="D61" t="str">
            <v>81203</v>
          </cell>
          <cell r="E61" t="e">
            <v>#N/A</v>
          </cell>
          <cell r="F61" t="e">
            <v>#N/A</v>
          </cell>
          <cell r="G61" t="e">
            <v>#N/A</v>
          </cell>
          <cell r="H61" t="e">
            <v>#N/A</v>
          </cell>
          <cell r="I61" t="e">
            <v>#N/A</v>
          </cell>
          <cell r="J61" t="e">
            <v>#N/A</v>
          </cell>
          <cell r="K61" t="e">
            <v>#N/A</v>
          </cell>
          <cell r="L61" t="e">
            <v>#N/A</v>
          </cell>
        </row>
        <row r="62">
          <cell r="A62">
            <v>59</v>
          </cell>
          <cell r="B62" t="e">
            <v>#N/A</v>
          </cell>
          <cell r="C62" t="e">
            <v>#N/A</v>
          </cell>
          <cell r="D62" t="str">
            <v>81203</v>
          </cell>
          <cell r="E62" t="e">
            <v>#N/A</v>
          </cell>
          <cell r="F62" t="e">
            <v>#N/A</v>
          </cell>
          <cell r="G62" t="e">
            <v>#N/A</v>
          </cell>
          <cell r="H62" t="e">
            <v>#N/A</v>
          </cell>
          <cell r="I62" t="e">
            <v>#N/A</v>
          </cell>
          <cell r="J62" t="e">
            <v>#N/A</v>
          </cell>
          <cell r="K62" t="e">
            <v>#N/A</v>
          </cell>
          <cell r="L62" t="e">
            <v>#N/A</v>
          </cell>
        </row>
        <row r="63">
          <cell r="A63">
            <v>60</v>
          </cell>
          <cell r="B63" t="e">
            <v>#N/A</v>
          </cell>
          <cell r="C63" t="e">
            <v>#N/A</v>
          </cell>
          <cell r="D63" t="str">
            <v>81203</v>
          </cell>
          <cell r="E63" t="e">
            <v>#N/A</v>
          </cell>
          <cell r="F63" t="e">
            <v>#N/A</v>
          </cell>
          <cell r="G63" t="e">
            <v>#N/A</v>
          </cell>
          <cell r="H63" t="e">
            <v>#N/A</v>
          </cell>
          <cell r="I63" t="e">
            <v>#N/A</v>
          </cell>
          <cell r="J63" t="e">
            <v>#N/A</v>
          </cell>
          <cell r="K63" t="e">
            <v>#N/A</v>
          </cell>
          <cell r="L63" t="e">
            <v>#N/A</v>
          </cell>
        </row>
        <row r="64">
          <cell r="A64">
            <v>61</v>
          </cell>
          <cell r="B64" t="e">
            <v>#N/A</v>
          </cell>
          <cell r="C64" t="e">
            <v>#N/A</v>
          </cell>
          <cell r="D64" t="str">
            <v>81203</v>
          </cell>
          <cell r="E64" t="e">
            <v>#N/A</v>
          </cell>
          <cell r="F64" t="e">
            <v>#N/A</v>
          </cell>
          <cell r="G64" t="e">
            <v>#N/A</v>
          </cell>
          <cell r="H64" t="e">
            <v>#N/A</v>
          </cell>
          <cell r="I64" t="e">
            <v>#N/A</v>
          </cell>
          <cell r="J64" t="e">
            <v>#N/A</v>
          </cell>
          <cell r="K64" t="e">
            <v>#N/A</v>
          </cell>
          <cell r="L64" t="e">
            <v>#N/A</v>
          </cell>
        </row>
        <row r="65">
          <cell r="A65">
            <v>62</v>
          </cell>
          <cell r="B65" t="e">
            <v>#N/A</v>
          </cell>
          <cell r="C65" t="e">
            <v>#N/A</v>
          </cell>
          <cell r="D65" t="str">
            <v>81203</v>
          </cell>
          <cell r="E65" t="e">
            <v>#N/A</v>
          </cell>
          <cell r="F65" t="e">
            <v>#N/A</v>
          </cell>
          <cell r="G65" t="e">
            <v>#N/A</v>
          </cell>
          <cell r="H65" t="e">
            <v>#N/A</v>
          </cell>
          <cell r="I65" t="e">
            <v>#N/A</v>
          </cell>
          <cell r="J65" t="e">
            <v>#N/A</v>
          </cell>
          <cell r="K65" t="e">
            <v>#N/A</v>
          </cell>
          <cell r="L65" t="e">
            <v>#N/A</v>
          </cell>
        </row>
        <row r="66">
          <cell r="A66">
            <v>63</v>
          </cell>
          <cell r="B66" t="e">
            <v>#N/A</v>
          </cell>
          <cell r="C66" t="e">
            <v>#N/A</v>
          </cell>
          <cell r="D66" t="str">
            <v>81203</v>
          </cell>
          <cell r="E66" t="e">
            <v>#N/A</v>
          </cell>
          <cell r="F66" t="e">
            <v>#N/A</v>
          </cell>
          <cell r="G66" t="e">
            <v>#N/A</v>
          </cell>
          <cell r="H66" t="e">
            <v>#N/A</v>
          </cell>
          <cell r="I66" t="e">
            <v>#N/A</v>
          </cell>
          <cell r="J66" t="e">
            <v>#N/A</v>
          </cell>
          <cell r="K66" t="e">
            <v>#N/A</v>
          </cell>
          <cell r="L66" t="e">
            <v>#N/A</v>
          </cell>
        </row>
        <row r="67">
          <cell r="A67">
            <v>64</v>
          </cell>
          <cell r="B67" t="e">
            <v>#N/A</v>
          </cell>
          <cell r="C67" t="e">
            <v>#N/A</v>
          </cell>
          <cell r="D67" t="str">
            <v>81203</v>
          </cell>
          <cell r="E67" t="e">
            <v>#N/A</v>
          </cell>
          <cell r="F67" t="e">
            <v>#N/A</v>
          </cell>
          <cell r="G67" t="e">
            <v>#N/A</v>
          </cell>
          <cell r="H67" t="e">
            <v>#N/A</v>
          </cell>
          <cell r="I67" t="e">
            <v>#N/A</v>
          </cell>
          <cell r="J67" t="e">
            <v>#N/A</v>
          </cell>
          <cell r="K67" t="e">
            <v>#N/A</v>
          </cell>
          <cell r="L67" t="e">
            <v>#N/A</v>
          </cell>
        </row>
        <row r="68">
          <cell r="A68">
            <v>65</v>
          </cell>
          <cell r="B68" t="e">
            <v>#N/A</v>
          </cell>
          <cell r="C68" t="e">
            <v>#N/A</v>
          </cell>
          <cell r="D68" t="str">
            <v>81203</v>
          </cell>
          <cell r="E68" t="e">
            <v>#N/A</v>
          </cell>
          <cell r="F68" t="e">
            <v>#N/A</v>
          </cell>
          <cell r="G68" t="e">
            <v>#N/A</v>
          </cell>
          <cell r="H68" t="e">
            <v>#N/A</v>
          </cell>
          <cell r="I68" t="e">
            <v>#N/A</v>
          </cell>
          <cell r="J68" t="e">
            <v>#N/A</v>
          </cell>
          <cell r="K68" t="e">
            <v>#N/A</v>
          </cell>
          <cell r="L68" t="e">
            <v>#N/A</v>
          </cell>
        </row>
        <row r="69">
          <cell r="A69">
            <v>66</v>
          </cell>
          <cell r="B69" t="e">
            <v>#N/A</v>
          </cell>
          <cell r="C69" t="e">
            <v>#N/A</v>
          </cell>
          <cell r="D69" t="str">
            <v>81203</v>
          </cell>
          <cell r="E69" t="e">
            <v>#N/A</v>
          </cell>
          <cell r="F69" t="e">
            <v>#N/A</v>
          </cell>
          <cell r="G69" t="e">
            <v>#N/A</v>
          </cell>
          <cell r="H69" t="e">
            <v>#N/A</v>
          </cell>
          <cell r="I69" t="e">
            <v>#N/A</v>
          </cell>
          <cell r="J69" t="e">
            <v>#N/A</v>
          </cell>
          <cell r="K69" t="e">
            <v>#N/A</v>
          </cell>
          <cell r="L69" t="e">
            <v>#N/A</v>
          </cell>
        </row>
        <row r="70">
          <cell r="A70">
            <v>67</v>
          </cell>
          <cell r="B70" t="e">
            <v>#N/A</v>
          </cell>
          <cell r="C70" t="e">
            <v>#N/A</v>
          </cell>
          <cell r="D70" t="str">
            <v>81203</v>
          </cell>
          <cell r="E70" t="e">
            <v>#N/A</v>
          </cell>
          <cell r="F70" t="e">
            <v>#N/A</v>
          </cell>
          <cell r="G70" t="e">
            <v>#N/A</v>
          </cell>
          <cell r="H70" t="e">
            <v>#N/A</v>
          </cell>
          <cell r="I70" t="e">
            <v>#N/A</v>
          </cell>
          <cell r="J70" t="e">
            <v>#N/A</v>
          </cell>
          <cell r="K70" t="e">
            <v>#N/A</v>
          </cell>
          <cell r="L70" t="e">
            <v>#N/A</v>
          </cell>
        </row>
        <row r="71">
          <cell r="A71">
            <v>68</v>
          </cell>
          <cell r="B71" t="e">
            <v>#N/A</v>
          </cell>
          <cell r="C71" t="e">
            <v>#N/A</v>
          </cell>
          <cell r="D71" t="str">
            <v>81203</v>
          </cell>
          <cell r="E71" t="e">
            <v>#N/A</v>
          </cell>
          <cell r="F71" t="e">
            <v>#N/A</v>
          </cell>
          <cell r="G71" t="e">
            <v>#N/A</v>
          </cell>
          <cell r="H71" t="e">
            <v>#N/A</v>
          </cell>
          <cell r="I71" t="e">
            <v>#N/A</v>
          </cell>
          <cell r="J71" t="e">
            <v>#N/A</v>
          </cell>
          <cell r="K71" t="e">
            <v>#N/A</v>
          </cell>
          <cell r="L71" t="e">
            <v>#N/A</v>
          </cell>
        </row>
        <row r="72">
          <cell r="A72">
            <v>69</v>
          </cell>
          <cell r="B72" t="e">
            <v>#N/A</v>
          </cell>
          <cell r="C72" t="e">
            <v>#N/A</v>
          </cell>
          <cell r="D72" t="str">
            <v>81203</v>
          </cell>
          <cell r="E72" t="e">
            <v>#N/A</v>
          </cell>
          <cell r="F72" t="e">
            <v>#N/A</v>
          </cell>
          <cell r="G72" t="e">
            <v>#N/A</v>
          </cell>
          <cell r="H72" t="e">
            <v>#N/A</v>
          </cell>
          <cell r="I72" t="e">
            <v>#N/A</v>
          </cell>
          <cell r="J72" t="e">
            <v>#N/A</v>
          </cell>
          <cell r="K72" t="e">
            <v>#N/A</v>
          </cell>
          <cell r="L72" t="e">
            <v>#N/A</v>
          </cell>
        </row>
        <row r="73">
          <cell r="A73">
            <v>70</v>
          </cell>
          <cell r="B73" t="e">
            <v>#N/A</v>
          </cell>
          <cell r="C73" t="e">
            <v>#N/A</v>
          </cell>
          <cell r="D73" t="str">
            <v>81203</v>
          </cell>
          <cell r="E73" t="e">
            <v>#N/A</v>
          </cell>
          <cell r="F73" t="e">
            <v>#N/A</v>
          </cell>
          <cell r="G73" t="e">
            <v>#N/A</v>
          </cell>
          <cell r="H73" t="e">
            <v>#N/A</v>
          </cell>
          <cell r="I73" t="e">
            <v>#N/A</v>
          </cell>
          <cell r="J73" t="e">
            <v>#N/A</v>
          </cell>
          <cell r="K73" t="e">
            <v>#N/A</v>
          </cell>
          <cell r="L73" t="e">
            <v>#N/A</v>
          </cell>
        </row>
        <row r="74">
          <cell r="A74">
            <v>71</v>
          </cell>
          <cell r="B74" t="e">
            <v>#N/A</v>
          </cell>
          <cell r="C74" t="e">
            <v>#N/A</v>
          </cell>
          <cell r="D74" t="str">
            <v>81203</v>
          </cell>
          <cell r="E74" t="e">
            <v>#N/A</v>
          </cell>
          <cell r="F74" t="e">
            <v>#N/A</v>
          </cell>
          <cell r="G74" t="e">
            <v>#N/A</v>
          </cell>
          <cell r="H74" t="e">
            <v>#N/A</v>
          </cell>
          <cell r="I74" t="e">
            <v>#N/A</v>
          </cell>
          <cell r="J74" t="e">
            <v>#N/A</v>
          </cell>
          <cell r="K74" t="e">
            <v>#N/A</v>
          </cell>
          <cell r="L74" t="e">
            <v>#N/A</v>
          </cell>
        </row>
        <row r="75">
          <cell r="A75">
            <v>72</v>
          </cell>
          <cell r="B75" t="e">
            <v>#N/A</v>
          </cell>
          <cell r="C75" t="e">
            <v>#N/A</v>
          </cell>
          <cell r="D75" t="str">
            <v>81203</v>
          </cell>
          <cell r="E75" t="e">
            <v>#N/A</v>
          </cell>
          <cell r="F75" t="e">
            <v>#N/A</v>
          </cell>
          <cell r="G75" t="e">
            <v>#N/A</v>
          </cell>
          <cell r="H75" t="e">
            <v>#N/A</v>
          </cell>
          <cell r="I75" t="e">
            <v>#N/A</v>
          </cell>
          <cell r="J75" t="e">
            <v>#N/A</v>
          </cell>
          <cell r="K75" t="e">
            <v>#N/A</v>
          </cell>
          <cell r="L75" t="e">
            <v>#N/A</v>
          </cell>
        </row>
        <row r="76">
          <cell r="A76">
            <v>73</v>
          </cell>
          <cell r="B76" t="e">
            <v>#N/A</v>
          </cell>
          <cell r="C76" t="e">
            <v>#N/A</v>
          </cell>
          <cell r="D76" t="str">
            <v>81203</v>
          </cell>
          <cell r="E76" t="e">
            <v>#N/A</v>
          </cell>
          <cell r="F76" t="e">
            <v>#N/A</v>
          </cell>
          <cell r="G76" t="e">
            <v>#N/A</v>
          </cell>
          <cell r="H76" t="e">
            <v>#N/A</v>
          </cell>
          <cell r="I76" t="e">
            <v>#N/A</v>
          </cell>
          <cell r="J76" t="e">
            <v>#N/A</v>
          </cell>
          <cell r="K76" t="e">
            <v>#N/A</v>
          </cell>
          <cell r="L76" t="e">
            <v>#N/A</v>
          </cell>
        </row>
        <row r="77">
          <cell r="A77">
            <v>74</v>
          </cell>
          <cell r="B77" t="e">
            <v>#N/A</v>
          </cell>
          <cell r="C77" t="e">
            <v>#N/A</v>
          </cell>
          <cell r="D77" t="str">
            <v>81203</v>
          </cell>
          <cell r="E77" t="e">
            <v>#N/A</v>
          </cell>
          <cell r="F77" t="e">
            <v>#N/A</v>
          </cell>
          <cell r="G77" t="e">
            <v>#N/A</v>
          </cell>
          <cell r="H77" t="e">
            <v>#N/A</v>
          </cell>
          <cell r="I77" t="e">
            <v>#N/A</v>
          </cell>
          <cell r="J77" t="e">
            <v>#N/A</v>
          </cell>
          <cell r="K77" t="e">
            <v>#N/A</v>
          </cell>
          <cell r="L77" t="e">
            <v>#N/A</v>
          </cell>
        </row>
        <row r="78">
          <cell r="A78">
            <v>75</v>
          </cell>
          <cell r="B78" t="e">
            <v>#N/A</v>
          </cell>
          <cell r="C78" t="e">
            <v>#N/A</v>
          </cell>
          <cell r="D78" t="str">
            <v>81203</v>
          </cell>
          <cell r="E78" t="e">
            <v>#N/A</v>
          </cell>
          <cell r="F78" t="e">
            <v>#N/A</v>
          </cell>
          <cell r="G78" t="e">
            <v>#N/A</v>
          </cell>
          <cell r="H78" t="e">
            <v>#N/A</v>
          </cell>
          <cell r="I78" t="e">
            <v>#N/A</v>
          </cell>
          <cell r="J78" t="e">
            <v>#N/A</v>
          </cell>
          <cell r="K78" t="e">
            <v>#N/A</v>
          </cell>
          <cell r="L78" t="e">
            <v>#N/A</v>
          </cell>
        </row>
        <row r="79">
          <cell r="A79">
            <v>76</v>
          </cell>
          <cell r="B79" t="e">
            <v>#N/A</v>
          </cell>
          <cell r="C79" t="e">
            <v>#N/A</v>
          </cell>
          <cell r="D79" t="str">
            <v>81203</v>
          </cell>
          <cell r="E79" t="e">
            <v>#N/A</v>
          </cell>
          <cell r="F79" t="e">
            <v>#N/A</v>
          </cell>
          <cell r="G79" t="e">
            <v>#N/A</v>
          </cell>
          <cell r="H79" t="e">
            <v>#N/A</v>
          </cell>
          <cell r="I79" t="e">
            <v>#N/A</v>
          </cell>
          <cell r="J79" t="e">
            <v>#N/A</v>
          </cell>
          <cell r="K79" t="e">
            <v>#N/A</v>
          </cell>
          <cell r="L79" t="e">
            <v>#N/A</v>
          </cell>
        </row>
        <row r="80">
          <cell r="A80">
            <v>77</v>
          </cell>
          <cell r="B80" t="e">
            <v>#N/A</v>
          </cell>
          <cell r="C80" t="e">
            <v>#N/A</v>
          </cell>
          <cell r="D80" t="str">
            <v>81203</v>
          </cell>
          <cell r="E80" t="e">
            <v>#N/A</v>
          </cell>
          <cell r="F80" t="e">
            <v>#N/A</v>
          </cell>
          <cell r="G80" t="e">
            <v>#N/A</v>
          </cell>
          <cell r="H80" t="e">
            <v>#N/A</v>
          </cell>
          <cell r="I80" t="e">
            <v>#N/A</v>
          </cell>
          <cell r="J80" t="e">
            <v>#N/A</v>
          </cell>
          <cell r="K80" t="e">
            <v>#N/A</v>
          </cell>
          <cell r="L80" t="e">
            <v>#N/A</v>
          </cell>
        </row>
        <row r="81">
          <cell r="A81">
            <v>78</v>
          </cell>
          <cell r="B81" t="e">
            <v>#N/A</v>
          </cell>
          <cell r="C81" t="e">
            <v>#N/A</v>
          </cell>
          <cell r="D81" t="str">
            <v>81203</v>
          </cell>
          <cell r="E81" t="e">
            <v>#N/A</v>
          </cell>
          <cell r="F81" t="e">
            <v>#N/A</v>
          </cell>
          <cell r="G81" t="e">
            <v>#N/A</v>
          </cell>
          <cell r="H81" t="e">
            <v>#N/A</v>
          </cell>
          <cell r="I81" t="e">
            <v>#N/A</v>
          </cell>
          <cell r="J81" t="e">
            <v>#N/A</v>
          </cell>
          <cell r="K81" t="e">
            <v>#N/A</v>
          </cell>
          <cell r="L81" t="e">
            <v>#N/A</v>
          </cell>
        </row>
        <row r="82">
          <cell r="A82">
            <v>79</v>
          </cell>
          <cell r="B82" t="e">
            <v>#N/A</v>
          </cell>
          <cell r="C82" t="e">
            <v>#N/A</v>
          </cell>
          <cell r="D82" t="str">
            <v>81203</v>
          </cell>
          <cell r="E82" t="e">
            <v>#N/A</v>
          </cell>
          <cell r="F82" t="e">
            <v>#N/A</v>
          </cell>
          <cell r="G82" t="e">
            <v>#N/A</v>
          </cell>
          <cell r="H82" t="e">
            <v>#N/A</v>
          </cell>
          <cell r="I82" t="e">
            <v>#N/A</v>
          </cell>
          <cell r="J82" t="e">
            <v>#N/A</v>
          </cell>
          <cell r="K82" t="e">
            <v>#N/A</v>
          </cell>
          <cell r="L82" t="e">
            <v>#N/A</v>
          </cell>
        </row>
        <row r="83">
          <cell r="A83">
            <v>80</v>
          </cell>
          <cell r="B83" t="e">
            <v>#N/A</v>
          </cell>
          <cell r="C83" t="e">
            <v>#N/A</v>
          </cell>
          <cell r="D83" t="str">
            <v>81203</v>
          </cell>
          <cell r="E83" t="e">
            <v>#N/A</v>
          </cell>
          <cell r="F83" t="e">
            <v>#N/A</v>
          </cell>
          <cell r="G83" t="e">
            <v>#N/A</v>
          </cell>
          <cell r="H83" t="e">
            <v>#N/A</v>
          </cell>
          <cell r="I83" t="e">
            <v>#N/A</v>
          </cell>
          <cell r="J83" t="e">
            <v>#N/A</v>
          </cell>
          <cell r="K83" t="e">
            <v>#N/A</v>
          </cell>
          <cell r="L83" t="e">
            <v>#N/A</v>
          </cell>
        </row>
        <row r="84">
          <cell r="A84">
            <v>81</v>
          </cell>
          <cell r="B84" t="e">
            <v>#N/A</v>
          </cell>
          <cell r="C84" t="e">
            <v>#N/A</v>
          </cell>
          <cell r="D84" t="str">
            <v>81203</v>
          </cell>
          <cell r="E84" t="e">
            <v>#N/A</v>
          </cell>
          <cell r="F84" t="e">
            <v>#N/A</v>
          </cell>
          <cell r="G84" t="e">
            <v>#N/A</v>
          </cell>
          <cell r="H84" t="e">
            <v>#N/A</v>
          </cell>
          <cell r="I84" t="e">
            <v>#N/A</v>
          </cell>
          <cell r="J84" t="e">
            <v>#N/A</v>
          </cell>
          <cell r="K84" t="e">
            <v>#N/A</v>
          </cell>
          <cell r="L84" t="e">
            <v>#N/A</v>
          </cell>
        </row>
        <row r="85">
          <cell r="A85">
            <v>82</v>
          </cell>
          <cell r="B85" t="e">
            <v>#N/A</v>
          </cell>
          <cell r="C85" t="e">
            <v>#N/A</v>
          </cell>
          <cell r="D85" t="str">
            <v>81203</v>
          </cell>
          <cell r="E85" t="e">
            <v>#N/A</v>
          </cell>
          <cell r="F85" t="e">
            <v>#N/A</v>
          </cell>
          <cell r="G85" t="e">
            <v>#N/A</v>
          </cell>
          <cell r="H85" t="e">
            <v>#N/A</v>
          </cell>
          <cell r="I85" t="e">
            <v>#N/A</v>
          </cell>
          <cell r="J85" t="e">
            <v>#N/A</v>
          </cell>
          <cell r="K85" t="e">
            <v>#N/A</v>
          </cell>
          <cell r="L85" t="e">
            <v>#N/A</v>
          </cell>
        </row>
        <row r="86">
          <cell r="A86">
            <v>83</v>
          </cell>
          <cell r="B86" t="e">
            <v>#N/A</v>
          </cell>
          <cell r="C86" t="e">
            <v>#N/A</v>
          </cell>
          <cell r="D86" t="str">
            <v>81203</v>
          </cell>
          <cell r="E86" t="e">
            <v>#N/A</v>
          </cell>
          <cell r="F86" t="e">
            <v>#N/A</v>
          </cell>
          <cell r="G86" t="e">
            <v>#N/A</v>
          </cell>
          <cell r="H86" t="e">
            <v>#N/A</v>
          </cell>
          <cell r="I86" t="e">
            <v>#N/A</v>
          </cell>
          <cell r="J86" t="e">
            <v>#N/A</v>
          </cell>
          <cell r="K86" t="e">
            <v>#N/A</v>
          </cell>
          <cell r="L86" t="e">
            <v>#N/A</v>
          </cell>
        </row>
        <row r="87">
          <cell r="A87">
            <v>84</v>
          </cell>
          <cell r="B87" t="e">
            <v>#N/A</v>
          </cell>
          <cell r="C87" t="e">
            <v>#N/A</v>
          </cell>
          <cell r="D87" t="str">
            <v>81203</v>
          </cell>
          <cell r="E87" t="e">
            <v>#N/A</v>
          </cell>
          <cell r="F87" t="e">
            <v>#N/A</v>
          </cell>
          <cell r="G87" t="e">
            <v>#N/A</v>
          </cell>
          <cell r="H87" t="e">
            <v>#N/A</v>
          </cell>
          <cell r="I87" t="e">
            <v>#N/A</v>
          </cell>
          <cell r="J87" t="e">
            <v>#N/A</v>
          </cell>
          <cell r="K87" t="e">
            <v>#N/A</v>
          </cell>
          <cell r="L87" t="e">
            <v>#N/A</v>
          </cell>
        </row>
        <row r="88">
          <cell r="A88">
            <v>85</v>
          </cell>
          <cell r="B88" t="e">
            <v>#N/A</v>
          </cell>
          <cell r="C88" t="e">
            <v>#N/A</v>
          </cell>
          <cell r="D88" t="str">
            <v>81203</v>
          </cell>
          <cell r="E88" t="e">
            <v>#N/A</v>
          </cell>
          <cell r="F88" t="e">
            <v>#N/A</v>
          </cell>
          <cell r="G88" t="e">
            <v>#N/A</v>
          </cell>
          <cell r="H88" t="e">
            <v>#N/A</v>
          </cell>
          <cell r="I88" t="e">
            <v>#N/A</v>
          </cell>
          <cell r="J88" t="e">
            <v>#N/A</v>
          </cell>
          <cell r="K88" t="e">
            <v>#N/A</v>
          </cell>
          <cell r="L88" t="e">
            <v>#N/A</v>
          </cell>
        </row>
        <row r="89">
          <cell r="A89">
            <v>86</v>
          </cell>
          <cell r="B89" t="e">
            <v>#N/A</v>
          </cell>
          <cell r="C89" t="e">
            <v>#N/A</v>
          </cell>
          <cell r="D89" t="str">
            <v>81203</v>
          </cell>
          <cell r="E89" t="e">
            <v>#N/A</v>
          </cell>
          <cell r="F89" t="e">
            <v>#N/A</v>
          </cell>
          <cell r="G89" t="e">
            <v>#N/A</v>
          </cell>
          <cell r="H89" t="e">
            <v>#N/A</v>
          </cell>
          <cell r="I89" t="e">
            <v>#N/A</v>
          </cell>
          <cell r="J89" t="e">
            <v>#N/A</v>
          </cell>
          <cell r="K89" t="e">
            <v>#N/A</v>
          </cell>
          <cell r="L89" t="e">
            <v>#N/A</v>
          </cell>
        </row>
        <row r="90">
          <cell r="A90">
            <v>87</v>
          </cell>
          <cell r="B90" t="e">
            <v>#N/A</v>
          </cell>
          <cell r="C90" t="e">
            <v>#N/A</v>
          </cell>
          <cell r="D90" t="str">
            <v>81203</v>
          </cell>
          <cell r="E90" t="e">
            <v>#N/A</v>
          </cell>
          <cell r="F90" t="e">
            <v>#N/A</v>
          </cell>
          <cell r="G90" t="e">
            <v>#N/A</v>
          </cell>
          <cell r="H90" t="e">
            <v>#N/A</v>
          </cell>
          <cell r="I90" t="e">
            <v>#N/A</v>
          </cell>
          <cell r="J90" t="e">
            <v>#N/A</v>
          </cell>
          <cell r="K90" t="e">
            <v>#N/A</v>
          </cell>
          <cell r="L90" t="e">
            <v>#N/A</v>
          </cell>
        </row>
        <row r="91">
          <cell r="A91">
            <v>88</v>
          </cell>
          <cell r="B91" t="e">
            <v>#N/A</v>
          </cell>
          <cell r="C91" t="e">
            <v>#N/A</v>
          </cell>
          <cell r="D91" t="str">
            <v>81203</v>
          </cell>
          <cell r="E91" t="e">
            <v>#N/A</v>
          </cell>
          <cell r="F91" t="e">
            <v>#N/A</v>
          </cell>
          <cell r="G91" t="e">
            <v>#N/A</v>
          </cell>
          <cell r="H91" t="e">
            <v>#N/A</v>
          </cell>
          <cell r="I91" t="e">
            <v>#N/A</v>
          </cell>
          <cell r="J91" t="e">
            <v>#N/A</v>
          </cell>
          <cell r="K91" t="e">
            <v>#N/A</v>
          </cell>
          <cell r="L91" t="e">
            <v>#N/A</v>
          </cell>
        </row>
        <row r="92">
          <cell r="A92">
            <v>89</v>
          </cell>
          <cell r="B92" t="e">
            <v>#N/A</v>
          </cell>
          <cell r="C92" t="e">
            <v>#N/A</v>
          </cell>
          <cell r="D92" t="str">
            <v>81203</v>
          </cell>
          <cell r="E92" t="e">
            <v>#N/A</v>
          </cell>
          <cell r="F92" t="e">
            <v>#N/A</v>
          </cell>
          <cell r="G92" t="e">
            <v>#N/A</v>
          </cell>
          <cell r="H92" t="e">
            <v>#N/A</v>
          </cell>
          <cell r="I92" t="e">
            <v>#N/A</v>
          </cell>
          <cell r="J92" t="e">
            <v>#N/A</v>
          </cell>
          <cell r="K92" t="e">
            <v>#N/A</v>
          </cell>
          <cell r="L92" t="e">
            <v>#N/A</v>
          </cell>
        </row>
        <row r="93">
          <cell r="A93">
            <v>90</v>
          </cell>
          <cell r="B93" t="e">
            <v>#N/A</v>
          </cell>
          <cell r="C93" t="e">
            <v>#N/A</v>
          </cell>
          <cell r="D93" t="str">
            <v>81203</v>
          </cell>
          <cell r="E93" t="e">
            <v>#N/A</v>
          </cell>
          <cell r="F93" t="e">
            <v>#N/A</v>
          </cell>
          <cell r="G93" t="e">
            <v>#N/A</v>
          </cell>
          <cell r="H93" t="e">
            <v>#N/A</v>
          </cell>
          <cell r="I93" t="e">
            <v>#N/A</v>
          </cell>
          <cell r="J93" t="e">
            <v>#N/A</v>
          </cell>
          <cell r="K93" t="e">
            <v>#N/A</v>
          </cell>
          <cell r="L93" t="e">
            <v>#N/A</v>
          </cell>
        </row>
        <row r="94">
          <cell r="A94">
            <v>91</v>
          </cell>
          <cell r="B94" t="e">
            <v>#N/A</v>
          </cell>
          <cell r="C94" t="e">
            <v>#N/A</v>
          </cell>
          <cell r="D94" t="str">
            <v>81203</v>
          </cell>
          <cell r="E94" t="e">
            <v>#N/A</v>
          </cell>
          <cell r="F94" t="e">
            <v>#N/A</v>
          </cell>
          <cell r="G94" t="e">
            <v>#N/A</v>
          </cell>
          <cell r="H94" t="e">
            <v>#N/A</v>
          </cell>
          <cell r="I94" t="e">
            <v>#N/A</v>
          </cell>
          <cell r="J94" t="e">
            <v>#N/A</v>
          </cell>
          <cell r="K94" t="e">
            <v>#N/A</v>
          </cell>
          <cell r="L94" t="e">
            <v>#N/A</v>
          </cell>
        </row>
        <row r="95">
          <cell r="A95">
            <v>92</v>
          </cell>
          <cell r="B95" t="e">
            <v>#N/A</v>
          </cell>
          <cell r="C95" t="e">
            <v>#N/A</v>
          </cell>
          <cell r="D95" t="str">
            <v>81203</v>
          </cell>
          <cell r="E95" t="e">
            <v>#N/A</v>
          </cell>
          <cell r="F95" t="e">
            <v>#N/A</v>
          </cell>
          <cell r="G95" t="e">
            <v>#N/A</v>
          </cell>
          <cell r="H95" t="e">
            <v>#N/A</v>
          </cell>
          <cell r="I95" t="e">
            <v>#N/A</v>
          </cell>
          <cell r="J95" t="e">
            <v>#N/A</v>
          </cell>
          <cell r="K95" t="e">
            <v>#N/A</v>
          </cell>
          <cell r="L95" t="e">
            <v>#N/A</v>
          </cell>
        </row>
        <row r="96">
          <cell r="A96">
            <v>93</v>
          </cell>
          <cell r="B96" t="e">
            <v>#N/A</v>
          </cell>
          <cell r="C96" t="e">
            <v>#N/A</v>
          </cell>
          <cell r="D96" t="str">
            <v>81203</v>
          </cell>
          <cell r="E96" t="e">
            <v>#N/A</v>
          </cell>
          <cell r="F96" t="e">
            <v>#N/A</v>
          </cell>
          <cell r="G96" t="e">
            <v>#N/A</v>
          </cell>
          <cell r="H96" t="e">
            <v>#N/A</v>
          </cell>
          <cell r="I96" t="e">
            <v>#N/A</v>
          </cell>
          <cell r="J96" t="e">
            <v>#N/A</v>
          </cell>
          <cell r="K96" t="e">
            <v>#N/A</v>
          </cell>
          <cell r="L96" t="e">
            <v>#N/A</v>
          </cell>
        </row>
        <row r="97">
          <cell r="A97">
            <v>94</v>
          </cell>
          <cell r="B97" t="e">
            <v>#N/A</v>
          </cell>
          <cell r="C97" t="e">
            <v>#N/A</v>
          </cell>
          <cell r="D97" t="str">
            <v>81203</v>
          </cell>
          <cell r="E97" t="e">
            <v>#N/A</v>
          </cell>
          <cell r="F97" t="e">
            <v>#N/A</v>
          </cell>
          <cell r="G97" t="e">
            <v>#N/A</v>
          </cell>
          <cell r="H97" t="e">
            <v>#N/A</v>
          </cell>
          <cell r="I97" t="e">
            <v>#N/A</v>
          </cell>
          <cell r="J97" t="e">
            <v>#N/A</v>
          </cell>
          <cell r="K97" t="e">
            <v>#N/A</v>
          </cell>
          <cell r="L97" t="e">
            <v>#N/A</v>
          </cell>
        </row>
        <row r="98">
          <cell r="A98">
            <v>95</v>
          </cell>
          <cell r="B98" t="e">
            <v>#N/A</v>
          </cell>
          <cell r="C98" t="e">
            <v>#N/A</v>
          </cell>
          <cell r="D98" t="str">
            <v>81203</v>
          </cell>
          <cell r="E98" t="e">
            <v>#N/A</v>
          </cell>
          <cell r="F98" t="e">
            <v>#N/A</v>
          </cell>
          <cell r="G98" t="e">
            <v>#N/A</v>
          </cell>
          <cell r="H98" t="e">
            <v>#N/A</v>
          </cell>
          <cell r="I98" t="e">
            <v>#N/A</v>
          </cell>
          <cell r="J98" t="e">
            <v>#N/A</v>
          </cell>
          <cell r="K98" t="e">
            <v>#N/A</v>
          </cell>
          <cell r="L98" t="e">
            <v>#N/A</v>
          </cell>
        </row>
        <row r="99">
          <cell r="A99">
            <v>96</v>
          </cell>
          <cell r="B99" t="e">
            <v>#N/A</v>
          </cell>
          <cell r="C99" t="e">
            <v>#N/A</v>
          </cell>
          <cell r="D99" t="str">
            <v>81203</v>
          </cell>
          <cell r="E99" t="e">
            <v>#N/A</v>
          </cell>
          <cell r="F99" t="e">
            <v>#N/A</v>
          </cell>
          <cell r="G99" t="e">
            <v>#N/A</v>
          </cell>
          <cell r="H99" t="e">
            <v>#N/A</v>
          </cell>
          <cell r="I99" t="e">
            <v>#N/A</v>
          </cell>
          <cell r="J99" t="e">
            <v>#N/A</v>
          </cell>
          <cell r="K99" t="e">
            <v>#N/A</v>
          </cell>
          <cell r="L99" t="e">
            <v>#N/A</v>
          </cell>
        </row>
        <row r="100">
          <cell r="A100">
            <v>97</v>
          </cell>
          <cell r="B100" t="e">
            <v>#N/A</v>
          </cell>
          <cell r="C100" t="e">
            <v>#N/A</v>
          </cell>
          <cell r="D100" t="str">
            <v>81203</v>
          </cell>
          <cell r="E100" t="e">
            <v>#N/A</v>
          </cell>
          <cell r="F100" t="e">
            <v>#N/A</v>
          </cell>
          <cell r="G100" t="e">
            <v>#N/A</v>
          </cell>
          <cell r="H100" t="e">
            <v>#N/A</v>
          </cell>
          <cell r="I100" t="e">
            <v>#N/A</v>
          </cell>
          <cell r="J100" t="e">
            <v>#N/A</v>
          </cell>
          <cell r="K100" t="e">
            <v>#N/A</v>
          </cell>
          <cell r="L100" t="e">
            <v>#N/A</v>
          </cell>
        </row>
        <row r="101">
          <cell r="A101">
            <v>98</v>
          </cell>
          <cell r="B101" t="e">
            <v>#N/A</v>
          </cell>
          <cell r="C101" t="e">
            <v>#N/A</v>
          </cell>
          <cell r="D101" t="str">
            <v>81203</v>
          </cell>
          <cell r="E101" t="e">
            <v>#N/A</v>
          </cell>
          <cell r="F101" t="e">
            <v>#N/A</v>
          </cell>
          <cell r="G101" t="e">
            <v>#N/A</v>
          </cell>
          <cell r="H101" t="e">
            <v>#N/A</v>
          </cell>
          <cell r="I101" t="e">
            <v>#N/A</v>
          </cell>
          <cell r="J101" t="e">
            <v>#N/A</v>
          </cell>
          <cell r="K101" t="e">
            <v>#N/A</v>
          </cell>
          <cell r="L101" t="e">
            <v>#N/A</v>
          </cell>
        </row>
        <row r="102">
          <cell r="A102">
            <v>99</v>
          </cell>
          <cell r="B102" t="e">
            <v>#N/A</v>
          </cell>
          <cell r="C102" t="e">
            <v>#N/A</v>
          </cell>
          <cell r="D102" t="str">
            <v>81203</v>
          </cell>
          <cell r="E102" t="e">
            <v>#N/A</v>
          </cell>
          <cell r="F102" t="e">
            <v>#N/A</v>
          </cell>
          <cell r="G102" t="e">
            <v>#N/A</v>
          </cell>
          <cell r="H102" t="e">
            <v>#N/A</v>
          </cell>
          <cell r="I102" t="e">
            <v>#N/A</v>
          </cell>
          <cell r="J102" t="e">
            <v>#N/A</v>
          </cell>
          <cell r="K102" t="e">
            <v>#N/A</v>
          </cell>
          <cell r="L102" t="e">
            <v>#N/A</v>
          </cell>
        </row>
        <row r="103">
          <cell r="A103">
            <v>100</v>
          </cell>
          <cell r="B103" t="e">
            <v>#N/A</v>
          </cell>
          <cell r="C103" t="e">
            <v>#N/A</v>
          </cell>
          <cell r="D103" t="str">
            <v>81203</v>
          </cell>
          <cell r="E103" t="e">
            <v>#N/A</v>
          </cell>
          <cell r="F103" t="e">
            <v>#N/A</v>
          </cell>
          <cell r="G103" t="e">
            <v>#N/A</v>
          </cell>
          <cell r="H103" t="e">
            <v>#N/A</v>
          </cell>
          <cell r="I103" t="e">
            <v>#N/A</v>
          </cell>
          <cell r="J103" t="e">
            <v>#N/A</v>
          </cell>
          <cell r="K103" t="e">
            <v>#N/A</v>
          </cell>
          <cell r="L103" t="e">
            <v>#N/A</v>
          </cell>
        </row>
        <row r="104">
          <cell r="A104">
            <v>101</v>
          </cell>
          <cell r="B104" t="e">
            <v>#N/A</v>
          </cell>
          <cell r="C104" t="e">
            <v>#N/A</v>
          </cell>
          <cell r="D104" t="str">
            <v>81203</v>
          </cell>
          <cell r="E104" t="e">
            <v>#N/A</v>
          </cell>
          <cell r="F104" t="e">
            <v>#N/A</v>
          </cell>
          <cell r="G104" t="e">
            <v>#N/A</v>
          </cell>
          <cell r="H104" t="e">
            <v>#N/A</v>
          </cell>
          <cell r="I104" t="e">
            <v>#N/A</v>
          </cell>
          <cell r="J104" t="e">
            <v>#N/A</v>
          </cell>
          <cell r="K104" t="e">
            <v>#N/A</v>
          </cell>
          <cell r="L104" t="e">
            <v>#N/A</v>
          </cell>
        </row>
        <row r="105">
          <cell r="A105">
            <v>102</v>
          </cell>
          <cell r="B105" t="e">
            <v>#N/A</v>
          </cell>
          <cell r="C105" t="e">
            <v>#N/A</v>
          </cell>
          <cell r="D105" t="str">
            <v>81203</v>
          </cell>
          <cell r="E105" t="e">
            <v>#N/A</v>
          </cell>
          <cell r="F105" t="e">
            <v>#N/A</v>
          </cell>
          <cell r="G105" t="e">
            <v>#N/A</v>
          </cell>
          <cell r="H105" t="e">
            <v>#N/A</v>
          </cell>
          <cell r="I105" t="e">
            <v>#N/A</v>
          </cell>
          <cell r="J105" t="e">
            <v>#N/A</v>
          </cell>
          <cell r="K105" t="e">
            <v>#N/A</v>
          </cell>
          <cell r="L105" t="e">
            <v>#N/A</v>
          </cell>
        </row>
        <row r="106">
          <cell r="A106">
            <v>103</v>
          </cell>
          <cell r="B106" t="e">
            <v>#N/A</v>
          </cell>
          <cell r="C106" t="e">
            <v>#N/A</v>
          </cell>
          <cell r="D106" t="str">
            <v>81203</v>
          </cell>
          <cell r="E106" t="e">
            <v>#N/A</v>
          </cell>
          <cell r="F106" t="e">
            <v>#N/A</v>
          </cell>
          <cell r="G106" t="e">
            <v>#N/A</v>
          </cell>
          <cell r="H106" t="e">
            <v>#N/A</v>
          </cell>
          <cell r="I106" t="e">
            <v>#N/A</v>
          </cell>
          <cell r="J106" t="e">
            <v>#N/A</v>
          </cell>
          <cell r="K106" t="e">
            <v>#N/A</v>
          </cell>
          <cell r="L106" t="e">
            <v>#N/A</v>
          </cell>
        </row>
        <row r="107">
          <cell r="A107">
            <v>104</v>
          </cell>
          <cell r="B107" t="e">
            <v>#N/A</v>
          </cell>
          <cell r="C107" t="e">
            <v>#N/A</v>
          </cell>
          <cell r="D107" t="str">
            <v>81203</v>
          </cell>
          <cell r="E107" t="e">
            <v>#N/A</v>
          </cell>
          <cell r="F107" t="e">
            <v>#N/A</v>
          </cell>
          <cell r="G107" t="e">
            <v>#N/A</v>
          </cell>
          <cell r="H107" t="e">
            <v>#N/A</v>
          </cell>
          <cell r="I107" t="e">
            <v>#N/A</v>
          </cell>
          <cell r="J107" t="e">
            <v>#N/A</v>
          </cell>
          <cell r="K107" t="e">
            <v>#N/A</v>
          </cell>
          <cell r="L107" t="e">
            <v>#N/A</v>
          </cell>
        </row>
        <row r="108">
          <cell r="A108">
            <v>105</v>
          </cell>
          <cell r="B108" t="e">
            <v>#N/A</v>
          </cell>
          <cell r="C108" t="e">
            <v>#N/A</v>
          </cell>
          <cell r="D108" t="str">
            <v>81203</v>
          </cell>
          <cell r="E108" t="e">
            <v>#N/A</v>
          </cell>
          <cell r="F108" t="e">
            <v>#N/A</v>
          </cell>
          <cell r="G108" t="e">
            <v>#N/A</v>
          </cell>
          <cell r="H108" t="e">
            <v>#N/A</v>
          </cell>
          <cell r="I108" t="e">
            <v>#N/A</v>
          </cell>
          <cell r="J108" t="e">
            <v>#N/A</v>
          </cell>
          <cell r="K108" t="e">
            <v>#N/A</v>
          </cell>
          <cell r="L108" t="e">
            <v>#N/A</v>
          </cell>
        </row>
        <row r="109">
          <cell r="A109">
            <v>106</v>
          </cell>
          <cell r="B109" t="e">
            <v>#N/A</v>
          </cell>
          <cell r="C109" t="e">
            <v>#N/A</v>
          </cell>
          <cell r="D109" t="str">
            <v>81203</v>
          </cell>
          <cell r="E109" t="e">
            <v>#N/A</v>
          </cell>
          <cell r="F109" t="e">
            <v>#N/A</v>
          </cell>
          <cell r="G109" t="e">
            <v>#N/A</v>
          </cell>
          <cell r="H109" t="e">
            <v>#N/A</v>
          </cell>
          <cell r="I109" t="e">
            <v>#N/A</v>
          </cell>
          <cell r="J109" t="e">
            <v>#N/A</v>
          </cell>
          <cell r="K109" t="e">
            <v>#N/A</v>
          </cell>
          <cell r="L109" t="e">
            <v>#N/A</v>
          </cell>
        </row>
        <row r="110">
          <cell r="A110">
            <v>107</v>
          </cell>
          <cell r="B110" t="e">
            <v>#N/A</v>
          </cell>
          <cell r="C110" t="e">
            <v>#N/A</v>
          </cell>
          <cell r="D110" t="str">
            <v>81203</v>
          </cell>
          <cell r="E110" t="e">
            <v>#N/A</v>
          </cell>
          <cell r="F110" t="e">
            <v>#N/A</v>
          </cell>
          <cell r="G110" t="e">
            <v>#N/A</v>
          </cell>
          <cell r="H110" t="e">
            <v>#N/A</v>
          </cell>
          <cell r="I110" t="e">
            <v>#N/A</v>
          </cell>
          <cell r="J110" t="e">
            <v>#N/A</v>
          </cell>
          <cell r="K110" t="e">
            <v>#N/A</v>
          </cell>
          <cell r="L110" t="e">
            <v>#N/A</v>
          </cell>
        </row>
        <row r="111">
          <cell r="A111">
            <v>108</v>
          </cell>
          <cell r="B111" t="e">
            <v>#N/A</v>
          </cell>
          <cell r="C111" t="e">
            <v>#N/A</v>
          </cell>
          <cell r="D111" t="str">
            <v>81203</v>
          </cell>
          <cell r="E111" t="e">
            <v>#N/A</v>
          </cell>
          <cell r="F111" t="e">
            <v>#N/A</v>
          </cell>
          <cell r="G111" t="e">
            <v>#N/A</v>
          </cell>
          <cell r="H111" t="e">
            <v>#N/A</v>
          </cell>
          <cell r="I111" t="e">
            <v>#N/A</v>
          </cell>
          <cell r="J111" t="e">
            <v>#N/A</v>
          </cell>
          <cell r="K111" t="e">
            <v>#N/A</v>
          </cell>
          <cell r="L111" t="e">
            <v>#N/A</v>
          </cell>
        </row>
        <row r="112">
          <cell r="A112">
            <v>109</v>
          </cell>
          <cell r="B112" t="e">
            <v>#N/A</v>
          </cell>
          <cell r="C112" t="e">
            <v>#N/A</v>
          </cell>
          <cell r="D112" t="str">
            <v>81203</v>
          </cell>
          <cell r="E112" t="e">
            <v>#N/A</v>
          </cell>
          <cell r="F112" t="e">
            <v>#N/A</v>
          </cell>
          <cell r="G112" t="e">
            <v>#N/A</v>
          </cell>
          <cell r="H112" t="e">
            <v>#N/A</v>
          </cell>
          <cell r="I112" t="e">
            <v>#N/A</v>
          </cell>
          <cell r="J112" t="e">
            <v>#N/A</v>
          </cell>
          <cell r="K112" t="e">
            <v>#N/A</v>
          </cell>
          <cell r="L112" t="e">
            <v>#N/A</v>
          </cell>
        </row>
        <row r="113">
          <cell r="A113">
            <v>110</v>
          </cell>
          <cell r="B113" t="e">
            <v>#N/A</v>
          </cell>
          <cell r="C113" t="e">
            <v>#N/A</v>
          </cell>
          <cell r="D113" t="str">
            <v>81203</v>
          </cell>
          <cell r="E113" t="e">
            <v>#N/A</v>
          </cell>
          <cell r="F113" t="e">
            <v>#N/A</v>
          </cell>
          <cell r="G113" t="e">
            <v>#N/A</v>
          </cell>
          <cell r="H113" t="e">
            <v>#N/A</v>
          </cell>
          <cell r="I113" t="e">
            <v>#N/A</v>
          </cell>
          <cell r="J113" t="e">
            <v>#N/A</v>
          </cell>
          <cell r="K113" t="e">
            <v>#N/A</v>
          </cell>
          <cell r="L113" t="e">
            <v>#N/A</v>
          </cell>
        </row>
        <row r="114">
          <cell r="A114">
            <v>111</v>
          </cell>
          <cell r="B114" t="e">
            <v>#N/A</v>
          </cell>
          <cell r="C114" t="e">
            <v>#N/A</v>
          </cell>
          <cell r="D114" t="str">
            <v>81203</v>
          </cell>
          <cell r="E114" t="e">
            <v>#N/A</v>
          </cell>
          <cell r="F114" t="e">
            <v>#N/A</v>
          </cell>
          <cell r="G114" t="e">
            <v>#N/A</v>
          </cell>
          <cell r="H114" t="e">
            <v>#N/A</v>
          </cell>
          <cell r="I114" t="e">
            <v>#N/A</v>
          </cell>
          <cell r="J114" t="e">
            <v>#N/A</v>
          </cell>
          <cell r="K114" t="e">
            <v>#N/A</v>
          </cell>
          <cell r="L114" t="e">
            <v>#N/A</v>
          </cell>
        </row>
        <row r="115">
          <cell r="A115">
            <v>112</v>
          </cell>
          <cell r="B115" t="e">
            <v>#N/A</v>
          </cell>
          <cell r="C115" t="e">
            <v>#N/A</v>
          </cell>
          <cell r="D115" t="str">
            <v>81203</v>
          </cell>
          <cell r="E115" t="e">
            <v>#N/A</v>
          </cell>
          <cell r="F115" t="e">
            <v>#N/A</v>
          </cell>
          <cell r="G115" t="e">
            <v>#N/A</v>
          </cell>
          <cell r="H115" t="e">
            <v>#N/A</v>
          </cell>
          <cell r="I115" t="e">
            <v>#N/A</v>
          </cell>
          <cell r="J115" t="e">
            <v>#N/A</v>
          </cell>
          <cell r="K115" t="e">
            <v>#N/A</v>
          </cell>
          <cell r="L115" t="e">
            <v>#N/A</v>
          </cell>
        </row>
        <row r="116">
          <cell r="A116">
            <v>113</v>
          </cell>
          <cell r="B116" t="e">
            <v>#N/A</v>
          </cell>
          <cell r="C116" t="e">
            <v>#N/A</v>
          </cell>
          <cell r="D116" t="str">
            <v>81203</v>
          </cell>
          <cell r="E116" t="e">
            <v>#N/A</v>
          </cell>
          <cell r="F116" t="e">
            <v>#N/A</v>
          </cell>
          <cell r="G116" t="e">
            <v>#N/A</v>
          </cell>
          <cell r="H116" t="e">
            <v>#N/A</v>
          </cell>
          <cell r="I116" t="e">
            <v>#N/A</v>
          </cell>
          <cell r="J116" t="e">
            <v>#N/A</v>
          </cell>
          <cell r="K116" t="e">
            <v>#N/A</v>
          </cell>
          <cell r="L116" t="e">
            <v>#N/A</v>
          </cell>
        </row>
        <row r="117">
          <cell r="A117">
            <v>114</v>
          </cell>
          <cell r="B117" t="e">
            <v>#N/A</v>
          </cell>
          <cell r="C117" t="e">
            <v>#N/A</v>
          </cell>
          <cell r="D117" t="str">
            <v>81203</v>
          </cell>
          <cell r="E117" t="e">
            <v>#N/A</v>
          </cell>
          <cell r="F117" t="e">
            <v>#N/A</v>
          </cell>
          <cell r="G117" t="e">
            <v>#N/A</v>
          </cell>
          <cell r="H117" t="e">
            <v>#N/A</v>
          </cell>
          <cell r="I117" t="e">
            <v>#N/A</v>
          </cell>
          <cell r="J117" t="e">
            <v>#N/A</v>
          </cell>
          <cell r="K117" t="e">
            <v>#N/A</v>
          </cell>
          <cell r="L117" t="e">
            <v>#N/A</v>
          </cell>
        </row>
        <row r="118">
          <cell r="A118">
            <v>115</v>
          </cell>
          <cell r="B118" t="e">
            <v>#N/A</v>
          </cell>
          <cell r="C118" t="e">
            <v>#N/A</v>
          </cell>
          <cell r="D118" t="str">
            <v>81203</v>
          </cell>
          <cell r="E118" t="e">
            <v>#N/A</v>
          </cell>
          <cell r="F118" t="e">
            <v>#N/A</v>
          </cell>
          <cell r="G118" t="e">
            <v>#N/A</v>
          </cell>
          <cell r="H118" t="e">
            <v>#N/A</v>
          </cell>
          <cell r="I118" t="e">
            <v>#N/A</v>
          </cell>
          <cell r="J118" t="e">
            <v>#N/A</v>
          </cell>
          <cell r="K118" t="e">
            <v>#N/A</v>
          </cell>
          <cell r="L118" t="e">
            <v>#N/A</v>
          </cell>
        </row>
        <row r="119">
          <cell r="A119">
            <v>116</v>
          </cell>
          <cell r="B119" t="e">
            <v>#N/A</v>
          </cell>
          <cell r="C119" t="e">
            <v>#N/A</v>
          </cell>
          <cell r="D119" t="str">
            <v>81203</v>
          </cell>
          <cell r="E119" t="e">
            <v>#N/A</v>
          </cell>
          <cell r="F119" t="e">
            <v>#N/A</v>
          </cell>
          <cell r="G119" t="e">
            <v>#N/A</v>
          </cell>
          <cell r="H119" t="e">
            <v>#N/A</v>
          </cell>
          <cell r="I119" t="e">
            <v>#N/A</v>
          </cell>
          <cell r="J119" t="e">
            <v>#N/A</v>
          </cell>
          <cell r="K119" t="e">
            <v>#N/A</v>
          </cell>
          <cell r="L119" t="e">
            <v>#N/A</v>
          </cell>
        </row>
        <row r="120">
          <cell r="A120">
            <v>117</v>
          </cell>
          <cell r="B120" t="e">
            <v>#N/A</v>
          </cell>
          <cell r="C120" t="e">
            <v>#N/A</v>
          </cell>
          <cell r="D120" t="str">
            <v>81203</v>
          </cell>
          <cell r="E120" t="e">
            <v>#N/A</v>
          </cell>
          <cell r="F120" t="e">
            <v>#N/A</v>
          </cell>
          <cell r="G120" t="e">
            <v>#N/A</v>
          </cell>
          <cell r="H120" t="e">
            <v>#N/A</v>
          </cell>
          <cell r="I120" t="e">
            <v>#N/A</v>
          </cell>
          <cell r="J120" t="e">
            <v>#N/A</v>
          </cell>
          <cell r="K120" t="e">
            <v>#N/A</v>
          </cell>
          <cell r="L120" t="e">
            <v>#N/A</v>
          </cell>
        </row>
        <row r="121">
          <cell r="A121">
            <v>118</v>
          </cell>
          <cell r="B121" t="e">
            <v>#N/A</v>
          </cell>
          <cell r="C121" t="e">
            <v>#N/A</v>
          </cell>
          <cell r="D121" t="str">
            <v>81203</v>
          </cell>
          <cell r="E121" t="e">
            <v>#N/A</v>
          </cell>
          <cell r="F121" t="e">
            <v>#N/A</v>
          </cell>
          <cell r="G121" t="e">
            <v>#N/A</v>
          </cell>
          <cell r="H121" t="e">
            <v>#N/A</v>
          </cell>
          <cell r="I121" t="e">
            <v>#N/A</v>
          </cell>
          <cell r="J121" t="e">
            <v>#N/A</v>
          </cell>
          <cell r="K121" t="e">
            <v>#N/A</v>
          </cell>
          <cell r="L121" t="e">
            <v>#N/A</v>
          </cell>
        </row>
        <row r="122">
          <cell r="A122">
            <v>119</v>
          </cell>
          <cell r="B122" t="e">
            <v>#N/A</v>
          </cell>
          <cell r="C122" t="e">
            <v>#N/A</v>
          </cell>
          <cell r="D122" t="str">
            <v>81203</v>
          </cell>
          <cell r="E122" t="e">
            <v>#N/A</v>
          </cell>
          <cell r="F122" t="e">
            <v>#N/A</v>
          </cell>
          <cell r="G122" t="e">
            <v>#N/A</v>
          </cell>
          <cell r="H122" t="e">
            <v>#N/A</v>
          </cell>
          <cell r="I122" t="e">
            <v>#N/A</v>
          </cell>
          <cell r="J122" t="e">
            <v>#N/A</v>
          </cell>
          <cell r="K122" t="e">
            <v>#N/A</v>
          </cell>
          <cell r="L122" t="e">
            <v>#N/A</v>
          </cell>
        </row>
        <row r="123">
          <cell r="A123">
            <v>120</v>
          </cell>
          <cell r="B123" t="e">
            <v>#N/A</v>
          </cell>
          <cell r="C123" t="e">
            <v>#N/A</v>
          </cell>
          <cell r="D123" t="str">
            <v>81203</v>
          </cell>
          <cell r="E123" t="e">
            <v>#N/A</v>
          </cell>
          <cell r="F123" t="e">
            <v>#N/A</v>
          </cell>
          <cell r="G123" t="e">
            <v>#N/A</v>
          </cell>
          <cell r="H123" t="e">
            <v>#N/A</v>
          </cell>
          <cell r="I123" t="e">
            <v>#N/A</v>
          </cell>
          <cell r="J123" t="e">
            <v>#N/A</v>
          </cell>
          <cell r="K123" t="e">
            <v>#N/A</v>
          </cell>
          <cell r="L123" t="e">
            <v>#N/A</v>
          </cell>
        </row>
        <row r="124">
          <cell r="A124">
            <v>121</v>
          </cell>
          <cell r="B124" t="e">
            <v>#N/A</v>
          </cell>
          <cell r="C124" t="e">
            <v>#N/A</v>
          </cell>
          <cell r="D124" t="str">
            <v>81203</v>
          </cell>
          <cell r="E124" t="e">
            <v>#N/A</v>
          </cell>
          <cell r="F124" t="e">
            <v>#N/A</v>
          </cell>
          <cell r="G124" t="e">
            <v>#N/A</v>
          </cell>
          <cell r="H124" t="e">
            <v>#N/A</v>
          </cell>
          <cell r="I124" t="e">
            <v>#N/A</v>
          </cell>
          <cell r="J124" t="e">
            <v>#N/A</v>
          </cell>
          <cell r="K124" t="e">
            <v>#N/A</v>
          </cell>
          <cell r="L124" t="e">
            <v>#N/A</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Assumptions"/>
      <sheetName val="Historicals - Memo"/>
      <sheetName val="Projections - Memo"/>
      <sheetName val="Hist P&amp;L"/>
      <sheetName val="Hist OM"/>
      <sheetName val="Proj P&amp;L"/>
      <sheetName val="P&amp;L Breakdown"/>
      <sheetName val="Quarterly P&amp;L"/>
      <sheetName val="PF BS"/>
      <sheetName val="BS"/>
      <sheetName val="CF"/>
      <sheetName val="Debt "/>
      <sheetName val="Depr"/>
      <sheetName val="Equity IRR"/>
      <sheetName val="DCF (8.0.x)"/>
      <sheetName val="Rollover IRR"/>
      <sheetName val="Recap"/>
      <sheetName val="Pros &amp; Cons"/>
      <sheetName val="Summary"/>
      <sheetName val="Addbacks"/>
      <sheetName val="Multiples"/>
      <sheetName val="Variance"/>
      <sheetName val="Monthly IS "/>
      <sheetName val="Sub IRR"/>
      <sheetName val="Chippery Financial Model (6-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6">
          <cell r="R16">
            <v>360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Assumptions"/>
      <sheetName val="Historicals - Memo"/>
      <sheetName val="Projections - Memo"/>
      <sheetName val="Hist P&amp;L"/>
      <sheetName val="Hist OM"/>
      <sheetName val="Proj P&amp;L"/>
      <sheetName val="P&amp;L Breakdown"/>
      <sheetName val="Quarterly P&amp;L"/>
      <sheetName val="PF BS"/>
      <sheetName val="BS"/>
      <sheetName val="CF"/>
      <sheetName val="Debt "/>
      <sheetName val="Depr"/>
      <sheetName val="Equity IRR"/>
      <sheetName val="DCF (8.0.x)"/>
      <sheetName val="Rollover IRR"/>
      <sheetName val="Recap"/>
      <sheetName val="Pros &amp; Cons"/>
      <sheetName val="Summary"/>
      <sheetName val="Addbacks"/>
      <sheetName val="Multiples"/>
      <sheetName val="Variance"/>
      <sheetName val="Monthly IS "/>
      <sheetName val="Sub IRR"/>
      <sheetName val="Chippery Financial Model (6-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6">
          <cell r="R16">
            <v>360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Instructions"/>
      <sheetName val="Budget"/>
      <sheetName val="Salaries"/>
      <sheetName val="Employee"/>
      <sheetName val="Capital"/>
      <sheetName val="Lives"/>
      <sheetName val="100K"/>
      <sheetName val="data"/>
      <sheetName val="salwork"/>
      <sheetName val="opening message"/>
      <sheetName val="logic"/>
      <sheetName val="Tools"/>
      <sheetName val="100KForm"/>
      <sheetName val="ccmac"/>
      <sheetName val="DialogA"/>
      <sheetName val="dialogE"/>
      <sheetName val="Stds"/>
      <sheetName val="fx-rates"/>
      <sheetName val="dates"/>
      <sheetName val="Capmacs"/>
      <sheetName val="AddMenu"/>
      <sheetName val="Buttons"/>
      <sheetName val="Dialog1"/>
      <sheetName val="DialogA1"/>
      <sheetName val="Employee1"/>
      <sheetName val="Help"/>
      <sheetName val="budget_print"/>
      <sheetName val="Finance_Macros"/>
      <sheetName val="Print3"/>
      <sheetName val="salary_macros"/>
      <sheetName val="User_Macros"/>
      <sheetName val="Dialog2"/>
      <sheetName val="Module1"/>
    </sheetNames>
    <sheetDataSet>
      <sheetData sheetId="0" refreshError="1"/>
      <sheetData sheetId="1" refreshError="1"/>
      <sheetData sheetId="2" refreshError="1"/>
      <sheetData sheetId="3" refreshError="1"/>
      <sheetData sheetId="4" refreshError="1">
        <row r="68">
          <cell r="N68">
            <v>3863.5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Instructions"/>
      <sheetName val="Budget"/>
      <sheetName val="Salaries"/>
      <sheetName val="Employee"/>
      <sheetName val="Capital"/>
      <sheetName val="Lives"/>
      <sheetName val="100K"/>
      <sheetName val="data"/>
      <sheetName val="salwork"/>
      <sheetName val="opening message"/>
      <sheetName val="logic"/>
      <sheetName val="Tools"/>
      <sheetName val="100KForm"/>
      <sheetName val="ccmac"/>
      <sheetName val="DialogA"/>
      <sheetName val="dialogE"/>
      <sheetName val="Stds"/>
      <sheetName val="fx-rates"/>
      <sheetName val="dates"/>
      <sheetName val="Capmacs"/>
      <sheetName val="AddMenu"/>
      <sheetName val="Buttons"/>
      <sheetName val="Dialog1"/>
      <sheetName val="DialogA1"/>
      <sheetName val="Employee1"/>
      <sheetName val="Help"/>
      <sheetName val="budget_print"/>
      <sheetName val="Finance_Macros"/>
      <sheetName val="Print3"/>
      <sheetName val="salary_macros"/>
      <sheetName val="User_Macros"/>
      <sheetName val="Dialog2"/>
      <sheetName val="Module1"/>
    </sheetNames>
    <sheetDataSet>
      <sheetData sheetId="0" refreshError="1"/>
      <sheetData sheetId="1" refreshError="1"/>
      <sheetData sheetId="2" refreshError="1"/>
      <sheetData sheetId="3" refreshError="1"/>
      <sheetData sheetId="4" refreshError="1">
        <row r="68">
          <cell r="N68">
            <v>3863.5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7.xml><?xml version="1.0" encoding="utf-8"?>
<externalLink xmlns="http://schemas.openxmlformats.org/spreadsheetml/2006/main">
  <externalBook xmlns:r="http://schemas.openxmlformats.org/officeDocument/2006/relationships" r:id="rId1">
    <sheetNames>
      <sheetName val="Instructions"/>
      <sheetName val="Budget"/>
      <sheetName val="Salaries"/>
      <sheetName val="Employee"/>
      <sheetName val="Capital"/>
      <sheetName val="Lives"/>
      <sheetName val="100K"/>
      <sheetName val="data"/>
      <sheetName val="salwork"/>
      <sheetName val="opening message"/>
      <sheetName val="logic"/>
      <sheetName val="Tools"/>
      <sheetName val="100KForm"/>
      <sheetName val="ccmac"/>
      <sheetName val="DialogA"/>
      <sheetName val="dialogE"/>
      <sheetName val="Stds"/>
      <sheetName val="fx-rates"/>
      <sheetName val="dates"/>
      <sheetName val="Capmacs"/>
      <sheetName val="AddMenu"/>
      <sheetName val="Buttons"/>
      <sheetName val="Dialog1"/>
      <sheetName val="DialogA1"/>
      <sheetName val="Employee1"/>
      <sheetName val="Help"/>
      <sheetName val="budget_print"/>
      <sheetName val="Finance_Macros"/>
      <sheetName val="Print3"/>
      <sheetName val="salary_macros"/>
      <sheetName val="User_Macros"/>
      <sheetName val="Dialog2"/>
      <sheetName val="Module1"/>
    </sheetNames>
    <sheetDataSet>
      <sheetData sheetId="0" refreshError="1"/>
      <sheetData sheetId="1" refreshError="1"/>
      <sheetData sheetId="2" refreshError="1"/>
      <sheetData sheetId="3" refreshError="1"/>
      <sheetData sheetId="4" refreshError="1">
        <row r="68">
          <cell r="N68">
            <v>3863.5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8.xml><?xml version="1.0" encoding="utf-8"?>
<externalLink xmlns="http://schemas.openxmlformats.org/spreadsheetml/2006/main">
  <externalBook xmlns:r="http://schemas.openxmlformats.org/officeDocument/2006/relationships" r:id="rId1">
    <sheetNames>
      <sheetName val="MOAVBYST92"/>
      <sheetName val="MOAVBYST93"/>
      <sheetName val="MOAVBYST94"/>
      <sheetName val="MOAVBYST95"/>
      <sheetName val="MOAVBYST96"/>
      <sheetName val="MOAVBYST97"/>
      <sheetName val="MOAVBYST98"/>
      <sheetName val="MOAVBYST99"/>
      <sheetName val="MOAVBYST00"/>
      <sheetName val="MOAVBYST01"/>
      <sheetName val="MOAVBYST02"/>
      <sheetName val="B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9.xml><?xml version="1.0" encoding="utf-8"?>
<externalLink xmlns="http://schemas.openxmlformats.org/spreadsheetml/2006/main">
  <externalBook xmlns:r="http://schemas.openxmlformats.org/officeDocument/2006/relationships" r:id="rId1">
    <sheetNames>
      <sheetName val="MOAVBYST92"/>
      <sheetName val="MOAVBYST93"/>
      <sheetName val="MOAVBYST94"/>
      <sheetName val="MOAVBYST95"/>
      <sheetName val="MOAVBYST96"/>
      <sheetName val="MOAVBYST97"/>
      <sheetName val="MOAVBYST98"/>
      <sheetName val="MOAVBYST99"/>
      <sheetName val="MOAVBYST00"/>
      <sheetName val="MOAVBYST01"/>
      <sheetName val="MOAVBYST02"/>
      <sheetName val="B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0.xml><?xml version="1.0" encoding="utf-8"?>
<externalLink xmlns="http://schemas.openxmlformats.org/spreadsheetml/2006/main">
  <externalBook xmlns:r="http://schemas.openxmlformats.org/officeDocument/2006/relationships" r:id="rId1">
    <sheetNames>
      <sheetName val="MOAVBYST92"/>
      <sheetName val="MOAVBYST93"/>
      <sheetName val="MOAVBYST94"/>
      <sheetName val="MOAVBYST95"/>
      <sheetName val="MOAVBYST96"/>
      <sheetName val="MOAVBYST97"/>
      <sheetName val="MOAVBYST98"/>
      <sheetName val="MOAVBYST99"/>
      <sheetName val="MOAVBYST00"/>
      <sheetName val="MOAVBYST01"/>
      <sheetName val="MOAVBYST02"/>
      <sheetName val="B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1.xml><?xml version="1.0" encoding="utf-8"?>
<externalLink xmlns="http://schemas.openxmlformats.org/spreadsheetml/2006/main">
  <externalBook xmlns:r="http://schemas.openxmlformats.org/officeDocument/2006/relationships" r:id="rId1">
    <sheetNames>
      <sheetName val="Assumptions"/>
      <sheetName val="Model"/>
      <sheetName val="$25MM Capital Raise"/>
      <sheetName val="SUMMARY"/>
      <sheetName val="Recap"/>
      <sheetName val="Financial Spread"/>
      <sheetName val="Revenue Forecast"/>
      <sheetName val="IRR"/>
      <sheetName val="Credit Stats"/>
      <sheetName val="Financials for Book"/>
      <sheetName val="DCF BOOK"/>
      <sheetName val="Rev-EBITDA chart"/>
      <sheetName val="Football"/>
      <sheetName val="Price Matrix"/>
      <sheetName val="Recap Summary"/>
      <sheetName val="DCF"/>
      <sheetName val="Sensitivities"/>
      <sheetName val="Error"/>
      <sheetName val="D&amp;P Output - - - &gt; &gt; "/>
      <sheetName val="Summary Financials"/>
      <sheetName val="Footballs"/>
      <sheetName val="DCF Output"/>
      <sheetName val="Recap Summary (2)"/>
      <sheetName val="DCF Sensitivity"/>
      <sheetName val="Sensitivities BOOK"/>
      <sheetName val="Price Matrix (2)"/>
    </sheetNames>
    <sheetDataSet>
      <sheetData sheetId="0" refreshError="1">
        <row r="15">
          <cell r="P15" t="str">
            <v>December 31</v>
          </cell>
        </row>
        <row r="16">
          <cell r="W16">
            <v>1</v>
          </cell>
        </row>
        <row r="78">
          <cell r="C78">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2.xml><?xml version="1.0" encoding="utf-8"?>
<externalLink xmlns="http://schemas.openxmlformats.org/spreadsheetml/2006/main">
  <externalBook xmlns:r="http://schemas.openxmlformats.org/officeDocument/2006/relationships" r:id="rId1">
    <sheetNames>
      <sheetName val="Assumptions"/>
      <sheetName val="Model"/>
      <sheetName val="$25MM Capital Raise"/>
      <sheetName val="SUMMARY"/>
      <sheetName val="Recap"/>
      <sheetName val="Financial Spread"/>
      <sheetName val="Revenue Forecast"/>
      <sheetName val="IRR"/>
      <sheetName val="Credit Stats"/>
      <sheetName val="Financials for Book"/>
      <sheetName val="DCF BOOK"/>
      <sheetName val="Rev-EBITDA chart"/>
      <sheetName val="Football"/>
      <sheetName val="Price Matrix"/>
      <sheetName val="Recap Summary"/>
      <sheetName val="DCF"/>
      <sheetName val="Sensitivities"/>
      <sheetName val="Error"/>
      <sheetName val="D&amp;P Output - - - &gt; &gt; "/>
      <sheetName val="Summary Financials"/>
      <sheetName val="Footballs"/>
      <sheetName val="DCF Output"/>
      <sheetName val="Recap Summary (2)"/>
      <sheetName val="DCF Sensitivity"/>
      <sheetName val="Sensitivities BOOK"/>
      <sheetName val="Price Matrix (2)"/>
    </sheetNames>
    <sheetDataSet>
      <sheetData sheetId="0">
        <row r="15">
          <cell r="P15" t="str">
            <v>December 31</v>
          </cell>
        </row>
        <row r="16">
          <cell r="W16">
            <v>1</v>
          </cell>
        </row>
        <row r="78">
          <cell r="C78">
            <v>1</v>
          </cell>
        </row>
      </sheetData>
      <sheetData sheetId="1">
        <row r="38">
          <cell r="N38">
            <v>25951.080845855511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3.xml><?xml version="1.0" encoding="utf-8"?>
<externalLink xmlns="http://schemas.openxmlformats.org/spreadsheetml/2006/main">
  <externalBook xmlns:r="http://schemas.openxmlformats.org/officeDocument/2006/relationships" r:id="rId1">
    <sheetNames>
      <sheetName val="Assumptions"/>
      <sheetName val="Model"/>
      <sheetName val="$25MM Capital Raise"/>
      <sheetName val="SUMMARY"/>
      <sheetName val="Recap"/>
      <sheetName val="Financial Spread"/>
      <sheetName val="Revenue Forecast"/>
      <sheetName val="IRR"/>
      <sheetName val="Credit Stats"/>
      <sheetName val="Financials for Book"/>
      <sheetName val="DCF BOOK"/>
      <sheetName val="Rev-EBITDA chart"/>
      <sheetName val="Football"/>
      <sheetName val="Price Matrix"/>
      <sheetName val="Recap Summary"/>
      <sheetName val="DCF"/>
      <sheetName val="Sensitivities"/>
      <sheetName val="Error"/>
      <sheetName val="D&amp;P Output - - - &gt; &gt; "/>
      <sheetName val="Summary Financials"/>
      <sheetName val="Footballs"/>
      <sheetName val="DCF Output"/>
      <sheetName val="Recap Summary (2)"/>
      <sheetName val="DCF Sensitivity"/>
      <sheetName val="Sensitivities BOOK"/>
      <sheetName val="Price Matrix (2)"/>
    </sheetNames>
    <sheetDataSet>
      <sheetData sheetId="0" refreshError="1">
        <row r="15">
          <cell r="P15" t="str">
            <v>December 31</v>
          </cell>
        </row>
        <row r="16">
          <cell r="W16">
            <v>1</v>
          </cell>
        </row>
        <row r="78">
          <cell r="C78">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4.xml><?xml version="1.0" encoding="utf-8"?>
<externalLink xmlns="http://schemas.openxmlformats.org/spreadsheetml/2006/main">
  <externalBook xmlns:r="http://schemas.openxmlformats.org/officeDocument/2006/relationships" r:id="rId1">
    <sheetNames>
      <sheetName val="Assumptions"/>
      <sheetName val="S&amp;U"/>
      <sheetName val="Model"/>
      <sheetName val="Cap Stats"/>
      <sheetName val="IRR"/>
      <sheetName val="Free Cash Flow"/>
      <sheetName val="Scenarios"/>
      <sheetName val="Sensitivites"/>
      <sheetName val="IRR Sensitivity"/>
      <sheetName val="Price Matrix"/>
      <sheetName val="DCF"/>
      <sheetName val="Summary Financials"/>
      <sheetName val="Recap Summary"/>
      <sheetName val="EV"/>
      <sheetName val="Rev-EBITDA chart"/>
      <sheetName val="MOAVBYST92"/>
    </sheetNames>
    <sheetDataSet>
      <sheetData sheetId="0" refreshError="1">
        <row r="12">
          <cell r="P12">
            <v>39447</v>
          </cell>
        </row>
        <row r="13">
          <cell r="P13">
            <v>39629</v>
          </cell>
        </row>
        <row r="14">
          <cell r="P14">
            <v>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5.xml><?xml version="1.0" encoding="utf-8"?>
<externalLink xmlns="http://schemas.openxmlformats.org/spreadsheetml/2006/main">
  <externalBook xmlns:r="http://schemas.openxmlformats.org/officeDocument/2006/relationships" r:id="rId1">
    <sheetNames>
      <sheetName val="Assumptions"/>
      <sheetName val="S&amp;U"/>
      <sheetName val="Model"/>
      <sheetName val="Cap Stats"/>
      <sheetName val="IRR"/>
      <sheetName val="Free Cash Flow"/>
      <sheetName val="Scenarios"/>
      <sheetName val="Sensitivites"/>
      <sheetName val="IRR Sensitivity"/>
      <sheetName val="Price Matrix"/>
      <sheetName val="DCF"/>
      <sheetName val="Summary Financials"/>
      <sheetName val="Recap Summary"/>
      <sheetName val="EV"/>
      <sheetName val="Rev-EBITDA chart"/>
      <sheetName val="MOAVBYST92"/>
    </sheetNames>
    <sheetDataSet>
      <sheetData sheetId="0" refreshError="1">
        <row r="12">
          <cell r="P12">
            <v>39447</v>
          </cell>
        </row>
        <row r="13">
          <cell r="P13">
            <v>39629</v>
          </cell>
        </row>
        <row r="14">
          <cell r="P14">
            <v>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6.xml><?xml version="1.0" encoding="utf-8"?>
<externalLink xmlns="http://schemas.openxmlformats.org/spreadsheetml/2006/main">
  <externalBook xmlns:r="http://schemas.openxmlformats.org/officeDocument/2006/relationships" r:id="rId1">
    <sheetNames>
      <sheetName val="Assumptions"/>
      <sheetName val="S&amp;U"/>
      <sheetName val="Model"/>
      <sheetName val="Cap Stats"/>
      <sheetName val="IRR"/>
      <sheetName val="Free Cash Flow"/>
      <sheetName val="Scenarios"/>
      <sheetName val="Sensitivites"/>
      <sheetName val="IRR Sensitivity"/>
      <sheetName val="Price Matrix"/>
      <sheetName val="DCF"/>
      <sheetName val="Summary Financials"/>
      <sheetName val="Recap Summary"/>
      <sheetName val="EV"/>
      <sheetName val="Rev-EBITDA chart"/>
      <sheetName val="MOAVBYST92"/>
    </sheetNames>
    <sheetDataSet>
      <sheetData sheetId="0" refreshError="1">
        <row r="12">
          <cell r="P12">
            <v>39447</v>
          </cell>
        </row>
        <row r="13">
          <cell r="P13">
            <v>39629</v>
          </cell>
        </row>
        <row r="14">
          <cell r="P14">
            <v>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7.xml><?xml version="1.0" encoding="utf-8"?>
<externalLink xmlns="http://schemas.openxmlformats.org/spreadsheetml/2006/main">
  <externalBook xmlns:r="http://schemas.openxmlformats.org/officeDocument/2006/relationships" r:id="rId1">
    <sheetNames>
      <sheetName val="Historical IS"/>
      <sheetName val="Balance Sheet"/>
      <sheetName val="2004 Monthly IS"/>
      <sheetName val="Key drivers"/>
      <sheetName val="Proj"/>
      <sheetName val="EV "/>
      <sheetName val="DCF"/>
      <sheetName val="Adj DCF(10%)"/>
      <sheetName val="Adj DCF (10%,$100)"/>
      <sheetName val="Adj DCF(15%)"/>
      <sheetName val="Adj DCF (15%,$100)"/>
      <sheetName val="IRR"/>
      <sheetName val="DCF(modified)"/>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8.xml><?xml version="1.0" encoding="utf-8"?>
<externalLink xmlns="http://schemas.openxmlformats.org/spreadsheetml/2006/main">
  <externalBook xmlns:r="http://schemas.openxmlformats.org/officeDocument/2006/relationships" r:id="rId1">
    <sheetNames>
      <sheetName val="Historical IS"/>
      <sheetName val="Balance Sheet"/>
      <sheetName val="2004 Monthly IS"/>
      <sheetName val="Key drivers"/>
      <sheetName val="Proj"/>
      <sheetName val="EV "/>
      <sheetName val="DCF"/>
      <sheetName val="Adj DCF(10%)"/>
      <sheetName val="Adj DCF (10%,$100)"/>
      <sheetName val="Adj DCF(15%)"/>
      <sheetName val="Adj DCF (15%,$100)"/>
      <sheetName val="IRR"/>
      <sheetName val="DCF(modified)"/>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externalBook xmlns:r="http://schemas.openxmlformats.org/officeDocument/2006/relationships" r:id="rId1">
    <sheetNames>
      <sheetName val="Historical IS"/>
      <sheetName val="Balance Sheet"/>
      <sheetName val="2004 Monthly IS"/>
      <sheetName val="Key drivers"/>
      <sheetName val="Proj"/>
      <sheetName val="EV "/>
      <sheetName val="DCF"/>
      <sheetName val="Adj DCF(10%)"/>
      <sheetName val="Adj DCF (10%,$100)"/>
      <sheetName val="Adj DCF(15%)"/>
      <sheetName val="Adj DCF (15%,$100)"/>
      <sheetName val="IRR"/>
      <sheetName val="DCF(modified)"/>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0.xml><?xml version="1.0" encoding="utf-8"?>
<externalLink xmlns="http://schemas.openxmlformats.org/spreadsheetml/2006/main">
  <externalBook xmlns:r="http://schemas.openxmlformats.org/officeDocument/2006/relationships" r:id="rId1">
    <sheetNames>
      <sheetName val="Assumptions"/>
      <sheetName val="S&amp;U"/>
      <sheetName val="Sensitivity"/>
      <sheetName val="actual sales analysis"/>
      <sheetName val="sales trend by brand"/>
      <sheetName val="2007 by brands"/>
      <sheetName val="2007 by quarters"/>
      <sheetName val="Financials trend"/>
      <sheetName val="graph"/>
      <sheetName val="Cap Stats"/>
      <sheetName val="Summary IS"/>
      <sheetName val="Summary BS"/>
      <sheetName val="Price Matrix"/>
      <sheetName val="Comparison"/>
      <sheetName val="DCF"/>
      <sheetName val="Recap Summary"/>
      <sheetName val="Football Fie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1.xml><?xml version="1.0" encoding="utf-8"?>
<externalLink xmlns="http://schemas.openxmlformats.org/spreadsheetml/2006/main">
  <externalBook xmlns:r="http://schemas.openxmlformats.org/officeDocument/2006/relationships" r:id="rId1">
    <sheetNames>
      <sheetName val="Assumptions"/>
      <sheetName val="S&amp;U"/>
      <sheetName val="Sensitivity"/>
      <sheetName val="actual sales analysis"/>
      <sheetName val="sales trend by brand"/>
      <sheetName val="2007 by brands"/>
      <sheetName val="2007 by quarters"/>
      <sheetName val="Financials trend"/>
      <sheetName val="graph"/>
      <sheetName val="Cap Stats"/>
      <sheetName val="Summary IS"/>
      <sheetName val="Summary BS"/>
      <sheetName val="Price Matrix"/>
      <sheetName val="Comparison"/>
      <sheetName val="DCF"/>
      <sheetName val="Recap Summary"/>
      <sheetName val="Football Fie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2.xml><?xml version="1.0" encoding="utf-8"?>
<externalLink xmlns="http://schemas.openxmlformats.org/spreadsheetml/2006/main">
  <externalBook xmlns:r="http://schemas.openxmlformats.org/officeDocument/2006/relationships" r:id="rId1">
    <sheetNames>
      <sheetName val="Assumptions"/>
      <sheetName val="S&amp;U"/>
      <sheetName val="Sensitivity"/>
      <sheetName val="actual sales analysis"/>
      <sheetName val="sales trend by brand"/>
      <sheetName val="2007 by brands"/>
      <sheetName val="2007 by quarters"/>
      <sheetName val="Financials trend"/>
      <sheetName val="graph"/>
      <sheetName val="Cap Stats"/>
      <sheetName val="Summary IS"/>
      <sheetName val="Summary BS"/>
      <sheetName val="Price Matrix"/>
      <sheetName val="Comparison"/>
      <sheetName val="DCF"/>
      <sheetName val="Recap Summary"/>
      <sheetName val="Football Fie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3.xml><?xml version="1.0" encoding="utf-8"?>
<externalLink xmlns="http://schemas.openxmlformats.org/spreadsheetml/2006/main">
  <externalBook xmlns:r="http://schemas.openxmlformats.org/officeDocument/2006/relationships" r:id="rId1">
    <sheetNames>
      <sheetName val="#BusinessQuery#"/>
      <sheetName val="Scheme"/>
      <sheetName val="CHECK"/>
      <sheetName val="Format MAINT Sachem summary"/>
      <sheetName val="INPUTBOquery2001"/>
      <sheetName val="Format DEPR Sachem summary "/>
      <sheetName val="Format MAINT Sachem"/>
      <sheetName val="Format DEPR Sachem "/>
      <sheetName val="Main Actual-Budget 2002"/>
      <sheetName val="Maintenance 2002 act- fc-budg "/>
      <sheetName val="PIVOT act KPdetail 02"/>
      <sheetName val="PIVOT2002"/>
      <sheetName val="PIVOTDEP02"/>
      <sheetName val="INPUTBOQDEP02"/>
      <sheetName val="INPUTBOQRY 2002"/>
      <sheetName val="Format DEPR Sachem summary 01"/>
      <sheetName val="Format MAINT Sachem summary 01"/>
      <sheetName val="Maintenance 2001 act"/>
      <sheetName val="Format MAINT Sachem 01"/>
      <sheetName val="Format DEPR Sachem 01"/>
      <sheetName val="PIVOTDEP01"/>
      <sheetName val="PIVOT2001"/>
      <sheetName val="INPUTBOQDEPR01"/>
      <sheetName val="PVT 2001"/>
      <sheetName val="PV 2000"/>
      <sheetName val="INPUTBOQRY 2001"/>
      <sheetName val="Pro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4">
          <cell r="A4" t="str">
            <v>Kstp Code Laagste</v>
          </cell>
          <cell r="B4" t="str">
            <v>Kstp Omschrijving Laagste</v>
          </cell>
          <cell r="C4">
            <v>200201</v>
          </cell>
          <cell r="D4">
            <v>200202</v>
          </cell>
          <cell r="E4">
            <v>200203</v>
          </cell>
          <cell r="F4">
            <v>200204</v>
          </cell>
          <cell r="G4">
            <v>200205</v>
          </cell>
          <cell r="H4">
            <v>200206</v>
          </cell>
          <cell r="I4">
            <v>200207</v>
          </cell>
          <cell r="J4">
            <v>200208</v>
          </cell>
        </row>
        <row r="5">
          <cell r="A5" t="str">
            <v>300000</v>
          </cell>
          <cell r="B5" t="str">
            <v>Produktie (Alg./ Personeel) Alg</v>
          </cell>
          <cell r="C5">
            <v>-32336.75</v>
          </cell>
          <cell r="D5">
            <v>3932.95</v>
          </cell>
          <cell r="E5">
            <v>27927.17</v>
          </cell>
          <cell r="F5">
            <v>7950.98</v>
          </cell>
          <cell r="G5">
            <v>-48924.36</v>
          </cell>
          <cell r="H5">
            <v>22191.91</v>
          </cell>
          <cell r="I5">
            <v>339.14</v>
          </cell>
          <cell r="J5">
            <v>-13805.03</v>
          </cell>
        </row>
        <row r="6">
          <cell r="A6" t="str">
            <v>300100</v>
          </cell>
          <cell r="B6" t="str">
            <v>PORTAKABINE / REBUILDING CONTROL ROOM /</v>
          </cell>
          <cell r="D6">
            <v>143.06</v>
          </cell>
          <cell r="H6">
            <v>39.5</v>
          </cell>
        </row>
        <row r="7">
          <cell r="A7" t="str">
            <v>300200</v>
          </cell>
          <cell r="B7" t="str">
            <v>PRODUKTIE MACHINES ALGEMEEN</v>
          </cell>
          <cell r="C7">
            <v>301.89999999999998</v>
          </cell>
          <cell r="D7">
            <v>68</v>
          </cell>
          <cell r="E7">
            <v>1229</v>
          </cell>
          <cell r="G7">
            <v>871.87</v>
          </cell>
          <cell r="H7">
            <v>346</v>
          </cell>
          <cell r="I7">
            <v>46</v>
          </cell>
        </row>
        <row r="8">
          <cell r="A8" t="str">
            <v>301100</v>
          </cell>
          <cell r="B8" t="str">
            <v>HAL 1 GEBOUW</v>
          </cell>
          <cell r="C8">
            <v>59</v>
          </cell>
          <cell r="D8">
            <v>-59</v>
          </cell>
          <cell r="E8">
            <v>973</v>
          </cell>
          <cell r="F8">
            <v>329</v>
          </cell>
          <cell r="G8">
            <v>100</v>
          </cell>
        </row>
        <row r="9">
          <cell r="A9" t="str">
            <v>301201</v>
          </cell>
          <cell r="B9" t="str">
            <v>FILTERDROGER  1</v>
          </cell>
          <cell r="C9">
            <v>2045</v>
          </cell>
          <cell r="D9">
            <v>157</v>
          </cell>
          <cell r="F9">
            <v>592</v>
          </cell>
          <cell r="H9">
            <v>178.86</v>
          </cell>
          <cell r="I9">
            <v>248</v>
          </cell>
        </row>
        <row r="10">
          <cell r="A10" t="str">
            <v>301202</v>
          </cell>
          <cell r="B10" t="str">
            <v>FILTERDROGER  2</v>
          </cell>
          <cell r="C10">
            <v>2568</v>
          </cell>
          <cell r="D10">
            <v>2462</v>
          </cell>
          <cell r="E10">
            <v>470</v>
          </cell>
          <cell r="G10">
            <v>958</v>
          </cell>
          <cell r="H10">
            <v>17.25</v>
          </cell>
          <cell r="I10">
            <v>3191</v>
          </cell>
        </row>
        <row r="11">
          <cell r="A11" t="str">
            <v>302100</v>
          </cell>
          <cell r="B11" t="str">
            <v>HAL 2 GEBOUW</v>
          </cell>
          <cell r="C11">
            <v>282</v>
          </cell>
          <cell r="D11">
            <v>2346</v>
          </cell>
          <cell r="E11">
            <v>779.55</v>
          </cell>
          <cell r="F11">
            <v>659.25</v>
          </cell>
          <cell r="G11">
            <v>249</v>
          </cell>
          <cell r="H11">
            <v>885.97</v>
          </cell>
          <cell r="I11">
            <v>489</v>
          </cell>
        </row>
        <row r="12">
          <cell r="A12" t="str">
            <v>302201</v>
          </cell>
          <cell r="B12" t="str">
            <v>REACTOR  T-01</v>
          </cell>
          <cell r="C12">
            <v>2224</v>
          </cell>
          <cell r="D12">
            <v>370</v>
          </cell>
          <cell r="E12">
            <v>2414</v>
          </cell>
          <cell r="F12">
            <v>1944.25</v>
          </cell>
          <cell r="G12">
            <v>1825</v>
          </cell>
          <cell r="H12">
            <v>1561.32</v>
          </cell>
          <cell r="I12">
            <v>1728.5</v>
          </cell>
        </row>
        <row r="13">
          <cell r="A13" t="str">
            <v>302202</v>
          </cell>
          <cell r="B13" t="str">
            <v>REACTOR  T-02</v>
          </cell>
          <cell r="C13">
            <v>781</v>
          </cell>
          <cell r="D13">
            <v>1674</v>
          </cell>
          <cell r="E13">
            <v>3481.5</v>
          </cell>
          <cell r="F13">
            <v>1489.75</v>
          </cell>
          <cell r="G13">
            <v>870</v>
          </cell>
          <cell r="H13">
            <v>-2641.25</v>
          </cell>
          <cell r="I13">
            <v>8050.65</v>
          </cell>
        </row>
        <row r="14">
          <cell r="A14" t="str">
            <v>302203</v>
          </cell>
          <cell r="B14" t="str">
            <v>REACTOR  T-03</v>
          </cell>
          <cell r="C14">
            <v>2110</v>
          </cell>
          <cell r="D14">
            <v>8380</v>
          </cell>
          <cell r="E14">
            <v>495.25</v>
          </cell>
          <cell r="F14">
            <v>9354.75</v>
          </cell>
          <cell r="G14">
            <v>7928.03</v>
          </cell>
          <cell r="H14">
            <v>9464.65</v>
          </cell>
          <cell r="I14">
            <v>8593.75</v>
          </cell>
        </row>
        <row r="15">
          <cell r="A15" t="str">
            <v>302204</v>
          </cell>
          <cell r="B15" t="str">
            <v>REACTOR  T-04</v>
          </cell>
          <cell r="C15">
            <v>103</v>
          </cell>
          <cell r="D15">
            <v>1714.13</v>
          </cell>
          <cell r="E15">
            <v>855</v>
          </cell>
          <cell r="F15">
            <v>2772</v>
          </cell>
          <cell r="G15">
            <v>503.25</v>
          </cell>
          <cell r="H15">
            <v>910.5</v>
          </cell>
          <cell r="I15">
            <v>1</v>
          </cell>
        </row>
        <row r="16">
          <cell r="A16" t="str">
            <v>302205</v>
          </cell>
          <cell r="B16" t="str">
            <v>REACTOR  T-05</v>
          </cell>
          <cell r="C16">
            <v>103</v>
          </cell>
          <cell r="D16">
            <v>4087.5</v>
          </cell>
          <cell r="E16">
            <v>728.5</v>
          </cell>
          <cell r="F16">
            <v>1415.5</v>
          </cell>
          <cell r="G16">
            <v>4275.6499999999996</v>
          </cell>
          <cell r="I16">
            <v>1147.5</v>
          </cell>
        </row>
        <row r="17">
          <cell r="A17" t="str">
            <v>302206</v>
          </cell>
          <cell r="B17" t="str">
            <v>REACTOR  T-06</v>
          </cell>
          <cell r="C17">
            <v>1475</v>
          </cell>
          <cell r="D17">
            <v>1662</v>
          </cell>
          <cell r="E17">
            <v>2832.85</v>
          </cell>
          <cell r="F17">
            <v>1067</v>
          </cell>
          <cell r="G17">
            <v>4357.04</v>
          </cell>
          <cell r="H17">
            <v>984</v>
          </cell>
          <cell r="I17">
            <v>490</v>
          </cell>
        </row>
        <row r="18">
          <cell r="A18" t="str">
            <v>302301</v>
          </cell>
          <cell r="B18" t="str">
            <v>GASWASSER 1</v>
          </cell>
          <cell r="C18">
            <v>0</v>
          </cell>
          <cell r="D18">
            <v>421</v>
          </cell>
          <cell r="E18">
            <v>1336</v>
          </cell>
          <cell r="H18">
            <v>148</v>
          </cell>
          <cell r="I18">
            <v>160</v>
          </cell>
        </row>
        <row r="19">
          <cell r="A19" t="str">
            <v>302302</v>
          </cell>
          <cell r="B19" t="str">
            <v>GASWASSER 2</v>
          </cell>
          <cell r="C19">
            <v>0</v>
          </cell>
          <cell r="D19">
            <v>216</v>
          </cell>
          <cell r="E19">
            <v>12</v>
          </cell>
          <cell r="I19">
            <v>125</v>
          </cell>
        </row>
        <row r="20">
          <cell r="A20" t="str">
            <v>302303</v>
          </cell>
          <cell r="B20" t="str">
            <v>GASWASSER 3</v>
          </cell>
          <cell r="C20">
            <v>58</v>
          </cell>
          <cell r="D20">
            <v>1713</v>
          </cell>
          <cell r="E20">
            <v>2224</v>
          </cell>
          <cell r="G20">
            <v>0</v>
          </cell>
          <cell r="H20">
            <v>0</v>
          </cell>
          <cell r="I20">
            <v>208</v>
          </cell>
        </row>
        <row r="21">
          <cell r="A21" t="str">
            <v>302400</v>
          </cell>
          <cell r="B21" t="str">
            <v>VATENAFVULSTATION HAL 2</v>
          </cell>
          <cell r="E21">
            <v>763.61</v>
          </cell>
          <cell r="F21">
            <v>2462.48</v>
          </cell>
        </row>
        <row r="22">
          <cell r="A22" t="str">
            <v>302500</v>
          </cell>
          <cell r="B22" t="str">
            <v>KOELAGGREGRAAT</v>
          </cell>
          <cell r="C22">
            <v>888.74</v>
          </cell>
          <cell r="E22">
            <v>158</v>
          </cell>
          <cell r="F22">
            <v>653.98</v>
          </cell>
          <cell r="G22">
            <v>396</v>
          </cell>
          <cell r="H22">
            <v>2306.1799999999998</v>
          </cell>
          <cell r="I22">
            <v>405.5</v>
          </cell>
        </row>
        <row r="23">
          <cell r="A23" t="str">
            <v>302600</v>
          </cell>
          <cell r="B23" t="str">
            <v>DCS/SCADA IN HAL 2</v>
          </cell>
          <cell r="I23">
            <v>141</v>
          </cell>
        </row>
        <row r="24">
          <cell r="A24" t="str">
            <v>303100</v>
          </cell>
          <cell r="B24" t="str">
            <v>HAL 3 GEBOUW</v>
          </cell>
          <cell r="C24">
            <v>290</v>
          </cell>
          <cell r="D24">
            <v>232.13</v>
          </cell>
          <cell r="E24">
            <v>1684.15</v>
          </cell>
          <cell r="F24">
            <v>3439.75</v>
          </cell>
          <cell r="G24">
            <v>485.51</v>
          </cell>
          <cell r="H24">
            <v>829.25</v>
          </cell>
          <cell r="I24">
            <v>3722.26</v>
          </cell>
        </row>
        <row r="25">
          <cell r="A25" t="str">
            <v>303208</v>
          </cell>
          <cell r="B25" t="str">
            <v>REACTOR  T-08</v>
          </cell>
          <cell r="C25">
            <v>1055</v>
          </cell>
          <cell r="D25">
            <v>15946.97</v>
          </cell>
          <cell r="E25">
            <v>2554.75</v>
          </cell>
          <cell r="F25">
            <v>3761.38</v>
          </cell>
          <cell r="G25">
            <v>8144.97</v>
          </cell>
          <cell r="H25">
            <v>21353.45</v>
          </cell>
          <cell r="I25">
            <v>6530.5</v>
          </cell>
        </row>
        <row r="26">
          <cell r="A26" t="str">
            <v>303209</v>
          </cell>
          <cell r="B26" t="str">
            <v>REACTOR  T-09</v>
          </cell>
          <cell r="C26">
            <v>1046.25</v>
          </cell>
          <cell r="D26">
            <v>2967.82</v>
          </cell>
          <cell r="E26">
            <v>3879.75</v>
          </cell>
          <cell r="F26">
            <v>3676.35</v>
          </cell>
          <cell r="G26">
            <v>4432.55</v>
          </cell>
          <cell r="H26">
            <v>2680.67</v>
          </cell>
          <cell r="I26">
            <v>901.75</v>
          </cell>
        </row>
        <row r="27">
          <cell r="A27" t="str">
            <v>303210</v>
          </cell>
          <cell r="B27" t="str">
            <v>REACTOR  T-010</v>
          </cell>
          <cell r="C27">
            <v>1047.75</v>
          </cell>
          <cell r="D27">
            <v>1673.33</v>
          </cell>
          <cell r="E27">
            <v>306</v>
          </cell>
          <cell r="F27">
            <v>637</v>
          </cell>
          <cell r="G27">
            <v>10266.68</v>
          </cell>
          <cell r="H27">
            <v>4136.96</v>
          </cell>
          <cell r="I27">
            <v>974</v>
          </cell>
        </row>
        <row r="28">
          <cell r="A28" t="str">
            <v>303211</v>
          </cell>
          <cell r="B28" t="str">
            <v>REACTOR  T-011</v>
          </cell>
          <cell r="D28">
            <v>303</v>
          </cell>
          <cell r="E28">
            <v>1000</v>
          </cell>
          <cell r="G28">
            <v>482</v>
          </cell>
          <cell r="H28">
            <v>39.5</v>
          </cell>
          <cell r="I28">
            <v>1850</v>
          </cell>
        </row>
        <row r="29">
          <cell r="A29" t="str">
            <v>303212</v>
          </cell>
          <cell r="B29" t="str">
            <v>REACTOR  T-012</v>
          </cell>
          <cell r="C29">
            <v>1079.24</v>
          </cell>
          <cell r="D29">
            <v>1541</v>
          </cell>
          <cell r="E29">
            <v>5420</v>
          </cell>
          <cell r="F29">
            <v>2864.86</v>
          </cell>
          <cell r="G29">
            <v>1175.53</v>
          </cell>
          <cell r="H29">
            <v>1401.36</v>
          </cell>
          <cell r="I29">
            <v>497</v>
          </cell>
        </row>
        <row r="30">
          <cell r="A30" t="str">
            <v>303304</v>
          </cell>
          <cell r="B30" t="str">
            <v>GASWASSER 4</v>
          </cell>
          <cell r="C30">
            <v>0</v>
          </cell>
          <cell r="D30">
            <v>1639</v>
          </cell>
          <cell r="E30">
            <v>264</v>
          </cell>
          <cell r="F30">
            <v>1547</v>
          </cell>
          <cell r="G30">
            <v>224</v>
          </cell>
        </row>
        <row r="31">
          <cell r="A31" t="str">
            <v>303307</v>
          </cell>
          <cell r="B31" t="str">
            <v>GASWASSER 7</v>
          </cell>
          <cell r="C31">
            <v>33</v>
          </cell>
          <cell r="D31">
            <v>1306</v>
          </cell>
          <cell r="E31">
            <v>770</v>
          </cell>
          <cell r="F31">
            <v>452</v>
          </cell>
          <cell r="H31">
            <v>78</v>
          </cell>
          <cell r="I31">
            <v>200</v>
          </cell>
        </row>
        <row r="32">
          <cell r="A32" t="str">
            <v>303400</v>
          </cell>
          <cell r="B32" t="str">
            <v>VATENAFVULSTATION HAL 3</v>
          </cell>
          <cell r="C32">
            <v>82</v>
          </cell>
          <cell r="D32">
            <v>658.97</v>
          </cell>
          <cell r="E32">
            <v>-248</v>
          </cell>
          <cell r="F32">
            <v>374.5</v>
          </cell>
          <cell r="H32">
            <v>1672.76</v>
          </cell>
        </row>
        <row r="33">
          <cell r="A33" t="str">
            <v>303450</v>
          </cell>
          <cell r="B33" t="str">
            <v>EXTRACTIE   A</v>
          </cell>
          <cell r="C33">
            <v>611</v>
          </cell>
          <cell r="D33">
            <v>343</v>
          </cell>
          <cell r="E33">
            <v>14</v>
          </cell>
          <cell r="H33">
            <v>180.16</v>
          </cell>
          <cell r="I33">
            <v>1250.5</v>
          </cell>
        </row>
        <row r="34">
          <cell r="A34" t="str">
            <v>303451</v>
          </cell>
          <cell r="B34" t="str">
            <v>EXTRACTIE   B</v>
          </cell>
          <cell r="D34">
            <v>29</v>
          </cell>
          <cell r="E34">
            <v>876</v>
          </cell>
          <cell r="G34">
            <v>261.88</v>
          </cell>
          <cell r="H34">
            <v>365.75</v>
          </cell>
        </row>
        <row r="35">
          <cell r="A35" t="str">
            <v>303510</v>
          </cell>
          <cell r="B35" t="str">
            <v>DEST.KOLOM   D-110 + TANKS</v>
          </cell>
          <cell r="I35">
            <v>1847</v>
          </cell>
        </row>
        <row r="36">
          <cell r="A36" t="str">
            <v>303530</v>
          </cell>
          <cell r="B36" t="str">
            <v>DEST.KOLOM   D-130 + TANKS</v>
          </cell>
          <cell r="C36">
            <v>155</v>
          </cell>
          <cell r="D36">
            <v>191</v>
          </cell>
          <cell r="G36">
            <v>256</v>
          </cell>
          <cell r="H36">
            <v>41</v>
          </cell>
          <cell r="I36">
            <v>16</v>
          </cell>
        </row>
        <row r="37">
          <cell r="A37" t="str">
            <v>303540</v>
          </cell>
          <cell r="B37" t="str">
            <v>DEST.KOLOM   D-140 + TANKS</v>
          </cell>
          <cell r="C37">
            <v>0</v>
          </cell>
          <cell r="D37">
            <v>89</v>
          </cell>
          <cell r="F37">
            <v>39.5</v>
          </cell>
          <cell r="I37">
            <v>2144</v>
          </cell>
        </row>
        <row r="38">
          <cell r="A38" t="str">
            <v>303550</v>
          </cell>
          <cell r="B38" t="str">
            <v>DEST.KOLOM   D-150 + TANKS</v>
          </cell>
          <cell r="D38">
            <v>152</v>
          </cell>
          <cell r="E38">
            <v>469</v>
          </cell>
          <cell r="G38">
            <v>256</v>
          </cell>
          <cell r="H38">
            <v>267.5</v>
          </cell>
          <cell r="I38">
            <v>5252</v>
          </cell>
        </row>
        <row r="39">
          <cell r="A39" t="str">
            <v>303560</v>
          </cell>
          <cell r="B39" t="str">
            <v>DCP UNIT D-160</v>
          </cell>
          <cell r="D39">
            <v>484</v>
          </cell>
          <cell r="E39">
            <v>5483</v>
          </cell>
          <cell r="F39">
            <v>539.5</v>
          </cell>
          <cell r="G39">
            <v>293.63</v>
          </cell>
          <cell r="H39">
            <v>1452.5</v>
          </cell>
          <cell r="I39">
            <v>5528</v>
          </cell>
        </row>
        <row r="40">
          <cell r="A40" t="str">
            <v>303570</v>
          </cell>
          <cell r="B40" t="str">
            <v>DCP UNIT  D-170</v>
          </cell>
          <cell r="C40">
            <v>2497</v>
          </cell>
          <cell r="D40">
            <v>4158</v>
          </cell>
          <cell r="E40">
            <v>1168.5</v>
          </cell>
          <cell r="F40">
            <v>266</v>
          </cell>
          <cell r="G40">
            <v>416.85</v>
          </cell>
          <cell r="H40">
            <v>445</v>
          </cell>
        </row>
        <row r="41">
          <cell r="A41" t="str">
            <v>303580</v>
          </cell>
          <cell r="B41" t="str">
            <v>DEST.KOLOM   D-180 + TANKS</v>
          </cell>
          <cell r="D41">
            <v>231</v>
          </cell>
          <cell r="E41">
            <v>-146</v>
          </cell>
          <cell r="G41">
            <v>192.25</v>
          </cell>
          <cell r="H41">
            <v>1242.1400000000001</v>
          </cell>
        </row>
        <row r="42">
          <cell r="A42" t="str">
            <v>303600</v>
          </cell>
          <cell r="B42" t="str">
            <v>DCS</v>
          </cell>
          <cell r="D42">
            <v>3032.75</v>
          </cell>
          <cell r="F42">
            <v>2888.75</v>
          </cell>
          <cell r="G42">
            <v>20136.25</v>
          </cell>
          <cell r="H42">
            <v>1121</v>
          </cell>
        </row>
        <row r="43">
          <cell r="A43" t="str">
            <v>310100</v>
          </cell>
          <cell r="B43" t="str">
            <v>Terreinvoorz Alg</v>
          </cell>
          <cell r="C43">
            <v>334.49</v>
          </cell>
          <cell r="D43">
            <v>901.57</v>
          </cell>
          <cell r="E43">
            <v>568.36</v>
          </cell>
          <cell r="F43">
            <v>690.1</v>
          </cell>
          <cell r="G43">
            <v>10829.31</v>
          </cell>
          <cell r="H43">
            <v>1357.45</v>
          </cell>
          <cell r="I43">
            <v>3217.14</v>
          </cell>
          <cell r="J43">
            <v>-1196.5</v>
          </cell>
        </row>
        <row r="44">
          <cell r="A44" t="str">
            <v>320000</v>
          </cell>
          <cell r="B44" t="str">
            <v>Magazijn Alg</v>
          </cell>
          <cell r="C44">
            <v>2467.16</v>
          </cell>
          <cell r="D44">
            <v>859.16</v>
          </cell>
          <cell r="E44">
            <v>-2356.84</v>
          </cell>
          <cell r="F44">
            <v>1746.68</v>
          </cell>
          <cell r="G44">
            <v>1249.71</v>
          </cell>
          <cell r="H44">
            <v>-172.66</v>
          </cell>
          <cell r="I44">
            <v>6507.28</v>
          </cell>
          <cell r="J44">
            <v>-8539.39</v>
          </cell>
        </row>
        <row r="45">
          <cell r="A45" t="str">
            <v>320100</v>
          </cell>
          <cell r="B45" t="str">
            <v>MAGAZIJN (Nieuwbouw )</v>
          </cell>
          <cell r="D45">
            <v>377</v>
          </cell>
          <cell r="E45">
            <v>1065.22</v>
          </cell>
          <cell r="F45">
            <v>1432.5</v>
          </cell>
          <cell r="G45">
            <v>2169.85</v>
          </cell>
          <cell r="H45">
            <v>393.8</v>
          </cell>
          <cell r="I45">
            <v>271</v>
          </cell>
        </row>
        <row r="46">
          <cell r="A46" t="str">
            <v>320110</v>
          </cell>
          <cell r="B46" t="str">
            <v>K-1A OPSLAG</v>
          </cell>
          <cell r="C46">
            <v>561</v>
          </cell>
          <cell r="D46">
            <v>-561</v>
          </cell>
        </row>
        <row r="47">
          <cell r="A47" t="str">
            <v>320111</v>
          </cell>
          <cell r="B47" t="str">
            <v>K-1B OPSLAG</v>
          </cell>
          <cell r="D47">
            <v>0</v>
          </cell>
        </row>
        <row r="48">
          <cell r="A48" t="str">
            <v>320120</v>
          </cell>
          <cell r="B48" t="str">
            <v>OPSLAGVLOER ONBRANDBARE CHEMIC.</v>
          </cell>
          <cell r="D48">
            <v>765</v>
          </cell>
        </row>
        <row r="49">
          <cell r="A49" t="str">
            <v>320160</v>
          </cell>
          <cell r="B49" t="str">
            <v>WEEGBRUG</v>
          </cell>
          <cell r="C49">
            <v>114</v>
          </cell>
          <cell r="D49">
            <v>1520</v>
          </cell>
        </row>
        <row r="50">
          <cell r="A50" t="str">
            <v>320200</v>
          </cell>
          <cell r="B50" t="str">
            <v>LOGIST. BEDR. MIDD. TBV MAGAZIJN</v>
          </cell>
          <cell r="C50">
            <v>834.33</v>
          </cell>
          <cell r="D50">
            <v>1332.63</v>
          </cell>
          <cell r="E50">
            <v>534.85</v>
          </cell>
          <cell r="F50">
            <v>832.9</v>
          </cell>
          <cell r="H50">
            <v>7944.48</v>
          </cell>
          <cell r="I50">
            <v>361</v>
          </cell>
        </row>
        <row r="51">
          <cell r="A51" t="str">
            <v>320201</v>
          </cell>
          <cell r="B51" t="str">
            <v>TANKPUT 1</v>
          </cell>
          <cell r="C51">
            <v>124</v>
          </cell>
          <cell r="D51">
            <v>16</v>
          </cell>
          <cell r="E51">
            <v>159</v>
          </cell>
          <cell r="F51">
            <v>80</v>
          </cell>
          <cell r="G51">
            <v>182.5</v>
          </cell>
          <cell r="H51">
            <v>1385.96</v>
          </cell>
          <cell r="I51">
            <v>3169</v>
          </cell>
        </row>
        <row r="52">
          <cell r="A52" t="str">
            <v>320202</v>
          </cell>
          <cell r="B52" t="str">
            <v>TANKPUT 2</v>
          </cell>
          <cell r="C52">
            <v>392</v>
          </cell>
          <cell r="D52">
            <v>1249.5</v>
          </cell>
          <cell r="E52">
            <v>22</v>
          </cell>
          <cell r="F52">
            <v>2937.17</v>
          </cell>
          <cell r="G52">
            <v>3442.14</v>
          </cell>
          <cell r="H52">
            <v>1910.35</v>
          </cell>
          <cell r="I52">
            <v>2465</v>
          </cell>
        </row>
        <row r="53">
          <cell r="A53" t="str">
            <v>320203</v>
          </cell>
          <cell r="B53" t="str">
            <v>TANKPUT 3</v>
          </cell>
          <cell r="C53">
            <v>14</v>
          </cell>
          <cell r="D53">
            <v>2899</v>
          </cell>
          <cell r="E53">
            <v>2603.5</v>
          </cell>
          <cell r="F53">
            <v>4014.5</v>
          </cell>
          <cell r="G53">
            <v>5058.6899999999996</v>
          </cell>
          <cell r="H53">
            <v>3116.41</v>
          </cell>
          <cell r="I53">
            <v>612.5</v>
          </cell>
        </row>
        <row r="54">
          <cell r="A54" t="str">
            <v>320204</v>
          </cell>
          <cell r="B54" t="str">
            <v>TANKPUT 4</v>
          </cell>
          <cell r="C54">
            <v>2642.52</v>
          </cell>
          <cell r="D54">
            <v>1012.5</v>
          </cell>
          <cell r="E54">
            <v>3527.56</v>
          </cell>
          <cell r="F54">
            <v>4226.55</v>
          </cell>
          <cell r="G54">
            <v>3408.76</v>
          </cell>
          <cell r="H54">
            <v>2580.9499999999998</v>
          </cell>
          <cell r="I54">
            <v>5028.72</v>
          </cell>
        </row>
        <row r="55">
          <cell r="A55" t="str">
            <v>320210</v>
          </cell>
          <cell r="B55" t="str">
            <v>ECH TANK</v>
          </cell>
          <cell r="C55">
            <v>130.05000000000001</v>
          </cell>
          <cell r="H55">
            <v>444.13</v>
          </cell>
        </row>
        <row r="56">
          <cell r="A56" t="str">
            <v>320215</v>
          </cell>
          <cell r="B56" t="str">
            <v>GASWASSER/AFZUIGKANALEN/SCHOORSTEEN</v>
          </cell>
          <cell r="C56">
            <v>285.37</v>
          </cell>
          <cell r="D56">
            <v>559</v>
          </cell>
          <cell r="E56">
            <v>159</v>
          </cell>
          <cell r="F56">
            <v>39.5</v>
          </cell>
          <cell r="I56">
            <v>239</v>
          </cell>
        </row>
        <row r="57">
          <cell r="A57" t="str">
            <v>320220</v>
          </cell>
          <cell r="B57" t="str">
            <v>BLOWNDOWN VAT T01 - T023</v>
          </cell>
          <cell r="I57">
            <v>1335</v>
          </cell>
        </row>
        <row r="58">
          <cell r="A58" t="str">
            <v>320230</v>
          </cell>
          <cell r="B58" t="str">
            <v>STIKSTOFTANK</v>
          </cell>
          <cell r="E58">
            <v>238.23</v>
          </cell>
          <cell r="G58">
            <v>395.83</v>
          </cell>
          <cell r="H58">
            <v>952.92</v>
          </cell>
          <cell r="I58">
            <v>238.23</v>
          </cell>
        </row>
        <row r="59">
          <cell r="A59" t="str">
            <v>320240</v>
          </cell>
          <cell r="B59" t="str">
            <v>PIJPENBRUG</v>
          </cell>
          <cell r="D59">
            <v>68</v>
          </cell>
          <cell r="E59">
            <v>329</v>
          </cell>
          <cell r="F59">
            <v>5439.5</v>
          </cell>
          <cell r="G59">
            <v>940.75</v>
          </cell>
          <cell r="H59">
            <v>2012.5</v>
          </cell>
        </row>
        <row r="60">
          <cell r="A60" t="str">
            <v>320250</v>
          </cell>
          <cell r="B60" t="str">
            <v>CALIMITEITENBASSIN</v>
          </cell>
          <cell r="C60">
            <v>2436</v>
          </cell>
          <cell r="D60">
            <v>363</v>
          </cell>
          <cell r="E60">
            <v>949.5</v>
          </cell>
          <cell r="F60">
            <v>3650.81</v>
          </cell>
          <cell r="G60">
            <v>1152.24</v>
          </cell>
          <cell r="I60">
            <v>118.5</v>
          </cell>
        </row>
        <row r="61">
          <cell r="A61" t="str">
            <v>320700</v>
          </cell>
          <cell r="B61" t="str">
            <v>INVENTARIS MAGAZIJN (nieuwb.)</v>
          </cell>
          <cell r="I61">
            <v>64</v>
          </cell>
        </row>
        <row r="62">
          <cell r="A62" t="str">
            <v>330000</v>
          </cell>
          <cell r="B62" t="str">
            <v>Technische Dienst Alg</v>
          </cell>
          <cell r="C62">
            <v>5109.18</v>
          </cell>
          <cell r="D62">
            <v>4107.1899999999996</v>
          </cell>
          <cell r="E62">
            <v>1759.59</v>
          </cell>
          <cell r="F62">
            <v>13068.03</v>
          </cell>
          <cell r="G62">
            <v>13223.47</v>
          </cell>
          <cell r="H62">
            <v>15962.52</v>
          </cell>
          <cell r="I62">
            <v>-8259.23</v>
          </cell>
          <cell r="J62">
            <v>-4146.13</v>
          </cell>
        </row>
        <row r="63">
          <cell r="A63" t="str">
            <v>330100</v>
          </cell>
          <cell r="B63" t="str">
            <v>TD WERKPLAATS</v>
          </cell>
          <cell r="C63">
            <v>4</v>
          </cell>
          <cell r="D63">
            <v>859.5</v>
          </cell>
          <cell r="E63">
            <v>540.4</v>
          </cell>
          <cell r="F63">
            <v>364</v>
          </cell>
          <cell r="G63">
            <v>-162</v>
          </cell>
          <cell r="H63">
            <v>201</v>
          </cell>
          <cell r="I63">
            <v>232.18</v>
          </cell>
        </row>
        <row r="64">
          <cell r="A64" t="str">
            <v>330110</v>
          </cell>
          <cell r="B64" t="str">
            <v>OPVANGBAK AFGEW. OLIEN</v>
          </cell>
          <cell r="I64">
            <v>540</v>
          </cell>
        </row>
        <row r="65">
          <cell r="A65" t="str">
            <v>330200</v>
          </cell>
          <cell r="B65" t="str">
            <v>LOGIST. BEDR. MIDD. TBV T.D.</v>
          </cell>
          <cell r="E65">
            <v>74</v>
          </cell>
          <cell r="I65">
            <v>57.85</v>
          </cell>
        </row>
        <row r="66">
          <cell r="A66" t="str">
            <v>330700</v>
          </cell>
          <cell r="B66" t="str">
            <v>INVENTARIS TD</v>
          </cell>
          <cell r="C66">
            <v>177</v>
          </cell>
          <cell r="D66">
            <v>377</v>
          </cell>
          <cell r="E66">
            <v>350.36</v>
          </cell>
          <cell r="G66">
            <v>417.95</v>
          </cell>
          <cell r="H66">
            <v>69</v>
          </cell>
          <cell r="I66">
            <v>-295</v>
          </cell>
        </row>
        <row r="67">
          <cell r="A67" t="str">
            <v>340000</v>
          </cell>
          <cell r="B67" t="str">
            <v>ENERGIE/UTILITIES</v>
          </cell>
          <cell r="C67">
            <v>1755.6</v>
          </cell>
          <cell r="D67">
            <v>501.6</v>
          </cell>
          <cell r="E67">
            <v>-2006.4</v>
          </cell>
          <cell r="F67">
            <v>1128.5999999999999</v>
          </cell>
          <cell r="G67">
            <v>795.55</v>
          </cell>
          <cell r="H67">
            <v>-411.17</v>
          </cell>
          <cell r="I67">
            <v>-1078.28</v>
          </cell>
          <cell r="J67">
            <v>-685.5</v>
          </cell>
        </row>
        <row r="68">
          <cell r="A68" t="str">
            <v>340100</v>
          </cell>
          <cell r="B68" t="str">
            <v>KETELHUIS</v>
          </cell>
          <cell r="C68">
            <v>0</v>
          </cell>
          <cell r="D68">
            <v>96</v>
          </cell>
          <cell r="F68">
            <v>1323</v>
          </cell>
          <cell r="G68">
            <v>1022</v>
          </cell>
          <cell r="H68">
            <v>1547</v>
          </cell>
          <cell r="I68">
            <v>21</v>
          </cell>
        </row>
        <row r="69">
          <cell r="A69" t="str">
            <v>340101</v>
          </cell>
          <cell r="B69" t="str">
            <v>GASONTVANGSTSTATION</v>
          </cell>
          <cell r="D69">
            <v>68</v>
          </cell>
        </row>
        <row r="70">
          <cell r="A70" t="str">
            <v>340201</v>
          </cell>
          <cell r="B70" t="str">
            <v>STOOMKETELS + LEIDINGWERK</v>
          </cell>
          <cell r="C70">
            <v>588.1</v>
          </cell>
          <cell r="D70">
            <v>3795.1</v>
          </cell>
          <cell r="E70">
            <v>431.1</v>
          </cell>
          <cell r="F70">
            <v>431.1</v>
          </cell>
          <cell r="G70">
            <v>2712.32</v>
          </cell>
          <cell r="H70">
            <v>3098.82</v>
          </cell>
          <cell r="I70">
            <v>2461.8200000000002</v>
          </cell>
        </row>
        <row r="71">
          <cell r="A71" t="str">
            <v>340210</v>
          </cell>
          <cell r="B71" t="str">
            <v>Waterontharder</v>
          </cell>
          <cell r="C71">
            <v>642.79999999999995</v>
          </cell>
        </row>
        <row r="72">
          <cell r="A72" t="str">
            <v>340211</v>
          </cell>
          <cell r="B72" t="str">
            <v>KOELWATER</v>
          </cell>
          <cell r="C72">
            <v>2421</v>
          </cell>
          <cell r="D72">
            <v>44</v>
          </cell>
          <cell r="E72">
            <v>136</v>
          </cell>
          <cell r="F72">
            <v>34.5</v>
          </cell>
          <cell r="G72">
            <v>653.13</v>
          </cell>
        </row>
        <row r="73">
          <cell r="A73" t="str">
            <v>340213</v>
          </cell>
          <cell r="B73" t="str">
            <v>DEMIWATER</v>
          </cell>
          <cell r="C73">
            <v>642.79</v>
          </cell>
        </row>
        <row r="74">
          <cell r="A74" t="str">
            <v>340230</v>
          </cell>
          <cell r="B74" t="str">
            <v>PERSLUCHT</v>
          </cell>
          <cell r="C74">
            <v>2081.2199999999998</v>
          </cell>
          <cell r="D74">
            <v>910.66</v>
          </cell>
          <cell r="H74">
            <v>9</v>
          </cell>
          <cell r="I74">
            <v>1363</v>
          </cell>
        </row>
        <row r="75">
          <cell r="A75" t="str">
            <v>340240</v>
          </cell>
          <cell r="B75" t="str">
            <v>BRANDBLUSINSTALLATIE</v>
          </cell>
          <cell r="I75">
            <v>39.5</v>
          </cell>
        </row>
        <row r="76">
          <cell r="A76" t="str">
            <v>340250</v>
          </cell>
          <cell r="B76" t="str">
            <v>AFVALWATER BEHANDELING</v>
          </cell>
          <cell r="C76">
            <v>175</v>
          </cell>
          <cell r="I76">
            <v>125</v>
          </cell>
        </row>
        <row r="77">
          <cell r="A77" t="str">
            <v>350100</v>
          </cell>
          <cell r="B77" t="str">
            <v>LAB./KANTOOR</v>
          </cell>
          <cell r="C77">
            <v>137</v>
          </cell>
          <cell r="D77">
            <v>135.13</v>
          </cell>
          <cell r="E77">
            <v>549.4</v>
          </cell>
          <cell r="F77">
            <v>434.79</v>
          </cell>
          <cell r="G77">
            <v>245.6</v>
          </cell>
          <cell r="H77">
            <v>919.5</v>
          </cell>
          <cell r="I77">
            <v>727.1</v>
          </cell>
        </row>
        <row r="78">
          <cell r="A78" t="str">
            <v>351000</v>
          </cell>
          <cell r="B78" t="str">
            <v>PREPARATIEF(Algemeen/Personeel)</v>
          </cell>
          <cell r="C78">
            <v>171.83</v>
          </cell>
          <cell r="D78">
            <v>10.199999999999999</v>
          </cell>
          <cell r="E78">
            <v>-40.799999999999997</v>
          </cell>
          <cell r="F78">
            <v>-229.55</v>
          </cell>
          <cell r="G78">
            <v>16.18</v>
          </cell>
          <cell r="H78">
            <v>297.68</v>
          </cell>
          <cell r="I78">
            <v>309.13</v>
          </cell>
          <cell r="J78">
            <v>-345</v>
          </cell>
        </row>
        <row r="79">
          <cell r="A79" t="str">
            <v>351700</v>
          </cell>
          <cell r="B79" t="str">
            <v>INVENTARIS LABORATORIUM</v>
          </cell>
          <cell r="D79">
            <v>12</v>
          </cell>
          <cell r="E79">
            <v>11</v>
          </cell>
        </row>
        <row r="80">
          <cell r="A80" t="str">
            <v>352000</v>
          </cell>
          <cell r="B80" t="str">
            <v>ANALYTISCH(Algemeen/Personeel)</v>
          </cell>
          <cell r="C80">
            <v>1473.86</v>
          </cell>
          <cell r="D80">
            <v>5078.4799999999996</v>
          </cell>
          <cell r="E80">
            <v>3273.15</v>
          </cell>
          <cell r="F80">
            <v>1782.98</v>
          </cell>
          <cell r="G80">
            <v>2647.39</v>
          </cell>
          <cell r="H80">
            <v>1558.97</v>
          </cell>
          <cell r="I80">
            <v>1612.71</v>
          </cell>
        </row>
        <row r="81">
          <cell r="A81" t="str">
            <v>352700</v>
          </cell>
          <cell r="B81" t="str">
            <v>INVENTARIS LABORATORIUM</v>
          </cell>
          <cell r="D81">
            <v>2405.67</v>
          </cell>
          <cell r="E81">
            <v>69</v>
          </cell>
          <cell r="H81">
            <v>108.5</v>
          </cell>
        </row>
        <row r="82">
          <cell r="A82" t="str">
            <v>360000</v>
          </cell>
          <cell r="B82" t="str">
            <v>TECHNICUM ALG</v>
          </cell>
          <cell r="C82">
            <v>170.1</v>
          </cell>
          <cell r="D82">
            <v>48.6</v>
          </cell>
          <cell r="E82">
            <v>-194.4</v>
          </cell>
          <cell r="F82">
            <v>109.35</v>
          </cell>
          <cell r="G82">
            <v>77.08</v>
          </cell>
          <cell r="H82">
            <v>-39.840000000000003</v>
          </cell>
          <cell r="I82">
            <v>291.64999999999998</v>
          </cell>
          <cell r="J82">
            <v>-462.54</v>
          </cell>
        </row>
        <row r="83">
          <cell r="A83" t="str">
            <v>360100</v>
          </cell>
          <cell r="B83" t="str">
            <v>BOERDERIJ (TECHNICUM)</v>
          </cell>
          <cell r="C83">
            <v>0</v>
          </cell>
          <cell r="D83">
            <v>116.58</v>
          </cell>
          <cell r="E83">
            <v>894.2</v>
          </cell>
          <cell r="F83">
            <v>208.22</v>
          </cell>
          <cell r="G83">
            <v>157.59</v>
          </cell>
          <cell r="H83">
            <v>176.43</v>
          </cell>
          <cell r="I83">
            <v>920.17</v>
          </cell>
        </row>
        <row r="84">
          <cell r="A84" t="str">
            <v>360200</v>
          </cell>
          <cell r="B84" t="str">
            <v>OVERGE APPARATUUR</v>
          </cell>
          <cell r="C84">
            <v>632</v>
          </cell>
          <cell r="F84">
            <v>1186</v>
          </cell>
          <cell r="G84">
            <v>106</v>
          </cell>
          <cell r="H84">
            <v>926.1</v>
          </cell>
          <cell r="I84">
            <v>-2437</v>
          </cell>
        </row>
        <row r="85">
          <cell r="A85" t="str">
            <v>360202</v>
          </cell>
          <cell r="B85" t="str">
            <v>T-002</v>
          </cell>
          <cell r="C85">
            <v>107</v>
          </cell>
          <cell r="D85">
            <v>826</v>
          </cell>
          <cell r="E85">
            <v>413</v>
          </cell>
          <cell r="F85">
            <v>646.29999999999995</v>
          </cell>
          <cell r="G85">
            <v>940.92</v>
          </cell>
          <cell r="H85">
            <v>147.58000000000001</v>
          </cell>
          <cell r="I85">
            <v>1</v>
          </cell>
        </row>
        <row r="86">
          <cell r="A86" t="str">
            <v>360203</v>
          </cell>
          <cell r="B86" t="str">
            <v>T-003</v>
          </cell>
          <cell r="C86">
            <v>90</v>
          </cell>
          <cell r="D86">
            <v>544</v>
          </cell>
          <cell r="E86">
            <v>106</v>
          </cell>
          <cell r="I86">
            <v>50</v>
          </cell>
        </row>
        <row r="87">
          <cell r="A87" t="str">
            <v>360210</v>
          </cell>
          <cell r="B87" t="str">
            <v>FILTERDROGER</v>
          </cell>
          <cell r="C87">
            <v>0</v>
          </cell>
          <cell r="E87">
            <v>241</v>
          </cell>
          <cell r="F87">
            <v>1130</v>
          </cell>
          <cell r="G87">
            <v>36.5</v>
          </cell>
          <cell r="H87">
            <v>19</v>
          </cell>
          <cell r="I87">
            <v>14</v>
          </cell>
        </row>
        <row r="88">
          <cell r="A88" t="str">
            <v>360215</v>
          </cell>
          <cell r="B88" t="str">
            <v>STOOM</v>
          </cell>
          <cell r="E88">
            <v>1005.43</v>
          </cell>
          <cell r="F88">
            <v>178</v>
          </cell>
          <cell r="G88">
            <v>119</v>
          </cell>
          <cell r="H88">
            <v>460</v>
          </cell>
          <cell r="I88">
            <v>72</v>
          </cell>
        </row>
        <row r="89">
          <cell r="A89" t="str">
            <v>360220</v>
          </cell>
          <cell r="B89" t="str">
            <v>PERSLUCHT</v>
          </cell>
          <cell r="C89">
            <v>1185.3699999999999</v>
          </cell>
          <cell r="D89">
            <v>386.66</v>
          </cell>
          <cell r="E89">
            <v>-192</v>
          </cell>
          <cell r="F89">
            <v>176</v>
          </cell>
          <cell r="H89">
            <v>435.5</v>
          </cell>
        </row>
        <row r="90">
          <cell r="A90" t="str">
            <v>360225</v>
          </cell>
          <cell r="B90" t="str">
            <v>GLYCOL/KOELING KOELWATER</v>
          </cell>
          <cell r="E90">
            <v>6961</v>
          </cell>
          <cell r="F90">
            <v>-372.43</v>
          </cell>
          <cell r="G90">
            <v>600</v>
          </cell>
        </row>
        <row r="91">
          <cell r="A91" t="str">
            <v>360230</v>
          </cell>
          <cell r="B91" t="str">
            <v>WEEGSCHALEN</v>
          </cell>
          <cell r="D91">
            <v>596.16999999999996</v>
          </cell>
        </row>
        <row r="92">
          <cell r="A92" t="str">
            <v>360300</v>
          </cell>
          <cell r="B92" t="str">
            <v>GASWASSER</v>
          </cell>
          <cell r="D92">
            <v>3</v>
          </cell>
          <cell r="E92">
            <v>446</v>
          </cell>
          <cell r="F92">
            <v>1511</v>
          </cell>
          <cell r="G92">
            <v>399</v>
          </cell>
          <cell r="I92">
            <v>50</v>
          </cell>
        </row>
        <row r="93">
          <cell r="A93" t="str">
            <v>360302</v>
          </cell>
          <cell r="B93" t="str">
            <v>GASWASSER 2</v>
          </cell>
          <cell r="C93">
            <v>228</v>
          </cell>
          <cell r="I93">
            <v>1031</v>
          </cell>
        </row>
        <row r="94">
          <cell r="A94" t="str">
            <v>360303</v>
          </cell>
          <cell r="B94" t="str">
            <v>GASWASSER 3</v>
          </cell>
          <cell r="I94">
            <v>125</v>
          </cell>
        </row>
        <row r="95">
          <cell r="A95" t="str">
            <v>360700</v>
          </cell>
          <cell r="B95" t="str">
            <v>INVENTARIS</v>
          </cell>
          <cell r="H95">
            <v>142.32</v>
          </cell>
        </row>
        <row r="96">
          <cell r="A96" t="str">
            <v>400000</v>
          </cell>
          <cell r="B96" t="str">
            <v>OVERHEAD ALG</v>
          </cell>
          <cell r="C96">
            <v>7779.11</v>
          </cell>
          <cell r="D96">
            <v>7440.33</v>
          </cell>
          <cell r="E96">
            <v>7244.38</v>
          </cell>
          <cell r="F96">
            <v>4897.7</v>
          </cell>
          <cell r="G96">
            <v>5724.91</v>
          </cell>
          <cell r="H96">
            <v>7963.7</v>
          </cell>
          <cell r="I96">
            <v>6776.11</v>
          </cell>
        </row>
        <row r="97">
          <cell r="A97" t="str">
            <v>400100</v>
          </cell>
          <cell r="B97" t="str">
            <v>BOERDERIJ (OVERHEAD)</v>
          </cell>
          <cell r="C97">
            <v>851.45</v>
          </cell>
          <cell r="D97">
            <v>253.7</v>
          </cell>
          <cell r="E97">
            <v>233.62</v>
          </cell>
          <cell r="F97">
            <v>240.61</v>
          </cell>
          <cell r="G97">
            <v>320.41000000000003</v>
          </cell>
          <cell r="H97">
            <v>518.87</v>
          </cell>
          <cell r="I97">
            <v>1195.42</v>
          </cell>
          <cell r="J97">
            <v>-133.9</v>
          </cell>
        </row>
        <row r="98">
          <cell r="A98" t="str">
            <v>400102</v>
          </cell>
          <cell r="B98" t="str">
            <v>PORTAKABINE ALGEMEEN</v>
          </cell>
          <cell r="D98">
            <v>143.07</v>
          </cell>
        </row>
        <row r="99">
          <cell r="A99" t="str">
            <v>400150</v>
          </cell>
          <cell r="B99" t="str">
            <v>KANTOORPAND VAN VOORDENPARK</v>
          </cell>
          <cell r="C99">
            <v>701.21</v>
          </cell>
          <cell r="D99">
            <v>229.46</v>
          </cell>
          <cell r="E99">
            <v>4802.76</v>
          </cell>
          <cell r="F99">
            <v>-1885.49</v>
          </cell>
          <cell r="G99">
            <v>2743.34</v>
          </cell>
          <cell r="H99">
            <v>563.84</v>
          </cell>
          <cell r="I99">
            <v>1868.8</v>
          </cell>
          <cell r="J99">
            <v>-133.9</v>
          </cell>
        </row>
        <row r="100">
          <cell r="A100" t="str">
            <v>400700</v>
          </cell>
          <cell r="B100" t="str">
            <v>INVENTARIS ALGEMEEN</v>
          </cell>
          <cell r="E100">
            <v>1201.2</v>
          </cell>
          <cell r="F100">
            <v>525</v>
          </cell>
          <cell r="I100">
            <v>110.46</v>
          </cell>
        </row>
        <row r="101">
          <cell r="A101" t="str">
            <v>400710</v>
          </cell>
          <cell r="B101" t="str">
            <v>INVENTARIS KANTOOR</v>
          </cell>
          <cell r="G101">
            <v>459</v>
          </cell>
          <cell r="I101">
            <v>20.399999999999999</v>
          </cell>
        </row>
        <row r="102">
          <cell r="A102" t="str">
            <v>400720</v>
          </cell>
          <cell r="B102" t="str">
            <v>COMMUNICATIEMIDDELEN</v>
          </cell>
          <cell r="D102">
            <v>115</v>
          </cell>
          <cell r="E102">
            <v>787.23</v>
          </cell>
        </row>
        <row r="103">
          <cell r="A103" t="str">
            <v>420000</v>
          </cell>
          <cell r="B103" t="str">
            <v>V.M.G. Alg</v>
          </cell>
          <cell r="C103">
            <v>2086.12</v>
          </cell>
          <cell r="H103">
            <v>224</v>
          </cell>
        </row>
        <row r="104">
          <cell r="A104" t="str">
            <v>420700</v>
          </cell>
          <cell r="B104" t="str">
            <v>VEILIGHEID-/MILIEUVOORZ.</v>
          </cell>
          <cell r="I104">
            <v>39.5</v>
          </cell>
        </row>
        <row r="105">
          <cell r="A105" t="str">
            <v>420710</v>
          </cell>
          <cell r="B105" t="str">
            <v>BRANDWEERMATERIEEL</v>
          </cell>
          <cell r="C105">
            <v>86.54</v>
          </cell>
          <cell r="D105">
            <v>349.39</v>
          </cell>
          <cell r="E105">
            <v>1657.97</v>
          </cell>
          <cell r="F105">
            <v>1830.47</v>
          </cell>
          <cell r="G105">
            <v>814.95</v>
          </cell>
          <cell r="H105">
            <v>5147</v>
          </cell>
        </row>
        <row r="106">
          <cell r="A106" t="str">
            <v>Grand Total</v>
          </cell>
          <cell r="C106">
            <v>28189.33</v>
          </cell>
          <cell r="D106">
            <v>105079.46</v>
          </cell>
          <cell r="E106">
            <v>108728.15</v>
          </cell>
          <cell r="F106">
            <v>104985.92</v>
          </cell>
          <cell r="G106">
            <v>83333.649999999994</v>
          </cell>
          <cell r="H106">
            <v>135671.5</v>
          </cell>
          <cell r="I106">
            <v>87688.71</v>
          </cell>
          <cell r="J106">
            <v>-29447.89</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4.xml><?xml version="1.0" encoding="utf-8"?>
<externalLink xmlns="http://schemas.openxmlformats.org/spreadsheetml/2006/main">
  <externalBook xmlns:r="http://schemas.openxmlformats.org/officeDocument/2006/relationships" r:id="rId1">
    <sheetNames>
      <sheetName val="#BusinessQuery#"/>
      <sheetName val="Scheme"/>
      <sheetName val="CHECK"/>
      <sheetName val="Format MAINT Sachem summary"/>
      <sheetName val="INPUTBOquery2001"/>
      <sheetName val="Format DEPR Sachem summary "/>
      <sheetName val="Format MAINT Sachem"/>
      <sheetName val="Format DEPR Sachem "/>
      <sheetName val="Main Actual-Budget 2002"/>
      <sheetName val="Maintenance 2002 act- fc-budg "/>
      <sheetName val="PIVOT act KPdetail 02"/>
      <sheetName val="PIVOT2002"/>
      <sheetName val="PIVOTDEP02"/>
      <sheetName val="INPUTBOQDEP02"/>
      <sheetName val="INPUTBOQRY 2002"/>
      <sheetName val="Format DEPR Sachem summary 01"/>
      <sheetName val="Format MAINT Sachem summary 01"/>
      <sheetName val="Maintenance 2001 act"/>
      <sheetName val="Format MAINT Sachem 01"/>
      <sheetName val="Format DEPR Sachem 01"/>
      <sheetName val="PIVOTDEP01"/>
      <sheetName val="PIVOT2001"/>
      <sheetName val="INPUTBOQDEPR01"/>
      <sheetName val="PVT 2001"/>
      <sheetName val="PV 2000"/>
      <sheetName val="INPUTBOQRY 2001"/>
      <sheetName val="Pro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4">
          <cell r="A4" t="str">
            <v>Kstp Code Laagste</v>
          </cell>
          <cell r="B4" t="str">
            <v>Kstp Omschrijving Laagste</v>
          </cell>
          <cell r="C4">
            <v>200201</v>
          </cell>
          <cell r="D4">
            <v>200202</v>
          </cell>
          <cell r="E4">
            <v>200203</v>
          </cell>
          <cell r="F4">
            <v>200204</v>
          </cell>
          <cell r="G4">
            <v>200205</v>
          </cell>
          <cell r="H4">
            <v>200206</v>
          </cell>
          <cell r="I4">
            <v>200207</v>
          </cell>
          <cell r="J4">
            <v>200208</v>
          </cell>
        </row>
        <row r="5">
          <cell r="A5" t="str">
            <v>300000</v>
          </cell>
          <cell r="B5" t="str">
            <v>Produktie (Alg./ Personeel) Alg</v>
          </cell>
          <cell r="C5">
            <v>-32336.75</v>
          </cell>
          <cell r="D5">
            <v>3932.95</v>
          </cell>
          <cell r="E5">
            <v>27927.17</v>
          </cell>
          <cell r="F5">
            <v>7950.98</v>
          </cell>
          <cell r="G5">
            <v>-48924.36</v>
          </cell>
          <cell r="H5">
            <v>22191.91</v>
          </cell>
          <cell r="I5">
            <v>339.14</v>
          </cell>
          <cell r="J5">
            <v>-13805.03</v>
          </cell>
        </row>
        <row r="6">
          <cell r="A6" t="str">
            <v>300100</v>
          </cell>
          <cell r="B6" t="str">
            <v>PORTAKABINE / REBUILDING CONTROL ROOM /</v>
          </cell>
          <cell r="D6">
            <v>143.06</v>
          </cell>
          <cell r="H6">
            <v>39.5</v>
          </cell>
        </row>
        <row r="7">
          <cell r="A7" t="str">
            <v>300200</v>
          </cell>
          <cell r="B7" t="str">
            <v>PRODUKTIE MACHINES ALGEMEEN</v>
          </cell>
          <cell r="C7">
            <v>301.89999999999998</v>
          </cell>
          <cell r="D7">
            <v>68</v>
          </cell>
          <cell r="E7">
            <v>1229</v>
          </cell>
          <cell r="G7">
            <v>871.87</v>
          </cell>
          <cell r="H7">
            <v>346</v>
          </cell>
          <cell r="I7">
            <v>46</v>
          </cell>
        </row>
        <row r="8">
          <cell r="A8" t="str">
            <v>301100</v>
          </cell>
          <cell r="B8" t="str">
            <v>HAL 1 GEBOUW</v>
          </cell>
          <cell r="C8">
            <v>59</v>
          </cell>
          <cell r="D8">
            <v>-59</v>
          </cell>
          <cell r="E8">
            <v>973</v>
          </cell>
          <cell r="F8">
            <v>329</v>
          </cell>
          <cell r="G8">
            <v>100</v>
          </cell>
        </row>
        <row r="9">
          <cell r="A9" t="str">
            <v>301201</v>
          </cell>
          <cell r="B9" t="str">
            <v>FILTERDROGER  1</v>
          </cell>
          <cell r="C9">
            <v>2045</v>
          </cell>
          <cell r="D9">
            <v>157</v>
          </cell>
          <cell r="F9">
            <v>592</v>
          </cell>
          <cell r="H9">
            <v>178.86</v>
          </cell>
          <cell r="I9">
            <v>248</v>
          </cell>
        </row>
        <row r="10">
          <cell r="A10" t="str">
            <v>301202</v>
          </cell>
          <cell r="B10" t="str">
            <v>FILTERDROGER  2</v>
          </cell>
          <cell r="C10">
            <v>2568</v>
          </cell>
          <cell r="D10">
            <v>2462</v>
          </cell>
          <cell r="E10">
            <v>470</v>
          </cell>
          <cell r="G10">
            <v>958</v>
          </cell>
          <cell r="H10">
            <v>17.25</v>
          </cell>
          <cell r="I10">
            <v>3191</v>
          </cell>
        </row>
        <row r="11">
          <cell r="A11" t="str">
            <v>302100</v>
          </cell>
          <cell r="B11" t="str">
            <v>HAL 2 GEBOUW</v>
          </cell>
          <cell r="C11">
            <v>282</v>
          </cell>
          <cell r="D11">
            <v>2346</v>
          </cell>
          <cell r="E11">
            <v>779.55</v>
          </cell>
          <cell r="F11">
            <v>659.25</v>
          </cell>
          <cell r="G11">
            <v>249</v>
          </cell>
          <cell r="H11">
            <v>885.97</v>
          </cell>
          <cell r="I11">
            <v>489</v>
          </cell>
        </row>
        <row r="12">
          <cell r="A12" t="str">
            <v>302201</v>
          </cell>
          <cell r="B12" t="str">
            <v>REACTOR  T-01</v>
          </cell>
          <cell r="C12">
            <v>2224</v>
          </cell>
          <cell r="D12">
            <v>370</v>
          </cell>
          <cell r="E12">
            <v>2414</v>
          </cell>
          <cell r="F12">
            <v>1944.25</v>
          </cell>
          <cell r="G12">
            <v>1825</v>
          </cell>
          <cell r="H12">
            <v>1561.32</v>
          </cell>
          <cell r="I12">
            <v>1728.5</v>
          </cell>
        </row>
        <row r="13">
          <cell r="A13" t="str">
            <v>302202</v>
          </cell>
          <cell r="B13" t="str">
            <v>REACTOR  T-02</v>
          </cell>
          <cell r="C13">
            <v>781</v>
          </cell>
          <cell r="D13">
            <v>1674</v>
          </cell>
          <cell r="E13">
            <v>3481.5</v>
          </cell>
          <cell r="F13">
            <v>1489.75</v>
          </cell>
          <cell r="G13">
            <v>870</v>
          </cell>
          <cell r="H13">
            <v>-2641.25</v>
          </cell>
          <cell r="I13">
            <v>8050.65</v>
          </cell>
        </row>
        <row r="14">
          <cell r="A14" t="str">
            <v>302203</v>
          </cell>
          <cell r="B14" t="str">
            <v>REACTOR  T-03</v>
          </cell>
          <cell r="C14">
            <v>2110</v>
          </cell>
          <cell r="D14">
            <v>8380</v>
          </cell>
          <cell r="E14">
            <v>495.25</v>
          </cell>
          <cell r="F14">
            <v>9354.75</v>
          </cell>
          <cell r="G14">
            <v>7928.03</v>
          </cell>
          <cell r="H14">
            <v>9464.65</v>
          </cell>
          <cell r="I14">
            <v>8593.75</v>
          </cell>
        </row>
        <row r="15">
          <cell r="A15" t="str">
            <v>302204</v>
          </cell>
          <cell r="B15" t="str">
            <v>REACTOR  T-04</v>
          </cell>
          <cell r="C15">
            <v>103</v>
          </cell>
          <cell r="D15">
            <v>1714.13</v>
          </cell>
          <cell r="E15">
            <v>855</v>
          </cell>
          <cell r="F15">
            <v>2772</v>
          </cell>
          <cell r="G15">
            <v>503.25</v>
          </cell>
          <cell r="H15">
            <v>910.5</v>
          </cell>
          <cell r="I15">
            <v>1</v>
          </cell>
        </row>
        <row r="16">
          <cell r="A16" t="str">
            <v>302205</v>
          </cell>
          <cell r="B16" t="str">
            <v>REACTOR  T-05</v>
          </cell>
          <cell r="C16">
            <v>103</v>
          </cell>
          <cell r="D16">
            <v>4087.5</v>
          </cell>
          <cell r="E16">
            <v>728.5</v>
          </cell>
          <cell r="F16">
            <v>1415.5</v>
          </cell>
          <cell r="G16">
            <v>4275.6499999999996</v>
          </cell>
          <cell r="I16">
            <v>1147.5</v>
          </cell>
        </row>
        <row r="17">
          <cell r="A17" t="str">
            <v>302206</v>
          </cell>
          <cell r="B17" t="str">
            <v>REACTOR  T-06</v>
          </cell>
          <cell r="C17">
            <v>1475</v>
          </cell>
          <cell r="D17">
            <v>1662</v>
          </cell>
          <cell r="E17">
            <v>2832.85</v>
          </cell>
          <cell r="F17">
            <v>1067</v>
          </cell>
          <cell r="G17">
            <v>4357.04</v>
          </cell>
          <cell r="H17">
            <v>984</v>
          </cell>
          <cell r="I17">
            <v>490</v>
          </cell>
        </row>
        <row r="18">
          <cell r="A18" t="str">
            <v>302301</v>
          </cell>
          <cell r="B18" t="str">
            <v>GASWASSER 1</v>
          </cell>
          <cell r="C18">
            <v>0</v>
          </cell>
          <cell r="D18">
            <v>421</v>
          </cell>
          <cell r="E18">
            <v>1336</v>
          </cell>
          <cell r="H18">
            <v>148</v>
          </cell>
          <cell r="I18">
            <v>160</v>
          </cell>
        </row>
        <row r="19">
          <cell r="A19" t="str">
            <v>302302</v>
          </cell>
          <cell r="B19" t="str">
            <v>GASWASSER 2</v>
          </cell>
          <cell r="C19">
            <v>0</v>
          </cell>
          <cell r="D19">
            <v>216</v>
          </cell>
          <cell r="E19">
            <v>12</v>
          </cell>
          <cell r="I19">
            <v>125</v>
          </cell>
        </row>
        <row r="20">
          <cell r="A20" t="str">
            <v>302303</v>
          </cell>
          <cell r="B20" t="str">
            <v>GASWASSER 3</v>
          </cell>
          <cell r="C20">
            <v>58</v>
          </cell>
          <cell r="D20">
            <v>1713</v>
          </cell>
          <cell r="E20">
            <v>2224</v>
          </cell>
          <cell r="G20">
            <v>0</v>
          </cell>
          <cell r="H20">
            <v>0</v>
          </cell>
          <cell r="I20">
            <v>208</v>
          </cell>
        </row>
        <row r="21">
          <cell r="A21" t="str">
            <v>302400</v>
          </cell>
          <cell r="B21" t="str">
            <v>VATENAFVULSTATION HAL 2</v>
          </cell>
          <cell r="E21">
            <v>763.61</v>
          </cell>
          <cell r="F21">
            <v>2462.48</v>
          </cell>
        </row>
        <row r="22">
          <cell r="A22" t="str">
            <v>302500</v>
          </cell>
          <cell r="B22" t="str">
            <v>KOELAGGREGRAAT</v>
          </cell>
          <cell r="C22">
            <v>888.74</v>
          </cell>
          <cell r="E22">
            <v>158</v>
          </cell>
          <cell r="F22">
            <v>653.98</v>
          </cell>
          <cell r="G22">
            <v>396</v>
          </cell>
          <cell r="H22">
            <v>2306.1799999999998</v>
          </cell>
          <cell r="I22">
            <v>405.5</v>
          </cell>
        </row>
        <row r="23">
          <cell r="A23" t="str">
            <v>302600</v>
          </cell>
          <cell r="B23" t="str">
            <v>DCS/SCADA IN HAL 2</v>
          </cell>
          <cell r="I23">
            <v>141</v>
          </cell>
        </row>
        <row r="24">
          <cell r="A24" t="str">
            <v>303100</v>
          </cell>
          <cell r="B24" t="str">
            <v>HAL 3 GEBOUW</v>
          </cell>
          <cell r="C24">
            <v>290</v>
          </cell>
          <cell r="D24">
            <v>232.13</v>
          </cell>
          <cell r="E24">
            <v>1684.15</v>
          </cell>
          <cell r="F24">
            <v>3439.75</v>
          </cell>
          <cell r="G24">
            <v>485.51</v>
          </cell>
          <cell r="H24">
            <v>829.25</v>
          </cell>
          <cell r="I24">
            <v>3722.26</v>
          </cell>
        </row>
        <row r="25">
          <cell r="A25" t="str">
            <v>303208</v>
          </cell>
          <cell r="B25" t="str">
            <v>REACTOR  T-08</v>
          </cell>
          <cell r="C25">
            <v>1055</v>
          </cell>
          <cell r="D25">
            <v>15946.97</v>
          </cell>
          <cell r="E25">
            <v>2554.75</v>
          </cell>
          <cell r="F25">
            <v>3761.38</v>
          </cell>
          <cell r="G25">
            <v>8144.97</v>
          </cell>
          <cell r="H25">
            <v>21353.45</v>
          </cell>
          <cell r="I25">
            <v>6530.5</v>
          </cell>
        </row>
        <row r="26">
          <cell r="A26" t="str">
            <v>303209</v>
          </cell>
          <cell r="B26" t="str">
            <v>REACTOR  T-09</v>
          </cell>
          <cell r="C26">
            <v>1046.25</v>
          </cell>
          <cell r="D26">
            <v>2967.82</v>
          </cell>
          <cell r="E26">
            <v>3879.75</v>
          </cell>
          <cell r="F26">
            <v>3676.35</v>
          </cell>
          <cell r="G26">
            <v>4432.55</v>
          </cell>
          <cell r="H26">
            <v>2680.67</v>
          </cell>
          <cell r="I26">
            <v>901.75</v>
          </cell>
        </row>
        <row r="27">
          <cell r="A27" t="str">
            <v>303210</v>
          </cell>
          <cell r="B27" t="str">
            <v>REACTOR  T-010</v>
          </cell>
          <cell r="C27">
            <v>1047.75</v>
          </cell>
          <cell r="D27">
            <v>1673.33</v>
          </cell>
          <cell r="E27">
            <v>306</v>
          </cell>
          <cell r="F27">
            <v>637</v>
          </cell>
          <cell r="G27">
            <v>10266.68</v>
          </cell>
          <cell r="H27">
            <v>4136.96</v>
          </cell>
          <cell r="I27">
            <v>974</v>
          </cell>
        </row>
        <row r="28">
          <cell r="A28" t="str">
            <v>303211</v>
          </cell>
          <cell r="B28" t="str">
            <v>REACTOR  T-011</v>
          </cell>
          <cell r="D28">
            <v>303</v>
          </cell>
          <cell r="E28">
            <v>1000</v>
          </cell>
          <cell r="G28">
            <v>482</v>
          </cell>
          <cell r="H28">
            <v>39.5</v>
          </cell>
          <cell r="I28">
            <v>1850</v>
          </cell>
        </row>
        <row r="29">
          <cell r="A29" t="str">
            <v>303212</v>
          </cell>
          <cell r="B29" t="str">
            <v>REACTOR  T-012</v>
          </cell>
          <cell r="C29">
            <v>1079.24</v>
          </cell>
          <cell r="D29">
            <v>1541</v>
          </cell>
          <cell r="E29">
            <v>5420</v>
          </cell>
          <cell r="F29">
            <v>2864.86</v>
          </cell>
          <cell r="G29">
            <v>1175.53</v>
          </cell>
          <cell r="H29">
            <v>1401.36</v>
          </cell>
          <cell r="I29">
            <v>497</v>
          </cell>
        </row>
        <row r="30">
          <cell r="A30" t="str">
            <v>303304</v>
          </cell>
          <cell r="B30" t="str">
            <v>GASWASSER 4</v>
          </cell>
          <cell r="C30">
            <v>0</v>
          </cell>
          <cell r="D30">
            <v>1639</v>
          </cell>
          <cell r="E30">
            <v>264</v>
          </cell>
          <cell r="F30">
            <v>1547</v>
          </cell>
          <cell r="G30">
            <v>224</v>
          </cell>
        </row>
        <row r="31">
          <cell r="A31" t="str">
            <v>303307</v>
          </cell>
          <cell r="B31" t="str">
            <v>GASWASSER 7</v>
          </cell>
          <cell r="C31">
            <v>33</v>
          </cell>
          <cell r="D31">
            <v>1306</v>
          </cell>
          <cell r="E31">
            <v>770</v>
          </cell>
          <cell r="F31">
            <v>452</v>
          </cell>
          <cell r="H31">
            <v>78</v>
          </cell>
          <cell r="I31">
            <v>200</v>
          </cell>
        </row>
        <row r="32">
          <cell r="A32" t="str">
            <v>303400</v>
          </cell>
          <cell r="B32" t="str">
            <v>VATENAFVULSTATION HAL 3</v>
          </cell>
          <cell r="C32">
            <v>82</v>
          </cell>
          <cell r="D32">
            <v>658.97</v>
          </cell>
          <cell r="E32">
            <v>-248</v>
          </cell>
          <cell r="F32">
            <v>374.5</v>
          </cell>
          <cell r="H32">
            <v>1672.76</v>
          </cell>
        </row>
        <row r="33">
          <cell r="A33" t="str">
            <v>303450</v>
          </cell>
          <cell r="B33" t="str">
            <v>EXTRACTIE   A</v>
          </cell>
          <cell r="C33">
            <v>611</v>
          </cell>
          <cell r="D33">
            <v>343</v>
          </cell>
          <cell r="E33">
            <v>14</v>
          </cell>
          <cell r="H33">
            <v>180.16</v>
          </cell>
          <cell r="I33">
            <v>1250.5</v>
          </cell>
        </row>
        <row r="34">
          <cell r="A34" t="str">
            <v>303451</v>
          </cell>
          <cell r="B34" t="str">
            <v>EXTRACTIE   B</v>
          </cell>
          <cell r="D34">
            <v>29</v>
          </cell>
          <cell r="E34">
            <v>876</v>
          </cell>
          <cell r="G34">
            <v>261.88</v>
          </cell>
          <cell r="H34">
            <v>365.75</v>
          </cell>
        </row>
        <row r="35">
          <cell r="A35" t="str">
            <v>303510</v>
          </cell>
          <cell r="B35" t="str">
            <v>DEST.KOLOM   D-110 + TANKS</v>
          </cell>
          <cell r="I35">
            <v>1847</v>
          </cell>
        </row>
        <row r="36">
          <cell r="A36" t="str">
            <v>303530</v>
          </cell>
          <cell r="B36" t="str">
            <v>DEST.KOLOM   D-130 + TANKS</v>
          </cell>
          <cell r="C36">
            <v>155</v>
          </cell>
          <cell r="D36">
            <v>191</v>
          </cell>
          <cell r="G36">
            <v>256</v>
          </cell>
          <cell r="H36">
            <v>41</v>
          </cell>
          <cell r="I36">
            <v>16</v>
          </cell>
        </row>
        <row r="37">
          <cell r="A37" t="str">
            <v>303540</v>
          </cell>
          <cell r="B37" t="str">
            <v>DEST.KOLOM   D-140 + TANKS</v>
          </cell>
          <cell r="C37">
            <v>0</v>
          </cell>
          <cell r="D37">
            <v>89</v>
          </cell>
          <cell r="F37">
            <v>39.5</v>
          </cell>
          <cell r="I37">
            <v>2144</v>
          </cell>
        </row>
        <row r="38">
          <cell r="A38" t="str">
            <v>303550</v>
          </cell>
          <cell r="B38" t="str">
            <v>DEST.KOLOM   D-150 + TANKS</v>
          </cell>
          <cell r="D38">
            <v>152</v>
          </cell>
          <cell r="E38">
            <v>469</v>
          </cell>
          <cell r="G38">
            <v>256</v>
          </cell>
          <cell r="H38">
            <v>267.5</v>
          </cell>
          <cell r="I38">
            <v>5252</v>
          </cell>
        </row>
        <row r="39">
          <cell r="A39" t="str">
            <v>303560</v>
          </cell>
          <cell r="B39" t="str">
            <v>DCP UNIT D-160</v>
          </cell>
          <cell r="D39">
            <v>484</v>
          </cell>
          <cell r="E39">
            <v>5483</v>
          </cell>
          <cell r="F39">
            <v>539.5</v>
          </cell>
          <cell r="G39">
            <v>293.63</v>
          </cell>
          <cell r="H39">
            <v>1452.5</v>
          </cell>
          <cell r="I39">
            <v>5528</v>
          </cell>
        </row>
        <row r="40">
          <cell r="A40" t="str">
            <v>303570</v>
          </cell>
          <cell r="B40" t="str">
            <v>DCP UNIT  D-170</v>
          </cell>
          <cell r="C40">
            <v>2497</v>
          </cell>
          <cell r="D40">
            <v>4158</v>
          </cell>
          <cell r="E40">
            <v>1168.5</v>
          </cell>
          <cell r="F40">
            <v>266</v>
          </cell>
          <cell r="G40">
            <v>416.85</v>
          </cell>
          <cell r="H40">
            <v>445</v>
          </cell>
        </row>
        <row r="41">
          <cell r="A41" t="str">
            <v>303580</v>
          </cell>
          <cell r="B41" t="str">
            <v>DEST.KOLOM   D-180 + TANKS</v>
          </cell>
          <cell r="D41">
            <v>231</v>
          </cell>
          <cell r="E41">
            <v>-146</v>
          </cell>
          <cell r="G41">
            <v>192.25</v>
          </cell>
          <cell r="H41">
            <v>1242.1400000000001</v>
          </cell>
        </row>
        <row r="42">
          <cell r="A42" t="str">
            <v>303600</v>
          </cell>
          <cell r="B42" t="str">
            <v>DCS</v>
          </cell>
          <cell r="D42">
            <v>3032.75</v>
          </cell>
          <cell r="F42">
            <v>2888.75</v>
          </cell>
          <cell r="G42">
            <v>20136.25</v>
          </cell>
          <cell r="H42">
            <v>1121</v>
          </cell>
        </row>
        <row r="43">
          <cell r="A43" t="str">
            <v>310100</v>
          </cell>
          <cell r="B43" t="str">
            <v>Terreinvoorz Alg</v>
          </cell>
          <cell r="C43">
            <v>334.49</v>
          </cell>
          <cell r="D43">
            <v>901.57</v>
          </cell>
          <cell r="E43">
            <v>568.36</v>
          </cell>
          <cell r="F43">
            <v>690.1</v>
          </cell>
          <cell r="G43">
            <v>10829.31</v>
          </cell>
          <cell r="H43">
            <v>1357.45</v>
          </cell>
          <cell r="I43">
            <v>3217.14</v>
          </cell>
          <cell r="J43">
            <v>-1196.5</v>
          </cell>
        </row>
        <row r="44">
          <cell r="A44" t="str">
            <v>320000</v>
          </cell>
          <cell r="B44" t="str">
            <v>Magazijn Alg</v>
          </cell>
          <cell r="C44">
            <v>2467.16</v>
          </cell>
          <cell r="D44">
            <v>859.16</v>
          </cell>
          <cell r="E44">
            <v>-2356.84</v>
          </cell>
          <cell r="F44">
            <v>1746.68</v>
          </cell>
          <cell r="G44">
            <v>1249.71</v>
          </cell>
          <cell r="H44">
            <v>-172.66</v>
          </cell>
          <cell r="I44">
            <v>6507.28</v>
          </cell>
          <cell r="J44">
            <v>-8539.39</v>
          </cell>
        </row>
        <row r="45">
          <cell r="A45" t="str">
            <v>320100</v>
          </cell>
          <cell r="B45" t="str">
            <v>MAGAZIJN (Nieuwbouw )</v>
          </cell>
          <cell r="D45">
            <v>377</v>
          </cell>
          <cell r="E45">
            <v>1065.22</v>
          </cell>
          <cell r="F45">
            <v>1432.5</v>
          </cell>
          <cell r="G45">
            <v>2169.85</v>
          </cell>
          <cell r="H45">
            <v>393.8</v>
          </cell>
          <cell r="I45">
            <v>271</v>
          </cell>
        </row>
        <row r="46">
          <cell r="A46" t="str">
            <v>320110</v>
          </cell>
          <cell r="B46" t="str">
            <v>K-1A OPSLAG</v>
          </cell>
          <cell r="C46">
            <v>561</v>
          </cell>
          <cell r="D46">
            <v>-561</v>
          </cell>
        </row>
        <row r="47">
          <cell r="A47" t="str">
            <v>320111</v>
          </cell>
          <cell r="B47" t="str">
            <v>K-1B OPSLAG</v>
          </cell>
          <cell r="D47">
            <v>0</v>
          </cell>
        </row>
        <row r="48">
          <cell r="A48" t="str">
            <v>320120</v>
          </cell>
          <cell r="B48" t="str">
            <v>OPSLAGVLOER ONBRANDBARE CHEMIC.</v>
          </cell>
          <cell r="D48">
            <v>765</v>
          </cell>
        </row>
        <row r="49">
          <cell r="A49" t="str">
            <v>320160</v>
          </cell>
          <cell r="B49" t="str">
            <v>WEEGBRUG</v>
          </cell>
          <cell r="C49">
            <v>114</v>
          </cell>
          <cell r="D49">
            <v>1520</v>
          </cell>
        </row>
        <row r="50">
          <cell r="A50" t="str">
            <v>320200</v>
          </cell>
          <cell r="B50" t="str">
            <v>LOGIST. BEDR. MIDD. TBV MAGAZIJN</v>
          </cell>
          <cell r="C50">
            <v>834.33</v>
          </cell>
          <cell r="D50">
            <v>1332.63</v>
          </cell>
          <cell r="E50">
            <v>534.85</v>
          </cell>
          <cell r="F50">
            <v>832.9</v>
          </cell>
          <cell r="H50">
            <v>7944.48</v>
          </cell>
          <cell r="I50">
            <v>361</v>
          </cell>
        </row>
        <row r="51">
          <cell r="A51" t="str">
            <v>320201</v>
          </cell>
          <cell r="B51" t="str">
            <v>TANKPUT 1</v>
          </cell>
          <cell r="C51">
            <v>124</v>
          </cell>
          <cell r="D51">
            <v>16</v>
          </cell>
          <cell r="E51">
            <v>159</v>
          </cell>
          <cell r="F51">
            <v>80</v>
          </cell>
          <cell r="G51">
            <v>182.5</v>
          </cell>
          <cell r="H51">
            <v>1385.96</v>
          </cell>
          <cell r="I51">
            <v>3169</v>
          </cell>
        </row>
        <row r="52">
          <cell r="A52" t="str">
            <v>320202</v>
          </cell>
          <cell r="B52" t="str">
            <v>TANKPUT 2</v>
          </cell>
          <cell r="C52">
            <v>392</v>
          </cell>
          <cell r="D52">
            <v>1249.5</v>
          </cell>
          <cell r="E52">
            <v>22</v>
          </cell>
          <cell r="F52">
            <v>2937.17</v>
          </cell>
          <cell r="G52">
            <v>3442.14</v>
          </cell>
          <cell r="H52">
            <v>1910.35</v>
          </cell>
          <cell r="I52">
            <v>2465</v>
          </cell>
        </row>
        <row r="53">
          <cell r="A53" t="str">
            <v>320203</v>
          </cell>
          <cell r="B53" t="str">
            <v>TANKPUT 3</v>
          </cell>
          <cell r="C53">
            <v>14</v>
          </cell>
          <cell r="D53">
            <v>2899</v>
          </cell>
          <cell r="E53">
            <v>2603.5</v>
          </cell>
          <cell r="F53">
            <v>4014.5</v>
          </cell>
          <cell r="G53">
            <v>5058.6899999999996</v>
          </cell>
          <cell r="H53">
            <v>3116.41</v>
          </cell>
          <cell r="I53">
            <v>612.5</v>
          </cell>
        </row>
        <row r="54">
          <cell r="A54" t="str">
            <v>320204</v>
          </cell>
          <cell r="B54" t="str">
            <v>TANKPUT 4</v>
          </cell>
          <cell r="C54">
            <v>2642.52</v>
          </cell>
          <cell r="D54">
            <v>1012.5</v>
          </cell>
          <cell r="E54">
            <v>3527.56</v>
          </cell>
          <cell r="F54">
            <v>4226.55</v>
          </cell>
          <cell r="G54">
            <v>3408.76</v>
          </cell>
          <cell r="H54">
            <v>2580.9499999999998</v>
          </cell>
          <cell r="I54">
            <v>5028.72</v>
          </cell>
        </row>
        <row r="55">
          <cell r="A55" t="str">
            <v>320210</v>
          </cell>
          <cell r="B55" t="str">
            <v>ECH TANK</v>
          </cell>
          <cell r="C55">
            <v>130.05000000000001</v>
          </cell>
          <cell r="H55">
            <v>444.13</v>
          </cell>
        </row>
        <row r="56">
          <cell r="A56" t="str">
            <v>320215</v>
          </cell>
          <cell r="B56" t="str">
            <v>GASWASSER/AFZUIGKANALEN/SCHOORSTEEN</v>
          </cell>
          <cell r="C56">
            <v>285.37</v>
          </cell>
          <cell r="D56">
            <v>559</v>
          </cell>
          <cell r="E56">
            <v>159</v>
          </cell>
          <cell r="F56">
            <v>39.5</v>
          </cell>
          <cell r="I56">
            <v>239</v>
          </cell>
        </row>
        <row r="57">
          <cell r="A57" t="str">
            <v>320220</v>
          </cell>
          <cell r="B57" t="str">
            <v>BLOWNDOWN VAT T01 - T023</v>
          </cell>
          <cell r="I57">
            <v>1335</v>
          </cell>
        </row>
        <row r="58">
          <cell r="A58" t="str">
            <v>320230</v>
          </cell>
          <cell r="B58" t="str">
            <v>STIKSTOFTANK</v>
          </cell>
          <cell r="E58">
            <v>238.23</v>
          </cell>
          <cell r="G58">
            <v>395.83</v>
          </cell>
          <cell r="H58">
            <v>952.92</v>
          </cell>
          <cell r="I58">
            <v>238.23</v>
          </cell>
        </row>
        <row r="59">
          <cell r="A59" t="str">
            <v>320240</v>
          </cell>
          <cell r="B59" t="str">
            <v>PIJPENBRUG</v>
          </cell>
          <cell r="D59">
            <v>68</v>
          </cell>
          <cell r="E59">
            <v>329</v>
          </cell>
          <cell r="F59">
            <v>5439.5</v>
          </cell>
          <cell r="G59">
            <v>940.75</v>
          </cell>
          <cell r="H59">
            <v>2012.5</v>
          </cell>
        </row>
        <row r="60">
          <cell r="A60" t="str">
            <v>320250</v>
          </cell>
          <cell r="B60" t="str">
            <v>CALIMITEITENBASSIN</v>
          </cell>
          <cell r="C60">
            <v>2436</v>
          </cell>
          <cell r="D60">
            <v>363</v>
          </cell>
          <cell r="E60">
            <v>949.5</v>
          </cell>
          <cell r="F60">
            <v>3650.81</v>
          </cell>
          <cell r="G60">
            <v>1152.24</v>
          </cell>
          <cell r="I60">
            <v>118.5</v>
          </cell>
        </row>
        <row r="61">
          <cell r="A61" t="str">
            <v>320700</v>
          </cell>
          <cell r="B61" t="str">
            <v>INVENTARIS MAGAZIJN (nieuwb.)</v>
          </cell>
          <cell r="I61">
            <v>64</v>
          </cell>
        </row>
        <row r="62">
          <cell r="A62" t="str">
            <v>330000</v>
          </cell>
          <cell r="B62" t="str">
            <v>Technische Dienst Alg</v>
          </cell>
          <cell r="C62">
            <v>5109.18</v>
          </cell>
          <cell r="D62">
            <v>4107.1899999999996</v>
          </cell>
          <cell r="E62">
            <v>1759.59</v>
          </cell>
          <cell r="F62">
            <v>13068.03</v>
          </cell>
          <cell r="G62">
            <v>13223.47</v>
          </cell>
          <cell r="H62">
            <v>15962.52</v>
          </cell>
          <cell r="I62">
            <v>-8259.23</v>
          </cell>
          <cell r="J62">
            <v>-4146.13</v>
          </cell>
        </row>
        <row r="63">
          <cell r="A63" t="str">
            <v>330100</v>
          </cell>
          <cell r="B63" t="str">
            <v>TD WERKPLAATS</v>
          </cell>
          <cell r="C63">
            <v>4</v>
          </cell>
          <cell r="D63">
            <v>859.5</v>
          </cell>
          <cell r="E63">
            <v>540.4</v>
          </cell>
          <cell r="F63">
            <v>364</v>
          </cell>
          <cell r="G63">
            <v>-162</v>
          </cell>
          <cell r="H63">
            <v>201</v>
          </cell>
          <cell r="I63">
            <v>232.18</v>
          </cell>
        </row>
        <row r="64">
          <cell r="A64" t="str">
            <v>330110</v>
          </cell>
          <cell r="B64" t="str">
            <v>OPVANGBAK AFGEW. OLIEN</v>
          </cell>
          <cell r="I64">
            <v>540</v>
          </cell>
        </row>
        <row r="65">
          <cell r="A65" t="str">
            <v>330200</v>
          </cell>
          <cell r="B65" t="str">
            <v>LOGIST. BEDR. MIDD. TBV T.D.</v>
          </cell>
          <cell r="E65">
            <v>74</v>
          </cell>
          <cell r="I65">
            <v>57.85</v>
          </cell>
        </row>
        <row r="66">
          <cell r="A66" t="str">
            <v>330700</v>
          </cell>
          <cell r="B66" t="str">
            <v>INVENTARIS TD</v>
          </cell>
          <cell r="C66">
            <v>177</v>
          </cell>
          <cell r="D66">
            <v>377</v>
          </cell>
          <cell r="E66">
            <v>350.36</v>
          </cell>
          <cell r="G66">
            <v>417.95</v>
          </cell>
          <cell r="H66">
            <v>69</v>
          </cell>
          <cell r="I66">
            <v>-295</v>
          </cell>
        </row>
        <row r="67">
          <cell r="A67" t="str">
            <v>340000</v>
          </cell>
          <cell r="B67" t="str">
            <v>ENERGIE/UTILITIES</v>
          </cell>
          <cell r="C67">
            <v>1755.6</v>
          </cell>
          <cell r="D67">
            <v>501.6</v>
          </cell>
          <cell r="E67">
            <v>-2006.4</v>
          </cell>
          <cell r="F67">
            <v>1128.5999999999999</v>
          </cell>
          <cell r="G67">
            <v>795.55</v>
          </cell>
          <cell r="H67">
            <v>-411.17</v>
          </cell>
          <cell r="I67">
            <v>-1078.28</v>
          </cell>
          <cell r="J67">
            <v>-685.5</v>
          </cell>
        </row>
        <row r="68">
          <cell r="A68" t="str">
            <v>340100</v>
          </cell>
          <cell r="B68" t="str">
            <v>KETELHUIS</v>
          </cell>
          <cell r="C68">
            <v>0</v>
          </cell>
          <cell r="D68">
            <v>96</v>
          </cell>
          <cell r="F68">
            <v>1323</v>
          </cell>
          <cell r="G68">
            <v>1022</v>
          </cell>
          <cell r="H68">
            <v>1547</v>
          </cell>
          <cell r="I68">
            <v>21</v>
          </cell>
        </row>
        <row r="69">
          <cell r="A69" t="str">
            <v>340101</v>
          </cell>
          <cell r="B69" t="str">
            <v>GASONTVANGSTSTATION</v>
          </cell>
          <cell r="D69">
            <v>68</v>
          </cell>
        </row>
        <row r="70">
          <cell r="A70" t="str">
            <v>340201</v>
          </cell>
          <cell r="B70" t="str">
            <v>STOOMKETELS + LEIDINGWERK</v>
          </cell>
          <cell r="C70">
            <v>588.1</v>
          </cell>
          <cell r="D70">
            <v>3795.1</v>
          </cell>
          <cell r="E70">
            <v>431.1</v>
          </cell>
          <cell r="F70">
            <v>431.1</v>
          </cell>
          <cell r="G70">
            <v>2712.32</v>
          </cell>
          <cell r="H70">
            <v>3098.82</v>
          </cell>
          <cell r="I70">
            <v>2461.8200000000002</v>
          </cell>
        </row>
        <row r="71">
          <cell r="A71" t="str">
            <v>340210</v>
          </cell>
          <cell r="B71" t="str">
            <v>Waterontharder</v>
          </cell>
          <cell r="C71">
            <v>642.79999999999995</v>
          </cell>
        </row>
        <row r="72">
          <cell r="A72" t="str">
            <v>340211</v>
          </cell>
          <cell r="B72" t="str">
            <v>KOELWATER</v>
          </cell>
          <cell r="C72">
            <v>2421</v>
          </cell>
          <cell r="D72">
            <v>44</v>
          </cell>
          <cell r="E72">
            <v>136</v>
          </cell>
          <cell r="F72">
            <v>34.5</v>
          </cell>
          <cell r="G72">
            <v>653.13</v>
          </cell>
        </row>
        <row r="73">
          <cell r="A73" t="str">
            <v>340213</v>
          </cell>
          <cell r="B73" t="str">
            <v>DEMIWATER</v>
          </cell>
          <cell r="C73">
            <v>642.79</v>
          </cell>
        </row>
        <row r="74">
          <cell r="A74" t="str">
            <v>340230</v>
          </cell>
          <cell r="B74" t="str">
            <v>PERSLUCHT</v>
          </cell>
          <cell r="C74">
            <v>2081.2199999999998</v>
          </cell>
          <cell r="D74">
            <v>910.66</v>
          </cell>
          <cell r="H74">
            <v>9</v>
          </cell>
          <cell r="I74">
            <v>1363</v>
          </cell>
        </row>
        <row r="75">
          <cell r="A75" t="str">
            <v>340240</v>
          </cell>
          <cell r="B75" t="str">
            <v>BRANDBLUSINSTALLATIE</v>
          </cell>
          <cell r="I75">
            <v>39.5</v>
          </cell>
        </row>
        <row r="76">
          <cell r="A76" t="str">
            <v>340250</v>
          </cell>
          <cell r="B76" t="str">
            <v>AFVALWATER BEHANDELING</v>
          </cell>
          <cell r="C76">
            <v>175</v>
          </cell>
          <cell r="I76">
            <v>125</v>
          </cell>
        </row>
        <row r="77">
          <cell r="A77" t="str">
            <v>350100</v>
          </cell>
          <cell r="B77" t="str">
            <v>LAB./KANTOOR</v>
          </cell>
          <cell r="C77">
            <v>137</v>
          </cell>
          <cell r="D77">
            <v>135.13</v>
          </cell>
          <cell r="E77">
            <v>549.4</v>
          </cell>
          <cell r="F77">
            <v>434.79</v>
          </cell>
          <cell r="G77">
            <v>245.6</v>
          </cell>
          <cell r="H77">
            <v>919.5</v>
          </cell>
          <cell r="I77">
            <v>727.1</v>
          </cell>
        </row>
        <row r="78">
          <cell r="A78" t="str">
            <v>351000</v>
          </cell>
          <cell r="B78" t="str">
            <v>PREPARATIEF(Algemeen/Personeel)</v>
          </cell>
          <cell r="C78">
            <v>171.83</v>
          </cell>
          <cell r="D78">
            <v>10.199999999999999</v>
          </cell>
          <cell r="E78">
            <v>-40.799999999999997</v>
          </cell>
          <cell r="F78">
            <v>-229.55</v>
          </cell>
          <cell r="G78">
            <v>16.18</v>
          </cell>
          <cell r="H78">
            <v>297.68</v>
          </cell>
          <cell r="I78">
            <v>309.13</v>
          </cell>
          <cell r="J78">
            <v>-345</v>
          </cell>
        </row>
        <row r="79">
          <cell r="A79" t="str">
            <v>351700</v>
          </cell>
          <cell r="B79" t="str">
            <v>INVENTARIS LABORATORIUM</v>
          </cell>
          <cell r="D79">
            <v>12</v>
          </cell>
          <cell r="E79">
            <v>11</v>
          </cell>
        </row>
        <row r="80">
          <cell r="A80" t="str">
            <v>352000</v>
          </cell>
          <cell r="B80" t="str">
            <v>ANALYTISCH(Algemeen/Personeel)</v>
          </cell>
          <cell r="C80">
            <v>1473.86</v>
          </cell>
          <cell r="D80">
            <v>5078.4799999999996</v>
          </cell>
          <cell r="E80">
            <v>3273.15</v>
          </cell>
          <cell r="F80">
            <v>1782.98</v>
          </cell>
          <cell r="G80">
            <v>2647.39</v>
          </cell>
          <cell r="H80">
            <v>1558.97</v>
          </cell>
          <cell r="I80">
            <v>1612.71</v>
          </cell>
        </row>
        <row r="81">
          <cell r="A81" t="str">
            <v>352700</v>
          </cell>
          <cell r="B81" t="str">
            <v>INVENTARIS LABORATORIUM</v>
          </cell>
          <cell r="D81">
            <v>2405.67</v>
          </cell>
          <cell r="E81">
            <v>69</v>
          </cell>
          <cell r="H81">
            <v>108.5</v>
          </cell>
        </row>
        <row r="82">
          <cell r="A82" t="str">
            <v>360000</v>
          </cell>
          <cell r="B82" t="str">
            <v>TECHNICUM ALG</v>
          </cell>
          <cell r="C82">
            <v>170.1</v>
          </cell>
          <cell r="D82">
            <v>48.6</v>
          </cell>
          <cell r="E82">
            <v>-194.4</v>
          </cell>
          <cell r="F82">
            <v>109.35</v>
          </cell>
          <cell r="G82">
            <v>77.08</v>
          </cell>
          <cell r="H82">
            <v>-39.840000000000003</v>
          </cell>
          <cell r="I82">
            <v>291.64999999999998</v>
          </cell>
          <cell r="J82">
            <v>-462.54</v>
          </cell>
        </row>
        <row r="83">
          <cell r="A83" t="str">
            <v>360100</v>
          </cell>
          <cell r="B83" t="str">
            <v>BOERDERIJ (TECHNICUM)</v>
          </cell>
          <cell r="C83">
            <v>0</v>
          </cell>
          <cell r="D83">
            <v>116.58</v>
          </cell>
          <cell r="E83">
            <v>894.2</v>
          </cell>
          <cell r="F83">
            <v>208.22</v>
          </cell>
          <cell r="G83">
            <v>157.59</v>
          </cell>
          <cell r="H83">
            <v>176.43</v>
          </cell>
          <cell r="I83">
            <v>920.17</v>
          </cell>
        </row>
        <row r="84">
          <cell r="A84" t="str">
            <v>360200</v>
          </cell>
          <cell r="B84" t="str">
            <v>OVERGE APPARATUUR</v>
          </cell>
          <cell r="C84">
            <v>632</v>
          </cell>
          <cell r="F84">
            <v>1186</v>
          </cell>
          <cell r="G84">
            <v>106</v>
          </cell>
          <cell r="H84">
            <v>926.1</v>
          </cell>
          <cell r="I84">
            <v>-2437</v>
          </cell>
        </row>
        <row r="85">
          <cell r="A85" t="str">
            <v>360202</v>
          </cell>
          <cell r="B85" t="str">
            <v>T-002</v>
          </cell>
          <cell r="C85">
            <v>107</v>
          </cell>
          <cell r="D85">
            <v>826</v>
          </cell>
          <cell r="E85">
            <v>413</v>
          </cell>
          <cell r="F85">
            <v>646.29999999999995</v>
          </cell>
          <cell r="G85">
            <v>940.92</v>
          </cell>
          <cell r="H85">
            <v>147.58000000000001</v>
          </cell>
          <cell r="I85">
            <v>1</v>
          </cell>
        </row>
        <row r="86">
          <cell r="A86" t="str">
            <v>360203</v>
          </cell>
          <cell r="B86" t="str">
            <v>T-003</v>
          </cell>
          <cell r="C86">
            <v>90</v>
          </cell>
          <cell r="D86">
            <v>544</v>
          </cell>
          <cell r="E86">
            <v>106</v>
          </cell>
          <cell r="I86">
            <v>50</v>
          </cell>
        </row>
        <row r="87">
          <cell r="A87" t="str">
            <v>360210</v>
          </cell>
          <cell r="B87" t="str">
            <v>FILTERDROGER</v>
          </cell>
          <cell r="C87">
            <v>0</v>
          </cell>
          <cell r="E87">
            <v>241</v>
          </cell>
          <cell r="F87">
            <v>1130</v>
          </cell>
          <cell r="G87">
            <v>36.5</v>
          </cell>
          <cell r="H87">
            <v>19</v>
          </cell>
          <cell r="I87">
            <v>14</v>
          </cell>
        </row>
        <row r="88">
          <cell r="A88" t="str">
            <v>360215</v>
          </cell>
          <cell r="B88" t="str">
            <v>STOOM</v>
          </cell>
          <cell r="E88">
            <v>1005.43</v>
          </cell>
          <cell r="F88">
            <v>178</v>
          </cell>
          <cell r="G88">
            <v>119</v>
          </cell>
          <cell r="H88">
            <v>460</v>
          </cell>
          <cell r="I88">
            <v>72</v>
          </cell>
        </row>
        <row r="89">
          <cell r="A89" t="str">
            <v>360220</v>
          </cell>
          <cell r="B89" t="str">
            <v>PERSLUCHT</v>
          </cell>
          <cell r="C89">
            <v>1185.3699999999999</v>
          </cell>
          <cell r="D89">
            <v>386.66</v>
          </cell>
          <cell r="E89">
            <v>-192</v>
          </cell>
          <cell r="F89">
            <v>176</v>
          </cell>
          <cell r="H89">
            <v>435.5</v>
          </cell>
        </row>
        <row r="90">
          <cell r="A90" t="str">
            <v>360225</v>
          </cell>
          <cell r="B90" t="str">
            <v>GLYCOL/KOELING KOELWATER</v>
          </cell>
          <cell r="E90">
            <v>6961</v>
          </cell>
          <cell r="F90">
            <v>-372.43</v>
          </cell>
          <cell r="G90">
            <v>600</v>
          </cell>
        </row>
        <row r="91">
          <cell r="A91" t="str">
            <v>360230</v>
          </cell>
          <cell r="B91" t="str">
            <v>WEEGSCHALEN</v>
          </cell>
          <cell r="D91">
            <v>596.16999999999996</v>
          </cell>
        </row>
        <row r="92">
          <cell r="A92" t="str">
            <v>360300</v>
          </cell>
          <cell r="B92" t="str">
            <v>GASWASSER</v>
          </cell>
          <cell r="D92">
            <v>3</v>
          </cell>
          <cell r="E92">
            <v>446</v>
          </cell>
          <cell r="F92">
            <v>1511</v>
          </cell>
          <cell r="G92">
            <v>399</v>
          </cell>
          <cell r="I92">
            <v>50</v>
          </cell>
        </row>
        <row r="93">
          <cell r="A93" t="str">
            <v>360302</v>
          </cell>
          <cell r="B93" t="str">
            <v>GASWASSER 2</v>
          </cell>
          <cell r="C93">
            <v>228</v>
          </cell>
          <cell r="I93">
            <v>1031</v>
          </cell>
        </row>
        <row r="94">
          <cell r="A94" t="str">
            <v>360303</v>
          </cell>
          <cell r="B94" t="str">
            <v>GASWASSER 3</v>
          </cell>
          <cell r="I94">
            <v>125</v>
          </cell>
        </row>
        <row r="95">
          <cell r="A95" t="str">
            <v>360700</v>
          </cell>
          <cell r="B95" t="str">
            <v>INVENTARIS</v>
          </cell>
          <cell r="H95">
            <v>142.32</v>
          </cell>
        </row>
        <row r="96">
          <cell r="A96" t="str">
            <v>400000</v>
          </cell>
          <cell r="B96" t="str">
            <v>OVERHEAD ALG</v>
          </cell>
          <cell r="C96">
            <v>7779.11</v>
          </cell>
          <cell r="D96">
            <v>7440.33</v>
          </cell>
          <cell r="E96">
            <v>7244.38</v>
          </cell>
          <cell r="F96">
            <v>4897.7</v>
          </cell>
          <cell r="G96">
            <v>5724.91</v>
          </cell>
          <cell r="H96">
            <v>7963.7</v>
          </cell>
          <cell r="I96">
            <v>6776.11</v>
          </cell>
        </row>
        <row r="97">
          <cell r="A97" t="str">
            <v>400100</v>
          </cell>
          <cell r="B97" t="str">
            <v>BOERDERIJ (OVERHEAD)</v>
          </cell>
          <cell r="C97">
            <v>851.45</v>
          </cell>
          <cell r="D97">
            <v>253.7</v>
          </cell>
          <cell r="E97">
            <v>233.62</v>
          </cell>
          <cell r="F97">
            <v>240.61</v>
          </cell>
          <cell r="G97">
            <v>320.41000000000003</v>
          </cell>
          <cell r="H97">
            <v>518.87</v>
          </cell>
          <cell r="I97">
            <v>1195.42</v>
          </cell>
          <cell r="J97">
            <v>-133.9</v>
          </cell>
        </row>
        <row r="98">
          <cell r="A98" t="str">
            <v>400102</v>
          </cell>
          <cell r="B98" t="str">
            <v>PORTAKABINE ALGEMEEN</v>
          </cell>
          <cell r="D98">
            <v>143.07</v>
          </cell>
        </row>
        <row r="99">
          <cell r="A99" t="str">
            <v>400150</v>
          </cell>
          <cell r="B99" t="str">
            <v>KANTOORPAND VAN VOORDENPARK</v>
          </cell>
          <cell r="C99">
            <v>701.21</v>
          </cell>
          <cell r="D99">
            <v>229.46</v>
          </cell>
          <cell r="E99">
            <v>4802.76</v>
          </cell>
          <cell r="F99">
            <v>-1885.49</v>
          </cell>
          <cell r="G99">
            <v>2743.34</v>
          </cell>
          <cell r="H99">
            <v>563.84</v>
          </cell>
          <cell r="I99">
            <v>1868.8</v>
          </cell>
          <cell r="J99">
            <v>-133.9</v>
          </cell>
        </row>
        <row r="100">
          <cell r="A100" t="str">
            <v>400700</v>
          </cell>
          <cell r="B100" t="str">
            <v>INVENTARIS ALGEMEEN</v>
          </cell>
          <cell r="E100">
            <v>1201.2</v>
          </cell>
          <cell r="F100">
            <v>525</v>
          </cell>
          <cell r="I100">
            <v>110.46</v>
          </cell>
        </row>
        <row r="101">
          <cell r="A101" t="str">
            <v>400710</v>
          </cell>
          <cell r="B101" t="str">
            <v>INVENTARIS KANTOOR</v>
          </cell>
          <cell r="G101">
            <v>459</v>
          </cell>
          <cell r="I101">
            <v>20.399999999999999</v>
          </cell>
        </row>
        <row r="102">
          <cell r="A102" t="str">
            <v>400720</v>
          </cell>
          <cell r="B102" t="str">
            <v>COMMUNICATIEMIDDELEN</v>
          </cell>
          <cell r="D102">
            <v>115</v>
          </cell>
          <cell r="E102">
            <v>787.23</v>
          </cell>
        </row>
        <row r="103">
          <cell r="A103" t="str">
            <v>420000</v>
          </cell>
          <cell r="B103" t="str">
            <v>V.M.G. Alg</v>
          </cell>
          <cell r="C103">
            <v>2086.12</v>
          </cell>
          <cell r="H103">
            <v>224</v>
          </cell>
        </row>
        <row r="104">
          <cell r="A104" t="str">
            <v>420700</v>
          </cell>
          <cell r="B104" t="str">
            <v>VEILIGHEID-/MILIEUVOORZ.</v>
          </cell>
          <cell r="I104">
            <v>39.5</v>
          </cell>
        </row>
        <row r="105">
          <cell r="A105" t="str">
            <v>420710</v>
          </cell>
          <cell r="B105" t="str">
            <v>BRANDWEERMATERIEEL</v>
          </cell>
          <cell r="C105">
            <v>86.54</v>
          </cell>
          <cell r="D105">
            <v>349.39</v>
          </cell>
          <cell r="E105">
            <v>1657.97</v>
          </cell>
          <cell r="F105">
            <v>1830.47</v>
          </cell>
          <cell r="G105">
            <v>814.95</v>
          </cell>
          <cell r="H105">
            <v>5147</v>
          </cell>
        </row>
        <row r="106">
          <cell r="A106" t="str">
            <v>Grand Total</v>
          </cell>
          <cell r="C106">
            <v>28189.33</v>
          </cell>
          <cell r="D106">
            <v>105079.46</v>
          </cell>
          <cell r="E106">
            <v>108728.15</v>
          </cell>
          <cell r="F106">
            <v>104985.92</v>
          </cell>
          <cell r="G106">
            <v>83333.649999999994</v>
          </cell>
          <cell r="H106">
            <v>135671.5</v>
          </cell>
          <cell r="I106">
            <v>87688.71</v>
          </cell>
          <cell r="J106">
            <v>-29447.89</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5.xml><?xml version="1.0" encoding="utf-8"?>
<externalLink xmlns="http://schemas.openxmlformats.org/spreadsheetml/2006/main">
  <externalBook xmlns:r="http://schemas.openxmlformats.org/officeDocument/2006/relationships" r:id="rId1">
    <sheetNames>
      <sheetName val="#BusinessQuery#"/>
      <sheetName val="Scheme"/>
      <sheetName val="CHECK"/>
      <sheetName val="Format MAINT Sachem summary"/>
      <sheetName val="INPUTBOquery2001"/>
      <sheetName val="Format DEPR Sachem summary "/>
      <sheetName val="Format MAINT Sachem"/>
      <sheetName val="Format DEPR Sachem "/>
      <sheetName val="Main Actual-Budget 2002"/>
      <sheetName val="Maintenance 2002 act- fc-budg "/>
      <sheetName val="PIVOT act KPdetail 02"/>
      <sheetName val="PIVOT2002"/>
      <sheetName val="PIVOTDEP02"/>
      <sheetName val="INPUTBOQDEP02"/>
      <sheetName val="INPUTBOQRY 2002"/>
      <sheetName val="Format DEPR Sachem summary 01"/>
      <sheetName val="Format MAINT Sachem summary 01"/>
      <sheetName val="Maintenance 2001 act"/>
      <sheetName val="Format MAINT Sachem 01"/>
      <sheetName val="Format DEPR Sachem 01"/>
      <sheetName val="PIVOTDEP01"/>
      <sheetName val="PIVOT2001"/>
      <sheetName val="INPUTBOQDEPR01"/>
      <sheetName val="PVT 2001"/>
      <sheetName val="PV 2000"/>
      <sheetName val="INPUTBOQRY 2001"/>
      <sheetName val="Pro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4">
          <cell r="A4" t="str">
            <v>Kstp Code Laagste</v>
          </cell>
          <cell r="B4" t="str">
            <v>Kstp Omschrijving Laagste</v>
          </cell>
          <cell r="C4">
            <v>200201</v>
          </cell>
          <cell r="D4">
            <v>200202</v>
          </cell>
          <cell r="E4">
            <v>200203</v>
          </cell>
          <cell r="F4">
            <v>200204</v>
          </cell>
          <cell r="G4">
            <v>200205</v>
          </cell>
          <cell r="H4">
            <v>200206</v>
          </cell>
          <cell r="I4">
            <v>200207</v>
          </cell>
          <cell r="J4">
            <v>200208</v>
          </cell>
        </row>
        <row r="5">
          <cell r="A5" t="str">
            <v>300000</v>
          </cell>
          <cell r="B5" t="str">
            <v>Produktie (Alg./ Personeel) Alg</v>
          </cell>
          <cell r="C5">
            <v>-32336.75</v>
          </cell>
          <cell r="D5">
            <v>3932.95</v>
          </cell>
          <cell r="E5">
            <v>27927.17</v>
          </cell>
          <cell r="F5">
            <v>7950.98</v>
          </cell>
          <cell r="G5">
            <v>-48924.36</v>
          </cell>
          <cell r="H5">
            <v>22191.91</v>
          </cell>
          <cell r="I5">
            <v>339.14</v>
          </cell>
          <cell r="J5">
            <v>-13805.03</v>
          </cell>
        </row>
        <row r="6">
          <cell r="A6" t="str">
            <v>300100</v>
          </cell>
          <cell r="B6" t="str">
            <v>PORTAKABINE / REBUILDING CONTROL ROOM /</v>
          </cell>
          <cell r="D6">
            <v>143.06</v>
          </cell>
          <cell r="H6">
            <v>39.5</v>
          </cell>
        </row>
        <row r="7">
          <cell r="A7" t="str">
            <v>300200</v>
          </cell>
          <cell r="B7" t="str">
            <v>PRODUKTIE MACHINES ALGEMEEN</v>
          </cell>
          <cell r="C7">
            <v>301.89999999999998</v>
          </cell>
          <cell r="D7">
            <v>68</v>
          </cell>
          <cell r="E7">
            <v>1229</v>
          </cell>
          <cell r="G7">
            <v>871.87</v>
          </cell>
          <cell r="H7">
            <v>346</v>
          </cell>
          <cell r="I7">
            <v>46</v>
          </cell>
        </row>
        <row r="8">
          <cell r="A8" t="str">
            <v>301100</v>
          </cell>
          <cell r="B8" t="str">
            <v>HAL 1 GEBOUW</v>
          </cell>
          <cell r="C8">
            <v>59</v>
          </cell>
          <cell r="D8">
            <v>-59</v>
          </cell>
          <cell r="E8">
            <v>973</v>
          </cell>
          <cell r="F8">
            <v>329</v>
          </cell>
          <cell r="G8">
            <v>100</v>
          </cell>
        </row>
        <row r="9">
          <cell r="A9" t="str">
            <v>301201</v>
          </cell>
          <cell r="B9" t="str">
            <v>FILTERDROGER  1</v>
          </cell>
          <cell r="C9">
            <v>2045</v>
          </cell>
          <cell r="D9">
            <v>157</v>
          </cell>
          <cell r="F9">
            <v>592</v>
          </cell>
          <cell r="H9">
            <v>178.86</v>
          </cell>
          <cell r="I9">
            <v>248</v>
          </cell>
        </row>
        <row r="10">
          <cell r="A10" t="str">
            <v>301202</v>
          </cell>
          <cell r="B10" t="str">
            <v>FILTERDROGER  2</v>
          </cell>
          <cell r="C10">
            <v>2568</v>
          </cell>
          <cell r="D10">
            <v>2462</v>
          </cell>
          <cell r="E10">
            <v>470</v>
          </cell>
          <cell r="G10">
            <v>958</v>
          </cell>
          <cell r="H10">
            <v>17.25</v>
          </cell>
          <cell r="I10">
            <v>3191</v>
          </cell>
        </row>
        <row r="11">
          <cell r="A11" t="str">
            <v>302100</v>
          </cell>
          <cell r="B11" t="str">
            <v>HAL 2 GEBOUW</v>
          </cell>
          <cell r="C11">
            <v>282</v>
          </cell>
          <cell r="D11">
            <v>2346</v>
          </cell>
          <cell r="E11">
            <v>779.55</v>
          </cell>
          <cell r="F11">
            <v>659.25</v>
          </cell>
          <cell r="G11">
            <v>249</v>
          </cell>
          <cell r="H11">
            <v>885.97</v>
          </cell>
          <cell r="I11">
            <v>489</v>
          </cell>
        </row>
        <row r="12">
          <cell r="A12" t="str">
            <v>302201</v>
          </cell>
          <cell r="B12" t="str">
            <v>REACTOR  T-01</v>
          </cell>
          <cell r="C12">
            <v>2224</v>
          </cell>
          <cell r="D12">
            <v>370</v>
          </cell>
          <cell r="E12">
            <v>2414</v>
          </cell>
          <cell r="F12">
            <v>1944.25</v>
          </cell>
          <cell r="G12">
            <v>1825</v>
          </cell>
          <cell r="H12">
            <v>1561.32</v>
          </cell>
          <cell r="I12">
            <v>1728.5</v>
          </cell>
        </row>
        <row r="13">
          <cell r="A13" t="str">
            <v>302202</v>
          </cell>
          <cell r="B13" t="str">
            <v>REACTOR  T-02</v>
          </cell>
          <cell r="C13">
            <v>781</v>
          </cell>
          <cell r="D13">
            <v>1674</v>
          </cell>
          <cell r="E13">
            <v>3481.5</v>
          </cell>
          <cell r="F13">
            <v>1489.75</v>
          </cell>
          <cell r="G13">
            <v>870</v>
          </cell>
          <cell r="H13">
            <v>-2641.25</v>
          </cell>
          <cell r="I13">
            <v>8050.65</v>
          </cell>
        </row>
        <row r="14">
          <cell r="A14" t="str">
            <v>302203</v>
          </cell>
          <cell r="B14" t="str">
            <v>REACTOR  T-03</v>
          </cell>
          <cell r="C14">
            <v>2110</v>
          </cell>
          <cell r="D14">
            <v>8380</v>
          </cell>
          <cell r="E14">
            <v>495.25</v>
          </cell>
          <cell r="F14">
            <v>9354.75</v>
          </cell>
          <cell r="G14">
            <v>7928.03</v>
          </cell>
          <cell r="H14">
            <v>9464.65</v>
          </cell>
          <cell r="I14">
            <v>8593.75</v>
          </cell>
        </row>
        <row r="15">
          <cell r="A15" t="str">
            <v>302204</v>
          </cell>
          <cell r="B15" t="str">
            <v>REACTOR  T-04</v>
          </cell>
          <cell r="C15">
            <v>103</v>
          </cell>
          <cell r="D15">
            <v>1714.13</v>
          </cell>
          <cell r="E15">
            <v>855</v>
          </cell>
          <cell r="F15">
            <v>2772</v>
          </cell>
          <cell r="G15">
            <v>503.25</v>
          </cell>
          <cell r="H15">
            <v>910.5</v>
          </cell>
          <cell r="I15">
            <v>1</v>
          </cell>
        </row>
        <row r="16">
          <cell r="A16" t="str">
            <v>302205</v>
          </cell>
          <cell r="B16" t="str">
            <v>REACTOR  T-05</v>
          </cell>
          <cell r="C16">
            <v>103</v>
          </cell>
          <cell r="D16">
            <v>4087.5</v>
          </cell>
          <cell r="E16">
            <v>728.5</v>
          </cell>
          <cell r="F16">
            <v>1415.5</v>
          </cell>
          <cell r="G16">
            <v>4275.6499999999996</v>
          </cell>
          <cell r="I16">
            <v>1147.5</v>
          </cell>
        </row>
        <row r="17">
          <cell r="A17" t="str">
            <v>302206</v>
          </cell>
          <cell r="B17" t="str">
            <v>REACTOR  T-06</v>
          </cell>
          <cell r="C17">
            <v>1475</v>
          </cell>
          <cell r="D17">
            <v>1662</v>
          </cell>
          <cell r="E17">
            <v>2832.85</v>
          </cell>
          <cell r="F17">
            <v>1067</v>
          </cell>
          <cell r="G17">
            <v>4357.04</v>
          </cell>
          <cell r="H17">
            <v>984</v>
          </cell>
          <cell r="I17">
            <v>490</v>
          </cell>
        </row>
        <row r="18">
          <cell r="A18" t="str">
            <v>302301</v>
          </cell>
          <cell r="B18" t="str">
            <v>GASWASSER 1</v>
          </cell>
          <cell r="C18">
            <v>0</v>
          </cell>
          <cell r="D18">
            <v>421</v>
          </cell>
          <cell r="E18">
            <v>1336</v>
          </cell>
          <cell r="H18">
            <v>148</v>
          </cell>
          <cell r="I18">
            <v>160</v>
          </cell>
        </row>
        <row r="19">
          <cell r="A19" t="str">
            <v>302302</v>
          </cell>
          <cell r="B19" t="str">
            <v>GASWASSER 2</v>
          </cell>
          <cell r="C19">
            <v>0</v>
          </cell>
          <cell r="D19">
            <v>216</v>
          </cell>
          <cell r="E19">
            <v>12</v>
          </cell>
          <cell r="I19">
            <v>125</v>
          </cell>
        </row>
        <row r="20">
          <cell r="A20" t="str">
            <v>302303</v>
          </cell>
          <cell r="B20" t="str">
            <v>GASWASSER 3</v>
          </cell>
          <cell r="C20">
            <v>58</v>
          </cell>
          <cell r="D20">
            <v>1713</v>
          </cell>
          <cell r="E20">
            <v>2224</v>
          </cell>
          <cell r="G20">
            <v>0</v>
          </cell>
          <cell r="H20">
            <v>0</v>
          </cell>
          <cell r="I20">
            <v>208</v>
          </cell>
        </row>
        <row r="21">
          <cell r="A21" t="str">
            <v>302400</v>
          </cell>
          <cell r="B21" t="str">
            <v>VATENAFVULSTATION HAL 2</v>
          </cell>
          <cell r="E21">
            <v>763.61</v>
          </cell>
          <cell r="F21">
            <v>2462.48</v>
          </cell>
        </row>
        <row r="22">
          <cell r="A22" t="str">
            <v>302500</v>
          </cell>
          <cell r="B22" t="str">
            <v>KOELAGGREGRAAT</v>
          </cell>
          <cell r="C22">
            <v>888.74</v>
          </cell>
          <cell r="E22">
            <v>158</v>
          </cell>
          <cell r="F22">
            <v>653.98</v>
          </cell>
          <cell r="G22">
            <v>396</v>
          </cell>
          <cell r="H22">
            <v>2306.1799999999998</v>
          </cell>
          <cell r="I22">
            <v>405.5</v>
          </cell>
        </row>
        <row r="23">
          <cell r="A23" t="str">
            <v>302600</v>
          </cell>
          <cell r="B23" t="str">
            <v>DCS/SCADA IN HAL 2</v>
          </cell>
          <cell r="I23">
            <v>141</v>
          </cell>
        </row>
        <row r="24">
          <cell r="A24" t="str">
            <v>303100</v>
          </cell>
          <cell r="B24" t="str">
            <v>HAL 3 GEBOUW</v>
          </cell>
          <cell r="C24">
            <v>290</v>
          </cell>
          <cell r="D24">
            <v>232.13</v>
          </cell>
          <cell r="E24">
            <v>1684.15</v>
          </cell>
          <cell r="F24">
            <v>3439.75</v>
          </cell>
          <cell r="G24">
            <v>485.51</v>
          </cell>
          <cell r="H24">
            <v>829.25</v>
          </cell>
          <cell r="I24">
            <v>3722.26</v>
          </cell>
        </row>
        <row r="25">
          <cell r="A25" t="str">
            <v>303208</v>
          </cell>
          <cell r="B25" t="str">
            <v>REACTOR  T-08</v>
          </cell>
          <cell r="C25">
            <v>1055</v>
          </cell>
          <cell r="D25">
            <v>15946.97</v>
          </cell>
          <cell r="E25">
            <v>2554.75</v>
          </cell>
          <cell r="F25">
            <v>3761.38</v>
          </cell>
          <cell r="G25">
            <v>8144.97</v>
          </cell>
          <cell r="H25">
            <v>21353.45</v>
          </cell>
          <cell r="I25">
            <v>6530.5</v>
          </cell>
        </row>
        <row r="26">
          <cell r="A26" t="str">
            <v>303209</v>
          </cell>
          <cell r="B26" t="str">
            <v>REACTOR  T-09</v>
          </cell>
          <cell r="C26">
            <v>1046.25</v>
          </cell>
          <cell r="D26">
            <v>2967.82</v>
          </cell>
          <cell r="E26">
            <v>3879.75</v>
          </cell>
          <cell r="F26">
            <v>3676.35</v>
          </cell>
          <cell r="G26">
            <v>4432.55</v>
          </cell>
          <cell r="H26">
            <v>2680.67</v>
          </cell>
          <cell r="I26">
            <v>901.75</v>
          </cell>
        </row>
        <row r="27">
          <cell r="A27" t="str">
            <v>303210</v>
          </cell>
          <cell r="B27" t="str">
            <v>REACTOR  T-010</v>
          </cell>
          <cell r="C27">
            <v>1047.75</v>
          </cell>
          <cell r="D27">
            <v>1673.33</v>
          </cell>
          <cell r="E27">
            <v>306</v>
          </cell>
          <cell r="F27">
            <v>637</v>
          </cell>
          <cell r="G27">
            <v>10266.68</v>
          </cell>
          <cell r="H27">
            <v>4136.96</v>
          </cell>
          <cell r="I27">
            <v>974</v>
          </cell>
        </row>
        <row r="28">
          <cell r="A28" t="str">
            <v>303211</v>
          </cell>
          <cell r="B28" t="str">
            <v>REACTOR  T-011</v>
          </cell>
          <cell r="D28">
            <v>303</v>
          </cell>
          <cell r="E28">
            <v>1000</v>
          </cell>
          <cell r="G28">
            <v>482</v>
          </cell>
          <cell r="H28">
            <v>39.5</v>
          </cell>
          <cell r="I28">
            <v>1850</v>
          </cell>
        </row>
        <row r="29">
          <cell r="A29" t="str">
            <v>303212</v>
          </cell>
          <cell r="B29" t="str">
            <v>REACTOR  T-012</v>
          </cell>
          <cell r="C29">
            <v>1079.24</v>
          </cell>
          <cell r="D29">
            <v>1541</v>
          </cell>
          <cell r="E29">
            <v>5420</v>
          </cell>
          <cell r="F29">
            <v>2864.86</v>
          </cell>
          <cell r="G29">
            <v>1175.53</v>
          </cell>
          <cell r="H29">
            <v>1401.36</v>
          </cell>
          <cell r="I29">
            <v>497</v>
          </cell>
        </row>
        <row r="30">
          <cell r="A30" t="str">
            <v>303304</v>
          </cell>
          <cell r="B30" t="str">
            <v>GASWASSER 4</v>
          </cell>
          <cell r="C30">
            <v>0</v>
          </cell>
          <cell r="D30">
            <v>1639</v>
          </cell>
          <cell r="E30">
            <v>264</v>
          </cell>
          <cell r="F30">
            <v>1547</v>
          </cell>
          <cell r="G30">
            <v>224</v>
          </cell>
        </row>
        <row r="31">
          <cell r="A31" t="str">
            <v>303307</v>
          </cell>
          <cell r="B31" t="str">
            <v>GASWASSER 7</v>
          </cell>
          <cell r="C31">
            <v>33</v>
          </cell>
          <cell r="D31">
            <v>1306</v>
          </cell>
          <cell r="E31">
            <v>770</v>
          </cell>
          <cell r="F31">
            <v>452</v>
          </cell>
          <cell r="H31">
            <v>78</v>
          </cell>
          <cell r="I31">
            <v>200</v>
          </cell>
        </row>
        <row r="32">
          <cell r="A32" t="str">
            <v>303400</v>
          </cell>
          <cell r="B32" t="str">
            <v>VATENAFVULSTATION HAL 3</v>
          </cell>
          <cell r="C32">
            <v>82</v>
          </cell>
          <cell r="D32">
            <v>658.97</v>
          </cell>
          <cell r="E32">
            <v>-248</v>
          </cell>
          <cell r="F32">
            <v>374.5</v>
          </cell>
          <cell r="H32">
            <v>1672.76</v>
          </cell>
        </row>
        <row r="33">
          <cell r="A33" t="str">
            <v>303450</v>
          </cell>
          <cell r="B33" t="str">
            <v>EXTRACTIE   A</v>
          </cell>
          <cell r="C33">
            <v>611</v>
          </cell>
          <cell r="D33">
            <v>343</v>
          </cell>
          <cell r="E33">
            <v>14</v>
          </cell>
          <cell r="H33">
            <v>180.16</v>
          </cell>
          <cell r="I33">
            <v>1250.5</v>
          </cell>
        </row>
        <row r="34">
          <cell r="A34" t="str">
            <v>303451</v>
          </cell>
          <cell r="B34" t="str">
            <v>EXTRACTIE   B</v>
          </cell>
          <cell r="D34">
            <v>29</v>
          </cell>
          <cell r="E34">
            <v>876</v>
          </cell>
          <cell r="G34">
            <v>261.88</v>
          </cell>
          <cell r="H34">
            <v>365.75</v>
          </cell>
        </row>
        <row r="35">
          <cell r="A35" t="str">
            <v>303510</v>
          </cell>
          <cell r="B35" t="str">
            <v>DEST.KOLOM   D-110 + TANKS</v>
          </cell>
          <cell r="I35">
            <v>1847</v>
          </cell>
        </row>
        <row r="36">
          <cell r="A36" t="str">
            <v>303530</v>
          </cell>
          <cell r="B36" t="str">
            <v>DEST.KOLOM   D-130 + TANKS</v>
          </cell>
          <cell r="C36">
            <v>155</v>
          </cell>
          <cell r="D36">
            <v>191</v>
          </cell>
          <cell r="G36">
            <v>256</v>
          </cell>
          <cell r="H36">
            <v>41</v>
          </cell>
          <cell r="I36">
            <v>16</v>
          </cell>
        </row>
        <row r="37">
          <cell r="A37" t="str">
            <v>303540</v>
          </cell>
          <cell r="B37" t="str">
            <v>DEST.KOLOM   D-140 + TANKS</v>
          </cell>
          <cell r="C37">
            <v>0</v>
          </cell>
          <cell r="D37">
            <v>89</v>
          </cell>
          <cell r="F37">
            <v>39.5</v>
          </cell>
          <cell r="I37">
            <v>2144</v>
          </cell>
        </row>
        <row r="38">
          <cell r="A38" t="str">
            <v>303550</v>
          </cell>
          <cell r="B38" t="str">
            <v>DEST.KOLOM   D-150 + TANKS</v>
          </cell>
          <cell r="D38">
            <v>152</v>
          </cell>
          <cell r="E38">
            <v>469</v>
          </cell>
          <cell r="G38">
            <v>256</v>
          </cell>
          <cell r="H38">
            <v>267.5</v>
          </cell>
          <cell r="I38">
            <v>5252</v>
          </cell>
        </row>
        <row r="39">
          <cell r="A39" t="str">
            <v>303560</v>
          </cell>
          <cell r="B39" t="str">
            <v>DCP UNIT D-160</v>
          </cell>
          <cell r="D39">
            <v>484</v>
          </cell>
          <cell r="E39">
            <v>5483</v>
          </cell>
          <cell r="F39">
            <v>539.5</v>
          </cell>
          <cell r="G39">
            <v>293.63</v>
          </cell>
          <cell r="H39">
            <v>1452.5</v>
          </cell>
          <cell r="I39">
            <v>5528</v>
          </cell>
        </row>
        <row r="40">
          <cell r="A40" t="str">
            <v>303570</v>
          </cell>
          <cell r="B40" t="str">
            <v>DCP UNIT  D-170</v>
          </cell>
          <cell r="C40">
            <v>2497</v>
          </cell>
          <cell r="D40">
            <v>4158</v>
          </cell>
          <cell r="E40">
            <v>1168.5</v>
          </cell>
          <cell r="F40">
            <v>266</v>
          </cell>
          <cell r="G40">
            <v>416.85</v>
          </cell>
          <cell r="H40">
            <v>445</v>
          </cell>
        </row>
        <row r="41">
          <cell r="A41" t="str">
            <v>303580</v>
          </cell>
          <cell r="B41" t="str">
            <v>DEST.KOLOM   D-180 + TANKS</v>
          </cell>
          <cell r="D41">
            <v>231</v>
          </cell>
          <cell r="E41">
            <v>-146</v>
          </cell>
          <cell r="G41">
            <v>192.25</v>
          </cell>
          <cell r="H41">
            <v>1242.1400000000001</v>
          </cell>
        </row>
        <row r="42">
          <cell r="A42" t="str">
            <v>303600</v>
          </cell>
          <cell r="B42" t="str">
            <v>DCS</v>
          </cell>
          <cell r="D42">
            <v>3032.75</v>
          </cell>
          <cell r="F42">
            <v>2888.75</v>
          </cell>
          <cell r="G42">
            <v>20136.25</v>
          </cell>
          <cell r="H42">
            <v>1121</v>
          </cell>
        </row>
        <row r="43">
          <cell r="A43" t="str">
            <v>310100</v>
          </cell>
          <cell r="B43" t="str">
            <v>Terreinvoorz Alg</v>
          </cell>
          <cell r="C43">
            <v>334.49</v>
          </cell>
          <cell r="D43">
            <v>901.57</v>
          </cell>
          <cell r="E43">
            <v>568.36</v>
          </cell>
          <cell r="F43">
            <v>690.1</v>
          </cell>
          <cell r="G43">
            <v>10829.31</v>
          </cell>
          <cell r="H43">
            <v>1357.45</v>
          </cell>
          <cell r="I43">
            <v>3217.14</v>
          </cell>
          <cell r="J43">
            <v>-1196.5</v>
          </cell>
        </row>
        <row r="44">
          <cell r="A44" t="str">
            <v>320000</v>
          </cell>
          <cell r="B44" t="str">
            <v>Magazijn Alg</v>
          </cell>
          <cell r="C44">
            <v>2467.16</v>
          </cell>
          <cell r="D44">
            <v>859.16</v>
          </cell>
          <cell r="E44">
            <v>-2356.84</v>
          </cell>
          <cell r="F44">
            <v>1746.68</v>
          </cell>
          <cell r="G44">
            <v>1249.71</v>
          </cell>
          <cell r="H44">
            <v>-172.66</v>
          </cell>
          <cell r="I44">
            <v>6507.28</v>
          </cell>
          <cell r="J44">
            <v>-8539.39</v>
          </cell>
        </row>
        <row r="45">
          <cell r="A45" t="str">
            <v>320100</v>
          </cell>
          <cell r="B45" t="str">
            <v>MAGAZIJN (Nieuwbouw )</v>
          </cell>
          <cell r="D45">
            <v>377</v>
          </cell>
          <cell r="E45">
            <v>1065.22</v>
          </cell>
          <cell r="F45">
            <v>1432.5</v>
          </cell>
          <cell r="G45">
            <v>2169.85</v>
          </cell>
          <cell r="H45">
            <v>393.8</v>
          </cell>
          <cell r="I45">
            <v>271</v>
          </cell>
        </row>
        <row r="46">
          <cell r="A46" t="str">
            <v>320110</v>
          </cell>
          <cell r="B46" t="str">
            <v>K-1A OPSLAG</v>
          </cell>
          <cell r="C46">
            <v>561</v>
          </cell>
          <cell r="D46">
            <v>-561</v>
          </cell>
        </row>
        <row r="47">
          <cell r="A47" t="str">
            <v>320111</v>
          </cell>
          <cell r="B47" t="str">
            <v>K-1B OPSLAG</v>
          </cell>
          <cell r="D47">
            <v>0</v>
          </cell>
        </row>
        <row r="48">
          <cell r="A48" t="str">
            <v>320120</v>
          </cell>
          <cell r="B48" t="str">
            <v>OPSLAGVLOER ONBRANDBARE CHEMIC.</v>
          </cell>
          <cell r="D48">
            <v>765</v>
          </cell>
        </row>
        <row r="49">
          <cell r="A49" t="str">
            <v>320160</v>
          </cell>
          <cell r="B49" t="str">
            <v>WEEGBRUG</v>
          </cell>
          <cell r="C49">
            <v>114</v>
          </cell>
          <cell r="D49">
            <v>1520</v>
          </cell>
        </row>
        <row r="50">
          <cell r="A50" t="str">
            <v>320200</v>
          </cell>
          <cell r="B50" t="str">
            <v>LOGIST. BEDR. MIDD. TBV MAGAZIJN</v>
          </cell>
          <cell r="C50">
            <v>834.33</v>
          </cell>
          <cell r="D50">
            <v>1332.63</v>
          </cell>
          <cell r="E50">
            <v>534.85</v>
          </cell>
          <cell r="F50">
            <v>832.9</v>
          </cell>
          <cell r="H50">
            <v>7944.48</v>
          </cell>
          <cell r="I50">
            <v>361</v>
          </cell>
        </row>
        <row r="51">
          <cell r="A51" t="str">
            <v>320201</v>
          </cell>
          <cell r="B51" t="str">
            <v>TANKPUT 1</v>
          </cell>
          <cell r="C51">
            <v>124</v>
          </cell>
          <cell r="D51">
            <v>16</v>
          </cell>
          <cell r="E51">
            <v>159</v>
          </cell>
          <cell r="F51">
            <v>80</v>
          </cell>
          <cell r="G51">
            <v>182.5</v>
          </cell>
          <cell r="H51">
            <v>1385.96</v>
          </cell>
          <cell r="I51">
            <v>3169</v>
          </cell>
        </row>
        <row r="52">
          <cell r="A52" t="str">
            <v>320202</v>
          </cell>
          <cell r="B52" t="str">
            <v>TANKPUT 2</v>
          </cell>
          <cell r="C52">
            <v>392</v>
          </cell>
          <cell r="D52">
            <v>1249.5</v>
          </cell>
          <cell r="E52">
            <v>22</v>
          </cell>
          <cell r="F52">
            <v>2937.17</v>
          </cell>
          <cell r="G52">
            <v>3442.14</v>
          </cell>
          <cell r="H52">
            <v>1910.35</v>
          </cell>
          <cell r="I52">
            <v>2465</v>
          </cell>
        </row>
        <row r="53">
          <cell r="A53" t="str">
            <v>320203</v>
          </cell>
          <cell r="B53" t="str">
            <v>TANKPUT 3</v>
          </cell>
          <cell r="C53">
            <v>14</v>
          </cell>
          <cell r="D53">
            <v>2899</v>
          </cell>
          <cell r="E53">
            <v>2603.5</v>
          </cell>
          <cell r="F53">
            <v>4014.5</v>
          </cell>
          <cell r="G53">
            <v>5058.6899999999996</v>
          </cell>
          <cell r="H53">
            <v>3116.41</v>
          </cell>
          <cell r="I53">
            <v>612.5</v>
          </cell>
        </row>
        <row r="54">
          <cell r="A54" t="str">
            <v>320204</v>
          </cell>
          <cell r="B54" t="str">
            <v>TANKPUT 4</v>
          </cell>
          <cell r="C54">
            <v>2642.52</v>
          </cell>
          <cell r="D54">
            <v>1012.5</v>
          </cell>
          <cell r="E54">
            <v>3527.56</v>
          </cell>
          <cell r="F54">
            <v>4226.55</v>
          </cell>
          <cell r="G54">
            <v>3408.76</v>
          </cell>
          <cell r="H54">
            <v>2580.9499999999998</v>
          </cell>
          <cell r="I54">
            <v>5028.72</v>
          </cell>
        </row>
        <row r="55">
          <cell r="A55" t="str">
            <v>320210</v>
          </cell>
          <cell r="B55" t="str">
            <v>ECH TANK</v>
          </cell>
          <cell r="C55">
            <v>130.05000000000001</v>
          </cell>
          <cell r="H55">
            <v>444.13</v>
          </cell>
        </row>
        <row r="56">
          <cell r="A56" t="str">
            <v>320215</v>
          </cell>
          <cell r="B56" t="str">
            <v>GASWASSER/AFZUIGKANALEN/SCHOORSTEEN</v>
          </cell>
          <cell r="C56">
            <v>285.37</v>
          </cell>
          <cell r="D56">
            <v>559</v>
          </cell>
          <cell r="E56">
            <v>159</v>
          </cell>
          <cell r="F56">
            <v>39.5</v>
          </cell>
          <cell r="I56">
            <v>239</v>
          </cell>
        </row>
        <row r="57">
          <cell r="A57" t="str">
            <v>320220</v>
          </cell>
          <cell r="B57" t="str">
            <v>BLOWNDOWN VAT T01 - T023</v>
          </cell>
          <cell r="I57">
            <v>1335</v>
          </cell>
        </row>
        <row r="58">
          <cell r="A58" t="str">
            <v>320230</v>
          </cell>
          <cell r="B58" t="str">
            <v>STIKSTOFTANK</v>
          </cell>
          <cell r="E58">
            <v>238.23</v>
          </cell>
          <cell r="G58">
            <v>395.83</v>
          </cell>
          <cell r="H58">
            <v>952.92</v>
          </cell>
          <cell r="I58">
            <v>238.23</v>
          </cell>
        </row>
        <row r="59">
          <cell r="A59" t="str">
            <v>320240</v>
          </cell>
          <cell r="B59" t="str">
            <v>PIJPENBRUG</v>
          </cell>
          <cell r="D59">
            <v>68</v>
          </cell>
          <cell r="E59">
            <v>329</v>
          </cell>
          <cell r="F59">
            <v>5439.5</v>
          </cell>
          <cell r="G59">
            <v>940.75</v>
          </cell>
          <cell r="H59">
            <v>2012.5</v>
          </cell>
        </row>
        <row r="60">
          <cell r="A60" t="str">
            <v>320250</v>
          </cell>
          <cell r="B60" t="str">
            <v>CALIMITEITENBASSIN</v>
          </cell>
          <cell r="C60">
            <v>2436</v>
          </cell>
          <cell r="D60">
            <v>363</v>
          </cell>
          <cell r="E60">
            <v>949.5</v>
          </cell>
          <cell r="F60">
            <v>3650.81</v>
          </cell>
          <cell r="G60">
            <v>1152.24</v>
          </cell>
          <cell r="I60">
            <v>118.5</v>
          </cell>
        </row>
        <row r="61">
          <cell r="A61" t="str">
            <v>320700</v>
          </cell>
          <cell r="B61" t="str">
            <v>INVENTARIS MAGAZIJN (nieuwb.)</v>
          </cell>
          <cell r="I61">
            <v>64</v>
          </cell>
        </row>
        <row r="62">
          <cell r="A62" t="str">
            <v>330000</v>
          </cell>
          <cell r="B62" t="str">
            <v>Technische Dienst Alg</v>
          </cell>
          <cell r="C62">
            <v>5109.18</v>
          </cell>
          <cell r="D62">
            <v>4107.1899999999996</v>
          </cell>
          <cell r="E62">
            <v>1759.59</v>
          </cell>
          <cell r="F62">
            <v>13068.03</v>
          </cell>
          <cell r="G62">
            <v>13223.47</v>
          </cell>
          <cell r="H62">
            <v>15962.52</v>
          </cell>
          <cell r="I62">
            <v>-8259.23</v>
          </cell>
          <cell r="J62">
            <v>-4146.13</v>
          </cell>
        </row>
        <row r="63">
          <cell r="A63" t="str">
            <v>330100</v>
          </cell>
          <cell r="B63" t="str">
            <v>TD WERKPLAATS</v>
          </cell>
          <cell r="C63">
            <v>4</v>
          </cell>
          <cell r="D63">
            <v>859.5</v>
          </cell>
          <cell r="E63">
            <v>540.4</v>
          </cell>
          <cell r="F63">
            <v>364</v>
          </cell>
          <cell r="G63">
            <v>-162</v>
          </cell>
          <cell r="H63">
            <v>201</v>
          </cell>
          <cell r="I63">
            <v>232.18</v>
          </cell>
        </row>
        <row r="64">
          <cell r="A64" t="str">
            <v>330110</v>
          </cell>
          <cell r="B64" t="str">
            <v>OPVANGBAK AFGEW. OLIEN</v>
          </cell>
          <cell r="I64">
            <v>540</v>
          </cell>
        </row>
        <row r="65">
          <cell r="A65" t="str">
            <v>330200</v>
          </cell>
          <cell r="B65" t="str">
            <v>LOGIST. BEDR. MIDD. TBV T.D.</v>
          </cell>
          <cell r="E65">
            <v>74</v>
          </cell>
          <cell r="I65">
            <v>57.85</v>
          </cell>
        </row>
        <row r="66">
          <cell r="A66" t="str">
            <v>330700</v>
          </cell>
          <cell r="B66" t="str">
            <v>INVENTARIS TD</v>
          </cell>
          <cell r="C66">
            <v>177</v>
          </cell>
          <cell r="D66">
            <v>377</v>
          </cell>
          <cell r="E66">
            <v>350.36</v>
          </cell>
          <cell r="G66">
            <v>417.95</v>
          </cell>
          <cell r="H66">
            <v>69</v>
          </cell>
          <cell r="I66">
            <v>-295</v>
          </cell>
        </row>
        <row r="67">
          <cell r="A67" t="str">
            <v>340000</v>
          </cell>
          <cell r="B67" t="str">
            <v>ENERGIE/UTILITIES</v>
          </cell>
          <cell r="C67">
            <v>1755.6</v>
          </cell>
          <cell r="D67">
            <v>501.6</v>
          </cell>
          <cell r="E67">
            <v>-2006.4</v>
          </cell>
          <cell r="F67">
            <v>1128.5999999999999</v>
          </cell>
          <cell r="G67">
            <v>795.55</v>
          </cell>
          <cell r="H67">
            <v>-411.17</v>
          </cell>
          <cell r="I67">
            <v>-1078.28</v>
          </cell>
          <cell r="J67">
            <v>-685.5</v>
          </cell>
        </row>
        <row r="68">
          <cell r="A68" t="str">
            <v>340100</v>
          </cell>
          <cell r="B68" t="str">
            <v>KETELHUIS</v>
          </cell>
          <cell r="C68">
            <v>0</v>
          </cell>
          <cell r="D68">
            <v>96</v>
          </cell>
          <cell r="F68">
            <v>1323</v>
          </cell>
          <cell r="G68">
            <v>1022</v>
          </cell>
          <cell r="H68">
            <v>1547</v>
          </cell>
          <cell r="I68">
            <v>21</v>
          </cell>
        </row>
        <row r="69">
          <cell r="A69" t="str">
            <v>340101</v>
          </cell>
          <cell r="B69" t="str">
            <v>GASONTVANGSTSTATION</v>
          </cell>
          <cell r="D69">
            <v>68</v>
          </cell>
        </row>
        <row r="70">
          <cell r="A70" t="str">
            <v>340201</v>
          </cell>
          <cell r="B70" t="str">
            <v>STOOMKETELS + LEIDINGWERK</v>
          </cell>
          <cell r="C70">
            <v>588.1</v>
          </cell>
          <cell r="D70">
            <v>3795.1</v>
          </cell>
          <cell r="E70">
            <v>431.1</v>
          </cell>
          <cell r="F70">
            <v>431.1</v>
          </cell>
          <cell r="G70">
            <v>2712.32</v>
          </cell>
          <cell r="H70">
            <v>3098.82</v>
          </cell>
          <cell r="I70">
            <v>2461.8200000000002</v>
          </cell>
        </row>
        <row r="71">
          <cell r="A71" t="str">
            <v>340210</v>
          </cell>
          <cell r="B71" t="str">
            <v>Waterontharder</v>
          </cell>
          <cell r="C71">
            <v>642.79999999999995</v>
          </cell>
        </row>
        <row r="72">
          <cell r="A72" t="str">
            <v>340211</v>
          </cell>
          <cell r="B72" t="str">
            <v>KOELWATER</v>
          </cell>
          <cell r="C72">
            <v>2421</v>
          </cell>
          <cell r="D72">
            <v>44</v>
          </cell>
          <cell r="E72">
            <v>136</v>
          </cell>
          <cell r="F72">
            <v>34.5</v>
          </cell>
          <cell r="G72">
            <v>653.13</v>
          </cell>
        </row>
        <row r="73">
          <cell r="A73" t="str">
            <v>340213</v>
          </cell>
          <cell r="B73" t="str">
            <v>DEMIWATER</v>
          </cell>
          <cell r="C73">
            <v>642.79</v>
          </cell>
        </row>
        <row r="74">
          <cell r="A74" t="str">
            <v>340230</v>
          </cell>
          <cell r="B74" t="str">
            <v>PERSLUCHT</v>
          </cell>
          <cell r="C74">
            <v>2081.2199999999998</v>
          </cell>
          <cell r="D74">
            <v>910.66</v>
          </cell>
          <cell r="H74">
            <v>9</v>
          </cell>
          <cell r="I74">
            <v>1363</v>
          </cell>
        </row>
        <row r="75">
          <cell r="A75" t="str">
            <v>340240</v>
          </cell>
          <cell r="B75" t="str">
            <v>BRANDBLUSINSTALLATIE</v>
          </cell>
          <cell r="I75">
            <v>39.5</v>
          </cell>
        </row>
        <row r="76">
          <cell r="A76" t="str">
            <v>340250</v>
          </cell>
          <cell r="B76" t="str">
            <v>AFVALWATER BEHANDELING</v>
          </cell>
          <cell r="C76">
            <v>175</v>
          </cell>
          <cell r="I76">
            <v>125</v>
          </cell>
        </row>
        <row r="77">
          <cell r="A77" t="str">
            <v>350100</v>
          </cell>
          <cell r="B77" t="str">
            <v>LAB./KANTOOR</v>
          </cell>
          <cell r="C77">
            <v>137</v>
          </cell>
          <cell r="D77">
            <v>135.13</v>
          </cell>
          <cell r="E77">
            <v>549.4</v>
          </cell>
          <cell r="F77">
            <v>434.79</v>
          </cell>
          <cell r="G77">
            <v>245.6</v>
          </cell>
          <cell r="H77">
            <v>919.5</v>
          </cell>
          <cell r="I77">
            <v>727.1</v>
          </cell>
        </row>
        <row r="78">
          <cell r="A78" t="str">
            <v>351000</v>
          </cell>
          <cell r="B78" t="str">
            <v>PREPARATIEF(Algemeen/Personeel)</v>
          </cell>
          <cell r="C78">
            <v>171.83</v>
          </cell>
          <cell r="D78">
            <v>10.199999999999999</v>
          </cell>
          <cell r="E78">
            <v>-40.799999999999997</v>
          </cell>
          <cell r="F78">
            <v>-229.55</v>
          </cell>
          <cell r="G78">
            <v>16.18</v>
          </cell>
          <cell r="H78">
            <v>297.68</v>
          </cell>
          <cell r="I78">
            <v>309.13</v>
          </cell>
          <cell r="J78">
            <v>-345</v>
          </cell>
        </row>
        <row r="79">
          <cell r="A79" t="str">
            <v>351700</v>
          </cell>
          <cell r="B79" t="str">
            <v>INVENTARIS LABORATORIUM</v>
          </cell>
          <cell r="D79">
            <v>12</v>
          </cell>
          <cell r="E79">
            <v>11</v>
          </cell>
        </row>
        <row r="80">
          <cell r="A80" t="str">
            <v>352000</v>
          </cell>
          <cell r="B80" t="str">
            <v>ANALYTISCH(Algemeen/Personeel)</v>
          </cell>
          <cell r="C80">
            <v>1473.86</v>
          </cell>
          <cell r="D80">
            <v>5078.4799999999996</v>
          </cell>
          <cell r="E80">
            <v>3273.15</v>
          </cell>
          <cell r="F80">
            <v>1782.98</v>
          </cell>
          <cell r="G80">
            <v>2647.39</v>
          </cell>
          <cell r="H80">
            <v>1558.97</v>
          </cell>
          <cell r="I80">
            <v>1612.71</v>
          </cell>
        </row>
        <row r="81">
          <cell r="A81" t="str">
            <v>352700</v>
          </cell>
          <cell r="B81" t="str">
            <v>INVENTARIS LABORATORIUM</v>
          </cell>
          <cell r="D81">
            <v>2405.67</v>
          </cell>
          <cell r="E81">
            <v>69</v>
          </cell>
          <cell r="H81">
            <v>108.5</v>
          </cell>
        </row>
        <row r="82">
          <cell r="A82" t="str">
            <v>360000</v>
          </cell>
          <cell r="B82" t="str">
            <v>TECHNICUM ALG</v>
          </cell>
          <cell r="C82">
            <v>170.1</v>
          </cell>
          <cell r="D82">
            <v>48.6</v>
          </cell>
          <cell r="E82">
            <v>-194.4</v>
          </cell>
          <cell r="F82">
            <v>109.35</v>
          </cell>
          <cell r="G82">
            <v>77.08</v>
          </cell>
          <cell r="H82">
            <v>-39.840000000000003</v>
          </cell>
          <cell r="I82">
            <v>291.64999999999998</v>
          </cell>
          <cell r="J82">
            <v>-462.54</v>
          </cell>
        </row>
        <row r="83">
          <cell r="A83" t="str">
            <v>360100</v>
          </cell>
          <cell r="B83" t="str">
            <v>BOERDERIJ (TECHNICUM)</v>
          </cell>
          <cell r="C83">
            <v>0</v>
          </cell>
          <cell r="D83">
            <v>116.58</v>
          </cell>
          <cell r="E83">
            <v>894.2</v>
          </cell>
          <cell r="F83">
            <v>208.22</v>
          </cell>
          <cell r="G83">
            <v>157.59</v>
          </cell>
          <cell r="H83">
            <v>176.43</v>
          </cell>
          <cell r="I83">
            <v>920.17</v>
          </cell>
        </row>
        <row r="84">
          <cell r="A84" t="str">
            <v>360200</v>
          </cell>
          <cell r="B84" t="str">
            <v>OVERGE APPARATUUR</v>
          </cell>
          <cell r="C84">
            <v>632</v>
          </cell>
          <cell r="F84">
            <v>1186</v>
          </cell>
          <cell r="G84">
            <v>106</v>
          </cell>
          <cell r="H84">
            <v>926.1</v>
          </cell>
          <cell r="I84">
            <v>-2437</v>
          </cell>
        </row>
        <row r="85">
          <cell r="A85" t="str">
            <v>360202</v>
          </cell>
          <cell r="B85" t="str">
            <v>T-002</v>
          </cell>
          <cell r="C85">
            <v>107</v>
          </cell>
          <cell r="D85">
            <v>826</v>
          </cell>
          <cell r="E85">
            <v>413</v>
          </cell>
          <cell r="F85">
            <v>646.29999999999995</v>
          </cell>
          <cell r="G85">
            <v>940.92</v>
          </cell>
          <cell r="H85">
            <v>147.58000000000001</v>
          </cell>
          <cell r="I85">
            <v>1</v>
          </cell>
        </row>
        <row r="86">
          <cell r="A86" t="str">
            <v>360203</v>
          </cell>
          <cell r="B86" t="str">
            <v>T-003</v>
          </cell>
          <cell r="C86">
            <v>90</v>
          </cell>
          <cell r="D86">
            <v>544</v>
          </cell>
          <cell r="E86">
            <v>106</v>
          </cell>
          <cell r="I86">
            <v>50</v>
          </cell>
        </row>
        <row r="87">
          <cell r="A87" t="str">
            <v>360210</v>
          </cell>
          <cell r="B87" t="str">
            <v>FILTERDROGER</v>
          </cell>
          <cell r="C87">
            <v>0</v>
          </cell>
          <cell r="E87">
            <v>241</v>
          </cell>
          <cell r="F87">
            <v>1130</v>
          </cell>
          <cell r="G87">
            <v>36.5</v>
          </cell>
          <cell r="H87">
            <v>19</v>
          </cell>
          <cell r="I87">
            <v>14</v>
          </cell>
        </row>
        <row r="88">
          <cell r="A88" t="str">
            <v>360215</v>
          </cell>
          <cell r="B88" t="str">
            <v>STOOM</v>
          </cell>
          <cell r="E88">
            <v>1005.43</v>
          </cell>
          <cell r="F88">
            <v>178</v>
          </cell>
          <cell r="G88">
            <v>119</v>
          </cell>
          <cell r="H88">
            <v>460</v>
          </cell>
          <cell r="I88">
            <v>72</v>
          </cell>
        </row>
        <row r="89">
          <cell r="A89" t="str">
            <v>360220</v>
          </cell>
          <cell r="B89" t="str">
            <v>PERSLUCHT</v>
          </cell>
          <cell r="C89">
            <v>1185.3699999999999</v>
          </cell>
          <cell r="D89">
            <v>386.66</v>
          </cell>
          <cell r="E89">
            <v>-192</v>
          </cell>
          <cell r="F89">
            <v>176</v>
          </cell>
          <cell r="H89">
            <v>435.5</v>
          </cell>
        </row>
        <row r="90">
          <cell r="A90" t="str">
            <v>360225</v>
          </cell>
          <cell r="B90" t="str">
            <v>GLYCOL/KOELING KOELWATER</v>
          </cell>
          <cell r="E90">
            <v>6961</v>
          </cell>
          <cell r="F90">
            <v>-372.43</v>
          </cell>
          <cell r="G90">
            <v>600</v>
          </cell>
        </row>
        <row r="91">
          <cell r="A91" t="str">
            <v>360230</v>
          </cell>
          <cell r="B91" t="str">
            <v>WEEGSCHALEN</v>
          </cell>
          <cell r="D91">
            <v>596.16999999999996</v>
          </cell>
        </row>
        <row r="92">
          <cell r="A92" t="str">
            <v>360300</v>
          </cell>
          <cell r="B92" t="str">
            <v>GASWASSER</v>
          </cell>
          <cell r="D92">
            <v>3</v>
          </cell>
          <cell r="E92">
            <v>446</v>
          </cell>
          <cell r="F92">
            <v>1511</v>
          </cell>
          <cell r="G92">
            <v>399</v>
          </cell>
          <cell r="I92">
            <v>50</v>
          </cell>
        </row>
        <row r="93">
          <cell r="A93" t="str">
            <v>360302</v>
          </cell>
          <cell r="B93" t="str">
            <v>GASWASSER 2</v>
          </cell>
          <cell r="C93">
            <v>228</v>
          </cell>
          <cell r="I93">
            <v>1031</v>
          </cell>
        </row>
        <row r="94">
          <cell r="A94" t="str">
            <v>360303</v>
          </cell>
          <cell r="B94" t="str">
            <v>GASWASSER 3</v>
          </cell>
          <cell r="I94">
            <v>125</v>
          </cell>
        </row>
        <row r="95">
          <cell r="A95" t="str">
            <v>360700</v>
          </cell>
          <cell r="B95" t="str">
            <v>INVENTARIS</v>
          </cell>
          <cell r="H95">
            <v>142.32</v>
          </cell>
        </row>
        <row r="96">
          <cell r="A96" t="str">
            <v>400000</v>
          </cell>
          <cell r="B96" t="str">
            <v>OVERHEAD ALG</v>
          </cell>
          <cell r="C96">
            <v>7779.11</v>
          </cell>
          <cell r="D96">
            <v>7440.33</v>
          </cell>
          <cell r="E96">
            <v>7244.38</v>
          </cell>
          <cell r="F96">
            <v>4897.7</v>
          </cell>
          <cell r="G96">
            <v>5724.91</v>
          </cell>
          <cell r="H96">
            <v>7963.7</v>
          </cell>
          <cell r="I96">
            <v>6776.11</v>
          </cell>
        </row>
        <row r="97">
          <cell r="A97" t="str">
            <v>400100</v>
          </cell>
          <cell r="B97" t="str">
            <v>BOERDERIJ (OVERHEAD)</v>
          </cell>
          <cell r="C97">
            <v>851.45</v>
          </cell>
          <cell r="D97">
            <v>253.7</v>
          </cell>
          <cell r="E97">
            <v>233.62</v>
          </cell>
          <cell r="F97">
            <v>240.61</v>
          </cell>
          <cell r="G97">
            <v>320.41000000000003</v>
          </cell>
          <cell r="H97">
            <v>518.87</v>
          </cell>
          <cell r="I97">
            <v>1195.42</v>
          </cell>
          <cell r="J97">
            <v>-133.9</v>
          </cell>
        </row>
        <row r="98">
          <cell r="A98" t="str">
            <v>400102</v>
          </cell>
          <cell r="B98" t="str">
            <v>PORTAKABINE ALGEMEEN</v>
          </cell>
          <cell r="D98">
            <v>143.07</v>
          </cell>
        </row>
        <row r="99">
          <cell r="A99" t="str">
            <v>400150</v>
          </cell>
          <cell r="B99" t="str">
            <v>KANTOORPAND VAN VOORDENPARK</v>
          </cell>
          <cell r="C99">
            <v>701.21</v>
          </cell>
          <cell r="D99">
            <v>229.46</v>
          </cell>
          <cell r="E99">
            <v>4802.76</v>
          </cell>
          <cell r="F99">
            <v>-1885.49</v>
          </cell>
          <cell r="G99">
            <v>2743.34</v>
          </cell>
          <cell r="H99">
            <v>563.84</v>
          </cell>
          <cell r="I99">
            <v>1868.8</v>
          </cell>
          <cell r="J99">
            <v>-133.9</v>
          </cell>
        </row>
        <row r="100">
          <cell r="A100" t="str">
            <v>400700</v>
          </cell>
          <cell r="B100" t="str">
            <v>INVENTARIS ALGEMEEN</v>
          </cell>
          <cell r="E100">
            <v>1201.2</v>
          </cell>
          <cell r="F100">
            <v>525</v>
          </cell>
          <cell r="I100">
            <v>110.46</v>
          </cell>
        </row>
        <row r="101">
          <cell r="A101" t="str">
            <v>400710</v>
          </cell>
          <cell r="B101" t="str">
            <v>INVENTARIS KANTOOR</v>
          </cell>
          <cell r="G101">
            <v>459</v>
          </cell>
          <cell r="I101">
            <v>20.399999999999999</v>
          </cell>
        </row>
        <row r="102">
          <cell r="A102" t="str">
            <v>400720</v>
          </cell>
          <cell r="B102" t="str">
            <v>COMMUNICATIEMIDDELEN</v>
          </cell>
          <cell r="D102">
            <v>115</v>
          </cell>
          <cell r="E102">
            <v>787.23</v>
          </cell>
        </row>
        <row r="103">
          <cell r="A103" t="str">
            <v>420000</v>
          </cell>
          <cell r="B103" t="str">
            <v>V.M.G. Alg</v>
          </cell>
          <cell r="C103">
            <v>2086.12</v>
          </cell>
          <cell r="H103">
            <v>224</v>
          </cell>
        </row>
        <row r="104">
          <cell r="A104" t="str">
            <v>420700</v>
          </cell>
          <cell r="B104" t="str">
            <v>VEILIGHEID-/MILIEUVOORZ.</v>
          </cell>
          <cell r="I104">
            <v>39.5</v>
          </cell>
        </row>
        <row r="105">
          <cell r="A105" t="str">
            <v>420710</v>
          </cell>
          <cell r="B105" t="str">
            <v>BRANDWEERMATERIEEL</v>
          </cell>
          <cell r="C105">
            <v>86.54</v>
          </cell>
          <cell r="D105">
            <v>349.39</v>
          </cell>
          <cell r="E105">
            <v>1657.97</v>
          </cell>
          <cell r="F105">
            <v>1830.47</v>
          </cell>
          <cell r="G105">
            <v>814.95</v>
          </cell>
          <cell r="H105">
            <v>5147</v>
          </cell>
        </row>
        <row r="106">
          <cell r="A106" t="str">
            <v>Grand Total</v>
          </cell>
          <cell r="C106">
            <v>28189.33</v>
          </cell>
          <cell r="D106">
            <v>105079.46</v>
          </cell>
          <cell r="E106">
            <v>108728.15</v>
          </cell>
          <cell r="F106">
            <v>104985.92</v>
          </cell>
          <cell r="G106">
            <v>83333.649999999994</v>
          </cell>
          <cell r="H106">
            <v>135671.5</v>
          </cell>
          <cell r="I106">
            <v>87688.71</v>
          </cell>
          <cell r="J106">
            <v>-29447.89</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66.xml><?xml version="1.0" encoding="utf-8"?>
<externalLink xmlns="http://schemas.openxmlformats.org/spreadsheetml/2006/main">
  <externalBook xmlns:r="http://schemas.openxmlformats.org/officeDocument/2006/relationships" r:id="rId1">
    <sheetNames>
      <sheetName val="Sensitivity Return Analysis (3)"/>
      <sheetName val="Sensitivity Return Analysis (2)"/>
      <sheetName val="Sensitivity Return Analysis"/>
      <sheetName val="Acq. Transaction"/>
      <sheetName val="Acq. ProForma BS"/>
      <sheetName val="Summary of Scenarios"/>
      <sheetName val="Transaction"/>
      <sheetName val="Stock Price Scenarios"/>
      <sheetName val="Hain Spreads"/>
      <sheetName val="PIVOT act KPdetail 02"/>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67.xml><?xml version="1.0" encoding="utf-8"?>
<externalLink xmlns="http://schemas.openxmlformats.org/spreadsheetml/2006/main">
  <externalBook xmlns:r="http://schemas.openxmlformats.org/officeDocument/2006/relationships" r:id="rId1">
    <sheetNames>
      <sheetName val="Sensitivity Return Analysis (3)"/>
      <sheetName val="Sensitivity Return Analysis (2)"/>
      <sheetName val="Sensitivity Return Analysis"/>
      <sheetName val="Acq. Transaction"/>
      <sheetName val="Acq. ProForma BS"/>
      <sheetName val="Summary of Scenarios"/>
      <sheetName val="Transaction"/>
      <sheetName val="Stock Price Scenarios"/>
      <sheetName val="Hain Spreads"/>
      <sheetName val="PIVOT act KPdetail 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8.xml><?xml version="1.0" encoding="utf-8"?>
<externalLink xmlns="http://schemas.openxmlformats.org/spreadsheetml/2006/main">
  <externalBook xmlns:r="http://schemas.openxmlformats.org/officeDocument/2006/relationships" r:id="rId1">
    <sheetNames>
      <sheetName val="10 Year Spreads"/>
      <sheetName val="__FDSCACHE__"/>
      <sheetName val="Multiple Analysis"/>
      <sheetName val="historical"/>
      <sheetName val="PL &amp; BS Internal summary 2002"/>
    </sheetNames>
    <sheetDataSet>
      <sheetData sheetId="0" refreshError="1">
        <row r="1">
          <cell r="A1" t="str">
            <v>IBM</v>
          </cell>
        </row>
        <row r="2">
          <cell r="A2" t="str">
            <v>Historical Income Statement (Dollars in Millions, Except per Share)</v>
          </cell>
        </row>
        <row r="3">
          <cell r="F3" t="str">
            <v>Fiscal Year Ended December 31,</v>
          </cell>
        </row>
        <row r="4">
          <cell r="F4">
            <v>1989</v>
          </cell>
          <cell r="H4">
            <v>1990</v>
          </cell>
          <cell r="J4">
            <v>1991</v>
          </cell>
          <cell r="L4">
            <v>1992</v>
          </cell>
          <cell r="N4">
            <v>1993</v>
          </cell>
          <cell r="P4">
            <v>1994</v>
          </cell>
          <cell r="R4">
            <v>1995</v>
          </cell>
          <cell r="T4">
            <v>1996</v>
          </cell>
          <cell r="V4">
            <v>1997</v>
          </cell>
          <cell r="X4">
            <v>1998</v>
          </cell>
        </row>
        <row r="6">
          <cell r="B6" t="str">
            <v>Revenues</v>
          </cell>
          <cell r="F6">
            <v>62710</v>
          </cell>
          <cell r="H6">
            <v>68931</v>
          </cell>
          <cell r="J6">
            <v>64766</v>
          </cell>
          <cell r="L6">
            <v>64523</v>
          </cell>
          <cell r="N6">
            <v>62716</v>
          </cell>
          <cell r="P6">
            <v>64052</v>
          </cell>
          <cell r="R6">
            <v>71940</v>
          </cell>
          <cell r="T6">
            <v>75947</v>
          </cell>
          <cell r="V6">
            <v>78508</v>
          </cell>
          <cell r="X6">
            <v>81667</v>
          </cell>
        </row>
        <row r="7">
          <cell r="B7" t="str">
            <v>Cost of Goods Sold</v>
          </cell>
          <cell r="F7">
            <v>22276</v>
          </cell>
          <cell r="H7">
            <v>25412</v>
          </cell>
          <cell r="J7">
            <v>25737</v>
          </cell>
          <cell r="L7">
            <v>28810</v>
          </cell>
          <cell r="N7">
            <v>31907</v>
          </cell>
          <cell r="P7">
            <v>32473</v>
          </cell>
          <cell r="R7">
            <v>35971</v>
          </cell>
          <cell r="T7">
            <v>40396</v>
          </cell>
          <cell r="V7">
            <v>42898</v>
          </cell>
          <cell r="X7">
            <v>45803</v>
          </cell>
        </row>
        <row r="9">
          <cell r="B9" t="str">
            <v>Gross Profit</v>
          </cell>
          <cell r="F9">
            <v>40434</v>
          </cell>
          <cell r="H9">
            <v>43519</v>
          </cell>
          <cell r="J9">
            <v>39029</v>
          </cell>
          <cell r="L9">
            <v>35713</v>
          </cell>
          <cell r="N9">
            <v>30809</v>
          </cell>
          <cell r="P9">
            <v>31579</v>
          </cell>
          <cell r="R9">
            <v>35969</v>
          </cell>
          <cell r="T9">
            <v>35551</v>
          </cell>
          <cell r="V9">
            <v>35610</v>
          </cell>
          <cell r="X9">
            <v>35864</v>
          </cell>
        </row>
        <row r="11">
          <cell r="B11" t="str">
            <v>Selling, General, &amp; Administrative</v>
          </cell>
          <cell r="F11">
            <v>21289</v>
          </cell>
          <cell r="H11">
            <v>20709</v>
          </cell>
          <cell r="J11">
            <v>21375</v>
          </cell>
          <cell r="L11">
            <v>19526</v>
          </cell>
          <cell r="N11">
            <v>18282</v>
          </cell>
          <cell r="P11">
            <v>15916</v>
          </cell>
          <cell r="R11">
            <v>16766</v>
          </cell>
          <cell r="T11">
            <v>16854</v>
          </cell>
          <cell r="V11">
            <v>16634</v>
          </cell>
          <cell r="X11">
            <v>16662</v>
          </cell>
        </row>
        <row r="12">
          <cell r="B12" t="str">
            <v>Research, Development, &amp; Engineering</v>
          </cell>
          <cell r="F12">
            <v>6827</v>
          </cell>
          <cell r="H12">
            <v>6554</v>
          </cell>
          <cell r="J12">
            <v>6644</v>
          </cell>
          <cell r="L12">
            <v>6522</v>
          </cell>
          <cell r="N12">
            <v>5558</v>
          </cell>
          <cell r="P12">
            <v>4363</v>
          </cell>
          <cell r="R12">
            <v>4170</v>
          </cell>
          <cell r="T12">
            <v>4654</v>
          </cell>
          <cell r="V12">
            <v>4877</v>
          </cell>
          <cell r="X12">
            <v>5046</v>
          </cell>
        </row>
        <row r="13">
          <cell r="B13" t="str">
            <v>Other</v>
          </cell>
          <cell r="F13">
            <v>0</v>
          </cell>
          <cell r="H13">
            <v>0</v>
          </cell>
          <cell r="J13">
            <v>0</v>
          </cell>
          <cell r="L13">
            <v>0</v>
          </cell>
          <cell r="N13">
            <v>0</v>
          </cell>
          <cell r="P13">
            <v>0</v>
          </cell>
          <cell r="R13">
            <v>0</v>
          </cell>
          <cell r="T13">
            <v>0</v>
          </cell>
          <cell r="V13">
            <v>0</v>
          </cell>
          <cell r="X13">
            <v>0</v>
          </cell>
        </row>
        <row r="15">
          <cell r="B15" t="str">
            <v>EBITDA</v>
          </cell>
          <cell r="F15">
            <v>12318</v>
          </cell>
          <cell r="H15">
            <v>16256</v>
          </cell>
          <cell r="J15">
            <v>11010</v>
          </cell>
          <cell r="L15">
            <v>9665</v>
          </cell>
          <cell r="N15">
            <v>6969</v>
          </cell>
          <cell r="P15">
            <v>11300</v>
          </cell>
          <cell r="R15">
            <v>15033</v>
          </cell>
          <cell r="T15">
            <v>14043</v>
          </cell>
          <cell r="V15">
            <v>14099</v>
          </cell>
          <cell r="X15">
            <v>14156</v>
          </cell>
        </row>
        <row r="17">
          <cell r="B17" t="str">
            <v>Depreciation &amp; Amortization</v>
          </cell>
          <cell r="F17">
            <v>5425</v>
          </cell>
          <cell r="H17">
            <v>5303</v>
          </cell>
          <cell r="J17">
            <v>6336</v>
          </cell>
          <cell r="L17">
            <v>6259</v>
          </cell>
          <cell r="N17">
            <v>6661</v>
          </cell>
          <cell r="P17">
            <v>6295</v>
          </cell>
          <cell r="R17">
            <v>5602</v>
          </cell>
          <cell r="T17">
            <v>5012</v>
          </cell>
          <cell r="V17">
            <v>5001</v>
          </cell>
          <cell r="X17">
            <v>4992</v>
          </cell>
        </row>
        <row r="19">
          <cell r="B19" t="str">
            <v>EBIT</v>
          </cell>
          <cell r="F19">
            <v>6893</v>
          </cell>
          <cell r="H19">
            <v>10953</v>
          </cell>
          <cell r="J19">
            <v>4674</v>
          </cell>
          <cell r="L19">
            <v>3406</v>
          </cell>
          <cell r="N19">
            <v>308</v>
          </cell>
          <cell r="P19">
            <v>5005</v>
          </cell>
          <cell r="R19">
            <v>9431</v>
          </cell>
          <cell r="T19">
            <v>9031</v>
          </cell>
          <cell r="V19">
            <v>9098</v>
          </cell>
          <cell r="X19">
            <v>9164</v>
          </cell>
        </row>
        <row r="21">
          <cell r="B21" t="str">
            <v>Nonrecurring Charges</v>
          </cell>
          <cell r="F21">
            <v>0</v>
          </cell>
          <cell r="H21">
            <v>0</v>
          </cell>
          <cell r="J21">
            <v>3735</v>
          </cell>
          <cell r="L21">
            <v>11645</v>
          </cell>
          <cell r="N21">
            <v>8945</v>
          </cell>
          <cell r="P21">
            <v>0</v>
          </cell>
          <cell r="R21">
            <v>1840</v>
          </cell>
          <cell r="T21">
            <v>435</v>
          </cell>
          <cell r="V21">
            <v>0</v>
          </cell>
          <cell r="X21">
            <v>0</v>
          </cell>
        </row>
        <row r="22">
          <cell r="B22" t="str">
            <v>Interest Expense, Net</v>
          </cell>
          <cell r="F22">
            <v>248</v>
          </cell>
          <cell r="H22">
            <v>829</v>
          </cell>
          <cell r="J22">
            <v>821</v>
          </cell>
          <cell r="L22">
            <v>787</v>
          </cell>
          <cell r="N22">
            <v>160</v>
          </cell>
          <cell r="P22">
            <v>-150</v>
          </cell>
          <cell r="R22">
            <v>-222</v>
          </cell>
          <cell r="T22">
            <v>9</v>
          </cell>
          <cell r="V22">
            <v>71</v>
          </cell>
          <cell r="X22">
            <v>124</v>
          </cell>
        </row>
        <row r="23">
          <cell r="B23" t="str">
            <v>Income Tax Expense (Credit)</v>
          </cell>
          <cell r="F23">
            <v>2887</v>
          </cell>
          <cell r="H23">
            <v>4157</v>
          </cell>
          <cell r="J23">
            <v>716</v>
          </cell>
          <cell r="L23">
            <v>-2161</v>
          </cell>
          <cell r="N23">
            <v>-810</v>
          </cell>
          <cell r="P23">
            <v>2134</v>
          </cell>
          <cell r="R23">
            <v>3635</v>
          </cell>
          <cell r="T23">
            <v>3158</v>
          </cell>
          <cell r="V23">
            <v>2934</v>
          </cell>
          <cell r="X23">
            <v>2712</v>
          </cell>
        </row>
        <row r="25">
          <cell r="B25" t="str">
            <v>Income Before Dividends</v>
          </cell>
          <cell r="F25">
            <v>3758</v>
          </cell>
          <cell r="H25">
            <v>5967</v>
          </cell>
          <cell r="J25">
            <v>-598</v>
          </cell>
          <cell r="L25">
            <v>-6865</v>
          </cell>
          <cell r="N25">
            <v>-7987</v>
          </cell>
          <cell r="P25">
            <v>3021</v>
          </cell>
          <cell r="R25">
            <v>4178</v>
          </cell>
          <cell r="T25">
            <v>5429</v>
          </cell>
          <cell r="V25">
            <v>6093</v>
          </cell>
          <cell r="X25">
            <v>6328</v>
          </cell>
        </row>
        <row r="27">
          <cell r="B27" t="str">
            <v>Preferred Dividends</v>
          </cell>
          <cell r="F27">
            <v>0</v>
          </cell>
          <cell r="H27">
            <v>0</v>
          </cell>
          <cell r="J27">
            <v>0</v>
          </cell>
          <cell r="L27">
            <v>0</v>
          </cell>
          <cell r="N27">
            <v>47</v>
          </cell>
          <cell r="P27">
            <v>84</v>
          </cell>
          <cell r="R27">
            <v>62</v>
          </cell>
          <cell r="T27">
            <v>20</v>
          </cell>
          <cell r="V27">
            <v>20</v>
          </cell>
          <cell r="X27">
            <v>20</v>
          </cell>
        </row>
        <row r="29">
          <cell r="B29" t="str">
            <v>Net Income to Common</v>
          </cell>
          <cell r="F29">
            <v>3758</v>
          </cell>
          <cell r="H29">
            <v>5967</v>
          </cell>
          <cell r="J29">
            <v>-598</v>
          </cell>
          <cell r="L29">
            <v>-6865</v>
          </cell>
          <cell r="N29">
            <v>-8034</v>
          </cell>
          <cell r="P29">
            <v>2937</v>
          </cell>
          <cell r="R29">
            <v>4116</v>
          </cell>
          <cell r="T29">
            <v>5409</v>
          </cell>
          <cell r="V29">
            <v>6073</v>
          </cell>
          <cell r="X29">
            <v>6308</v>
          </cell>
        </row>
        <row r="31">
          <cell r="B31" t="str">
            <v>Non-recurring Items, Tax Effected</v>
          </cell>
          <cell r="F31">
            <v>0</v>
          </cell>
          <cell r="H31">
            <v>0</v>
          </cell>
          <cell r="J31">
            <v>2241</v>
          </cell>
          <cell r="L31">
            <v>6987</v>
          </cell>
          <cell r="N31">
            <v>5367</v>
          </cell>
          <cell r="P31">
            <v>0</v>
          </cell>
          <cell r="R31">
            <v>1104</v>
          </cell>
          <cell r="T31">
            <v>261</v>
          </cell>
          <cell r="V31">
            <v>0</v>
          </cell>
          <cell r="X31">
            <v>0</v>
          </cell>
        </row>
        <row r="33">
          <cell r="B33" t="str">
            <v>Adjusted Net Income to Common</v>
          </cell>
          <cell r="F33">
            <v>3758</v>
          </cell>
          <cell r="H33">
            <v>5967</v>
          </cell>
          <cell r="J33">
            <v>1643</v>
          </cell>
          <cell r="L33">
            <v>122</v>
          </cell>
          <cell r="N33">
            <v>-2667</v>
          </cell>
          <cell r="P33">
            <v>2937</v>
          </cell>
          <cell r="R33">
            <v>5220</v>
          </cell>
          <cell r="T33">
            <v>5670</v>
          </cell>
          <cell r="V33">
            <v>6073</v>
          </cell>
          <cell r="X33">
            <v>6308</v>
          </cell>
        </row>
        <row r="35">
          <cell r="B35" t="str">
            <v>Diluted Shares Outstanding</v>
          </cell>
          <cell r="F35">
            <v>2363.010632</v>
          </cell>
          <cell r="H35">
            <v>2329.9045759999999</v>
          </cell>
          <cell r="J35">
            <v>2288.013528</v>
          </cell>
          <cell r="L35">
            <v>2283.5859559999999</v>
          </cell>
          <cell r="N35">
            <v>2292.95696</v>
          </cell>
          <cell r="P35">
            <v>2387.9294359999999</v>
          </cell>
          <cell r="R35">
            <v>2335.5930640000001</v>
          </cell>
          <cell r="T35">
            <v>2159.4178080000002</v>
          </cell>
          <cell r="V35">
            <v>2021.869884</v>
          </cell>
          <cell r="X35">
            <v>3840.2609400000001</v>
          </cell>
        </row>
        <row r="36">
          <cell r="B36" t="str">
            <v>Reported EPS</v>
          </cell>
          <cell r="F36">
            <v>1.590344092874145</v>
          </cell>
          <cell r="H36">
            <v>2.5610490925101304</v>
          </cell>
          <cell r="J36">
            <v>-0.26136209103742675</v>
          </cell>
          <cell r="L36">
            <v>-3.0062367400546406</v>
          </cell>
          <cell r="N36">
            <v>-3.5037727005569264</v>
          </cell>
          <cell r="P36">
            <v>1.2299358413704817</v>
          </cell>
          <cell r="R36">
            <v>1.7622932964832609</v>
          </cell>
          <cell r="T36">
            <v>2.5048418050278483</v>
          </cell>
          <cell r="V36">
            <v>3.0036552045502449</v>
          </cell>
          <cell r="X36">
            <v>1.6425967137535189</v>
          </cell>
        </row>
        <row r="37">
          <cell r="B37" t="str">
            <v>Adjusted EPS (a)</v>
          </cell>
          <cell r="F37">
            <v>1.590344092874145</v>
          </cell>
          <cell r="H37">
            <v>2.5610490925101304</v>
          </cell>
          <cell r="J37">
            <v>0.7180901598235655</v>
          </cell>
          <cell r="L37">
            <v>5.34247461451808E-2</v>
          </cell>
          <cell r="N37">
            <v>-1.1631269345762163</v>
          </cell>
          <cell r="P37">
            <v>1.2299358413704817</v>
          </cell>
          <cell r="R37">
            <v>2.23497837892192</v>
          </cell>
          <cell r="T37">
            <v>2.6257077157529856</v>
          </cell>
          <cell r="V37">
            <v>3.0036552045502449</v>
          </cell>
          <cell r="X37">
            <v>1.6425967137535189</v>
          </cell>
        </row>
        <row r="38">
          <cell r="B38" t="str">
            <v xml:space="preserve"> </v>
          </cell>
        </row>
        <row r="39">
          <cell r="B39" t="str">
            <v>Margins</v>
          </cell>
        </row>
        <row r="40">
          <cell r="C40" t="str">
            <v>Gross Profit</v>
          </cell>
          <cell r="F40">
            <v>0.64477754744059956</v>
          </cell>
          <cell r="H40">
            <v>0.63134148641395016</v>
          </cell>
          <cell r="J40">
            <v>0.60261556989778586</v>
          </cell>
          <cell r="L40">
            <v>0.55349255304310085</v>
          </cell>
          <cell r="N40">
            <v>0.49124625294980545</v>
          </cell>
          <cell r="P40">
            <v>0.49302129519765192</v>
          </cell>
          <cell r="R40">
            <v>0.49998609952738393</v>
          </cell>
          <cell r="T40">
            <v>0.46810275586922462</v>
          </cell>
          <cell r="V40">
            <v>0.45358434809191422</v>
          </cell>
          <cell r="X40">
            <v>0.43914922796233485</v>
          </cell>
        </row>
        <row r="41">
          <cell r="C41" t="str">
            <v>EBITDA</v>
          </cell>
          <cell r="F41">
            <v>0.1964280019135704</v>
          </cell>
          <cell r="H41">
            <v>0.23583003293148222</v>
          </cell>
          <cell r="J41">
            <v>0.16999660315597689</v>
          </cell>
          <cell r="L41">
            <v>0.14979154720022317</v>
          </cell>
          <cell r="N41">
            <v>0.11111996938580267</v>
          </cell>
          <cell r="P41">
            <v>0.17641915943296071</v>
          </cell>
          <cell r="R41">
            <v>0.20896580483736446</v>
          </cell>
          <cell r="T41">
            <v>0.18490526288069312</v>
          </cell>
          <cell r="V41">
            <v>0.17958679370255259</v>
          </cell>
          <cell r="X41">
            <v>0.17333806800788568</v>
          </cell>
        </row>
        <row r="42">
          <cell r="C42" t="str">
            <v>EBIT</v>
          </cell>
          <cell r="F42">
            <v>0.10991867325785361</v>
          </cell>
          <cell r="H42">
            <v>0.15889802846324586</v>
          </cell>
          <cell r="J42">
            <v>7.2167495290738973E-2</v>
          </cell>
          <cell r="L42">
            <v>5.278737814422764E-2</v>
          </cell>
          <cell r="N42">
            <v>4.9110274889980227E-3</v>
          </cell>
          <cell r="P42">
            <v>7.8139636545306937E-2</v>
          </cell>
          <cell r="R42">
            <v>0.13109535724214624</v>
          </cell>
          <cell r="T42">
            <v>0.11891187275336748</v>
          </cell>
          <cell r="V42">
            <v>0.11588627910531411</v>
          </cell>
          <cell r="X42">
            <v>0.11221178689066576</v>
          </cell>
        </row>
        <row r="44">
          <cell r="B44" t="str">
            <v>Growth Rates</v>
          </cell>
        </row>
        <row r="45">
          <cell r="C45" t="str">
            <v>Revenues</v>
          </cell>
          <cell r="H45">
            <v>9.9202678998564719E-2</v>
          </cell>
          <cell r="J45">
            <v>-6.0422741582161876E-2</v>
          </cell>
          <cell r="L45">
            <v>-3.7519686255134133E-3</v>
          </cell>
          <cell r="N45">
            <v>-2.8005517412395542E-2</v>
          </cell>
          <cell r="P45">
            <v>2.1302378978251157E-2</v>
          </cell>
          <cell r="R45">
            <v>0.12314994067320306</v>
          </cell>
          <cell r="T45">
            <v>5.5699193772588362E-2</v>
          </cell>
          <cell r="V45">
            <v>3.3720884300894038E-2</v>
          </cell>
          <cell r="X45">
            <v>4.0237937535028356E-2</v>
          </cell>
        </row>
        <row r="46">
          <cell r="C46" t="str">
            <v>Gross Profit</v>
          </cell>
          <cell r="H46">
            <v>7.6297175644259863E-2</v>
          </cell>
          <cell r="J46">
            <v>-0.1031733265929824</v>
          </cell>
          <cell r="L46">
            <v>-8.4962463808962552E-2</v>
          </cell>
          <cell r="N46">
            <v>-0.13731694340996281</v>
          </cell>
          <cell r="P46">
            <v>2.4992696939206027E-2</v>
          </cell>
          <cell r="R46">
            <v>0.1390164349726084</v>
          </cell>
          <cell r="T46">
            <v>-1.1621118185103807E-2</v>
          </cell>
          <cell r="V46">
            <v>1.6595876346656713E-3</v>
          </cell>
          <cell r="X46">
            <v>7.1328278573434822E-3</v>
          </cell>
        </row>
        <row r="47">
          <cell r="C47" t="str">
            <v>EBITDA</v>
          </cell>
          <cell r="H47">
            <v>0.31969475564214966</v>
          </cell>
          <cell r="J47">
            <v>-0.32271161417322836</v>
          </cell>
          <cell r="L47">
            <v>-0.12216167120799271</v>
          </cell>
          <cell r="N47">
            <v>-0.2789446456285567</v>
          </cell>
          <cell r="P47">
            <v>0.62146649447553459</v>
          </cell>
          <cell r="R47">
            <v>0.33035398230088497</v>
          </cell>
          <cell r="T47">
            <v>-6.5855118738774698E-2</v>
          </cell>
          <cell r="V47">
            <v>3.9877519048636678E-3</v>
          </cell>
          <cell r="X47">
            <v>4.0428399177245833E-3</v>
          </cell>
        </row>
        <row r="48">
          <cell r="C48" t="str">
            <v>EBIT</v>
          </cell>
          <cell r="H48">
            <v>0.58900333671840999</v>
          </cell>
          <cell r="J48">
            <v>-0.57326759791837856</v>
          </cell>
          <cell r="L48">
            <v>-0.27128797603765509</v>
          </cell>
          <cell r="N48">
            <v>-0.90957134468584855</v>
          </cell>
          <cell r="P48">
            <v>15.25</v>
          </cell>
          <cell r="R48">
            <v>0.8843156843156843</v>
          </cell>
          <cell r="T48">
            <v>-4.2413317781783477E-2</v>
          </cell>
          <cell r="V48">
            <v>7.4188904883181195E-3</v>
          </cell>
          <cell r="X48">
            <v>7.2543416135415484E-3</v>
          </cell>
        </row>
        <row r="54">
          <cell r="A54" t="str">
            <v>(a) Excludes extraordinary items, tax effected at 40%.</v>
          </cell>
        </row>
        <row r="56">
          <cell r="A56" t="str">
            <v>IBM</v>
          </cell>
        </row>
        <row r="57">
          <cell r="A57" t="str">
            <v>Selected Valuation Analysis (Dollars in Millions, Except Per Share)</v>
          </cell>
        </row>
        <row r="58">
          <cell r="F58" t="str">
            <v>Fiscal Year Ended December 31,</v>
          </cell>
        </row>
        <row r="59">
          <cell r="F59">
            <v>1989</v>
          </cell>
          <cell r="H59">
            <v>1990</v>
          </cell>
          <cell r="J59">
            <v>1991</v>
          </cell>
          <cell r="L59">
            <v>1992</v>
          </cell>
          <cell r="N59">
            <v>1993</v>
          </cell>
          <cell r="P59">
            <v>1994</v>
          </cell>
          <cell r="R59">
            <v>1995</v>
          </cell>
          <cell r="T59">
            <v>1996</v>
          </cell>
          <cell r="V59">
            <v>1997</v>
          </cell>
          <cell r="X59">
            <v>1998</v>
          </cell>
        </row>
        <row r="61">
          <cell r="B61" t="str">
            <v>Operating Assets (a)</v>
          </cell>
          <cell r="F61">
            <v>72773</v>
          </cell>
          <cell r="H61">
            <v>83017</v>
          </cell>
          <cell r="J61">
            <v>87322</v>
          </cell>
          <cell r="L61">
            <v>81056</v>
          </cell>
          <cell r="N61">
            <v>73980</v>
          </cell>
          <cell r="P61">
            <v>70537</v>
          </cell>
          <cell r="R61">
            <v>72591</v>
          </cell>
          <cell r="T61">
            <v>72995</v>
          </cell>
          <cell r="V61">
            <v>73946</v>
          </cell>
          <cell r="X61">
            <v>80332</v>
          </cell>
        </row>
        <row r="63">
          <cell r="B63" t="str">
            <v>EBIT / Operating Assets</v>
          </cell>
          <cell r="F63">
            <v>9.4719195305951381E-2</v>
          </cell>
          <cell r="H63">
            <v>0.13193683221508848</v>
          </cell>
          <cell r="J63">
            <v>5.3526030095508575E-2</v>
          </cell>
          <cell r="L63">
            <v>4.2020331622581918E-2</v>
          </cell>
          <cell r="N63">
            <v>4.1632873749662073E-3</v>
          </cell>
          <cell r="P63">
            <v>7.0955668656166274E-2</v>
          </cell>
          <cell r="R63">
            <v>0.12991968701354162</v>
          </cell>
          <cell r="T63">
            <v>0.12372080279471197</v>
          </cell>
          <cell r="V63">
            <v>0.12303572877505206</v>
          </cell>
          <cell r="X63">
            <v>0.11407658218393667</v>
          </cell>
        </row>
        <row r="65">
          <cell r="B65" t="str">
            <v>Employees:</v>
          </cell>
        </row>
        <row r="66">
          <cell r="C66" t="str">
            <v>Total Employees</v>
          </cell>
          <cell r="F66" t="e">
            <v>#VALUE!</v>
          </cell>
          <cell r="H66" t="e">
            <v>#VALUE!</v>
          </cell>
          <cell r="J66" t="e">
            <v>#VALUE!</v>
          </cell>
          <cell r="L66" t="e">
            <v>#VALUE!</v>
          </cell>
          <cell r="N66" t="e">
            <v>#VALUE!</v>
          </cell>
          <cell r="P66" t="e">
            <v>#VALUE!</v>
          </cell>
          <cell r="R66" t="e">
            <v>#VALUE!</v>
          </cell>
          <cell r="T66" t="e">
            <v>#VALUE!</v>
          </cell>
          <cell r="V66" t="e">
            <v>#VALUE!</v>
          </cell>
          <cell r="X66" t="e">
            <v>#VALUE!</v>
          </cell>
        </row>
        <row r="67">
          <cell r="C67" t="str">
            <v>Revenue / Employees</v>
          </cell>
          <cell r="F67" t="e">
            <v>#VALUE!</v>
          </cell>
          <cell r="H67" t="e">
            <v>#VALUE!</v>
          </cell>
          <cell r="J67" t="e">
            <v>#VALUE!</v>
          </cell>
          <cell r="L67" t="e">
            <v>#VALUE!</v>
          </cell>
          <cell r="N67" t="e">
            <v>#VALUE!</v>
          </cell>
          <cell r="P67" t="e">
            <v>#VALUE!</v>
          </cell>
          <cell r="R67" t="e">
            <v>#VALUE!</v>
          </cell>
          <cell r="T67" t="e">
            <v>#VALUE!</v>
          </cell>
          <cell r="V67" t="e">
            <v>#VALUE!</v>
          </cell>
          <cell r="X67" t="e">
            <v>#VALUE!</v>
          </cell>
        </row>
        <row r="68">
          <cell r="C68" t="str">
            <v>EBIT / Employees</v>
          </cell>
          <cell r="F68" t="e">
            <v>#VALUE!</v>
          </cell>
          <cell r="H68" t="e">
            <v>#VALUE!</v>
          </cell>
          <cell r="J68" t="e">
            <v>#VALUE!</v>
          </cell>
          <cell r="L68" t="e">
            <v>#VALUE!</v>
          </cell>
          <cell r="N68" t="e">
            <v>#VALUE!</v>
          </cell>
          <cell r="P68" t="e">
            <v>#VALUE!</v>
          </cell>
          <cell r="R68" t="e">
            <v>#VALUE!</v>
          </cell>
          <cell r="T68" t="e">
            <v>#VALUE!</v>
          </cell>
          <cell r="V68" t="e">
            <v>#VALUE!</v>
          </cell>
          <cell r="X68" t="e">
            <v>#VALUE!</v>
          </cell>
        </row>
        <row r="70">
          <cell r="B70" t="str">
            <v>Research &amp; Development:</v>
          </cell>
        </row>
        <row r="72">
          <cell r="B72" t="str">
            <v>R&amp;D Expensed</v>
          </cell>
          <cell r="F72">
            <v>6827</v>
          </cell>
          <cell r="H72">
            <v>6554</v>
          </cell>
          <cell r="J72">
            <v>6644</v>
          </cell>
          <cell r="L72">
            <v>6522</v>
          </cell>
          <cell r="N72">
            <v>5558</v>
          </cell>
          <cell r="P72">
            <v>4363</v>
          </cell>
          <cell r="R72">
            <v>4170</v>
          </cell>
          <cell r="T72">
            <v>4654</v>
          </cell>
          <cell r="V72">
            <v>4877</v>
          </cell>
          <cell r="X72">
            <v>5046</v>
          </cell>
        </row>
        <row r="73">
          <cell r="B73" t="str">
            <v>R&amp;D Capitalized</v>
          </cell>
          <cell r="F73" t="str">
            <v>NA</v>
          </cell>
          <cell r="H73" t="str">
            <v>NA</v>
          </cell>
          <cell r="J73" t="str">
            <v>NA</v>
          </cell>
          <cell r="L73" t="str">
            <v>NA</v>
          </cell>
          <cell r="N73">
            <v>1739</v>
          </cell>
          <cell r="P73">
            <v>2057</v>
          </cell>
          <cell r="R73">
            <v>1772</v>
          </cell>
          <cell r="T73">
            <v>1478</v>
          </cell>
          <cell r="V73">
            <v>1196</v>
          </cell>
          <cell r="X73">
            <v>913</v>
          </cell>
        </row>
        <row r="74">
          <cell r="C74" t="str">
            <v>Total R&amp;D</v>
          </cell>
          <cell r="F74">
            <v>6827</v>
          </cell>
          <cell r="H74">
            <v>6554</v>
          </cell>
          <cell r="J74">
            <v>6644</v>
          </cell>
          <cell r="L74">
            <v>6522</v>
          </cell>
          <cell r="N74">
            <v>7297</v>
          </cell>
          <cell r="P74">
            <v>6420</v>
          </cell>
          <cell r="R74">
            <v>5942</v>
          </cell>
          <cell r="T74">
            <v>6132</v>
          </cell>
          <cell r="V74">
            <v>6073</v>
          </cell>
          <cell r="X74">
            <v>5959</v>
          </cell>
        </row>
        <row r="76">
          <cell r="B76" t="str">
            <v>Total R&amp;D / Revenue</v>
          </cell>
          <cell r="F76">
            <v>0.10886620953595917</v>
          </cell>
          <cell r="H76">
            <v>9.5080587834211028E-2</v>
          </cell>
          <cell r="J76">
            <v>0.10258468949757589</v>
          </cell>
          <cell r="L76">
            <v>0.1010802349549773</v>
          </cell>
          <cell r="N76">
            <v>0.11634989476369667</v>
          </cell>
          <cell r="P76">
            <v>0.1002310622619122</v>
          </cell>
          <cell r="R76">
            <v>8.2596608284681683E-2</v>
          </cell>
          <cell r="T76">
            <v>8.0740516412761532E-2</v>
          </cell>
          <cell r="V76">
            <v>7.7355173995006882E-2</v>
          </cell>
          <cell r="X76">
            <v>7.2967049114085247E-2</v>
          </cell>
        </row>
        <row r="78">
          <cell r="B78" t="str">
            <v>Capital Expenditures:</v>
          </cell>
        </row>
        <row r="80">
          <cell r="B80" t="str">
            <v>Capital Expenditures</v>
          </cell>
          <cell r="F80">
            <v>6414</v>
          </cell>
          <cell r="H80">
            <v>6509</v>
          </cell>
          <cell r="J80">
            <v>6497</v>
          </cell>
          <cell r="L80">
            <v>4751</v>
          </cell>
          <cell r="N80">
            <v>3154</v>
          </cell>
          <cell r="P80">
            <v>3078</v>
          </cell>
          <cell r="R80">
            <v>4744</v>
          </cell>
          <cell r="T80">
            <v>5883</v>
          </cell>
          <cell r="V80">
            <v>6793</v>
          </cell>
          <cell r="X80">
            <v>6520</v>
          </cell>
        </row>
        <row r="81">
          <cell r="B81" t="str">
            <v>Depreciation &amp; Amortization</v>
          </cell>
          <cell r="F81">
            <v>5425</v>
          </cell>
          <cell r="H81">
            <v>5303</v>
          </cell>
          <cell r="J81">
            <v>6336</v>
          </cell>
          <cell r="L81">
            <v>6259</v>
          </cell>
          <cell r="N81">
            <v>6661</v>
          </cell>
          <cell r="P81">
            <v>6295</v>
          </cell>
          <cell r="R81">
            <v>5602</v>
          </cell>
          <cell r="T81">
            <v>5012</v>
          </cell>
          <cell r="V81">
            <v>5001</v>
          </cell>
          <cell r="X81">
            <v>4992</v>
          </cell>
        </row>
        <row r="82">
          <cell r="B82" t="str">
            <v>CAPEX / D&amp;A</v>
          </cell>
          <cell r="F82">
            <v>1.1823041474654379</v>
          </cell>
          <cell r="H82">
            <v>1.2274184423910994</v>
          </cell>
          <cell r="J82">
            <v>1.0254103535353536</v>
          </cell>
          <cell r="L82">
            <v>0.75906694360121429</v>
          </cell>
          <cell r="N82">
            <v>0.47350247710553972</v>
          </cell>
          <cell r="P82">
            <v>0.48895949166004765</v>
          </cell>
          <cell r="R82">
            <v>0.84684041413780797</v>
          </cell>
          <cell r="T82">
            <v>1.1737829209896249</v>
          </cell>
          <cell r="V82">
            <v>1.3583283343331334</v>
          </cell>
          <cell r="X82">
            <v>1.3060897435897436</v>
          </cell>
        </row>
        <row r="84">
          <cell r="B84" t="str">
            <v>Revenues:</v>
          </cell>
          <cell r="F84" t="str">
            <v>Fiscal Year Ended December 31,</v>
          </cell>
        </row>
        <row r="85">
          <cell r="F85">
            <v>1989</v>
          </cell>
          <cell r="H85">
            <v>1990</v>
          </cell>
          <cell r="J85">
            <v>1991</v>
          </cell>
          <cell r="L85">
            <v>1992</v>
          </cell>
          <cell r="N85">
            <v>1993</v>
          </cell>
          <cell r="P85">
            <v>1994</v>
          </cell>
          <cell r="R85">
            <v>1995</v>
          </cell>
          <cell r="T85">
            <v>1996</v>
          </cell>
          <cell r="V85">
            <v>1997</v>
          </cell>
          <cell r="X85">
            <v>1998</v>
          </cell>
        </row>
        <row r="86">
          <cell r="B86" t="str">
            <v>Revenue by Segment</v>
          </cell>
        </row>
        <row r="88">
          <cell r="B88" t="str">
            <v>Hardware Segment</v>
          </cell>
          <cell r="F88" t="str">
            <v>NA</v>
          </cell>
          <cell r="H88" t="str">
            <v>NA</v>
          </cell>
          <cell r="J88" t="str">
            <v>NA</v>
          </cell>
          <cell r="L88" t="str">
            <v>NA</v>
          </cell>
          <cell r="N88" t="str">
            <v>NA</v>
          </cell>
          <cell r="P88" t="str">
            <v>NA</v>
          </cell>
          <cell r="R88" t="str">
            <v>NA</v>
          </cell>
          <cell r="T88">
            <v>36634</v>
          </cell>
          <cell r="V88">
            <v>36630</v>
          </cell>
          <cell r="X88">
            <v>35419</v>
          </cell>
        </row>
        <row r="89">
          <cell r="B89" t="str">
            <v>Global Services Segment</v>
          </cell>
          <cell r="F89" t="str">
            <v>NA</v>
          </cell>
          <cell r="H89" t="str">
            <v>NA</v>
          </cell>
          <cell r="J89" t="str">
            <v>NA</v>
          </cell>
          <cell r="L89" t="str">
            <v>NA</v>
          </cell>
          <cell r="N89" t="str">
            <v>NA</v>
          </cell>
          <cell r="P89" t="str">
            <v>NA</v>
          </cell>
          <cell r="R89" t="str">
            <v>NA</v>
          </cell>
          <cell r="T89">
            <v>22310</v>
          </cell>
          <cell r="V89">
            <v>25166</v>
          </cell>
          <cell r="X89">
            <v>28916</v>
          </cell>
        </row>
        <row r="90">
          <cell r="B90" t="str">
            <v>Software Segment</v>
          </cell>
          <cell r="F90" t="str">
            <v>NA</v>
          </cell>
          <cell r="H90" t="str">
            <v>NA</v>
          </cell>
          <cell r="J90" t="str">
            <v>NA</v>
          </cell>
          <cell r="L90" t="str">
            <v>NA</v>
          </cell>
          <cell r="N90" t="str">
            <v>NA</v>
          </cell>
          <cell r="P90" t="str">
            <v>NA</v>
          </cell>
          <cell r="R90" t="str">
            <v>NA</v>
          </cell>
          <cell r="T90">
            <v>11426</v>
          </cell>
          <cell r="V90">
            <v>11164</v>
          </cell>
          <cell r="X90">
            <v>11863</v>
          </cell>
        </row>
        <row r="91">
          <cell r="B91" t="str">
            <v>Global Financing Segment</v>
          </cell>
          <cell r="F91" t="str">
            <v>NA</v>
          </cell>
          <cell r="H91" t="str">
            <v>NA</v>
          </cell>
          <cell r="J91" t="str">
            <v>NA</v>
          </cell>
          <cell r="L91" t="str">
            <v>NA</v>
          </cell>
          <cell r="N91" t="str">
            <v>NA</v>
          </cell>
          <cell r="P91" t="str">
            <v>NA</v>
          </cell>
          <cell r="R91" t="str">
            <v>NA</v>
          </cell>
          <cell r="T91">
            <v>3054</v>
          </cell>
          <cell r="V91">
            <v>2806</v>
          </cell>
          <cell r="X91">
            <v>2877</v>
          </cell>
        </row>
        <row r="92">
          <cell r="B92" t="str">
            <v>Enterprise Investments Segment / Other</v>
          </cell>
          <cell r="F92" t="str">
            <v>NA</v>
          </cell>
          <cell r="H92" t="str">
            <v>NA</v>
          </cell>
          <cell r="J92" t="str">
            <v>NA</v>
          </cell>
          <cell r="L92" t="str">
            <v>NA</v>
          </cell>
          <cell r="N92" t="str">
            <v>NA</v>
          </cell>
          <cell r="P92" t="str">
            <v>NA</v>
          </cell>
          <cell r="R92" t="str">
            <v>NA</v>
          </cell>
          <cell r="T92">
            <v>2523</v>
          </cell>
          <cell r="V92">
            <v>2742</v>
          </cell>
          <cell r="X92">
            <v>2592</v>
          </cell>
        </row>
        <row r="93">
          <cell r="C93" t="str">
            <v>Total Revenue</v>
          </cell>
          <cell r="F93" t="str">
            <v>NA</v>
          </cell>
          <cell r="H93" t="str">
            <v>NA</v>
          </cell>
          <cell r="J93" t="str">
            <v>NA</v>
          </cell>
          <cell r="L93" t="str">
            <v>NA</v>
          </cell>
          <cell r="N93" t="str">
            <v>NA</v>
          </cell>
          <cell r="P93" t="str">
            <v>NA</v>
          </cell>
          <cell r="R93" t="str">
            <v>NA</v>
          </cell>
          <cell r="T93">
            <v>75947</v>
          </cell>
          <cell r="V93">
            <v>78508</v>
          </cell>
          <cell r="X93">
            <v>81667</v>
          </cell>
        </row>
        <row r="95">
          <cell r="B95" t="str">
            <v>Gross Profit by Segment (b)</v>
          </cell>
        </row>
        <row r="97">
          <cell r="B97" t="str">
            <v>Hardware Segment</v>
          </cell>
          <cell r="F97" t="str">
            <v>NA</v>
          </cell>
          <cell r="H97" t="str">
            <v>NA</v>
          </cell>
          <cell r="J97" t="str">
            <v>NA</v>
          </cell>
          <cell r="L97" t="str">
            <v>NA</v>
          </cell>
          <cell r="N97" t="str">
            <v>NA</v>
          </cell>
          <cell r="P97" t="str">
            <v>NA</v>
          </cell>
          <cell r="R97" t="str">
            <v>NA</v>
          </cell>
          <cell r="T97">
            <v>13746</v>
          </cell>
          <cell r="V97">
            <v>13157</v>
          </cell>
          <cell r="X97">
            <v>11205</v>
          </cell>
        </row>
        <row r="98">
          <cell r="B98" t="str">
            <v>Global Services Segment</v>
          </cell>
          <cell r="F98" t="str">
            <v>NA</v>
          </cell>
          <cell r="H98" t="str">
            <v>NA</v>
          </cell>
          <cell r="J98" t="str">
            <v>NA</v>
          </cell>
          <cell r="L98" t="str">
            <v>NA</v>
          </cell>
          <cell r="N98" t="str">
            <v>NA</v>
          </cell>
          <cell r="P98" t="str">
            <v>NA</v>
          </cell>
          <cell r="R98" t="str">
            <v>NA</v>
          </cell>
          <cell r="T98">
            <v>6040</v>
          </cell>
          <cell r="V98">
            <v>6702</v>
          </cell>
          <cell r="X98">
            <v>7791</v>
          </cell>
        </row>
        <row r="99">
          <cell r="B99" t="str">
            <v>Software Segment</v>
          </cell>
          <cell r="F99" t="str">
            <v>NA</v>
          </cell>
          <cell r="H99" t="str">
            <v>NA</v>
          </cell>
          <cell r="J99" t="str">
            <v>NA</v>
          </cell>
          <cell r="L99" t="str">
            <v>NA</v>
          </cell>
          <cell r="N99" t="str">
            <v>NA</v>
          </cell>
          <cell r="P99" t="str">
            <v>NA</v>
          </cell>
          <cell r="R99" t="str">
            <v>NA</v>
          </cell>
          <cell r="T99">
            <v>8480</v>
          </cell>
          <cell r="V99">
            <v>8379</v>
          </cell>
          <cell r="X99">
            <v>9603</v>
          </cell>
        </row>
        <row r="100">
          <cell r="B100" t="str">
            <v>Global Financing Segment</v>
          </cell>
          <cell r="F100" t="str">
            <v>NA</v>
          </cell>
          <cell r="H100" t="str">
            <v>NA</v>
          </cell>
          <cell r="J100" t="str">
            <v>NA</v>
          </cell>
          <cell r="L100" t="str">
            <v>NA</v>
          </cell>
          <cell r="N100" t="str">
            <v>NA</v>
          </cell>
          <cell r="P100" t="str">
            <v>NA</v>
          </cell>
          <cell r="R100" t="str">
            <v>NA</v>
          </cell>
          <cell r="T100">
            <v>1573</v>
          </cell>
          <cell r="V100">
            <v>1358</v>
          </cell>
          <cell r="X100">
            <v>1383</v>
          </cell>
        </row>
        <row r="101">
          <cell r="B101" t="str">
            <v>Enterprise Investments Segment / Other</v>
          </cell>
          <cell r="F101" t="str">
            <v>NA</v>
          </cell>
          <cell r="H101" t="str">
            <v>NA</v>
          </cell>
          <cell r="J101" t="str">
            <v>NA</v>
          </cell>
          <cell r="L101" t="str">
            <v>NA</v>
          </cell>
          <cell r="N101" t="str">
            <v>NA</v>
          </cell>
          <cell r="P101" t="str">
            <v>NA</v>
          </cell>
          <cell r="R101" t="str">
            <v>NA</v>
          </cell>
          <cell r="T101">
            <v>700</v>
          </cell>
          <cell r="V101">
            <v>1013</v>
          </cell>
          <cell r="X101">
            <v>890</v>
          </cell>
        </row>
        <row r="102">
          <cell r="C102" t="str">
            <v>Total Gross Profit</v>
          </cell>
          <cell r="F102" t="str">
            <v>NA</v>
          </cell>
          <cell r="H102" t="str">
            <v>NA</v>
          </cell>
          <cell r="J102" t="str">
            <v>NA</v>
          </cell>
          <cell r="L102" t="str">
            <v>NA</v>
          </cell>
          <cell r="N102" t="str">
            <v>NA</v>
          </cell>
          <cell r="P102" t="str">
            <v>NA</v>
          </cell>
          <cell r="R102" t="str">
            <v>NA</v>
          </cell>
          <cell r="T102">
            <v>30539</v>
          </cell>
          <cell r="V102">
            <v>30609</v>
          </cell>
          <cell r="X102">
            <v>30872</v>
          </cell>
        </row>
        <row r="104">
          <cell r="B104" t="str">
            <v>Gross Profit Margin:</v>
          </cell>
          <cell r="F104">
            <v>0.64477754744059956</v>
          </cell>
          <cell r="H104">
            <v>0.63134148641395016</v>
          </cell>
          <cell r="J104">
            <v>0.60261556989778586</v>
          </cell>
          <cell r="L104">
            <v>0.55349255304310085</v>
          </cell>
          <cell r="N104">
            <v>0.49124625294980545</v>
          </cell>
          <cell r="P104">
            <v>0.49302129519765192</v>
          </cell>
          <cell r="R104">
            <v>0.49998609952738393</v>
          </cell>
          <cell r="T104">
            <v>0.46810275586922462</v>
          </cell>
          <cell r="V104">
            <v>0.45358434809191422</v>
          </cell>
          <cell r="X104">
            <v>0.43914922796233485</v>
          </cell>
        </row>
        <row r="108">
          <cell r="A108" t="str">
            <v>(a) Excludes cash and equivalents.</v>
          </cell>
        </row>
        <row r="109">
          <cell r="A109" t="str">
            <v>(b) Does not exclude depreciation.</v>
          </cell>
        </row>
        <row r="111">
          <cell r="A111" t="str">
            <v>IBM</v>
          </cell>
        </row>
        <row r="112">
          <cell r="A112" t="str">
            <v>Selected Valuation Analysis (Dollars in Millions, Except Per Share)</v>
          </cell>
        </row>
        <row r="114">
          <cell r="B114" t="str">
            <v>Revenues Con't.:</v>
          </cell>
        </row>
        <row r="115">
          <cell r="F115" t="str">
            <v>Fiscal Year Ended December 31,</v>
          </cell>
        </row>
        <row r="116">
          <cell r="F116">
            <v>1989</v>
          </cell>
          <cell r="H116">
            <v>1990</v>
          </cell>
          <cell r="J116">
            <v>1991</v>
          </cell>
          <cell r="L116">
            <v>1992</v>
          </cell>
          <cell r="N116">
            <v>1993</v>
          </cell>
          <cell r="P116">
            <v>1994</v>
          </cell>
          <cell r="R116">
            <v>1995</v>
          </cell>
          <cell r="T116">
            <v>1996</v>
          </cell>
          <cell r="V116">
            <v>1997</v>
          </cell>
          <cell r="X116" t="str">
            <v>1998 (a)</v>
          </cell>
        </row>
        <row r="117">
          <cell r="B117" t="str">
            <v>Revenue by Geographic Region</v>
          </cell>
        </row>
        <row r="119">
          <cell r="B119" t="str">
            <v>United States</v>
          </cell>
          <cell r="F119">
            <v>31221</v>
          </cell>
          <cell r="H119">
            <v>33301</v>
          </cell>
          <cell r="J119">
            <v>32095</v>
          </cell>
          <cell r="L119">
            <v>32157</v>
          </cell>
          <cell r="N119">
            <v>33000</v>
          </cell>
          <cell r="P119">
            <v>30454</v>
          </cell>
          <cell r="R119">
            <v>37342</v>
          </cell>
          <cell r="T119">
            <v>39592</v>
          </cell>
          <cell r="V119">
            <v>42089</v>
          </cell>
          <cell r="X119">
            <v>35303</v>
          </cell>
        </row>
        <row r="120">
          <cell r="B120" t="str">
            <v>Europe / Middle East / Africa</v>
          </cell>
          <cell r="F120">
            <v>24271</v>
          </cell>
          <cell r="H120">
            <v>28173</v>
          </cell>
          <cell r="J120">
            <v>26952</v>
          </cell>
          <cell r="L120">
            <v>26125</v>
          </cell>
          <cell r="N120">
            <v>22850</v>
          </cell>
          <cell r="P120">
            <v>24821</v>
          </cell>
          <cell r="R120">
            <v>27768</v>
          </cell>
          <cell r="T120">
            <v>27735</v>
          </cell>
          <cell r="V120">
            <v>26432</v>
          </cell>
        </row>
        <row r="121">
          <cell r="B121" t="str">
            <v>Asia Pacific</v>
          </cell>
          <cell r="F121">
            <v>10875</v>
          </cell>
          <cell r="H121">
            <v>11040</v>
          </cell>
          <cell r="J121">
            <v>10955</v>
          </cell>
          <cell r="L121">
            <v>11547</v>
          </cell>
          <cell r="N121">
            <v>11472</v>
          </cell>
          <cell r="P121">
            <v>13241</v>
          </cell>
          <cell r="R121">
            <v>16590</v>
          </cell>
          <cell r="T121">
            <v>17533</v>
          </cell>
          <cell r="V121">
            <v>18721</v>
          </cell>
          <cell r="X121">
            <v>8567</v>
          </cell>
        </row>
        <row r="122">
          <cell r="B122" t="str">
            <v>Americas</v>
          </cell>
          <cell r="F122">
            <v>6054</v>
          </cell>
          <cell r="H122">
            <v>6699</v>
          </cell>
          <cell r="J122">
            <v>8882</v>
          </cell>
          <cell r="L122">
            <v>8699</v>
          </cell>
          <cell r="N122">
            <v>8672</v>
          </cell>
          <cell r="P122">
            <v>9792</v>
          </cell>
          <cell r="R122">
            <v>11354</v>
          </cell>
          <cell r="T122">
            <v>11643</v>
          </cell>
          <cell r="V122">
            <v>11087</v>
          </cell>
        </row>
        <row r="123">
          <cell r="B123" t="str">
            <v>Eliminations</v>
          </cell>
          <cell r="F123">
            <v>-9711</v>
          </cell>
          <cell r="H123">
            <v>-10282</v>
          </cell>
          <cell r="J123">
            <v>-14118</v>
          </cell>
          <cell r="L123">
            <v>-14005</v>
          </cell>
          <cell r="N123">
            <v>-13278</v>
          </cell>
          <cell r="P123">
            <v>-14256</v>
          </cell>
          <cell r="R123">
            <v>-21114</v>
          </cell>
          <cell r="T123">
            <v>-20556</v>
          </cell>
          <cell r="V123">
            <v>-19821</v>
          </cell>
          <cell r="X123">
            <v>37797</v>
          </cell>
        </row>
        <row r="124">
          <cell r="B124" t="str">
            <v xml:space="preserve">   Total Revenues</v>
          </cell>
          <cell r="F124">
            <v>62710</v>
          </cell>
          <cell r="H124">
            <v>68931</v>
          </cell>
          <cell r="J124">
            <v>64766</v>
          </cell>
          <cell r="L124">
            <v>64523</v>
          </cell>
          <cell r="N124">
            <v>62716</v>
          </cell>
          <cell r="P124">
            <v>64052</v>
          </cell>
          <cell r="R124">
            <v>71940</v>
          </cell>
          <cell r="T124">
            <v>75947</v>
          </cell>
          <cell r="V124">
            <v>78508</v>
          </cell>
          <cell r="X124">
            <v>81667</v>
          </cell>
        </row>
        <row r="126">
          <cell r="B126" t="str">
            <v>Revenue % by Geographic Region</v>
          </cell>
        </row>
        <row r="128">
          <cell r="B128" t="str">
            <v>United States</v>
          </cell>
          <cell r="F128">
            <v>0.49786317971615374</v>
          </cell>
          <cell r="H128">
            <v>0.4831062947004976</v>
          </cell>
          <cell r="J128">
            <v>0.4955532223697619</v>
          </cell>
          <cell r="L128">
            <v>0.49838042248500536</v>
          </cell>
          <cell r="N128">
            <v>0.52618151667835955</v>
          </cell>
          <cell r="P128">
            <v>0.47545744082932617</v>
          </cell>
          <cell r="R128">
            <v>0.51907144842924657</v>
          </cell>
          <cell r="T128">
            <v>0.52131091419015896</v>
          </cell>
          <cell r="V128">
            <v>0.53611096958271764</v>
          </cell>
          <cell r="X128">
            <v>0.43227986824543574</v>
          </cell>
        </row>
        <row r="129">
          <cell r="B129" t="str">
            <v>Europe / Middle East / Africa</v>
          </cell>
          <cell r="F129">
            <v>0.38703556051666399</v>
          </cell>
          <cell r="H129">
            <v>0.40871306088697396</v>
          </cell>
          <cell r="J129">
            <v>0.41614427322978104</v>
          </cell>
          <cell r="L129">
            <v>0.40489437874866324</v>
          </cell>
          <cell r="N129">
            <v>0.36434083806365203</v>
          </cell>
          <cell r="P129">
            <v>0.38751327046774497</v>
          </cell>
          <cell r="R129">
            <v>0.3859883236030025</v>
          </cell>
          <cell r="T129">
            <v>0.36518888172014696</v>
          </cell>
          <cell r="V129">
            <v>0.33667906455393082</v>
          </cell>
          <cell r="X129">
            <v>0</v>
          </cell>
        </row>
        <row r="130">
          <cell r="B130" t="str">
            <v>Asia Pacific</v>
          </cell>
          <cell r="F130">
            <v>0.17341731781215117</v>
          </cell>
          <cell r="H130">
            <v>0.16016016016016016</v>
          </cell>
          <cell r="J130">
            <v>0.16914739215020227</v>
          </cell>
          <cell r="L130">
            <v>0.17895944081955273</v>
          </cell>
          <cell r="N130">
            <v>0.18291982907073157</v>
          </cell>
          <cell r="P130">
            <v>0.20672266283644539</v>
          </cell>
          <cell r="R130">
            <v>0.23060884070058382</v>
          </cell>
          <cell r="T130">
            <v>0.23085836175227462</v>
          </cell>
          <cell r="V130">
            <v>0.23845977480002037</v>
          </cell>
          <cell r="X130">
            <v>0.104901612646479</v>
          </cell>
        </row>
        <row r="131">
          <cell r="B131" t="str">
            <v>Americas</v>
          </cell>
          <cell r="F131">
            <v>9.6539626853771335E-2</v>
          </cell>
          <cell r="H131">
            <v>9.7184140662401539E-2</v>
          </cell>
          <cell r="J131">
            <v>0.13713985733255102</v>
          </cell>
          <cell r="L131">
            <v>0.13482014165491374</v>
          </cell>
          <cell r="N131">
            <v>0.13827412462529498</v>
          </cell>
          <cell r="P131">
            <v>0.15287578842190719</v>
          </cell>
          <cell r="R131">
            <v>0.15782596608284682</v>
          </cell>
          <cell r="T131">
            <v>0.15330427798333049</v>
          </cell>
          <cell r="V131">
            <v>0.14122127681255414</v>
          </cell>
          <cell r="X131">
            <v>0</v>
          </cell>
        </row>
        <row r="132">
          <cell r="B132" t="str">
            <v>Eliminations</v>
          </cell>
          <cell r="F132">
            <v>-0.15485568489874024</v>
          </cell>
          <cell r="H132">
            <v>-0.14916365641003324</v>
          </cell>
          <cell r="J132">
            <v>-0.21798474508229626</v>
          </cell>
          <cell r="L132">
            <v>-0.2170543837081351</v>
          </cell>
          <cell r="N132">
            <v>-0.21171630843803815</v>
          </cell>
          <cell r="P132">
            <v>-0.22256916255542372</v>
          </cell>
          <cell r="R132">
            <v>-0.29349457881567975</v>
          </cell>
          <cell r="T132">
            <v>-0.27066243564591097</v>
          </cell>
          <cell r="V132">
            <v>-0.252471085749223</v>
          </cell>
          <cell r="X132">
            <v>0.46281851910808525</v>
          </cell>
        </row>
        <row r="133">
          <cell r="B133" t="str">
            <v xml:space="preserve">   Total Revenues</v>
          </cell>
          <cell r="F133">
            <v>0.99999999999999989</v>
          </cell>
          <cell r="H133">
            <v>0.99999999999999989</v>
          </cell>
          <cell r="J133">
            <v>1</v>
          </cell>
          <cell r="L133">
            <v>1</v>
          </cell>
          <cell r="N133">
            <v>1</v>
          </cell>
          <cell r="P133">
            <v>1</v>
          </cell>
          <cell r="R133">
            <v>1</v>
          </cell>
          <cell r="T133">
            <v>1</v>
          </cell>
          <cell r="V133">
            <v>1.0000000000000002</v>
          </cell>
          <cell r="X133">
            <v>1</v>
          </cell>
        </row>
        <row r="135">
          <cell r="F135" t="str">
            <v>Fiscal Year Ended December 31,</v>
          </cell>
        </row>
        <row r="136">
          <cell r="F136">
            <v>1989</v>
          </cell>
          <cell r="H136">
            <v>1990</v>
          </cell>
          <cell r="J136">
            <v>1991</v>
          </cell>
          <cell r="L136">
            <v>1992</v>
          </cell>
          <cell r="N136">
            <v>1993</v>
          </cell>
          <cell r="P136">
            <v>1994</v>
          </cell>
          <cell r="R136">
            <v>1995</v>
          </cell>
          <cell r="T136">
            <v>1996</v>
          </cell>
          <cell r="V136">
            <v>1997</v>
          </cell>
          <cell r="X136">
            <v>1998</v>
          </cell>
        </row>
        <row r="137">
          <cell r="B137" t="str">
            <v>Revenue by Product / Services (b)</v>
          </cell>
        </row>
        <row r="139">
          <cell r="B139" t="str">
            <v>Information Technology:</v>
          </cell>
        </row>
        <row r="140">
          <cell r="C140" t="str">
            <v>Clients</v>
          </cell>
          <cell r="F140">
            <v>16236</v>
          </cell>
          <cell r="H140">
            <v>16433</v>
          </cell>
          <cell r="J140">
            <v>14954</v>
          </cell>
          <cell r="L140">
            <v>13916</v>
          </cell>
          <cell r="N140">
            <v>10275</v>
          </cell>
          <cell r="P140">
            <v>11269</v>
          </cell>
          <cell r="R140">
            <v>12677</v>
          </cell>
          <cell r="T140">
            <v>13925</v>
          </cell>
          <cell r="V140">
            <v>13915</v>
          </cell>
          <cell r="X140" t="str">
            <v>NA</v>
          </cell>
        </row>
        <row r="141">
          <cell r="C141" t="str">
            <v>Servers</v>
          </cell>
          <cell r="F141">
            <v>12285</v>
          </cell>
          <cell r="H141">
            <v>13720</v>
          </cell>
          <cell r="J141">
            <v>11721</v>
          </cell>
          <cell r="L141">
            <v>10558</v>
          </cell>
          <cell r="N141">
            <v>11869</v>
          </cell>
          <cell r="P141">
            <v>11553</v>
          </cell>
          <cell r="R141">
            <v>12597</v>
          </cell>
          <cell r="T141">
            <v>12421</v>
          </cell>
          <cell r="V141">
            <v>11868</v>
          </cell>
          <cell r="X141" t="str">
            <v>NA</v>
          </cell>
        </row>
        <row r="142">
          <cell r="B142" t="str">
            <v>Peripherals</v>
          </cell>
          <cell r="F142">
            <v>11458</v>
          </cell>
          <cell r="H142">
            <v>13190</v>
          </cell>
          <cell r="J142">
            <v>10478</v>
          </cell>
          <cell r="L142">
            <v>9075</v>
          </cell>
          <cell r="N142">
            <v>6957</v>
          </cell>
          <cell r="P142">
            <v>6614</v>
          </cell>
          <cell r="R142">
            <v>5391</v>
          </cell>
          <cell r="T142">
            <v>5083</v>
          </cell>
          <cell r="V142">
            <v>4851</v>
          </cell>
          <cell r="X142" t="str">
            <v>NA</v>
          </cell>
        </row>
        <row r="143">
          <cell r="B143" t="str">
            <v>OEMhardware</v>
          </cell>
          <cell r="F143">
            <v>0</v>
          </cell>
          <cell r="H143">
            <v>0</v>
          </cell>
          <cell r="J143">
            <v>0</v>
          </cell>
          <cell r="L143">
            <v>557</v>
          </cell>
          <cell r="N143">
            <v>1293</v>
          </cell>
          <cell r="P143">
            <v>2191</v>
          </cell>
          <cell r="R143">
            <v>4490</v>
          </cell>
          <cell r="T143">
            <v>4550</v>
          </cell>
          <cell r="V143">
            <v>5590</v>
          </cell>
          <cell r="X143" t="str">
            <v>NA</v>
          </cell>
        </row>
        <row r="144">
          <cell r="B144" t="str">
            <v>Services</v>
          </cell>
          <cell r="F144" t="str">
            <v>NA</v>
          </cell>
          <cell r="H144">
            <v>4124</v>
          </cell>
          <cell r="J144">
            <v>5582</v>
          </cell>
          <cell r="L144">
            <v>5530</v>
          </cell>
          <cell r="N144">
            <v>7648</v>
          </cell>
          <cell r="P144">
            <v>9715</v>
          </cell>
          <cell r="R144">
            <v>12714</v>
          </cell>
          <cell r="T144">
            <v>15873</v>
          </cell>
          <cell r="V144">
            <v>19302</v>
          </cell>
          <cell r="X144" t="str">
            <v>NA</v>
          </cell>
        </row>
        <row r="145">
          <cell r="B145" t="str">
            <v>Software</v>
          </cell>
          <cell r="F145">
            <v>8424</v>
          </cell>
          <cell r="H145">
            <v>9865</v>
          </cell>
          <cell r="J145">
            <v>10498</v>
          </cell>
          <cell r="L145">
            <v>11103</v>
          </cell>
          <cell r="N145">
            <v>10953</v>
          </cell>
          <cell r="P145">
            <v>11346</v>
          </cell>
          <cell r="R145">
            <v>12657</v>
          </cell>
          <cell r="T145">
            <v>13052</v>
          </cell>
          <cell r="V145">
            <v>12844</v>
          </cell>
          <cell r="X145" t="str">
            <v>NA</v>
          </cell>
        </row>
        <row r="146">
          <cell r="B146" t="str">
            <v>Maintenance</v>
          </cell>
          <cell r="F146">
            <v>6791</v>
          </cell>
          <cell r="H146">
            <v>7198</v>
          </cell>
          <cell r="J146">
            <v>7414</v>
          </cell>
          <cell r="L146">
            <v>7635</v>
          </cell>
          <cell r="N146">
            <v>7295</v>
          </cell>
          <cell r="P146">
            <v>7222</v>
          </cell>
          <cell r="R146">
            <v>7409</v>
          </cell>
          <cell r="T146">
            <v>6981</v>
          </cell>
          <cell r="V146">
            <v>6402</v>
          </cell>
          <cell r="X146" t="str">
            <v>NA</v>
          </cell>
        </row>
        <row r="147">
          <cell r="B147" t="str">
            <v>Financing and Other</v>
          </cell>
          <cell r="F147">
            <v>7516</v>
          </cell>
          <cell r="H147">
            <v>4401</v>
          </cell>
          <cell r="J147">
            <v>4119</v>
          </cell>
          <cell r="L147">
            <v>6149</v>
          </cell>
          <cell r="N147">
            <v>6426</v>
          </cell>
          <cell r="P147">
            <v>4142</v>
          </cell>
          <cell r="R147">
            <v>4005</v>
          </cell>
          <cell r="T147">
            <v>4062</v>
          </cell>
          <cell r="V147">
            <v>3736</v>
          </cell>
          <cell r="X147" t="str">
            <v>NA</v>
          </cell>
        </row>
        <row r="148">
          <cell r="B148" t="str">
            <v xml:space="preserve">   Total Revenues</v>
          </cell>
          <cell r="F148">
            <v>62710</v>
          </cell>
          <cell r="H148">
            <v>68931</v>
          </cell>
          <cell r="J148">
            <v>64766</v>
          </cell>
          <cell r="L148">
            <v>64523</v>
          </cell>
          <cell r="N148">
            <v>62716</v>
          </cell>
          <cell r="P148">
            <v>64052</v>
          </cell>
          <cell r="R148">
            <v>71940</v>
          </cell>
          <cell r="T148">
            <v>75947</v>
          </cell>
          <cell r="V148">
            <v>78508</v>
          </cell>
          <cell r="X148" t="str">
            <v>NA</v>
          </cell>
        </row>
        <row r="150">
          <cell r="B150" t="str">
            <v>Revenue % by Product / Services (b)</v>
          </cell>
        </row>
        <row r="152">
          <cell r="B152" t="str">
            <v>Information Technology:</v>
          </cell>
        </row>
        <row r="153">
          <cell r="C153" t="str">
            <v>Clients</v>
          </cell>
          <cell r="F153">
            <v>0.25890607558603096</v>
          </cell>
          <cell r="H153">
            <v>0.23839781810796304</v>
          </cell>
          <cell r="J153">
            <v>0.2308927523700707</v>
          </cell>
          <cell r="L153">
            <v>0.21567503060924012</v>
          </cell>
          <cell r="N153">
            <v>0.16383379042030741</v>
          </cell>
          <cell r="P153">
            <v>0.17593517766814462</v>
          </cell>
          <cell r="R153">
            <v>0.17621629135390604</v>
          </cell>
          <cell r="T153">
            <v>0.18335154778990612</v>
          </cell>
          <cell r="V153">
            <v>0.17724308350741325</v>
          </cell>
          <cell r="X153" t="str">
            <v>NA</v>
          </cell>
        </row>
        <row r="154">
          <cell r="C154" t="str">
            <v>Servers</v>
          </cell>
          <cell r="F154">
            <v>0.19590177005262319</v>
          </cell>
          <cell r="H154">
            <v>0.19903961932947439</v>
          </cell>
          <cell r="J154">
            <v>0.18097458543062719</v>
          </cell>
          <cell r="L154">
            <v>0.1636315732374502</v>
          </cell>
          <cell r="N154">
            <v>0.18924995216531668</v>
          </cell>
          <cell r="P154">
            <v>0.18036907512645975</v>
          </cell>
          <cell r="R154">
            <v>0.17510425354462053</v>
          </cell>
          <cell r="T154">
            <v>0.1635482639208922</v>
          </cell>
          <cell r="V154">
            <v>0.151169307586488</v>
          </cell>
          <cell r="X154" t="str">
            <v>NA</v>
          </cell>
        </row>
        <row r="155">
          <cell r="B155" t="str">
            <v>Peripherals</v>
          </cell>
          <cell r="F155">
            <v>0.18271408068888534</v>
          </cell>
          <cell r="H155">
            <v>0.191350771060916</v>
          </cell>
          <cell r="J155">
            <v>0.16178241670012045</v>
          </cell>
          <cell r="L155">
            <v>0.14064752103900935</v>
          </cell>
          <cell r="N155">
            <v>0.11092863065246508</v>
          </cell>
          <cell r="P155">
            <v>0.10325985137076125</v>
          </cell>
          <cell r="R155">
            <v>7.4937447873227689E-2</v>
          </cell>
          <cell r="T155">
            <v>6.6928252597205945E-2</v>
          </cell>
          <cell r="V155">
            <v>6.1789881285983596E-2</v>
          </cell>
          <cell r="X155" t="str">
            <v>NA</v>
          </cell>
        </row>
        <row r="156">
          <cell r="B156" t="str">
            <v>OEMhardware</v>
          </cell>
          <cell r="F156">
            <v>0</v>
          </cell>
          <cell r="H156">
            <v>0</v>
          </cell>
          <cell r="J156">
            <v>0</v>
          </cell>
          <cell r="L156">
            <v>8.632580630162888E-3</v>
          </cell>
          <cell r="N156">
            <v>2.0616748517124816E-2</v>
          </cell>
          <cell r="P156">
            <v>3.4206582152001501E-2</v>
          </cell>
          <cell r="R156">
            <v>6.2413122046149572E-2</v>
          </cell>
          <cell r="T156">
            <v>5.9910200534583326E-2</v>
          </cell>
          <cell r="V156">
            <v>7.1202934732766093E-2</v>
          </cell>
          <cell r="X156" t="str">
            <v>NA</v>
          </cell>
        </row>
        <row r="157">
          <cell r="B157" t="str">
            <v>Services</v>
          </cell>
          <cell r="F157" t="str">
            <v>NA</v>
          </cell>
          <cell r="H157">
            <v>5.9827943885914898E-2</v>
          </cell>
          <cell r="J157">
            <v>8.6187196986072939E-2</v>
          </cell>
          <cell r="L157">
            <v>8.5705872324597435E-2</v>
          </cell>
          <cell r="N157">
            <v>0.12194655271382103</v>
          </cell>
          <cell r="P157">
            <v>0.15167364016736401</v>
          </cell>
          <cell r="R157">
            <v>0.17673060884070058</v>
          </cell>
          <cell r="T157">
            <v>0.20900101386493211</v>
          </cell>
          <cell r="V157">
            <v>0.24586029449228103</v>
          </cell>
          <cell r="X157" t="str">
            <v>NA</v>
          </cell>
        </row>
        <row r="158">
          <cell r="B158" t="str">
            <v>Software</v>
          </cell>
          <cell r="F158">
            <v>0.13433264232179876</v>
          </cell>
          <cell r="H158">
            <v>0.14311412862137499</v>
          </cell>
          <cell r="J158">
            <v>0.16209122070222029</v>
          </cell>
          <cell r="L158">
            <v>0.17207817367450368</v>
          </cell>
          <cell r="N158">
            <v>0.17464442885388098</v>
          </cell>
          <cell r="P158">
            <v>0.17713732592268783</v>
          </cell>
          <cell r="R158">
            <v>0.17593828190158464</v>
          </cell>
          <cell r="T158">
            <v>0.17185668953349045</v>
          </cell>
          <cell r="V158">
            <v>0.16360116166505323</v>
          </cell>
          <cell r="X158" t="str">
            <v>NA</v>
          </cell>
        </row>
        <row r="159">
          <cell r="B159" t="str">
            <v>Maintenance</v>
          </cell>
          <cell r="F159">
            <v>0.10829213841492585</v>
          </cell>
          <cell r="H159">
            <v>0.1044232638435537</v>
          </cell>
          <cell r="J159">
            <v>0.11447364357842077</v>
          </cell>
          <cell r="L159">
            <v>0.11832989786587729</v>
          </cell>
          <cell r="N159">
            <v>0.11631800497480707</v>
          </cell>
          <cell r="P159">
            <v>0.11275213888715419</v>
          </cell>
          <cell r="R159">
            <v>0.10298860161245482</v>
          </cell>
          <cell r="T159">
            <v>9.1919364820203561E-2</v>
          </cell>
          <cell r="V159">
            <v>8.1545829724359295E-2</v>
          </cell>
          <cell r="X159" t="str">
            <v>NA</v>
          </cell>
        </row>
        <row r="160">
          <cell r="B160" t="str">
            <v>Financing and Other</v>
          </cell>
          <cell r="F160">
            <v>0.11985329293573593</v>
          </cell>
          <cell r="H160">
            <v>6.3846455150802978E-2</v>
          </cell>
          <cell r="J160">
            <v>6.3598184232467658E-2</v>
          </cell>
          <cell r="L160">
            <v>9.5299350619159062E-2</v>
          </cell>
          <cell r="N160">
            <v>0.10246189170227693</v>
          </cell>
          <cell r="P160">
            <v>6.4666208705426845E-2</v>
          </cell>
          <cell r="R160">
            <v>5.5671392827356128E-2</v>
          </cell>
          <cell r="T160">
            <v>5.3484666938786257E-2</v>
          </cell>
          <cell r="V160">
            <v>4.7587507005655477E-2</v>
          </cell>
          <cell r="X160" t="str">
            <v>NA</v>
          </cell>
        </row>
        <row r="161">
          <cell r="B161" t="str">
            <v xml:space="preserve">   Total Revenues</v>
          </cell>
          <cell r="F161">
            <v>1</v>
          </cell>
          <cell r="H161">
            <v>1</v>
          </cell>
          <cell r="J161">
            <v>0.99999999999999989</v>
          </cell>
          <cell r="L161">
            <v>1.0000000000000002</v>
          </cell>
          <cell r="N161">
            <v>1</v>
          </cell>
          <cell r="P161">
            <v>1</v>
          </cell>
          <cell r="R161">
            <v>1.0000000000000002</v>
          </cell>
          <cell r="T161">
            <v>1</v>
          </cell>
          <cell r="V161">
            <v>1</v>
          </cell>
          <cell r="X161" t="str">
            <v>NA</v>
          </cell>
        </row>
        <row r="163">
          <cell r="A163" t="str">
            <v>(a) Revenue by geographic region for FYE 1998 consists of the following: $35.3B United States; $8.6B Japan; $37.8B all other countries.</v>
          </cell>
        </row>
        <row r="164">
          <cell r="A164" t="str">
            <v xml:space="preserve">(b) FYE 1989 through FYE 1992 revenue for Clients and Servers actually represent revenue derived from processors and workstations, respectively. </v>
          </cell>
        </row>
      </sheetData>
      <sheetData sheetId="1" refreshError="1"/>
      <sheetData sheetId="2" refreshError="1">
        <row r="1">
          <cell r="A1" t="str">
            <v>IBM</v>
          </cell>
        </row>
        <row r="2">
          <cell r="A2" t="str">
            <v>Historical Year End Multiple Analysis</v>
          </cell>
        </row>
        <row r="3">
          <cell r="A3" t="str">
            <v>(Dollars in Millions, Except per Share)</v>
          </cell>
        </row>
        <row r="4">
          <cell r="F4" t="str">
            <v>Fiscal Year Ended December 31,</v>
          </cell>
          <cell r="H4" t="str">
            <v>Fiscal Year Ended December 31,</v>
          </cell>
          <cell r="T4" t="str">
            <v>LTM</v>
          </cell>
          <cell r="V4" t="str">
            <v>CAGR</v>
          </cell>
        </row>
        <row r="5">
          <cell r="F5">
            <v>1992</v>
          </cell>
          <cell r="H5">
            <v>1993</v>
          </cell>
          <cell r="J5">
            <v>1994</v>
          </cell>
          <cell r="L5">
            <v>1995</v>
          </cell>
          <cell r="N5">
            <v>1996</v>
          </cell>
          <cell r="P5">
            <v>1997</v>
          </cell>
          <cell r="R5" t="str">
            <v>1998</v>
          </cell>
          <cell r="T5">
            <v>36250</v>
          </cell>
          <cell r="V5" t="str">
            <v>'93 - '98</v>
          </cell>
        </row>
        <row r="7">
          <cell r="B7" t="str">
            <v>Revenues</v>
          </cell>
          <cell r="F7">
            <v>48105.676999999996</v>
          </cell>
          <cell r="H7">
            <v>62716</v>
          </cell>
          <cell r="J7">
            <v>64052</v>
          </cell>
          <cell r="L7">
            <v>71940</v>
          </cell>
          <cell r="N7">
            <v>75947</v>
          </cell>
          <cell r="P7">
            <v>78508</v>
          </cell>
          <cell r="R7">
            <v>81667</v>
          </cell>
          <cell r="T7">
            <v>87448</v>
          </cell>
          <cell r="V7">
            <v>5.4225823537295215E-2</v>
          </cell>
        </row>
        <row r="8">
          <cell r="B8" t="str">
            <v>Operating expenses (a)</v>
          </cell>
          <cell r="F8">
            <v>46002.360999999997</v>
          </cell>
          <cell r="H8">
            <v>55747</v>
          </cell>
          <cell r="J8">
            <v>52752</v>
          </cell>
          <cell r="L8">
            <v>56907</v>
          </cell>
          <cell r="N8">
            <v>61904</v>
          </cell>
          <cell r="P8">
            <v>64409</v>
          </cell>
          <cell r="R8">
            <v>67511</v>
          </cell>
          <cell r="T8">
            <v>69198</v>
          </cell>
          <cell r="V8">
            <v>3.903603101392239E-2</v>
          </cell>
        </row>
        <row r="10">
          <cell r="B10" t="str">
            <v>EBITDA</v>
          </cell>
          <cell r="F10">
            <v>2103.3159999999989</v>
          </cell>
          <cell r="H10">
            <v>6969</v>
          </cell>
          <cell r="J10">
            <v>11300</v>
          </cell>
          <cell r="L10">
            <v>15033</v>
          </cell>
          <cell r="N10">
            <v>14043</v>
          </cell>
          <cell r="P10">
            <v>14099</v>
          </cell>
          <cell r="R10">
            <v>14156</v>
          </cell>
          <cell r="T10">
            <v>18250</v>
          </cell>
          <cell r="V10" t="str">
            <v>NA</v>
          </cell>
        </row>
        <row r="11">
          <cell r="B11" t="str">
            <v>EBIT</v>
          </cell>
          <cell r="H11">
            <v>308</v>
          </cell>
          <cell r="J11">
            <v>5005</v>
          </cell>
          <cell r="L11">
            <v>9431</v>
          </cell>
          <cell r="N11">
            <v>9031</v>
          </cell>
          <cell r="P11">
            <v>9098</v>
          </cell>
          <cell r="R11">
            <v>9164</v>
          </cell>
          <cell r="T11">
            <v>11723</v>
          </cell>
          <cell r="V11" t="str">
            <v>NA</v>
          </cell>
        </row>
        <row r="13">
          <cell r="B13" t="str">
            <v>Net income (b)</v>
          </cell>
          <cell r="F13">
            <v>0</v>
          </cell>
          <cell r="H13">
            <v>-2667</v>
          </cell>
          <cell r="J13">
            <v>2937</v>
          </cell>
          <cell r="L13">
            <v>5220</v>
          </cell>
          <cell r="N13">
            <v>5670</v>
          </cell>
          <cell r="P13">
            <v>6073</v>
          </cell>
          <cell r="R13">
            <v>6308</v>
          </cell>
          <cell r="T13">
            <v>7681</v>
          </cell>
          <cell r="V13" t="str">
            <v>NA</v>
          </cell>
        </row>
        <row r="15">
          <cell r="B15" t="str">
            <v xml:space="preserve"> EPS</v>
          </cell>
          <cell r="F15" t="e">
            <v>#REF!</v>
          </cell>
          <cell r="H15">
            <v>-1.1631269345762163</v>
          </cell>
          <cell r="J15">
            <v>1.2299358413704817</v>
          </cell>
          <cell r="L15">
            <v>2.23497837892192</v>
          </cell>
          <cell r="N15">
            <v>2.6257077157529856</v>
          </cell>
          <cell r="P15">
            <v>3.0036552045502449</v>
          </cell>
          <cell r="R15">
            <v>1.6425967137535189</v>
          </cell>
          <cell r="T15">
            <v>4.0930406053501018</v>
          </cell>
          <cell r="V15" t="str">
            <v>NA</v>
          </cell>
        </row>
        <row r="17">
          <cell r="B17" t="str">
            <v>Year end market price</v>
          </cell>
          <cell r="F17">
            <v>9.5</v>
          </cell>
          <cell r="G17" t="str">
            <v>(b)</v>
          </cell>
          <cell r="H17">
            <v>28.25</v>
          </cell>
          <cell r="J17">
            <v>36.75</v>
          </cell>
          <cell r="L17">
            <v>45.6875</v>
          </cell>
          <cell r="N17">
            <v>75.75</v>
          </cell>
          <cell r="P17">
            <v>104.625</v>
          </cell>
          <cell r="R17">
            <v>184.375</v>
          </cell>
          <cell r="T17">
            <v>221</v>
          </cell>
          <cell r="V17">
            <v>0.45524701198280093</v>
          </cell>
        </row>
        <row r="18">
          <cell r="B18" t="str">
            <v>Year high market price</v>
          </cell>
          <cell r="H18">
            <v>29.875</v>
          </cell>
          <cell r="J18">
            <v>38.0625</v>
          </cell>
          <cell r="L18">
            <v>56.8125</v>
          </cell>
          <cell r="N18">
            <v>81.5</v>
          </cell>
          <cell r="P18">
            <v>112.875</v>
          </cell>
          <cell r="R18">
            <v>189.25</v>
          </cell>
          <cell r="T18">
            <v>221</v>
          </cell>
        </row>
        <row r="19">
          <cell r="B19" t="str">
            <v>Year low market price</v>
          </cell>
          <cell r="H19">
            <v>20.5</v>
          </cell>
          <cell r="J19">
            <v>26</v>
          </cell>
          <cell r="L19">
            <v>35.875</v>
          </cell>
          <cell r="N19">
            <v>41.5625</v>
          </cell>
          <cell r="P19">
            <v>64.625</v>
          </cell>
          <cell r="R19">
            <v>96.125</v>
          </cell>
          <cell r="T19">
            <v>106.125</v>
          </cell>
        </row>
        <row r="21">
          <cell r="B21" t="str">
            <v>Shares outstanding</v>
          </cell>
          <cell r="F21" t="e">
            <v>#REF!</v>
          </cell>
          <cell r="H21">
            <v>2292.95696</v>
          </cell>
          <cell r="J21">
            <v>2387.9294359999999</v>
          </cell>
          <cell r="L21">
            <v>2335.5930640000001</v>
          </cell>
          <cell r="N21">
            <v>2159.4178080000002</v>
          </cell>
          <cell r="P21">
            <v>2021.869884</v>
          </cell>
          <cell r="R21">
            <v>3840.2609400000001</v>
          </cell>
          <cell r="T21">
            <v>1876.6</v>
          </cell>
        </row>
        <row r="23">
          <cell r="B23" t="str">
            <v>Year end market capitalization</v>
          </cell>
          <cell r="F23" t="e">
            <v>#REF!</v>
          </cell>
          <cell r="H23">
            <v>64776.034119999997</v>
          </cell>
          <cell r="J23">
            <v>87756.406772999995</v>
          </cell>
          <cell r="L23">
            <v>106707.4081115</v>
          </cell>
          <cell r="N23">
            <v>163575.89895600002</v>
          </cell>
          <cell r="P23">
            <v>211538.13661349998</v>
          </cell>
          <cell r="R23">
            <v>708048.1108125</v>
          </cell>
          <cell r="T23">
            <v>414728.6</v>
          </cell>
          <cell r="V23">
            <v>0.61335404643534241</v>
          </cell>
        </row>
        <row r="24">
          <cell r="B24" t="str">
            <v>Year high market capitalization</v>
          </cell>
          <cell r="H24">
            <v>68502.089179999995</v>
          </cell>
          <cell r="J24">
            <v>90890.564157749992</v>
          </cell>
          <cell r="L24">
            <v>132690.88094850001</v>
          </cell>
          <cell r="N24">
            <v>175992.55135200001</v>
          </cell>
          <cell r="P24">
            <v>228218.56315649999</v>
          </cell>
          <cell r="R24">
            <v>726769.38289500005</v>
          </cell>
          <cell r="T24">
            <v>414728.6</v>
          </cell>
        </row>
        <row r="25">
          <cell r="B25" t="str">
            <v>Year low market capitalization</v>
          </cell>
          <cell r="H25">
            <v>47005.617680000003</v>
          </cell>
          <cell r="J25">
            <v>62086.165335999998</v>
          </cell>
          <cell r="L25">
            <v>83789.401171000005</v>
          </cell>
          <cell r="N25">
            <v>89750.802645000003</v>
          </cell>
          <cell r="P25">
            <v>130663.3412535</v>
          </cell>
          <cell r="R25">
            <v>369145.08285750001</v>
          </cell>
          <cell r="T25">
            <v>199154.17499999999</v>
          </cell>
        </row>
        <row r="27">
          <cell r="B27" t="str">
            <v>Plus:  Net debt (total debt minus cash)</v>
          </cell>
          <cell r="F27">
            <v>0</v>
          </cell>
          <cell r="H27">
            <v>20209</v>
          </cell>
          <cell r="J27">
            <v>11564</v>
          </cell>
          <cell r="L27">
            <v>13928</v>
          </cell>
          <cell r="N27">
            <v>14692</v>
          </cell>
          <cell r="P27">
            <v>19373</v>
          </cell>
          <cell r="R27">
            <v>23645</v>
          </cell>
          <cell r="T27">
            <v>21802</v>
          </cell>
        </row>
        <row r="29">
          <cell r="B29" t="str">
            <v>Year end total market capitalization</v>
          </cell>
          <cell r="F29" t="e">
            <v>#REF!</v>
          </cell>
          <cell r="H29">
            <v>84985.034119999997</v>
          </cell>
          <cell r="J29">
            <v>99320.406772999995</v>
          </cell>
          <cell r="L29">
            <v>120635.4081115</v>
          </cell>
          <cell r="N29">
            <v>178267.89895600002</v>
          </cell>
          <cell r="P29">
            <v>230911.13661349998</v>
          </cell>
          <cell r="R29">
            <v>731693.1108125</v>
          </cell>
          <cell r="T29">
            <v>436530.6</v>
          </cell>
          <cell r="V29">
            <v>0.53814508678264961</v>
          </cell>
        </row>
        <row r="30">
          <cell r="B30" t="str">
            <v>Year high total market capitalization</v>
          </cell>
          <cell r="H30">
            <v>88711.089179999995</v>
          </cell>
          <cell r="J30">
            <v>102454.56415774999</v>
          </cell>
          <cell r="L30">
            <v>146618.88094850001</v>
          </cell>
          <cell r="N30">
            <v>190684.55135200001</v>
          </cell>
          <cell r="P30">
            <v>247591.56315649999</v>
          </cell>
          <cell r="R30">
            <v>750414.38289500005</v>
          </cell>
          <cell r="T30">
            <v>436530.6</v>
          </cell>
        </row>
        <row r="31">
          <cell r="B31" t="str">
            <v>Year low total market capitalization</v>
          </cell>
          <cell r="H31">
            <v>67214.617679999996</v>
          </cell>
          <cell r="J31">
            <v>73650.165336000005</v>
          </cell>
          <cell r="L31">
            <v>97717.401171000005</v>
          </cell>
          <cell r="N31">
            <v>104442.802645</v>
          </cell>
          <cell r="P31">
            <v>150036.3412535</v>
          </cell>
          <cell r="R31">
            <v>392790.08285750001</v>
          </cell>
          <cell r="T31">
            <v>220956.17499999999</v>
          </cell>
        </row>
        <row r="33">
          <cell r="B33" t="str">
            <v>Revenue Multiples:</v>
          </cell>
        </row>
        <row r="34">
          <cell r="C34" t="str">
            <v>Year end</v>
          </cell>
          <cell r="H34">
            <v>1.3550773984310223</v>
          </cell>
          <cell r="I34" t="str">
            <v>x</v>
          </cell>
          <cell r="J34">
            <v>1.5506214758789734</v>
          </cell>
          <cell r="K34" t="str">
            <v>x</v>
          </cell>
          <cell r="L34">
            <v>1.6768891869822073</v>
          </cell>
          <cell r="M34" t="str">
            <v>x</v>
          </cell>
          <cell r="N34">
            <v>2.3472671594138022</v>
          </cell>
          <cell r="O34" t="str">
            <v>x</v>
          </cell>
          <cell r="P34">
            <v>2.941243397023233</v>
          </cell>
          <cell r="Q34" t="str">
            <v>x</v>
          </cell>
          <cell r="R34">
            <v>8.9594709100677132</v>
          </cell>
          <cell r="S34" t="str">
            <v>x</v>
          </cell>
          <cell r="T34">
            <v>4.991887750434544</v>
          </cell>
          <cell r="U34" t="str">
            <v>x</v>
          </cell>
        </row>
        <row r="35">
          <cell r="C35" t="str">
            <v>Year high</v>
          </cell>
          <cell r="D35" t="str">
            <v>(c)</v>
          </cell>
          <cell r="H35">
            <v>1.4144889530582307</v>
          </cell>
          <cell r="J35">
            <v>1.6164105161831059</v>
          </cell>
          <cell r="L35">
            <v>2.1562868543517268</v>
          </cell>
          <cell r="N35">
            <v>2.5787872003894865</v>
          </cell>
          <cell r="P35">
            <v>3.2060025658800297</v>
          </cell>
          <cell r="R35">
            <v>9.3699314236928366</v>
          </cell>
          <cell r="T35">
            <v>5.162529639594359</v>
          </cell>
        </row>
        <row r="36">
          <cell r="C36" t="str">
            <v>Year low</v>
          </cell>
          <cell r="D36" t="str">
            <v>(c)</v>
          </cell>
          <cell r="H36">
            <v>1.0717299840551056</v>
          </cell>
          <cell r="J36">
            <v>1.1619677731919729</v>
          </cell>
          <cell r="L36">
            <v>1.4371051410524149</v>
          </cell>
          <cell r="N36">
            <v>1.4124676630805955</v>
          </cell>
          <cell r="P36">
            <v>1.9427838691334045</v>
          </cell>
          <cell r="R36">
            <v>4.9045117260184172</v>
          </cell>
          <cell r="T36">
            <v>2.6130878396357509</v>
          </cell>
        </row>
        <row r="38">
          <cell r="B38" t="str">
            <v>EBITDA Multiples:</v>
          </cell>
        </row>
        <row r="39">
          <cell r="C39" t="str">
            <v>Year end</v>
          </cell>
          <cell r="H39">
            <v>12.194724367915052</v>
          </cell>
          <cell r="I39" t="str">
            <v>x</v>
          </cell>
          <cell r="J39">
            <v>8.78941652858407</v>
          </cell>
          <cell r="K39" t="str">
            <v>x</v>
          </cell>
          <cell r="L39">
            <v>8.0247061871549263</v>
          </cell>
          <cell r="M39" t="str">
            <v>x</v>
          </cell>
          <cell r="N39">
            <v>12.694431314961191</v>
          </cell>
          <cell r="O39" t="str">
            <v>x</v>
          </cell>
          <cell r="P39">
            <v>16.377837904354919</v>
          </cell>
          <cell r="Q39" t="str">
            <v>x</v>
          </cell>
          <cell r="R39">
            <v>51.687843374717431</v>
          </cell>
          <cell r="S39" t="str">
            <v>x</v>
          </cell>
          <cell r="T39">
            <v>23.919484931506847</v>
          </cell>
          <cell r="U39" t="str">
            <v>x</v>
          </cell>
        </row>
        <row r="40">
          <cell r="C40" t="str">
            <v>Year high</v>
          </cell>
          <cell r="D40" t="str">
            <v>(c)</v>
          </cell>
          <cell r="H40">
            <v>12.729385733964699</v>
          </cell>
          <cell r="J40">
            <v>11.216220281104603</v>
          </cell>
          <cell r="L40">
            <v>11.135752170166711</v>
          </cell>
          <cell r="N40">
            <v>13.116285001513276</v>
          </cell>
          <cell r="P40">
            <v>17.595875428647574</v>
          </cell>
          <cell r="R40">
            <v>53.117280686250226</v>
          </cell>
          <cell r="T40">
            <v>26.941344195519346</v>
          </cell>
        </row>
        <row r="41">
          <cell r="C41" t="str">
            <v>Year low</v>
          </cell>
          <cell r="D41" t="str">
            <v>(c)</v>
          </cell>
          <cell r="H41">
            <v>9.6448009298321136</v>
          </cell>
          <cell r="J41">
            <v>8.0628567886583831</v>
          </cell>
          <cell r="L41">
            <v>7.4216687176546543</v>
          </cell>
          <cell r="N41">
            <v>7.1841245456734075</v>
          </cell>
          <cell r="P41">
            <v>10.662805859818064</v>
          </cell>
          <cell r="R41">
            <v>27.803226533887809</v>
          </cell>
          <cell r="T41">
            <v>13.636744738628648</v>
          </cell>
        </row>
        <row r="43">
          <cell r="B43" t="str">
            <v>EBIT Multiples:</v>
          </cell>
        </row>
        <row r="44">
          <cell r="C44" t="str">
            <v>Year end</v>
          </cell>
          <cell r="H44">
            <v>275.92543545454544</v>
          </cell>
          <cell r="I44" t="str">
            <v>x</v>
          </cell>
          <cell r="J44">
            <v>19.844237117482518</v>
          </cell>
          <cell r="K44" t="str">
            <v>x</v>
          </cell>
          <cell r="L44">
            <v>12.791369749920475</v>
          </cell>
          <cell r="M44" t="str">
            <v>x</v>
          </cell>
          <cell r="N44">
            <v>19.73955253637471</v>
          </cell>
          <cell r="O44" t="str">
            <v>x</v>
          </cell>
          <cell r="P44">
            <v>25.380428293416134</v>
          </cell>
          <cell r="Q44" t="str">
            <v>x</v>
          </cell>
          <cell r="R44">
            <v>79.84429406509166</v>
          </cell>
          <cell r="S44" t="str">
            <v>x</v>
          </cell>
          <cell r="T44">
            <v>37.237106542693844</v>
          </cell>
          <cell r="U44" t="str">
            <v>x</v>
          </cell>
        </row>
        <row r="45">
          <cell r="C45" t="str">
            <v>Year high</v>
          </cell>
          <cell r="D45" t="str">
            <v>(c)</v>
          </cell>
          <cell r="H45">
            <v>288.02301681818182</v>
          </cell>
          <cell r="J45">
            <v>20.470442389160837</v>
          </cell>
          <cell r="L45">
            <v>20.312951087351067</v>
          </cell>
          <cell r="N45">
            <v>20.656976638717367</v>
          </cell>
          <cell r="P45">
            <v>27.314420338297754</v>
          </cell>
          <cell r="R45">
            <v>82.183154407512873</v>
          </cell>
          <cell r="T45">
            <v>41.799262699286636</v>
          </cell>
        </row>
        <row r="46">
          <cell r="C46" t="str">
            <v>Year low</v>
          </cell>
          <cell r="D46" t="str">
            <v>(c)</v>
          </cell>
          <cell r="H46">
            <v>218.22927818181816</v>
          </cell>
          <cell r="J46">
            <v>14.71531774945055</v>
          </cell>
          <cell r="L46">
            <v>13.538016233167083</v>
          </cell>
          <cell r="N46">
            <v>11.314354094355975</v>
          </cell>
          <cell r="P46">
            <v>16.552081334160736</v>
          </cell>
          <cell r="R46">
            <v>43.017203248001316</v>
          </cell>
          <cell r="T46">
            <v>21.157291616795135</v>
          </cell>
        </row>
        <row r="48">
          <cell r="B48" t="str">
            <v>Net Income Multiples:</v>
          </cell>
        </row>
        <row r="49">
          <cell r="C49" t="str">
            <v>Year end</v>
          </cell>
          <cell r="H49" t="str">
            <v>NA</v>
          </cell>
          <cell r="I49" t="str">
            <v>x</v>
          </cell>
          <cell r="J49">
            <v>29.879607345250253</v>
          </cell>
          <cell r="K49" t="str">
            <v>x</v>
          </cell>
          <cell r="L49">
            <v>20.442032205268198</v>
          </cell>
          <cell r="M49" t="str">
            <v>x</v>
          </cell>
          <cell r="N49">
            <v>28.8493648952381</v>
          </cell>
          <cell r="O49" t="str">
            <v>x</v>
          </cell>
          <cell r="P49">
            <v>34.832559956117237</v>
          </cell>
          <cell r="Q49" t="str">
            <v>x</v>
          </cell>
          <cell r="R49">
            <v>112.24605434567216</v>
          </cell>
          <cell r="S49" t="str">
            <v>x</v>
          </cell>
          <cell r="T49">
            <v>53.994089311287588</v>
          </cell>
          <cell r="U49" t="str">
            <v>x</v>
          </cell>
        </row>
        <row r="50">
          <cell r="C50" t="str">
            <v>Year high</v>
          </cell>
          <cell r="D50" t="str">
            <v>(c)</v>
          </cell>
          <cell r="H50" t="str">
            <v>NA</v>
          </cell>
          <cell r="J50" t="str">
            <v>NA</v>
          </cell>
          <cell r="L50">
            <v>32.534235858403825</v>
          </cell>
          <cell r="N50">
            <v>32.321864343801657</v>
          </cell>
          <cell r="P50">
            <v>38.868868799540152</v>
          </cell>
          <cell r="R50">
            <v>117.40075646474438</v>
          </cell>
          <cell r="T50">
            <v>59.293530631210231</v>
          </cell>
        </row>
        <row r="51">
          <cell r="C51" t="str">
            <v>Year low</v>
          </cell>
          <cell r="D51" t="str">
            <v>(c)</v>
          </cell>
          <cell r="H51" t="str">
            <v>NA</v>
          </cell>
          <cell r="J51" t="str">
            <v>NA</v>
          </cell>
          <cell r="L51">
            <v>20.544170938089984</v>
          </cell>
          <cell r="N51">
            <v>16.483159347107438</v>
          </cell>
          <cell r="P51">
            <v>22.253826322660306</v>
          </cell>
          <cell r="R51">
            <v>59.630899419675309</v>
          </cell>
          <cell r="T51">
            <v>28.472968046322109</v>
          </cell>
        </row>
        <row r="54">
          <cell r="B54" t="str">
            <v>(a) Excludes depreciation and amortization and nonrecurring items.</v>
          </cell>
        </row>
        <row r="56">
          <cell r="B56" t="str">
            <v>(b) Excludes all gains/losses, tax effected at 40%.</v>
          </cell>
        </row>
        <row r="57">
          <cell r="B57" t="str">
            <v>(c) Assumes average for current and previous year amounts, except at year-end.</v>
          </cell>
        </row>
      </sheetData>
      <sheetData sheetId="3" refreshError="1"/>
      <sheetData sheetId="4" refreshError="1"/>
    </sheetDataSet>
  </externalBook>
</externalLink>
</file>

<file path=xl/externalLinks/externalLink69.xml><?xml version="1.0" encoding="utf-8"?>
<externalLink xmlns="http://schemas.openxmlformats.org/spreadsheetml/2006/main">
  <externalBook xmlns:r="http://schemas.openxmlformats.org/officeDocument/2006/relationships" r:id="rId1">
    <sheetNames>
      <sheetName val="10 Year Spreads"/>
      <sheetName val="__FDSCACHE__"/>
      <sheetName val="Multiple Analysis"/>
      <sheetName val="historical"/>
      <sheetName val="PL &amp; BS Internal summary 2002"/>
    </sheetNames>
    <sheetDataSet>
      <sheetData sheetId="0" refreshError="1">
        <row r="1">
          <cell r="A1" t="str">
            <v>IBM</v>
          </cell>
        </row>
        <row r="2">
          <cell r="A2" t="str">
            <v>Historical Income Statement (Dollars in Millions, Except per Share)</v>
          </cell>
        </row>
        <row r="3">
          <cell r="F3" t="str">
            <v>Fiscal Year Ended December 31,</v>
          </cell>
        </row>
        <row r="4">
          <cell r="F4">
            <v>1989</v>
          </cell>
          <cell r="H4">
            <v>1990</v>
          </cell>
          <cell r="J4">
            <v>1991</v>
          </cell>
          <cell r="L4">
            <v>1992</v>
          </cell>
          <cell r="N4">
            <v>1993</v>
          </cell>
          <cell r="P4">
            <v>1994</v>
          </cell>
          <cell r="R4">
            <v>1995</v>
          </cell>
          <cell r="T4">
            <v>1996</v>
          </cell>
          <cell r="V4">
            <v>1997</v>
          </cell>
          <cell r="X4">
            <v>1998</v>
          </cell>
        </row>
        <row r="6">
          <cell r="B6" t="str">
            <v>Revenues</v>
          </cell>
          <cell r="F6">
            <v>62710</v>
          </cell>
          <cell r="H6">
            <v>68931</v>
          </cell>
          <cell r="J6">
            <v>64766</v>
          </cell>
          <cell r="L6">
            <v>64523</v>
          </cell>
          <cell r="N6">
            <v>62716</v>
          </cell>
          <cell r="P6">
            <v>64052</v>
          </cell>
          <cell r="R6">
            <v>71940</v>
          </cell>
          <cell r="T6">
            <v>75947</v>
          </cell>
          <cell r="V6">
            <v>78508</v>
          </cell>
          <cell r="X6">
            <v>81667</v>
          </cell>
        </row>
        <row r="7">
          <cell r="B7" t="str">
            <v>Cost of Goods Sold</v>
          </cell>
          <cell r="F7">
            <v>22276</v>
          </cell>
          <cell r="H7">
            <v>25412</v>
          </cell>
          <cell r="J7">
            <v>25737</v>
          </cell>
          <cell r="L7">
            <v>28810</v>
          </cell>
          <cell r="N7">
            <v>31907</v>
          </cell>
          <cell r="P7">
            <v>32473</v>
          </cell>
          <cell r="R7">
            <v>35971</v>
          </cell>
          <cell r="T7">
            <v>40396</v>
          </cell>
          <cell r="V7">
            <v>42898</v>
          </cell>
          <cell r="X7">
            <v>45803</v>
          </cell>
        </row>
        <row r="9">
          <cell r="B9" t="str">
            <v>Gross Profit</v>
          </cell>
          <cell r="F9">
            <v>40434</v>
          </cell>
          <cell r="H9">
            <v>43519</v>
          </cell>
          <cell r="J9">
            <v>39029</v>
          </cell>
          <cell r="L9">
            <v>35713</v>
          </cell>
          <cell r="N9">
            <v>30809</v>
          </cell>
          <cell r="P9">
            <v>31579</v>
          </cell>
          <cell r="R9">
            <v>35969</v>
          </cell>
          <cell r="T9">
            <v>35551</v>
          </cell>
          <cell r="V9">
            <v>35610</v>
          </cell>
          <cell r="X9">
            <v>35864</v>
          </cell>
        </row>
        <row r="11">
          <cell r="B11" t="str">
            <v>Selling, General, &amp; Administrative</v>
          </cell>
          <cell r="F11">
            <v>21289</v>
          </cell>
          <cell r="H11">
            <v>20709</v>
          </cell>
          <cell r="J11">
            <v>21375</v>
          </cell>
          <cell r="L11">
            <v>19526</v>
          </cell>
          <cell r="N11">
            <v>18282</v>
          </cell>
          <cell r="P11">
            <v>15916</v>
          </cell>
          <cell r="R11">
            <v>16766</v>
          </cell>
          <cell r="T11">
            <v>16854</v>
          </cell>
          <cell r="V11">
            <v>16634</v>
          </cell>
          <cell r="X11">
            <v>16662</v>
          </cell>
        </row>
        <row r="12">
          <cell r="B12" t="str">
            <v>Research, Development, &amp; Engineering</v>
          </cell>
          <cell r="F12">
            <v>6827</v>
          </cell>
          <cell r="H12">
            <v>6554</v>
          </cell>
          <cell r="J12">
            <v>6644</v>
          </cell>
          <cell r="L12">
            <v>6522</v>
          </cell>
          <cell r="N12">
            <v>5558</v>
          </cell>
          <cell r="P12">
            <v>4363</v>
          </cell>
          <cell r="R12">
            <v>4170</v>
          </cell>
          <cell r="T12">
            <v>4654</v>
          </cell>
          <cell r="V12">
            <v>4877</v>
          </cell>
          <cell r="X12">
            <v>5046</v>
          </cell>
        </row>
        <row r="13">
          <cell r="B13" t="str">
            <v>Other</v>
          </cell>
          <cell r="F13">
            <v>0</v>
          </cell>
          <cell r="H13">
            <v>0</v>
          </cell>
          <cell r="J13">
            <v>0</v>
          </cell>
          <cell r="L13">
            <v>0</v>
          </cell>
          <cell r="N13">
            <v>0</v>
          </cell>
          <cell r="P13">
            <v>0</v>
          </cell>
          <cell r="R13">
            <v>0</v>
          </cell>
          <cell r="T13">
            <v>0</v>
          </cell>
          <cell r="V13">
            <v>0</v>
          </cell>
          <cell r="X13">
            <v>0</v>
          </cell>
        </row>
        <row r="15">
          <cell r="B15" t="str">
            <v>EBITDA</v>
          </cell>
          <cell r="F15">
            <v>12318</v>
          </cell>
          <cell r="H15">
            <v>16256</v>
          </cell>
          <cell r="J15">
            <v>11010</v>
          </cell>
          <cell r="L15">
            <v>9665</v>
          </cell>
          <cell r="N15">
            <v>6969</v>
          </cell>
          <cell r="P15">
            <v>11300</v>
          </cell>
          <cell r="R15">
            <v>15033</v>
          </cell>
          <cell r="T15">
            <v>14043</v>
          </cell>
          <cell r="V15">
            <v>14099</v>
          </cell>
          <cell r="X15">
            <v>14156</v>
          </cell>
        </row>
        <row r="17">
          <cell r="B17" t="str">
            <v>Depreciation &amp; Amortization</v>
          </cell>
          <cell r="F17">
            <v>5425</v>
          </cell>
          <cell r="H17">
            <v>5303</v>
          </cell>
          <cell r="J17">
            <v>6336</v>
          </cell>
          <cell r="L17">
            <v>6259</v>
          </cell>
          <cell r="N17">
            <v>6661</v>
          </cell>
          <cell r="P17">
            <v>6295</v>
          </cell>
          <cell r="R17">
            <v>5602</v>
          </cell>
          <cell r="T17">
            <v>5012</v>
          </cell>
          <cell r="V17">
            <v>5001</v>
          </cell>
          <cell r="X17">
            <v>4992</v>
          </cell>
        </row>
        <row r="19">
          <cell r="B19" t="str">
            <v>EBIT</v>
          </cell>
          <cell r="F19">
            <v>6893</v>
          </cell>
          <cell r="H19">
            <v>10953</v>
          </cell>
          <cell r="J19">
            <v>4674</v>
          </cell>
          <cell r="L19">
            <v>3406</v>
          </cell>
          <cell r="N19">
            <v>308</v>
          </cell>
          <cell r="P19">
            <v>5005</v>
          </cell>
          <cell r="R19">
            <v>9431</v>
          </cell>
          <cell r="T19">
            <v>9031</v>
          </cell>
          <cell r="V19">
            <v>9098</v>
          </cell>
          <cell r="X19">
            <v>9164</v>
          </cell>
        </row>
        <row r="21">
          <cell r="B21" t="str">
            <v>Nonrecurring Charges</v>
          </cell>
          <cell r="F21">
            <v>0</v>
          </cell>
          <cell r="H21">
            <v>0</v>
          </cell>
          <cell r="J21">
            <v>3735</v>
          </cell>
          <cell r="L21">
            <v>11645</v>
          </cell>
          <cell r="N21">
            <v>8945</v>
          </cell>
          <cell r="P21">
            <v>0</v>
          </cell>
          <cell r="R21">
            <v>1840</v>
          </cell>
          <cell r="T21">
            <v>435</v>
          </cell>
          <cell r="V21">
            <v>0</v>
          </cell>
          <cell r="X21">
            <v>0</v>
          </cell>
        </row>
        <row r="22">
          <cell r="B22" t="str">
            <v>Interest Expense, Net</v>
          </cell>
          <cell r="F22">
            <v>248</v>
          </cell>
          <cell r="H22">
            <v>829</v>
          </cell>
          <cell r="J22">
            <v>821</v>
          </cell>
          <cell r="L22">
            <v>787</v>
          </cell>
          <cell r="N22">
            <v>160</v>
          </cell>
          <cell r="P22">
            <v>-150</v>
          </cell>
          <cell r="R22">
            <v>-222</v>
          </cell>
          <cell r="T22">
            <v>9</v>
          </cell>
          <cell r="V22">
            <v>71</v>
          </cell>
          <cell r="X22">
            <v>124</v>
          </cell>
        </row>
        <row r="23">
          <cell r="B23" t="str">
            <v>Income Tax Expense (Credit)</v>
          </cell>
          <cell r="F23">
            <v>2887</v>
          </cell>
          <cell r="H23">
            <v>4157</v>
          </cell>
          <cell r="J23">
            <v>716</v>
          </cell>
          <cell r="L23">
            <v>-2161</v>
          </cell>
          <cell r="N23">
            <v>-810</v>
          </cell>
          <cell r="P23">
            <v>2134</v>
          </cell>
          <cell r="R23">
            <v>3635</v>
          </cell>
          <cell r="T23">
            <v>3158</v>
          </cell>
          <cell r="V23">
            <v>2934</v>
          </cell>
          <cell r="X23">
            <v>2712</v>
          </cell>
        </row>
        <row r="25">
          <cell r="B25" t="str">
            <v>Income Before Dividends</v>
          </cell>
          <cell r="F25">
            <v>3758</v>
          </cell>
          <cell r="H25">
            <v>5967</v>
          </cell>
          <cell r="J25">
            <v>-598</v>
          </cell>
          <cell r="L25">
            <v>-6865</v>
          </cell>
          <cell r="N25">
            <v>-7987</v>
          </cell>
          <cell r="P25">
            <v>3021</v>
          </cell>
          <cell r="R25">
            <v>4178</v>
          </cell>
          <cell r="T25">
            <v>5429</v>
          </cell>
          <cell r="V25">
            <v>6093</v>
          </cell>
          <cell r="X25">
            <v>6328</v>
          </cell>
        </row>
        <row r="27">
          <cell r="B27" t="str">
            <v>Preferred Dividends</v>
          </cell>
          <cell r="F27">
            <v>0</v>
          </cell>
          <cell r="H27">
            <v>0</v>
          </cell>
          <cell r="J27">
            <v>0</v>
          </cell>
          <cell r="L27">
            <v>0</v>
          </cell>
          <cell r="N27">
            <v>47</v>
          </cell>
          <cell r="P27">
            <v>84</v>
          </cell>
          <cell r="R27">
            <v>62</v>
          </cell>
          <cell r="T27">
            <v>20</v>
          </cell>
          <cell r="V27">
            <v>20</v>
          </cell>
          <cell r="X27">
            <v>20</v>
          </cell>
        </row>
        <row r="29">
          <cell r="B29" t="str">
            <v>Net Income to Common</v>
          </cell>
          <cell r="F29">
            <v>3758</v>
          </cell>
          <cell r="H29">
            <v>5967</v>
          </cell>
          <cell r="J29">
            <v>-598</v>
          </cell>
          <cell r="L29">
            <v>-6865</v>
          </cell>
          <cell r="N29">
            <v>-8034</v>
          </cell>
          <cell r="P29">
            <v>2937</v>
          </cell>
          <cell r="R29">
            <v>4116</v>
          </cell>
          <cell r="T29">
            <v>5409</v>
          </cell>
          <cell r="V29">
            <v>6073</v>
          </cell>
          <cell r="X29">
            <v>6308</v>
          </cell>
        </row>
        <row r="31">
          <cell r="B31" t="str">
            <v>Non-recurring Items, Tax Effected</v>
          </cell>
          <cell r="F31">
            <v>0</v>
          </cell>
          <cell r="H31">
            <v>0</v>
          </cell>
          <cell r="J31">
            <v>2241</v>
          </cell>
          <cell r="L31">
            <v>6987</v>
          </cell>
          <cell r="N31">
            <v>5367</v>
          </cell>
          <cell r="P31">
            <v>0</v>
          </cell>
          <cell r="R31">
            <v>1104</v>
          </cell>
          <cell r="T31">
            <v>261</v>
          </cell>
          <cell r="V31">
            <v>0</v>
          </cell>
          <cell r="X31">
            <v>0</v>
          </cell>
        </row>
        <row r="33">
          <cell r="B33" t="str">
            <v>Adjusted Net Income to Common</v>
          </cell>
          <cell r="F33">
            <v>3758</v>
          </cell>
          <cell r="H33">
            <v>5967</v>
          </cell>
          <cell r="J33">
            <v>1643</v>
          </cell>
          <cell r="L33">
            <v>122</v>
          </cell>
          <cell r="N33">
            <v>-2667</v>
          </cell>
          <cell r="P33">
            <v>2937</v>
          </cell>
          <cell r="R33">
            <v>5220</v>
          </cell>
          <cell r="T33">
            <v>5670</v>
          </cell>
          <cell r="V33">
            <v>6073</v>
          </cell>
          <cell r="X33">
            <v>6308</v>
          </cell>
        </row>
        <row r="35">
          <cell r="B35" t="str">
            <v>Diluted Shares Outstanding</v>
          </cell>
          <cell r="F35">
            <v>2363.010632</v>
          </cell>
          <cell r="H35">
            <v>2329.9045759999999</v>
          </cell>
          <cell r="J35">
            <v>2288.013528</v>
          </cell>
          <cell r="L35">
            <v>2283.5859559999999</v>
          </cell>
          <cell r="N35">
            <v>2292.95696</v>
          </cell>
          <cell r="P35">
            <v>2387.9294359999999</v>
          </cell>
          <cell r="R35">
            <v>2335.5930640000001</v>
          </cell>
          <cell r="T35">
            <v>2159.4178080000002</v>
          </cell>
          <cell r="V35">
            <v>2021.869884</v>
          </cell>
          <cell r="X35">
            <v>3840.2609400000001</v>
          </cell>
        </row>
        <row r="36">
          <cell r="B36" t="str">
            <v>Reported EPS</v>
          </cell>
          <cell r="F36">
            <v>1.590344092874145</v>
          </cell>
          <cell r="H36">
            <v>2.5610490925101304</v>
          </cell>
          <cell r="J36">
            <v>-0.26136209103742675</v>
          </cell>
          <cell r="L36">
            <v>-3.0062367400546406</v>
          </cell>
          <cell r="N36">
            <v>-3.5037727005569264</v>
          </cell>
          <cell r="P36">
            <v>1.2299358413704817</v>
          </cell>
          <cell r="R36">
            <v>1.7622932964832609</v>
          </cell>
          <cell r="T36">
            <v>2.5048418050278483</v>
          </cell>
          <cell r="V36">
            <v>3.0036552045502449</v>
          </cell>
          <cell r="X36">
            <v>1.6425967137535189</v>
          </cell>
        </row>
        <row r="37">
          <cell r="B37" t="str">
            <v>Adjusted EPS (a)</v>
          </cell>
          <cell r="F37">
            <v>1.590344092874145</v>
          </cell>
          <cell r="H37">
            <v>2.5610490925101304</v>
          </cell>
          <cell r="J37">
            <v>0.7180901598235655</v>
          </cell>
          <cell r="L37">
            <v>5.34247461451808E-2</v>
          </cell>
          <cell r="N37">
            <v>-1.1631269345762163</v>
          </cell>
          <cell r="P37">
            <v>1.2299358413704817</v>
          </cell>
          <cell r="R37">
            <v>2.23497837892192</v>
          </cell>
          <cell r="T37">
            <v>2.6257077157529856</v>
          </cell>
          <cell r="V37">
            <v>3.0036552045502449</v>
          </cell>
          <cell r="X37">
            <v>1.6425967137535189</v>
          </cell>
        </row>
        <row r="38">
          <cell r="B38" t="str">
            <v xml:space="preserve"> </v>
          </cell>
        </row>
        <row r="39">
          <cell r="B39" t="str">
            <v>Margins</v>
          </cell>
        </row>
        <row r="40">
          <cell r="C40" t="str">
            <v>Gross Profit</v>
          </cell>
          <cell r="F40">
            <v>0.64477754744059956</v>
          </cell>
          <cell r="H40">
            <v>0.63134148641395016</v>
          </cell>
          <cell r="J40">
            <v>0.60261556989778586</v>
          </cell>
          <cell r="L40">
            <v>0.55349255304310085</v>
          </cell>
          <cell r="N40">
            <v>0.49124625294980545</v>
          </cell>
          <cell r="P40">
            <v>0.49302129519765192</v>
          </cell>
          <cell r="R40">
            <v>0.49998609952738393</v>
          </cell>
          <cell r="T40">
            <v>0.46810275586922462</v>
          </cell>
          <cell r="V40">
            <v>0.45358434809191422</v>
          </cell>
          <cell r="X40">
            <v>0.43914922796233485</v>
          </cell>
        </row>
        <row r="41">
          <cell r="C41" t="str">
            <v>EBITDA</v>
          </cell>
          <cell r="F41">
            <v>0.1964280019135704</v>
          </cell>
          <cell r="H41">
            <v>0.23583003293148222</v>
          </cell>
          <cell r="J41">
            <v>0.16999660315597689</v>
          </cell>
          <cell r="L41">
            <v>0.14979154720022317</v>
          </cell>
          <cell r="N41">
            <v>0.11111996938580267</v>
          </cell>
          <cell r="P41">
            <v>0.17641915943296071</v>
          </cell>
          <cell r="R41">
            <v>0.20896580483736446</v>
          </cell>
          <cell r="T41">
            <v>0.18490526288069312</v>
          </cell>
          <cell r="V41">
            <v>0.17958679370255259</v>
          </cell>
          <cell r="X41">
            <v>0.17333806800788568</v>
          </cell>
        </row>
        <row r="42">
          <cell r="C42" t="str">
            <v>EBIT</v>
          </cell>
          <cell r="F42">
            <v>0.10991867325785361</v>
          </cell>
          <cell r="H42">
            <v>0.15889802846324586</v>
          </cell>
          <cell r="J42">
            <v>7.2167495290738973E-2</v>
          </cell>
          <cell r="L42">
            <v>5.278737814422764E-2</v>
          </cell>
          <cell r="N42">
            <v>4.9110274889980227E-3</v>
          </cell>
          <cell r="P42">
            <v>7.8139636545306937E-2</v>
          </cell>
          <cell r="R42">
            <v>0.13109535724214624</v>
          </cell>
          <cell r="T42">
            <v>0.11891187275336748</v>
          </cell>
          <cell r="V42">
            <v>0.11588627910531411</v>
          </cell>
          <cell r="X42">
            <v>0.11221178689066576</v>
          </cell>
        </row>
        <row r="44">
          <cell r="B44" t="str">
            <v>Growth Rates</v>
          </cell>
        </row>
        <row r="45">
          <cell r="C45" t="str">
            <v>Revenues</v>
          </cell>
          <cell r="H45">
            <v>9.9202678998564719E-2</v>
          </cell>
          <cell r="J45">
            <v>-6.0422741582161876E-2</v>
          </cell>
          <cell r="L45">
            <v>-3.7519686255134133E-3</v>
          </cell>
          <cell r="N45">
            <v>-2.8005517412395542E-2</v>
          </cell>
          <cell r="P45">
            <v>2.1302378978251157E-2</v>
          </cell>
          <cell r="R45">
            <v>0.12314994067320306</v>
          </cell>
          <cell r="T45">
            <v>5.5699193772588362E-2</v>
          </cell>
          <cell r="V45">
            <v>3.3720884300894038E-2</v>
          </cell>
          <cell r="X45">
            <v>4.0237937535028356E-2</v>
          </cell>
        </row>
        <row r="46">
          <cell r="C46" t="str">
            <v>Gross Profit</v>
          </cell>
          <cell r="H46">
            <v>7.6297175644259863E-2</v>
          </cell>
          <cell r="J46">
            <v>-0.1031733265929824</v>
          </cell>
          <cell r="L46">
            <v>-8.4962463808962552E-2</v>
          </cell>
          <cell r="N46">
            <v>-0.13731694340996281</v>
          </cell>
          <cell r="P46">
            <v>2.4992696939206027E-2</v>
          </cell>
          <cell r="R46">
            <v>0.1390164349726084</v>
          </cell>
          <cell r="T46">
            <v>-1.1621118185103807E-2</v>
          </cell>
          <cell r="V46">
            <v>1.6595876346656713E-3</v>
          </cell>
          <cell r="X46">
            <v>7.1328278573434822E-3</v>
          </cell>
        </row>
        <row r="47">
          <cell r="C47" t="str">
            <v>EBITDA</v>
          </cell>
          <cell r="H47">
            <v>0.31969475564214966</v>
          </cell>
          <cell r="J47">
            <v>-0.32271161417322836</v>
          </cell>
          <cell r="L47">
            <v>-0.12216167120799271</v>
          </cell>
          <cell r="N47">
            <v>-0.2789446456285567</v>
          </cell>
          <cell r="P47">
            <v>0.62146649447553459</v>
          </cell>
          <cell r="R47">
            <v>0.33035398230088497</v>
          </cell>
          <cell r="T47">
            <v>-6.5855118738774698E-2</v>
          </cell>
          <cell r="V47">
            <v>3.9877519048636678E-3</v>
          </cell>
          <cell r="X47">
            <v>4.0428399177245833E-3</v>
          </cell>
        </row>
        <row r="48">
          <cell r="C48" t="str">
            <v>EBIT</v>
          </cell>
          <cell r="H48">
            <v>0.58900333671840999</v>
          </cell>
          <cell r="J48">
            <v>-0.57326759791837856</v>
          </cell>
          <cell r="L48">
            <v>-0.27128797603765509</v>
          </cell>
          <cell r="N48">
            <v>-0.90957134468584855</v>
          </cell>
          <cell r="P48">
            <v>15.25</v>
          </cell>
          <cell r="R48">
            <v>0.8843156843156843</v>
          </cell>
          <cell r="T48">
            <v>-4.2413317781783477E-2</v>
          </cell>
          <cell r="V48">
            <v>7.4188904883181195E-3</v>
          </cell>
          <cell r="X48">
            <v>7.2543416135415484E-3</v>
          </cell>
        </row>
        <row r="54">
          <cell r="A54" t="str">
            <v>(a) Excludes extraordinary items, tax effected at 40%.</v>
          </cell>
        </row>
        <row r="56">
          <cell r="A56" t="str">
            <v>IBM</v>
          </cell>
        </row>
        <row r="57">
          <cell r="A57" t="str">
            <v>Selected Valuation Analysis (Dollars in Millions, Except Per Share)</v>
          </cell>
        </row>
        <row r="58">
          <cell r="F58" t="str">
            <v>Fiscal Year Ended December 31,</v>
          </cell>
        </row>
        <row r="59">
          <cell r="F59">
            <v>1989</v>
          </cell>
          <cell r="H59">
            <v>1990</v>
          </cell>
          <cell r="J59">
            <v>1991</v>
          </cell>
          <cell r="L59">
            <v>1992</v>
          </cell>
          <cell r="N59">
            <v>1993</v>
          </cell>
          <cell r="P59">
            <v>1994</v>
          </cell>
          <cell r="R59">
            <v>1995</v>
          </cell>
          <cell r="T59">
            <v>1996</v>
          </cell>
          <cell r="V59">
            <v>1997</v>
          </cell>
          <cell r="X59">
            <v>1998</v>
          </cell>
        </row>
        <row r="61">
          <cell r="B61" t="str">
            <v>Operating Assets (a)</v>
          </cell>
          <cell r="F61">
            <v>72773</v>
          </cell>
          <cell r="H61">
            <v>83017</v>
          </cell>
          <cell r="J61">
            <v>87322</v>
          </cell>
          <cell r="L61">
            <v>81056</v>
          </cell>
          <cell r="N61">
            <v>73980</v>
          </cell>
          <cell r="P61">
            <v>70537</v>
          </cell>
          <cell r="R61">
            <v>72591</v>
          </cell>
          <cell r="T61">
            <v>72995</v>
          </cell>
          <cell r="V61">
            <v>73946</v>
          </cell>
          <cell r="X61">
            <v>80332</v>
          </cell>
        </row>
        <row r="63">
          <cell r="B63" t="str">
            <v>EBIT / Operating Assets</v>
          </cell>
          <cell r="F63">
            <v>9.4719195305951381E-2</v>
          </cell>
          <cell r="H63">
            <v>0.13193683221508848</v>
          </cell>
          <cell r="J63">
            <v>5.3526030095508575E-2</v>
          </cell>
          <cell r="L63">
            <v>4.2020331622581918E-2</v>
          </cell>
          <cell r="N63">
            <v>4.1632873749662073E-3</v>
          </cell>
          <cell r="P63">
            <v>7.0955668656166274E-2</v>
          </cell>
          <cell r="R63">
            <v>0.12991968701354162</v>
          </cell>
          <cell r="T63">
            <v>0.12372080279471197</v>
          </cell>
          <cell r="V63">
            <v>0.12303572877505206</v>
          </cell>
          <cell r="X63">
            <v>0.11407658218393667</v>
          </cell>
        </row>
        <row r="65">
          <cell r="B65" t="str">
            <v>Employees:</v>
          </cell>
        </row>
        <row r="66">
          <cell r="C66" t="str">
            <v>Total Employees</v>
          </cell>
          <cell r="F66" t="e">
            <v>#VALUE!</v>
          </cell>
          <cell r="H66" t="e">
            <v>#VALUE!</v>
          </cell>
          <cell r="J66" t="e">
            <v>#VALUE!</v>
          </cell>
          <cell r="L66" t="e">
            <v>#VALUE!</v>
          </cell>
          <cell r="N66" t="e">
            <v>#VALUE!</v>
          </cell>
          <cell r="P66" t="e">
            <v>#VALUE!</v>
          </cell>
          <cell r="R66" t="e">
            <v>#VALUE!</v>
          </cell>
          <cell r="T66" t="e">
            <v>#VALUE!</v>
          </cell>
          <cell r="V66" t="e">
            <v>#VALUE!</v>
          </cell>
          <cell r="X66" t="e">
            <v>#VALUE!</v>
          </cell>
        </row>
        <row r="67">
          <cell r="C67" t="str">
            <v>Revenue / Employees</v>
          </cell>
          <cell r="F67" t="e">
            <v>#VALUE!</v>
          </cell>
          <cell r="H67" t="e">
            <v>#VALUE!</v>
          </cell>
          <cell r="J67" t="e">
            <v>#VALUE!</v>
          </cell>
          <cell r="L67" t="e">
            <v>#VALUE!</v>
          </cell>
          <cell r="N67" t="e">
            <v>#VALUE!</v>
          </cell>
          <cell r="P67" t="e">
            <v>#VALUE!</v>
          </cell>
          <cell r="R67" t="e">
            <v>#VALUE!</v>
          </cell>
          <cell r="T67" t="e">
            <v>#VALUE!</v>
          </cell>
          <cell r="V67" t="e">
            <v>#VALUE!</v>
          </cell>
          <cell r="X67" t="e">
            <v>#VALUE!</v>
          </cell>
        </row>
        <row r="68">
          <cell r="C68" t="str">
            <v>EBIT / Employees</v>
          </cell>
          <cell r="F68" t="e">
            <v>#VALUE!</v>
          </cell>
          <cell r="H68" t="e">
            <v>#VALUE!</v>
          </cell>
          <cell r="J68" t="e">
            <v>#VALUE!</v>
          </cell>
          <cell r="L68" t="e">
            <v>#VALUE!</v>
          </cell>
          <cell r="N68" t="e">
            <v>#VALUE!</v>
          </cell>
          <cell r="P68" t="e">
            <v>#VALUE!</v>
          </cell>
          <cell r="R68" t="e">
            <v>#VALUE!</v>
          </cell>
          <cell r="T68" t="e">
            <v>#VALUE!</v>
          </cell>
          <cell r="V68" t="e">
            <v>#VALUE!</v>
          </cell>
          <cell r="X68" t="e">
            <v>#VALUE!</v>
          </cell>
        </row>
        <row r="70">
          <cell r="B70" t="str">
            <v>Research &amp; Development:</v>
          </cell>
        </row>
        <row r="72">
          <cell r="B72" t="str">
            <v>R&amp;D Expensed</v>
          </cell>
          <cell r="F72">
            <v>6827</v>
          </cell>
          <cell r="H72">
            <v>6554</v>
          </cell>
          <cell r="J72">
            <v>6644</v>
          </cell>
          <cell r="L72">
            <v>6522</v>
          </cell>
          <cell r="N72">
            <v>5558</v>
          </cell>
          <cell r="P72">
            <v>4363</v>
          </cell>
          <cell r="R72">
            <v>4170</v>
          </cell>
          <cell r="T72">
            <v>4654</v>
          </cell>
          <cell r="V72">
            <v>4877</v>
          </cell>
          <cell r="X72">
            <v>5046</v>
          </cell>
        </row>
        <row r="73">
          <cell r="B73" t="str">
            <v>R&amp;D Capitalized</v>
          </cell>
          <cell r="F73" t="str">
            <v>NA</v>
          </cell>
          <cell r="H73" t="str">
            <v>NA</v>
          </cell>
          <cell r="J73" t="str">
            <v>NA</v>
          </cell>
          <cell r="L73" t="str">
            <v>NA</v>
          </cell>
          <cell r="N73">
            <v>1739</v>
          </cell>
          <cell r="P73">
            <v>2057</v>
          </cell>
          <cell r="R73">
            <v>1772</v>
          </cell>
          <cell r="T73">
            <v>1478</v>
          </cell>
          <cell r="V73">
            <v>1196</v>
          </cell>
          <cell r="X73">
            <v>913</v>
          </cell>
        </row>
        <row r="74">
          <cell r="C74" t="str">
            <v>Total R&amp;D</v>
          </cell>
          <cell r="F74">
            <v>6827</v>
          </cell>
          <cell r="H74">
            <v>6554</v>
          </cell>
          <cell r="J74">
            <v>6644</v>
          </cell>
          <cell r="L74">
            <v>6522</v>
          </cell>
          <cell r="N74">
            <v>7297</v>
          </cell>
          <cell r="P74">
            <v>6420</v>
          </cell>
          <cell r="R74">
            <v>5942</v>
          </cell>
          <cell r="T74">
            <v>6132</v>
          </cell>
          <cell r="V74">
            <v>6073</v>
          </cell>
          <cell r="X74">
            <v>5959</v>
          </cell>
        </row>
        <row r="76">
          <cell r="B76" t="str">
            <v>Total R&amp;D / Revenue</v>
          </cell>
          <cell r="F76">
            <v>0.10886620953595917</v>
          </cell>
          <cell r="H76">
            <v>9.5080587834211028E-2</v>
          </cell>
          <cell r="J76">
            <v>0.10258468949757589</v>
          </cell>
          <cell r="L76">
            <v>0.1010802349549773</v>
          </cell>
          <cell r="N76">
            <v>0.11634989476369667</v>
          </cell>
          <cell r="P76">
            <v>0.1002310622619122</v>
          </cell>
          <cell r="R76">
            <v>8.2596608284681683E-2</v>
          </cell>
          <cell r="T76">
            <v>8.0740516412761532E-2</v>
          </cell>
          <cell r="V76">
            <v>7.7355173995006882E-2</v>
          </cell>
          <cell r="X76">
            <v>7.2967049114085247E-2</v>
          </cell>
        </row>
        <row r="78">
          <cell r="B78" t="str">
            <v>Capital Expenditures:</v>
          </cell>
        </row>
        <row r="80">
          <cell r="B80" t="str">
            <v>Capital Expenditures</v>
          </cell>
          <cell r="F80">
            <v>6414</v>
          </cell>
          <cell r="H80">
            <v>6509</v>
          </cell>
          <cell r="J80">
            <v>6497</v>
          </cell>
          <cell r="L80">
            <v>4751</v>
          </cell>
          <cell r="N80">
            <v>3154</v>
          </cell>
          <cell r="P80">
            <v>3078</v>
          </cell>
          <cell r="R80">
            <v>4744</v>
          </cell>
          <cell r="T80">
            <v>5883</v>
          </cell>
          <cell r="V80">
            <v>6793</v>
          </cell>
          <cell r="X80">
            <v>6520</v>
          </cell>
        </row>
        <row r="81">
          <cell r="B81" t="str">
            <v>Depreciation &amp; Amortization</v>
          </cell>
          <cell r="F81">
            <v>5425</v>
          </cell>
          <cell r="H81">
            <v>5303</v>
          </cell>
          <cell r="J81">
            <v>6336</v>
          </cell>
          <cell r="L81">
            <v>6259</v>
          </cell>
          <cell r="N81">
            <v>6661</v>
          </cell>
          <cell r="P81">
            <v>6295</v>
          </cell>
          <cell r="R81">
            <v>5602</v>
          </cell>
          <cell r="T81">
            <v>5012</v>
          </cell>
          <cell r="V81">
            <v>5001</v>
          </cell>
          <cell r="X81">
            <v>4992</v>
          </cell>
        </row>
        <row r="82">
          <cell r="B82" t="str">
            <v>CAPEX / D&amp;A</v>
          </cell>
          <cell r="F82">
            <v>1.1823041474654379</v>
          </cell>
          <cell r="H82">
            <v>1.2274184423910994</v>
          </cell>
          <cell r="J82">
            <v>1.0254103535353536</v>
          </cell>
          <cell r="L82">
            <v>0.75906694360121429</v>
          </cell>
          <cell r="N82">
            <v>0.47350247710553972</v>
          </cell>
          <cell r="P82">
            <v>0.48895949166004765</v>
          </cell>
          <cell r="R82">
            <v>0.84684041413780797</v>
          </cell>
          <cell r="T82">
            <v>1.1737829209896249</v>
          </cell>
          <cell r="V82">
            <v>1.3583283343331334</v>
          </cell>
          <cell r="X82">
            <v>1.3060897435897436</v>
          </cell>
        </row>
        <row r="84">
          <cell r="B84" t="str">
            <v>Revenues:</v>
          </cell>
          <cell r="F84" t="str">
            <v>Fiscal Year Ended December 31,</v>
          </cell>
        </row>
        <row r="85">
          <cell r="F85">
            <v>1989</v>
          </cell>
          <cell r="H85">
            <v>1990</v>
          </cell>
          <cell r="J85">
            <v>1991</v>
          </cell>
          <cell r="L85">
            <v>1992</v>
          </cell>
          <cell r="N85">
            <v>1993</v>
          </cell>
          <cell r="P85">
            <v>1994</v>
          </cell>
          <cell r="R85">
            <v>1995</v>
          </cell>
          <cell r="T85">
            <v>1996</v>
          </cell>
          <cell r="V85">
            <v>1997</v>
          </cell>
          <cell r="X85">
            <v>1998</v>
          </cell>
        </row>
        <row r="86">
          <cell r="B86" t="str">
            <v>Revenue by Segment</v>
          </cell>
        </row>
        <row r="88">
          <cell r="B88" t="str">
            <v>Hardware Segment</v>
          </cell>
          <cell r="F88" t="str">
            <v>NA</v>
          </cell>
          <cell r="H88" t="str">
            <v>NA</v>
          </cell>
          <cell r="J88" t="str">
            <v>NA</v>
          </cell>
          <cell r="L88" t="str">
            <v>NA</v>
          </cell>
          <cell r="N88" t="str">
            <v>NA</v>
          </cell>
          <cell r="P88" t="str">
            <v>NA</v>
          </cell>
          <cell r="R88" t="str">
            <v>NA</v>
          </cell>
          <cell r="T88">
            <v>36634</v>
          </cell>
          <cell r="V88">
            <v>36630</v>
          </cell>
          <cell r="X88">
            <v>35419</v>
          </cell>
        </row>
        <row r="89">
          <cell r="B89" t="str">
            <v>Global Services Segment</v>
          </cell>
          <cell r="F89" t="str">
            <v>NA</v>
          </cell>
          <cell r="H89" t="str">
            <v>NA</v>
          </cell>
          <cell r="J89" t="str">
            <v>NA</v>
          </cell>
          <cell r="L89" t="str">
            <v>NA</v>
          </cell>
          <cell r="N89" t="str">
            <v>NA</v>
          </cell>
          <cell r="P89" t="str">
            <v>NA</v>
          </cell>
          <cell r="R89" t="str">
            <v>NA</v>
          </cell>
          <cell r="T89">
            <v>22310</v>
          </cell>
          <cell r="V89">
            <v>25166</v>
          </cell>
          <cell r="X89">
            <v>28916</v>
          </cell>
        </row>
        <row r="90">
          <cell r="B90" t="str">
            <v>Software Segment</v>
          </cell>
          <cell r="F90" t="str">
            <v>NA</v>
          </cell>
          <cell r="H90" t="str">
            <v>NA</v>
          </cell>
          <cell r="J90" t="str">
            <v>NA</v>
          </cell>
          <cell r="L90" t="str">
            <v>NA</v>
          </cell>
          <cell r="N90" t="str">
            <v>NA</v>
          </cell>
          <cell r="P90" t="str">
            <v>NA</v>
          </cell>
          <cell r="R90" t="str">
            <v>NA</v>
          </cell>
          <cell r="T90">
            <v>11426</v>
          </cell>
          <cell r="V90">
            <v>11164</v>
          </cell>
          <cell r="X90">
            <v>11863</v>
          </cell>
        </row>
        <row r="91">
          <cell r="B91" t="str">
            <v>Global Financing Segment</v>
          </cell>
          <cell r="F91" t="str">
            <v>NA</v>
          </cell>
          <cell r="H91" t="str">
            <v>NA</v>
          </cell>
          <cell r="J91" t="str">
            <v>NA</v>
          </cell>
          <cell r="L91" t="str">
            <v>NA</v>
          </cell>
          <cell r="N91" t="str">
            <v>NA</v>
          </cell>
          <cell r="P91" t="str">
            <v>NA</v>
          </cell>
          <cell r="R91" t="str">
            <v>NA</v>
          </cell>
          <cell r="T91">
            <v>3054</v>
          </cell>
          <cell r="V91">
            <v>2806</v>
          </cell>
          <cell r="X91">
            <v>2877</v>
          </cell>
        </row>
        <row r="92">
          <cell r="B92" t="str">
            <v>Enterprise Investments Segment / Other</v>
          </cell>
          <cell r="F92" t="str">
            <v>NA</v>
          </cell>
          <cell r="H92" t="str">
            <v>NA</v>
          </cell>
          <cell r="J92" t="str">
            <v>NA</v>
          </cell>
          <cell r="L92" t="str">
            <v>NA</v>
          </cell>
          <cell r="N92" t="str">
            <v>NA</v>
          </cell>
          <cell r="P92" t="str">
            <v>NA</v>
          </cell>
          <cell r="R92" t="str">
            <v>NA</v>
          </cell>
          <cell r="T92">
            <v>2523</v>
          </cell>
          <cell r="V92">
            <v>2742</v>
          </cell>
          <cell r="X92">
            <v>2592</v>
          </cell>
        </row>
        <row r="93">
          <cell r="C93" t="str">
            <v>Total Revenue</v>
          </cell>
          <cell r="F93" t="str">
            <v>NA</v>
          </cell>
          <cell r="H93" t="str">
            <v>NA</v>
          </cell>
          <cell r="J93" t="str">
            <v>NA</v>
          </cell>
          <cell r="L93" t="str">
            <v>NA</v>
          </cell>
          <cell r="N93" t="str">
            <v>NA</v>
          </cell>
          <cell r="P93" t="str">
            <v>NA</v>
          </cell>
          <cell r="R93" t="str">
            <v>NA</v>
          </cell>
          <cell r="T93">
            <v>75947</v>
          </cell>
          <cell r="V93">
            <v>78508</v>
          </cell>
          <cell r="X93">
            <v>81667</v>
          </cell>
        </row>
        <row r="95">
          <cell r="B95" t="str">
            <v>Gross Profit by Segment (b)</v>
          </cell>
        </row>
        <row r="97">
          <cell r="B97" t="str">
            <v>Hardware Segment</v>
          </cell>
          <cell r="F97" t="str">
            <v>NA</v>
          </cell>
          <cell r="H97" t="str">
            <v>NA</v>
          </cell>
          <cell r="J97" t="str">
            <v>NA</v>
          </cell>
          <cell r="L97" t="str">
            <v>NA</v>
          </cell>
          <cell r="N97" t="str">
            <v>NA</v>
          </cell>
          <cell r="P97" t="str">
            <v>NA</v>
          </cell>
          <cell r="R97" t="str">
            <v>NA</v>
          </cell>
          <cell r="T97">
            <v>13746</v>
          </cell>
          <cell r="V97">
            <v>13157</v>
          </cell>
          <cell r="X97">
            <v>11205</v>
          </cell>
        </row>
        <row r="98">
          <cell r="B98" t="str">
            <v>Global Services Segment</v>
          </cell>
          <cell r="F98" t="str">
            <v>NA</v>
          </cell>
          <cell r="H98" t="str">
            <v>NA</v>
          </cell>
          <cell r="J98" t="str">
            <v>NA</v>
          </cell>
          <cell r="L98" t="str">
            <v>NA</v>
          </cell>
          <cell r="N98" t="str">
            <v>NA</v>
          </cell>
          <cell r="P98" t="str">
            <v>NA</v>
          </cell>
          <cell r="R98" t="str">
            <v>NA</v>
          </cell>
          <cell r="T98">
            <v>6040</v>
          </cell>
          <cell r="V98">
            <v>6702</v>
          </cell>
          <cell r="X98">
            <v>7791</v>
          </cell>
        </row>
        <row r="99">
          <cell r="B99" t="str">
            <v>Software Segment</v>
          </cell>
          <cell r="F99" t="str">
            <v>NA</v>
          </cell>
          <cell r="H99" t="str">
            <v>NA</v>
          </cell>
          <cell r="J99" t="str">
            <v>NA</v>
          </cell>
          <cell r="L99" t="str">
            <v>NA</v>
          </cell>
          <cell r="N99" t="str">
            <v>NA</v>
          </cell>
          <cell r="P99" t="str">
            <v>NA</v>
          </cell>
          <cell r="R99" t="str">
            <v>NA</v>
          </cell>
          <cell r="T99">
            <v>8480</v>
          </cell>
          <cell r="V99">
            <v>8379</v>
          </cell>
          <cell r="X99">
            <v>9603</v>
          </cell>
        </row>
        <row r="100">
          <cell r="B100" t="str">
            <v>Global Financing Segment</v>
          </cell>
          <cell r="F100" t="str">
            <v>NA</v>
          </cell>
          <cell r="H100" t="str">
            <v>NA</v>
          </cell>
          <cell r="J100" t="str">
            <v>NA</v>
          </cell>
          <cell r="L100" t="str">
            <v>NA</v>
          </cell>
          <cell r="N100" t="str">
            <v>NA</v>
          </cell>
          <cell r="P100" t="str">
            <v>NA</v>
          </cell>
          <cell r="R100" t="str">
            <v>NA</v>
          </cell>
          <cell r="T100">
            <v>1573</v>
          </cell>
          <cell r="V100">
            <v>1358</v>
          </cell>
          <cell r="X100">
            <v>1383</v>
          </cell>
        </row>
        <row r="101">
          <cell r="B101" t="str">
            <v>Enterprise Investments Segment / Other</v>
          </cell>
          <cell r="F101" t="str">
            <v>NA</v>
          </cell>
          <cell r="H101" t="str">
            <v>NA</v>
          </cell>
          <cell r="J101" t="str">
            <v>NA</v>
          </cell>
          <cell r="L101" t="str">
            <v>NA</v>
          </cell>
          <cell r="N101" t="str">
            <v>NA</v>
          </cell>
          <cell r="P101" t="str">
            <v>NA</v>
          </cell>
          <cell r="R101" t="str">
            <v>NA</v>
          </cell>
          <cell r="T101">
            <v>700</v>
          </cell>
          <cell r="V101">
            <v>1013</v>
          </cell>
          <cell r="X101">
            <v>890</v>
          </cell>
        </row>
        <row r="102">
          <cell r="C102" t="str">
            <v>Total Gross Profit</v>
          </cell>
          <cell r="F102" t="str">
            <v>NA</v>
          </cell>
          <cell r="H102" t="str">
            <v>NA</v>
          </cell>
          <cell r="J102" t="str">
            <v>NA</v>
          </cell>
          <cell r="L102" t="str">
            <v>NA</v>
          </cell>
          <cell r="N102" t="str">
            <v>NA</v>
          </cell>
          <cell r="P102" t="str">
            <v>NA</v>
          </cell>
          <cell r="R102" t="str">
            <v>NA</v>
          </cell>
          <cell r="T102">
            <v>30539</v>
          </cell>
          <cell r="V102">
            <v>30609</v>
          </cell>
          <cell r="X102">
            <v>30872</v>
          </cell>
        </row>
        <row r="104">
          <cell r="B104" t="str">
            <v>Gross Profit Margin:</v>
          </cell>
          <cell r="F104">
            <v>0.64477754744059956</v>
          </cell>
          <cell r="H104">
            <v>0.63134148641395016</v>
          </cell>
          <cell r="J104">
            <v>0.60261556989778586</v>
          </cell>
          <cell r="L104">
            <v>0.55349255304310085</v>
          </cell>
          <cell r="N104">
            <v>0.49124625294980545</v>
          </cell>
          <cell r="P104">
            <v>0.49302129519765192</v>
          </cell>
          <cell r="R104">
            <v>0.49998609952738393</v>
          </cell>
          <cell r="T104">
            <v>0.46810275586922462</v>
          </cell>
          <cell r="V104">
            <v>0.45358434809191422</v>
          </cell>
          <cell r="X104">
            <v>0.43914922796233485</v>
          </cell>
        </row>
        <row r="108">
          <cell r="A108" t="str">
            <v>(a) Excludes cash and equivalents.</v>
          </cell>
        </row>
        <row r="109">
          <cell r="A109" t="str">
            <v>(b) Does not exclude depreciation.</v>
          </cell>
        </row>
        <row r="111">
          <cell r="A111" t="str">
            <v>IBM</v>
          </cell>
        </row>
        <row r="112">
          <cell r="A112" t="str">
            <v>Selected Valuation Analysis (Dollars in Millions, Except Per Share)</v>
          </cell>
        </row>
        <row r="114">
          <cell r="B114" t="str">
            <v>Revenues Con't.:</v>
          </cell>
        </row>
        <row r="115">
          <cell r="F115" t="str">
            <v>Fiscal Year Ended December 31,</v>
          </cell>
        </row>
        <row r="116">
          <cell r="F116">
            <v>1989</v>
          </cell>
          <cell r="H116">
            <v>1990</v>
          </cell>
          <cell r="J116">
            <v>1991</v>
          </cell>
          <cell r="L116">
            <v>1992</v>
          </cell>
          <cell r="N116">
            <v>1993</v>
          </cell>
          <cell r="P116">
            <v>1994</v>
          </cell>
          <cell r="R116">
            <v>1995</v>
          </cell>
          <cell r="T116">
            <v>1996</v>
          </cell>
          <cell r="V116">
            <v>1997</v>
          </cell>
          <cell r="X116" t="str">
            <v>1998 (a)</v>
          </cell>
        </row>
        <row r="117">
          <cell r="B117" t="str">
            <v>Revenue by Geographic Region</v>
          </cell>
        </row>
        <row r="119">
          <cell r="B119" t="str">
            <v>United States</v>
          </cell>
          <cell r="F119">
            <v>31221</v>
          </cell>
          <cell r="H119">
            <v>33301</v>
          </cell>
          <cell r="J119">
            <v>32095</v>
          </cell>
          <cell r="L119">
            <v>32157</v>
          </cell>
          <cell r="N119">
            <v>33000</v>
          </cell>
          <cell r="P119">
            <v>30454</v>
          </cell>
          <cell r="R119">
            <v>37342</v>
          </cell>
          <cell r="T119">
            <v>39592</v>
          </cell>
          <cell r="V119">
            <v>42089</v>
          </cell>
          <cell r="X119">
            <v>35303</v>
          </cell>
        </row>
        <row r="120">
          <cell r="B120" t="str">
            <v>Europe / Middle East / Africa</v>
          </cell>
          <cell r="F120">
            <v>24271</v>
          </cell>
          <cell r="H120">
            <v>28173</v>
          </cell>
          <cell r="J120">
            <v>26952</v>
          </cell>
          <cell r="L120">
            <v>26125</v>
          </cell>
          <cell r="N120">
            <v>22850</v>
          </cell>
          <cell r="P120">
            <v>24821</v>
          </cell>
          <cell r="R120">
            <v>27768</v>
          </cell>
          <cell r="T120">
            <v>27735</v>
          </cell>
          <cell r="V120">
            <v>26432</v>
          </cell>
        </row>
        <row r="121">
          <cell r="B121" t="str">
            <v>Asia Pacific</v>
          </cell>
          <cell r="F121">
            <v>10875</v>
          </cell>
          <cell r="H121">
            <v>11040</v>
          </cell>
          <cell r="J121">
            <v>10955</v>
          </cell>
          <cell r="L121">
            <v>11547</v>
          </cell>
          <cell r="N121">
            <v>11472</v>
          </cell>
          <cell r="P121">
            <v>13241</v>
          </cell>
          <cell r="R121">
            <v>16590</v>
          </cell>
          <cell r="T121">
            <v>17533</v>
          </cell>
          <cell r="V121">
            <v>18721</v>
          </cell>
          <cell r="X121">
            <v>8567</v>
          </cell>
        </row>
        <row r="122">
          <cell r="B122" t="str">
            <v>Americas</v>
          </cell>
          <cell r="F122">
            <v>6054</v>
          </cell>
          <cell r="H122">
            <v>6699</v>
          </cell>
          <cell r="J122">
            <v>8882</v>
          </cell>
          <cell r="L122">
            <v>8699</v>
          </cell>
          <cell r="N122">
            <v>8672</v>
          </cell>
          <cell r="P122">
            <v>9792</v>
          </cell>
          <cell r="R122">
            <v>11354</v>
          </cell>
          <cell r="T122">
            <v>11643</v>
          </cell>
          <cell r="V122">
            <v>11087</v>
          </cell>
        </row>
        <row r="123">
          <cell r="B123" t="str">
            <v>Eliminations</v>
          </cell>
          <cell r="F123">
            <v>-9711</v>
          </cell>
          <cell r="H123">
            <v>-10282</v>
          </cell>
          <cell r="J123">
            <v>-14118</v>
          </cell>
          <cell r="L123">
            <v>-14005</v>
          </cell>
          <cell r="N123">
            <v>-13278</v>
          </cell>
          <cell r="P123">
            <v>-14256</v>
          </cell>
          <cell r="R123">
            <v>-21114</v>
          </cell>
          <cell r="T123">
            <v>-20556</v>
          </cell>
          <cell r="V123">
            <v>-19821</v>
          </cell>
          <cell r="X123">
            <v>37797</v>
          </cell>
        </row>
        <row r="124">
          <cell r="B124" t="str">
            <v xml:space="preserve">   Total Revenues</v>
          </cell>
          <cell r="F124">
            <v>62710</v>
          </cell>
          <cell r="H124">
            <v>68931</v>
          </cell>
          <cell r="J124">
            <v>64766</v>
          </cell>
          <cell r="L124">
            <v>64523</v>
          </cell>
          <cell r="N124">
            <v>62716</v>
          </cell>
          <cell r="P124">
            <v>64052</v>
          </cell>
          <cell r="R124">
            <v>71940</v>
          </cell>
          <cell r="T124">
            <v>75947</v>
          </cell>
          <cell r="V124">
            <v>78508</v>
          </cell>
          <cell r="X124">
            <v>81667</v>
          </cell>
        </row>
        <row r="126">
          <cell r="B126" t="str">
            <v>Revenue % by Geographic Region</v>
          </cell>
        </row>
        <row r="128">
          <cell r="B128" t="str">
            <v>United States</v>
          </cell>
          <cell r="F128">
            <v>0.49786317971615374</v>
          </cell>
          <cell r="H128">
            <v>0.4831062947004976</v>
          </cell>
          <cell r="J128">
            <v>0.4955532223697619</v>
          </cell>
          <cell r="L128">
            <v>0.49838042248500536</v>
          </cell>
          <cell r="N128">
            <v>0.52618151667835955</v>
          </cell>
          <cell r="P128">
            <v>0.47545744082932617</v>
          </cell>
          <cell r="R128">
            <v>0.51907144842924657</v>
          </cell>
          <cell r="T128">
            <v>0.52131091419015896</v>
          </cell>
          <cell r="V128">
            <v>0.53611096958271764</v>
          </cell>
          <cell r="X128">
            <v>0.43227986824543574</v>
          </cell>
        </row>
        <row r="129">
          <cell r="B129" t="str">
            <v>Europe / Middle East / Africa</v>
          </cell>
          <cell r="F129">
            <v>0.38703556051666399</v>
          </cell>
          <cell r="H129">
            <v>0.40871306088697396</v>
          </cell>
          <cell r="J129">
            <v>0.41614427322978104</v>
          </cell>
          <cell r="L129">
            <v>0.40489437874866324</v>
          </cell>
          <cell r="N129">
            <v>0.36434083806365203</v>
          </cell>
          <cell r="P129">
            <v>0.38751327046774497</v>
          </cell>
          <cell r="R129">
            <v>0.3859883236030025</v>
          </cell>
          <cell r="T129">
            <v>0.36518888172014696</v>
          </cell>
          <cell r="V129">
            <v>0.33667906455393082</v>
          </cell>
          <cell r="X129">
            <v>0</v>
          </cell>
        </row>
        <row r="130">
          <cell r="B130" t="str">
            <v>Asia Pacific</v>
          </cell>
          <cell r="F130">
            <v>0.17341731781215117</v>
          </cell>
          <cell r="H130">
            <v>0.16016016016016016</v>
          </cell>
          <cell r="J130">
            <v>0.16914739215020227</v>
          </cell>
          <cell r="L130">
            <v>0.17895944081955273</v>
          </cell>
          <cell r="N130">
            <v>0.18291982907073157</v>
          </cell>
          <cell r="P130">
            <v>0.20672266283644539</v>
          </cell>
          <cell r="R130">
            <v>0.23060884070058382</v>
          </cell>
          <cell r="T130">
            <v>0.23085836175227462</v>
          </cell>
          <cell r="V130">
            <v>0.23845977480002037</v>
          </cell>
          <cell r="X130">
            <v>0.104901612646479</v>
          </cell>
        </row>
        <row r="131">
          <cell r="B131" t="str">
            <v>Americas</v>
          </cell>
          <cell r="F131">
            <v>9.6539626853771335E-2</v>
          </cell>
          <cell r="H131">
            <v>9.7184140662401539E-2</v>
          </cell>
          <cell r="J131">
            <v>0.13713985733255102</v>
          </cell>
          <cell r="L131">
            <v>0.13482014165491374</v>
          </cell>
          <cell r="N131">
            <v>0.13827412462529498</v>
          </cell>
          <cell r="P131">
            <v>0.15287578842190719</v>
          </cell>
          <cell r="R131">
            <v>0.15782596608284682</v>
          </cell>
          <cell r="T131">
            <v>0.15330427798333049</v>
          </cell>
          <cell r="V131">
            <v>0.14122127681255414</v>
          </cell>
          <cell r="X131">
            <v>0</v>
          </cell>
        </row>
        <row r="132">
          <cell r="B132" t="str">
            <v>Eliminations</v>
          </cell>
          <cell r="F132">
            <v>-0.15485568489874024</v>
          </cell>
          <cell r="H132">
            <v>-0.14916365641003324</v>
          </cell>
          <cell r="J132">
            <v>-0.21798474508229626</v>
          </cell>
          <cell r="L132">
            <v>-0.2170543837081351</v>
          </cell>
          <cell r="N132">
            <v>-0.21171630843803815</v>
          </cell>
          <cell r="P132">
            <v>-0.22256916255542372</v>
          </cell>
          <cell r="R132">
            <v>-0.29349457881567975</v>
          </cell>
          <cell r="T132">
            <v>-0.27066243564591097</v>
          </cell>
          <cell r="V132">
            <v>-0.252471085749223</v>
          </cell>
          <cell r="X132">
            <v>0.46281851910808525</v>
          </cell>
        </row>
        <row r="133">
          <cell r="B133" t="str">
            <v xml:space="preserve">   Total Revenues</v>
          </cell>
          <cell r="F133">
            <v>0.99999999999999989</v>
          </cell>
          <cell r="H133">
            <v>0.99999999999999989</v>
          </cell>
          <cell r="J133">
            <v>1</v>
          </cell>
          <cell r="L133">
            <v>1</v>
          </cell>
          <cell r="N133">
            <v>1</v>
          </cell>
          <cell r="P133">
            <v>1</v>
          </cell>
          <cell r="R133">
            <v>1</v>
          </cell>
          <cell r="T133">
            <v>1</v>
          </cell>
          <cell r="V133">
            <v>1.0000000000000002</v>
          </cell>
          <cell r="X133">
            <v>1</v>
          </cell>
        </row>
        <row r="135">
          <cell r="F135" t="str">
            <v>Fiscal Year Ended December 31,</v>
          </cell>
        </row>
        <row r="136">
          <cell r="F136">
            <v>1989</v>
          </cell>
          <cell r="H136">
            <v>1990</v>
          </cell>
          <cell r="J136">
            <v>1991</v>
          </cell>
          <cell r="L136">
            <v>1992</v>
          </cell>
          <cell r="N136">
            <v>1993</v>
          </cell>
          <cell r="P136">
            <v>1994</v>
          </cell>
          <cell r="R136">
            <v>1995</v>
          </cell>
          <cell r="T136">
            <v>1996</v>
          </cell>
          <cell r="V136">
            <v>1997</v>
          </cell>
          <cell r="X136">
            <v>1998</v>
          </cell>
        </row>
        <row r="137">
          <cell r="B137" t="str">
            <v>Revenue by Product / Services (b)</v>
          </cell>
        </row>
        <row r="139">
          <cell r="B139" t="str">
            <v>Information Technology:</v>
          </cell>
        </row>
        <row r="140">
          <cell r="C140" t="str">
            <v>Clients</v>
          </cell>
          <cell r="F140">
            <v>16236</v>
          </cell>
          <cell r="H140">
            <v>16433</v>
          </cell>
          <cell r="J140">
            <v>14954</v>
          </cell>
          <cell r="L140">
            <v>13916</v>
          </cell>
          <cell r="N140">
            <v>10275</v>
          </cell>
          <cell r="P140">
            <v>11269</v>
          </cell>
          <cell r="R140">
            <v>12677</v>
          </cell>
          <cell r="T140">
            <v>13925</v>
          </cell>
          <cell r="V140">
            <v>13915</v>
          </cell>
          <cell r="X140" t="str">
            <v>NA</v>
          </cell>
        </row>
        <row r="141">
          <cell r="C141" t="str">
            <v>Servers</v>
          </cell>
          <cell r="F141">
            <v>12285</v>
          </cell>
          <cell r="H141">
            <v>13720</v>
          </cell>
          <cell r="J141">
            <v>11721</v>
          </cell>
          <cell r="L141">
            <v>10558</v>
          </cell>
          <cell r="N141">
            <v>11869</v>
          </cell>
          <cell r="P141">
            <v>11553</v>
          </cell>
          <cell r="R141">
            <v>12597</v>
          </cell>
          <cell r="T141">
            <v>12421</v>
          </cell>
          <cell r="V141">
            <v>11868</v>
          </cell>
          <cell r="X141" t="str">
            <v>NA</v>
          </cell>
        </row>
        <row r="142">
          <cell r="B142" t="str">
            <v>Peripherals</v>
          </cell>
          <cell r="F142">
            <v>11458</v>
          </cell>
          <cell r="H142">
            <v>13190</v>
          </cell>
          <cell r="J142">
            <v>10478</v>
          </cell>
          <cell r="L142">
            <v>9075</v>
          </cell>
          <cell r="N142">
            <v>6957</v>
          </cell>
          <cell r="P142">
            <v>6614</v>
          </cell>
          <cell r="R142">
            <v>5391</v>
          </cell>
          <cell r="T142">
            <v>5083</v>
          </cell>
          <cell r="V142">
            <v>4851</v>
          </cell>
          <cell r="X142" t="str">
            <v>NA</v>
          </cell>
        </row>
        <row r="143">
          <cell r="B143" t="str">
            <v>OEMhardware</v>
          </cell>
          <cell r="F143">
            <v>0</v>
          </cell>
          <cell r="H143">
            <v>0</v>
          </cell>
          <cell r="J143">
            <v>0</v>
          </cell>
          <cell r="L143">
            <v>557</v>
          </cell>
          <cell r="N143">
            <v>1293</v>
          </cell>
          <cell r="P143">
            <v>2191</v>
          </cell>
          <cell r="R143">
            <v>4490</v>
          </cell>
          <cell r="T143">
            <v>4550</v>
          </cell>
          <cell r="V143">
            <v>5590</v>
          </cell>
          <cell r="X143" t="str">
            <v>NA</v>
          </cell>
        </row>
        <row r="144">
          <cell r="B144" t="str">
            <v>Services</v>
          </cell>
          <cell r="F144" t="str">
            <v>NA</v>
          </cell>
          <cell r="H144">
            <v>4124</v>
          </cell>
          <cell r="J144">
            <v>5582</v>
          </cell>
          <cell r="L144">
            <v>5530</v>
          </cell>
          <cell r="N144">
            <v>7648</v>
          </cell>
          <cell r="P144">
            <v>9715</v>
          </cell>
          <cell r="R144">
            <v>12714</v>
          </cell>
          <cell r="T144">
            <v>15873</v>
          </cell>
          <cell r="V144">
            <v>19302</v>
          </cell>
          <cell r="X144" t="str">
            <v>NA</v>
          </cell>
        </row>
        <row r="145">
          <cell r="B145" t="str">
            <v>Software</v>
          </cell>
          <cell r="F145">
            <v>8424</v>
          </cell>
          <cell r="H145">
            <v>9865</v>
          </cell>
          <cell r="J145">
            <v>10498</v>
          </cell>
          <cell r="L145">
            <v>11103</v>
          </cell>
          <cell r="N145">
            <v>10953</v>
          </cell>
          <cell r="P145">
            <v>11346</v>
          </cell>
          <cell r="R145">
            <v>12657</v>
          </cell>
          <cell r="T145">
            <v>13052</v>
          </cell>
          <cell r="V145">
            <v>12844</v>
          </cell>
          <cell r="X145" t="str">
            <v>NA</v>
          </cell>
        </row>
        <row r="146">
          <cell r="B146" t="str">
            <v>Maintenance</v>
          </cell>
          <cell r="F146">
            <v>6791</v>
          </cell>
          <cell r="H146">
            <v>7198</v>
          </cell>
          <cell r="J146">
            <v>7414</v>
          </cell>
          <cell r="L146">
            <v>7635</v>
          </cell>
          <cell r="N146">
            <v>7295</v>
          </cell>
          <cell r="P146">
            <v>7222</v>
          </cell>
          <cell r="R146">
            <v>7409</v>
          </cell>
          <cell r="T146">
            <v>6981</v>
          </cell>
          <cell r="V146">
            <v>6402</v>
          </cell>
          <cell r="X146" t="str">
            <v>NA</v>
          </cell>
        </row>
        <row r="147">
          <cell r="B147" t="str">
            <v>Financing and Other</v>
          </cell>
          <cell r="F147">
            <v>7516</v>
          </cell>
          <cell r="H147">
            <v>4401</v>
          </cell>
          <cell r="J147">
            <v>4119</v>
          </cell>
          <cell r="L147">
            <v>6149</v>
          </cell>
          <cell r="N147">
            <v>6426</v>
          </cell>
          <cell r="P147">
            <v>4142</v>
          </cell>
          <cell r="R147">
            <v>4005</v>
          </cell>
          <cell r="T147">
            <v>4062</v>
          </cell>
          <cell r="V147">
            <v>3736</v>
          </cell>
          <cell r="X147" t="str">
            <v>NA</v>
          </cell>
        </row>
        <row r="148">
          <cell r="B148" t="str">
            <v xml:space="preserve">   Total Revenues</v>
          </cell>
          <cell r="F148">
            <v>62710</v>
          </cell>
          <cell r="H148">
            <v>68931</v>
          </cell>
          <cell r="J148">
            <v>64766</v>
          </cell>
          <cell r="L148">
            <v>64523</v>
          </cell>
          <cell r="N148">
            <v>62716</v>
          </cell>
          <cell r="P148">
            <v>64052</v>
          </cell>
          <cell r="R148">
            <v>71940</v>
          </cell>
          <cell r="T148">
            <v>75947</v>
          </cell>
          <cell r="V148">
            <v>78508</v>
          </cell>
          <cell r="X148" t="str">
            <v>NA</v>
          </cell>
        </row>
        <row r="150">
          <cell r="B150" t="str">
            <v>Revenue % by Product / Services (b)</v>
          </cell>
        </row>
        <row r="152">
          <cell r="B152" t="str">
            <v>Information Technology:</v>
          </cell>
        </row>
        <row r="153">
          <cell r="C153" t="str">
            <v>Clients</v>
          </cell>
          <cell r="F153">
            <v>0.25890607558603096</v>
          </cell>
          <cell r="H153">
            <v>0.23839781810796304</v>
          </cell>
          <cell r="J153">
            <v>0.2308927523700707</v>
          </cell>
          <cell r="L153">
            <v>0.21567503060924012</v>
          </cell>
          <cell r="N153">
            <v>0.16383379042030741</v>
          </cell>
          <cell r="P153">
            <v>0.17593517766814462</v>
          </cell>
          <cell r="R153">
            <v>0.17621629135390604</v>
          </cell>
          <cell r="T153">
            <v>0.18335154778990612</v>
          </cell>
          <cell r="V153">
            <v>0.17724308350741325</v>
          </cell>
          <cell r="X153" t="str">
            <v>NA</v>
          </cell>
        </row>
        <row r="154">
          <cell r="C154" t="str">
            <v>Servers</v>
          </cell>
          <cell r="F154">
            <v>0.19590177005262319</v>
          </cell>
          <cell r="H154">
            <v>0.19903961932947439</v>
          </cell>
          <cell r="J154">
            <v>0.18097458543062719</v>
          </cell>
          <cell r="L154">
            <v>0.1636315732374502</v>
          </cell>
          <cell r="N154">
            <v>0.18924995216531668</v>
          </cell>
          <cell r="P154">
            <v>0.18036907512645975</v>
          </cell>
          <cell r="R154">
            <v>0.17510425354462053</v>
          </cell>
          <cell r="T154">
            <v>0.1635482639208922</v>
          </cell>
          <cell r="V154">
            <v>0.151169307586488</v>
          </cell>
          <cell r="X154" t="str">
            <v>NA</v>
          </cell>
        </row>
        <row r="155">
          <cell r="B155" t="str">
            <v>Peripherals</v>
          </cell>
          <cell r="F155">
            <v>0.18271408068888534</v>
          </cell>
          <cell r="H155">
            <v>0.191350771060916</v>
          </cell>
          <cell r="J155">
            <v>0.16178241670012045</v>
          </cell>
          <cell r="L155">
            <v>0.14064752103900935</v>
          </cell>
          <cell r="N155">
            <v>0.11092863065246508</v>
          </cell>
          <cell r="P155">
            <v>0.10325985137076125</v>
          </cell>
          <cell r="R155">
            <v>7.4937447873227689E-2</v>
          </cell>
          <cell r="T155">
            <v>6.6928252597205945E-2</v>
          </cell>
          <cell r="V155">
            <v>6.1789881285983596E-2</v>
          </cell>
          <cell r="X155" t="str">
            <v>NA</v>
          </cell>
        </row>
        <row r="156">
          <cell r="B156" t="str">
            <v>OEMhardware</v>
          </cell>
          <cell r="F156">
            <v>0</v>
          </cell>
          <cell r="H156">
            <v>0</v>
          </cell>
          <cell r="J156">
            <v>0</v>
          </cell>
          <cell r="L156">
            <v>8.632580630162888E-3</v>
          </cell>
          <cell r="N156">
            <v>2.0616748517124816E-2</v>
          </cell>
          <cell r="P156">
            <v>3.4206582152001501E-2</v>
          </cell>
          <cell r="R156">
            <v>6.2413122046149572E-2</v>
          </cell>
          <cell r="T156">
            <v>5.9910200534583326E-2</v>
          </cell>
          <cell r="V156">
            <v>7.1202934732766093E-2</v>
          </cell>
          <cell r="X156" t="str">
            <v>NA</v>
          </cell>
        </row>
        <row r="157">
          <cell r="B157" t="str">
            <v>Services</v>
          </cell>
          <cell r="F157" t="str">
            <v>NA</v>
          </cell>
          <cell r="H157">
            <v>5.9827943885914898E-2</v>
          </cell>
          <cell r="J157">
            <v>8.6187196986072939E-2</v>
          </cell>
          <cell r="L157">
            <v>8.5705872324597435E-2</v>
          </cell>
          <cell r="N157">
            <v>0.12194655271382103</v>
          </cell>
          <cell r="P157">
            <v>0.15167364016736401</v>
          </cell>
          <cell r="R157">
            <v>0.17673060884070058</v>
          </cell>
          <cell r="T157">
            <v>0.20900101386493211</v>
          </cell>
          <cell r="V157">
            <v>0.24586029449228103</v>
          </cell>
          <cell r="X157" t="str">
            <v>NA</v>
          </cell>
        </row>
        <row r="158">
          <cell r="B158" t="str">
            <v>Software</v>
          </cell>
          <cell r="F158">
            <v>0.13433264232179876</v>
          </cell>
          <cell r="H158">
            <v>0.14311412862137499</v>
          </cell>
          <cell r="J158">
            <v>0.16209122070222029</v>
          </cell>
          <cell r="L158">
            <v>0.17207817367450368</v>
          </cell>
          <cell r="N158">
            <v>0.17464442885388098</v>
          </cell>
          <cell r="P158">
            <v>0.17713732592268783</v>
          </cell>
          <cell r="R158">
            <v>0.17593828190158464</v>
          </cell>
          <cell r="T158">
            <v>0.17185668953349045</v>
          </cell>
          <cell r="V158">
            <v>0.16360116166505323</v>
          </cell>
          <cell r="X158" t="str">
            <v>NA</v>
          </cell>
        </row>
        <row r="159">
          <cell r="B159" t="str">
            <v>Maintenance</v>
          </cell>
          <cell r="F159">
            <v>0.10829213841492585</v>
          </cell>
          <cell r="H159">
            <v>0.1044232638435537</v>
          </cell>
          <cell r="J159">
            <v>0.11447364357842077</v>
          </cell>
          <cell r="L159">
            <v>0.11832989786587729</v>
          </cell>
          <cell r="N159">
            <v>0.11631800497480707</v>
          </cell>
          <cell r="P159">
            <v>0.11275213888715419</v>
          </cell>
          <cell r="R159">
            <v>0.10298860161245482</v>
          </cell>
          <cell r="T159">
            <v>9.1919364820203561E-2</v>
          </cell>
          <cell r="V159">
            <v>8.1545829724359295E-2</v>
          </cell>
          <cell r="X159" t="str">
            <v>NA</v>
          </cell>
        </row>
        <row r="160">
          <cell r="B160" t="str">
            <v>Financing and Other</v>
          </cell>
          <cell r="F160">
            <v>0.11985329293573593</v>
          </cell>
          <cell r="H160">
            <v>6.3846455150802978E-2</v>
          </cell>
          <cell r="J160">
            <v>6.3598184232467658E-2</v>
          </cell>
          <cell r="L160">
            <v>9.5299350619159062E-2</v>
          </cell>
          <cell r="N160">
            <v>0.10246189170227693</v>
          </cell>
          <cell r="P160">
            <v>6.4666208705426845E-2</v>
          </cell>
          <cell r="R160">
            <v>5.5671392827356128E-2</v>
          </cell>
          <cell r="T160">
            <v>5.3484666938786257E-2</v>
          </cell>
          <cell r="V160">
            <v>4.7587507005655477E-2</v>
          </cell>
          <cell r="X160" t="str">
            <v>NA</v>
          </cell>
        </row>
        <row r="161">
          <cell r="B161" t="str">
            <v xml:space="preserve">   Total Revenues</v>
          </cell>
          <cell r="F161">
            <v>1</v>
          </cell>
          <cell r="H161">
            <v>1</v>
          </cell>
          <cell r="J161">
            <v>0.99999999999999989</v>
          </cell>
          <cell r="L161">
            <v>1.0000000000000002</v>
          </cell>
          <cell r="N161">
            <v>1</v>
          </cell>
          <cell r="P161">
            <v>1</v>
          </cell>
          <cell r="R161">
            <v>1.0000000000000002</v>
          </cell>
          <cell r="T161">
            <v>1</v>
          </cell>
          <cell r="V161">
            <v>1</v>
          </cell>
          <cell r="X161" t="str">
            <v>NA</v>
          </cell>
        </row>
        <row r="163">
          <cell r="A163" t="str">
            <v>(a) Revenue by geographic region for FYE 1998 consists of the following: $35.3B United States; $8.6B Japan; $37.8B all other countries.</v>
          </cell>
        </row>
        <row r="164">
          <cell r="A164" t="str">
            <v xml:space="preserve">(b) FYE 1989 through FYE 1992 revenue for Clients and Servers actually represent revenue derived from processors and workstations, respectively. </v>
          </cell>
        </row>
      </sheetData>
      <sheetData sheetId="1" refreshError="1"/>
      <sheetData sheetId="2" refreshError="1">
        <row r="1">
          <cell r="A1" t="str">
            <v>IBM</v>
          </cell>
        </row>
        <row r="2">
          <cell r="A2" t="str">
            <v>Historical Year End Multiple Analysis</v>
          </cell>
        </row>
        <row r="3">
          <cell r="A3" t="str">
            <v>(Dollars in Millions, Except per Share)</v>
          </cell>
        </row>
        <row r="4">
          <cell r="F4" t="str">
            <v>Fiscal Year Ended December 31,</v>
          </cell>
          <cell r="H4" t="str">
            <v>Fiscal Year Ended December 31,</v>
          </cell>
          <cell r="T4" t="str">
            <v>LTM</v>
          </cell>
          <cell r="V4" t="str">
            <v>CAGR</v>
          </cell>
        </row>
        <row r="5">
          <cell r="F5">
            <v>1992</v>
          </cell>
          <cell r="H5">
            <v>1993</v>
          </cell>
          <cell r="J5">
            <v>1994</v>
          </cell>
          <cell r="L5">
            <v>1995</v>
          </cell>
          <cell r="N5">
            <v>1996</v>
          </cell>
          <cell r="P5">
            <v>1997</v>
          </cell>
          <cell r="R5" t="str">
            <v>1998</v>
          </cell>
          <cell r="T5">
            <v>36250</v>
          </cell>
          <cell r="V5" t="str">
            <v>'93 - '98</v>
          </cell>
        </row>
        <row r="7">
          <cell r="B7" t="str">
            <v>Revenues</v>
          </cell>
          <cell r="F7">
            <v>48105.676999999996</v>
          </cell>
          <cell r="H7">
            <v>62716</v>
          </cell>
          <cell r="J7">
            <v>64052</v>
          </cell>
          <cell r="L7">
            <v>71940</v>
          </cell>
          <cell r="N7">
            <v>75947</v>
          </cell>
          <cell r="P7">
            <v>78508</v>
          </cell>
          <cell r="R7">
            <v>81667</v>
          </cell>
          <cell r="T7">
            <v>87448</v>
          </cell>
          <cell r="V7">
            <v>5.4225823537295215E-2</v>
          </cell>
        </row>
        <row r="8">
          <cell r="B8" t="str">
            <v>Operating expenses (a)</v>
          </cell>
          <cell r="F8">
            <v>46002.360999999997</v>
          </cell>
          <cell r="H8">
            <v>55747</v>
          </cell>
          <cell r="J8">
            <v>52752</v>
          </cell>
          <cell r="L8">
            <v>56907</v>
          </cell>
          <cell r="N8">
            <v>61904</v>
          </cell>
          <cell r="P8">
            <v>64409</v>
          </cell>
          <cell r="R8">
            <v>67511</v>
          </cell>
          <cell r="T8">
            <v>69198</v>
          </cell>
          <cell r="V8">
            <v>3.903603101392239E-2</v>
          </cell>
        </row>
        <row r="10">
          <cell r="B10" t="str">
            <v>EBITDA</v>
          </cell>
          <cell r="F10">
            <v>2103.3159999999989</v>
          </cell>
          <cell r="H10">
            <v>6969</v>
          </cell>
          <cell r="J10">
            <v>11300</v>
          </cell>
          <cell r="L10">
            <v>15033</v>
          </cell>
          <cell r="N10">
            <v>14043</v>
          </cell>
          <cell r="P10">
            <v>14099</v>
          </cell>
          <cell r="R10">
            <v>14156</v>
          </cell>
          <cell r="T10">
            <v>18250</v>
          </cell>
          <cell r="V10" t="str">
            <v>NA</v>
          </cell>
        </row>
        <row r="11">
          <cell r="B11" t="str">
            <v>EBIT</v>
          </cell>
          <cell r="H11">
            <v>308</v>
          </cell>
          <cell r="J11">
            <v>5005</v>
          </cell>
          <cell r="L11">
            <v>9431</v>
          </cell>
          <cell r="N11">
            <v>9031</v>
          </cell>
          <cell r="P11">
            <v>9098</v>
          </cell>
          <cell r="R11">
            <v>9164</v>
          </cell>
          <cell r="T11">
            <v>11723</v>
          </cell>
          <cell r="V11" t="str">
            <v>NA</v>
          </cell>
        </row>
        <row r="13">
          <cell r="B13" t="str">
            <v>Net income (b)</v>
          </cell>
          <cell r="F13">
            <v>0</v>
          </cell>
          <cell r="H13">
            <v>-2667</v>
          </cell>
          <cell r="J13">
            <v>2937</v>
          </cell>
          <cell r="L13">
            <v>5220</v>
          </cell>
          <cell r="N13">
            <v>5670</v>
          </cell>
          <cell r="P13">
            <v>6073</v>
          </cell>
          <cell r="R13">
            <v>6308</v>
          </cell>
          <cell r="T13">
            <v>7681</v>
          </cell>
          <cell r="V13" t="str">
            <v>NA</v>
          </cell>
        </row>
        <row r="15">
          <cell r="B15" t="str">
            <v xml:space="preserve"> EPS</v>
          </cell>
          <cell r="F15" t="e">
            <v>#REF!</v>
          </cell>
          <cell r="H15">
            <v>-1.1631269345762163</v>
          </cell>
          <cell r="J15">
            <v>1.2299358413704817</v>
          </cell>
          <cell r="L15">
            <v>2.23497837892192</v>
          </cell>
          <cell r="N15">
            <v>2.6257077157529856</v>
          </cell>
          <cell r="P15">
            <v>3.0036552045502449</v>
          </cell>
          <cell r="R15">
            <v>1.6425967137535189</v>
          </cell>
          <cell r="T15">
            <v>4.0930406053501018</v>
          </cell>
          <cell r="V15" t="str">
            <v>NA</v>
          </cell>
        </row>
        <row r="17">
          <cell r="B17" t="str">
            <v>Year end market price</v>
          </cell>
          <cell r="F17">
            <v>9.5</v>
          </cell>
          <cell r="G17" t="str">
            <v>(b)</v>
          </cell>
          <cell r="H17">
            <v>28.25</v>
          </cell>
          <cell r="J17">
            <v>36.75</v>
          </cell>
          <cell r="L17">
            <v>45.6875</v>
          </cell>
          <cell r="N17">
            <v>75.75</v>
          </cell>
          <cell r="P17">
            <v>104.625</v>
          </cell>
          <cell r="R17">
            <v>184.375</v>
          </cell>
          <cell r="T17">
            <v>221</v>
          </cell>
          <cell r="V17">
            <v>0.45524701198280093</v>
          </cell>
        </row>
        <row r="18">
          <cell r="B18" t="str">
            <v>Year high market price</v>
          </cell>
          <cell r="H18">
            <v>29.875</v>
          </cell>
          <cell r="J18">
            <v>38.0625</v>
          </cell>
          <cell r="L18">
            <v>56.8125</v>
          </cell>
          <cell r="N18">
            <v>81.5</v>
          </cell>
          <cell r="P18">
            <v>112.875</v>
          </cell>
          <cell r="R18">
            <v>189.25</v>
          </cell>
          <cell r="T18">
            <v>221</v>
          </cell>
        </row>
        <row r="19">
          <cell r="B19" t="str">
            <v>Year low market price</v>
          </cell>
          <cell r="H19">
            <v>20.5</v>
          </cell>
          <cell r="J19">
            <v>26</v>
          </cell>
          <cell r="L19">
            <v>35.875</v>
          </cell>
          <cell r="N19">
            <v>41.5625</v>
          </cell>
          <cell r="P19">
            <v>64.625</v>
          </cell>
          <cell r="R19">
            <v>96.125</v>
          </cell>
          <cell r="T19">
            <v>106.125</v>
          </cell>
        </row>
        <row r="21">
          <cell r="B21" t="str">
            <v>Shares outstanding</v>
          </cell>
          <cell r="F21" t="e">
            <v>#REF!</v>
          </cell>
          <cell r="H21">
            <v>2292.95696</v>
          </cell>
          <cell r="J21">
            <v>2387.9294359999999</v>
          </cell>
          <cell r="L21">
            <v>2335.5930640000001</v>
          </cell>
          <cell r="N21">
            <v>2159.4178080000002</v>
          </cell>
          <cell r="P21">
            <v>2021.869884</v>
          </cell>
          <cell r="R21">
            <v>3840.2609400000001</v>
          </cell>
          <cell r="T21">
            <v>1876.6</v>
          </cell>
        </row>
        <row r="23">
          <cell r="B23" t="str">
            <v>Year end market capitalization</v>
          </cell>
          <cell r="F23" t="e">
            <v>#REF!</v>
          </cell>
          <cell r="H23">
            <v>64776.034119999997</v>
          </cell>
          <cell r="J23">
            <v>87756.406772999995</v>
          </cell>
          <cell r="L23">
            <v>106707.4081115</v>
          </cell>
          <cell r="N23">
            <v>163575.89895600002</v>
          </cell>
          <cell r="P23">
            <v>211538.13661349998</v>
          </cell>
          <cell r="R23">
            <v>708048.1108125</v>
          </cell>
          <cell r="T23">
            <v>414728.6</v>
          </cell>
          <cell r="V23">
            <v>0.61335404643534241</v>
          </cell>
        </row>
        <row r="24">
          <cell r="B24" t="str">
            <v>Year high market capitalization</v>
          </cell>
          <cell r="H24">
            <v>68502.089179999995</v>
          </cell>
          <cell r="J24">
            <v>90890.564157749992</v>
          </cell>
          <cell r="L24">
            <v>132690.88094850001</v>
          </cell>
          <cell r="N24">
            <v>175992.55135200001</v>
          </cell>
          <cell r="P24">
            <v>228218.56315649999</v>
          </cell>
          <cell r="R24">
            <v>726769.38289500005</v>
          </cell>
          <cell r="T24">
            <v>414728.6</v>
          </cell>
        </row>
        <row r="25">
          <cell r="B25" t="str">
            <v>Year low market capitalization</v>
          </cell>
          <cell r="H25">
            <v>47005.617680000003</v>
          </cell>
          <cell r="J25">
            <v>62086.165335999998</v>
          </cell>
          <cell r="L25">
            <v>83789.401171000005</v>
          </cell>
          <cell r="N25">
            <v>89750.802645000003</v>
          </cell>
          <cell r="P25">
            <v>130663.3412535</v>
          </cell>
          <cell r="R25">
            <v>369145.08285750001</v>
          </cell>
          <cell r="T25">
            <v>199154.17499999999</v>
          </cell>
        </row>
        <row r="27">
          <cell r="B27" t="str">
            <v>Plus:  Net debt (total debt minus cash)</v>
          </cell>
          <cell r="F27">
            <v>0</v>
          </cell>
          <cell r="H27">
            <v>20209</v>
          </cell>
          <cell r="J27">
            <v>11564</v>
          </cell>
          <cell r="L27">
            <v>13928</v>
          </cell>
          <cell r="N27">
            <v>14692</v>
          </cell>
          <cell r="P27">
            <v>19373</v>
          </cell>
          <cell r="R27">
            <v>23645</v>
          </cell>
          <cell r="T27">
            <v>21802</v>
          </cell>
        </row>
        <row r="29">
          <cell r="B29" t="str">
            <v>Year end total market capitalization</v>
          </cell>
          <cell r="F29" t="e">
            <v>#REF!</v>
          </cell>
          <cell r="H29">
            <v>84985.034119999997</v>
          </cell>
          <cell r="J29">
            <v>99320.406772999995</v>
          </cell>
          <cell r="L29">
            <v>120635.4081115</v>
          </cell>
          <cell r="N29">
            <v>178267.89895600002</v>
          </cell>
          <cell r="P29">
            <v>230911.13661349998</v>
          </cell>
          <cell r="R29">
            <v>731693.1108125</v>
          </cell>
          <cell r="T29">
            <v>436530.6</v>
          </cell>
          <cell r="V29">
            <v>0.53814508678264961</v>
          </cell>
        </row>
        <row r="30">
          <cell r="B30" t="str">
            <v>Year high total market capitalization</v>
          </cell>
          <cell r="H30">
            <v>88711.089179999995</v>
          </cell>
          <cell r="J30">
            <v>102454.56415774999</v>
          </cell>
          <cell r="L30">
            <v>146618.88094850001</v>
          </cell>
          <cell r="N30">
            <v>190684.55135200001</v>
          </cell>
          <cell r="P30">
            <v>247591.56315649999</v>
          </cell>
          <cell r="R30">
            <v>750414.38289500005</v>
          </cell>
          <cell r="T30">
            <v>436530.6</v>
          </cell>
        </row>
        <row r="31">
          <cell r="B31" t="str">
            <v>Year low total market capitalization</v>
          </cell>
          <cell r="H31">
            <v>67214.617679999996</v>
          </cell>
          <cell r="J31">
            <v>73650.165336000005</v>
          </cell>
          <cell r="L31">
            <v>97717.401171000005</v>
          </cell>
          <cell r="N31">
            <v>104442.802645</v>
          </cell>
          <cell r="P31">
            <v>150036.3412535</v>
          </cell>
          <cell r="R31">
            <v>392790.08285750001</v>
          </cell>
          <cell r="T31">
            <v>220956.17499999999</v>
          </cell>
        </row>
        <row r="33">
          <cell r="B33" t="str">
            <v>Revenue Multiples:</v>
          </cell>
        </row>
        <row r="34">
          <cell r="C34" t="str">
            <v>Year end</v>
          </cell>
          <cell r="H34">
            <v>1.3550773984310223</v>
          </cell>
          <cell r="I34" t="str">
            <v>x</v>
          </cell>
          <cell r="J34">
            <v>1.5506214758789734</v>
          </cell>
          <cell r="K34" t="str">
            <v>x</v>
          </cell>
          <cell r="L34">
            <v>1.6768891869822073</v>
          </cell>
          <cell r="M34" t="str">
            <v>x</v>
          </cell>
          <cell r="N34">
            <v>2.3472671594138022</v>
          </cell>
          <cell r="O34" t="str">
            <v>x</v>
          </cell>
          <cell r="P34">
            <v>2.941243397023233</v>
          </cell>
          <cell r="Q34" t="str">
            <v>x</v>
          </cell>
          <cell r="R34">
            <v>8.9594709100677132</v>
          </cell>
          <cell r="S34" t="str">
            <v>x</v>
          </cell>
          <cell r="T34">
            <v>4.991887750434544</v>
          </cell>
          <cell r="U34" t="str">
            <v>x</v>
          </cell>
        </row>
        <row r="35">
          <cell r="C35" t="str">
            <v>Year high</v>
          </cell>
          <cell r="D35" t="str">
            <v>(c)</v>
          </cell>
          <cell r="H35">
            <v>1.4144889530582307</v>
          </cell>
          <cell r="J35">
            <v>1.6164105161831059</v>
          </cell>
          <cell r="L35">
            <v>2.1562868543517268</v>
          </cell>
          <cell r="N35">
            <v>2.5787872003894865</v>
          </cell>
          <cell r="P35">
            <v>3.2060025658800297</v>
          </cell>
          <cell r="R35">
            <v>9.3699314236928366</v>
          </cell>
          <cell r="T35">
            <v>5.162529639594359</v>
          </cell>
        </row>
        <row r="36">
          <cell r="C36" t="str">
            <v>Year low</v>
          </cell>
          <cell r="D36" t="str">
            <v>(c)</v>
          </cell>
          <cell r="H36">
            <v>1.0717299840551056</v>
          </cell>
          <cell r="J36">
            <v>1.1619677731919729</v>
          </cell>
          <cell r="L36">
            <v>1.4371051410524149</v>
          </cell>
          <cell r="N36">
            <v>1.4124676630805955</v>
          </cell>
          <cell r="P36">
            <v>1.9427838691334045</v>
          </cell>
          <cell r="R36">
            <v>4.9045117260184172</v>
          </cell>
          <cell r="T36">
            <v>2.6130878396357509</v>
          </cell>
        </row>
        <row r="38">
          <cell r="B38" t="str">
            <v>EBITDA Multiples:</v>
          </cell>
        </row>
        <row r="39">
          <cell r="C39" t="str">
            <v>Year end</v>
          </cell>
          <cell r="H39">
            <v>12.194724367915052</v>
          </cell>
          <cell r="I39" t="str">
            <v>x</v>
          </cell>
          <cell r="J39">
            <v>8.78941652858407</v>
          </cell>
          <cell r="K39" t="str">
            <v>x</v>
          </cell>
          <cell r="L39">
            <v>8.0247061871549263</v>
          </cell>
          <cell r="M39" t="str">
            <v>x</v>
          </cell>
          <cell r="N39">
            <v>12.694431314961191</v>
          </cell>
          <cell r="O39" t="str">
            <v>x</v>
          </cell>
          <cell r="P39">
            <v>16.377837904354919</v>
          </cell>
          <cell r="Q39" t="str">
            <v>x</v>
          </cell>
          <cell r="R39">
            <v>51.687843374717431</v>
          </cell>
          <cell r="S39" t="str">
            <v>x</v>
          </cell>
          <cell r="T39">
            <v>23.919484931506847</v>
          </cell>
          <cell r="U39" t="str">
            <v>x</v>
          </cell>
        </row>
        <row r="40">
          <cell r="C40" t="str">
            <v>Year high</v>
          </cell>
          <cell r="D40" t="str">
            <v>(c)</v>
          </cell>
          <cell r="H40">
            <v>12.729385733964699</v>
          </cell>
          <cell r="J40">
            <v>11.216220281104603</v>
          </cell>
          <cell r="L40">
            <v>11.135752170166711</v>
          </cell>
          <cell r="N40">
            <v>13.116285001513276</v>
          </cell>
          <cell r="P40">
            <v>17.595875428647574</v>
          </cell>
          <cell r="R40">
            <v>53.117280686250226</v>
          </cell>
          <cell r="T40">
            <v>26.941344195519346</v>
          </cell>
        </row>
        <row r="41">
          <cell r="C41" t="str">
            <v>Year low</v>
          </cell>
          <cell r="D41" t="str">
            <v>(c)</v>
          </cell>
          <cell r="H41">
            <v>9.6448009298321136</v>
          </cell>
          <cell r="J41">
            <v>8.0628567886583831</v>
          </cell>
          <cell r="L41">
            <v>7.4216687176546543</v>
          </cell>
          <cell r="N41">
            <v>7.1841245456734075</v>
          </cell>
          <cell r="P41">
            <v>10.662805859818064</v>
          </cell>
          <cell r="R41">
            <v>27.803226533887809</v>
          </cell>
          <cell r="T41">
            <v>13.636744738628648</v>
          </cell>
        </row>
        <row r="43">
          <cell r="B43" t="str">
            <v>EBIT Multiples:</v>
          </cell>
        </row>
        <row r="44">
          <cell r="C44" t="str">
            <v>Year end</v>
          </cell>
          <cell r="H44">
            <v>275.92543545454544</v>
          </cell>
          <cell r="I44" t="str">
            <v>x</v>
          </cell>
          <cell r="J44">
            <v>19.844237117482518</v>
          </cell>
          <cell r="K44" t="str">
            <v>x</v>
          </cell>
          <cell r="L44">
            <v>12.791369749920475</v>
          </cell>
          <cell r="M44" t="str">
            <v>x</v>
          </cell>
          <cell r="N44">
            <v>19.73955253637471</v>
          </cell>
          <cell r="O44" t="str">
            <v>x</v>
          </cell>
          <cell r="P44">
            <v>25.380428293416134</v>
          </cell>
          <cell r="Q44" t="str">
            <v>x</v>
          </cell>
          <cell r="R44">
            <v>79.84429406509166</v>
          </cell>
          <cell r="S44" t="str">
            <v>x</v>
          </cell>
          <cell r="T44">
            <v>37.237106542693844</v>
          </cell>
          <cell r="U44" t="str">
            <v>x</v>
          </cell>
        </row>
        <row r="45">
          <cell r="C45" t="str">
            <v>Year high</v>
          </cell>
          <cell r="D45" t="str">
            <v>(c)</v>
          </cell>
          <cell r="H45">
            <v>288.02301681818182</v>
          </cell>
          <cell r="J45">
            <v>20.470442389160837</v>
          </cell>
          <cell r="L45">
            <v>20.312951087351067</v>
          </cell>
          <cell r="N45">
            <v>20.656976638717367</v>
          </cell>
          <cell r="P45">
            <v>27.314420338297754</v>
          </cell>
          <cell r="R45">
            <v>82.183154407512873</v>
          </cell>
          <cell r="T45">
            <v>41.799262699286636</v>
          </cell>
        </row>
        <row r="46">
          <cell r="C46" t="str">
            <v>Year low</v>
          </cell>
          <cell r="D46" t="str">
            <v>(c)</v>
          </cell>
          <cell r="H46">
            <v>218.22927818181816</v>
          </cell>
          <cell r="J46">
            <v>14.71531774945055</v>
          </cell>
          <cell r="L46">
            <v>13.538016233167083</v>
          </cell>
          <cell r="N46">
            <v>11.314354094355975</v>
          </cell>
          <cell r="P46">
            <v>16.552081334160736</v>
          </cell>
          <cell r="R46">
            <v>43.017203248001316</v>
          </cell>
          <cell r="T46">
            <v>21.157291616795135</v>
          </cell>
        </row>
        <row r="48">
          <cell r="B48" t="str">
            <v>Net Income Multiples:</v>
          </cell>
        </row>
        <row r="49">
          <cell r="C49" t="str">
            <v>Year end</v>
          </cell>
          <cell r="H49" t="str">
            <v>NA</v>
          </cell>
          <cell r="I49" t="str">
            <v>x</v>
          </cell>
          <cell r="J49">
            <v>29.879607345250253</v>
          </cell>
          <cell r="K49" t="str">
            <v>x</v>
          </cell>
          <cell r="L49">
            <v>20.442032205268198</v>
          </cell>
          <cell r="M49" t="str">
            <v>x</v>
          </cell>
          <cell r="N49">
            <v>28.8493648952381</v>
          </cell>
          <cell r="O49" t="str">
            <v>x</v>
          </cell>
          <cell r="P49">
            <v>34.832559956117237</v>
          </cell>
          <cell r="Q49" t="str">
            <v>x</v>
          </cell>
          <cell r="R49">
            <v>112.24605434567216</v>
          </cell>
          <cell r="S49" t="str">
            <v>x</v>
          </cell>
          <cell r="T49">
            <v>53.994089311287588</v>
          </cell>
          <cell r="U49" t="str">
            <v>x</v>
          </cell>
        </row>
        <row r="50">
          <cell r="C50" t="str">
            <v>Year high</v>
          </cell>
          <cell r="D50" t="str">
            <v>(c)</v>
          </cell>
          <cell r="H50" t="str">
            <v>NA</v>
          </cell>
          <cell r="J50" t="str">
            <v>NA</v>
          </cell>
          <cell r="L50">
            <v>32.534235858403825</v>
          </cell>
          <cell r="N50">
            <v>32.321864343801657</v>
          </cell>
          <cell r="P50">
            <v>38.868868799540152</v>
          </cell>
          <cell r="R50">
            <v>117.40075646474438</v>
          </cell>
          <cell r="T50">
            <v>59.293530631210231</v>
          </cell>
        </row>
        <row r="51">
          <cell r="C51" t="str">
            <v>Year low</v>
          </cell>
          <cell r="D51" t="str">
            <v>(c)</v>
          </cell>
          <cell r="H51" t="str">
            <v>NA</v>
          </cell>
          <cell r="J51" t="str">
            <v>NA</v>
          </cell>
          <cell r="L51">
            <v>20.544170938089984</v>
          </cell>
          <cell r="N51">
            <v>16.483159347107438</v>
          </cell>
          <cell r="P51">
            <v>22.253826322660306</v>
          </cell>
          <cell r="R51">
            <v>59.630899419675309</v>
          </cell>
          <cell r="T51">
            <v>28.472968046322109</v>
          </cell>
        </row>
        <row r="54">
          <cell r="B54" t="str">
            <v>(a) Excludes depreciation and amortization and nonrecurring items.</v>
          </cell>
        </row>
        <row r="56">
          <cell r="B56" t="str">
            <v>(b) Excludes all gains/losses, tax effected at 40%.</v>
          </cell>
        </row>
        <row r="57">
          <cell r="B57" t="str">
            <v>(c) Assumes average for current and previous year amounts, except at year-end.</v>
          </cell>
        </row>
      </sheetData>
      <sheetData sheetId="3" refreshError="1"/>
      <sheetData sheetId="4" refreshError="1"/>
    </sheetDataSet>
  </externalBook>
</externalLink>
</file>

<file path=xl/externalLinks/externalLink70.xml><?xml version="1.0" encoding="utf-8"?>
<externalLink xmlns="http://schemas.openxmlformats.org/spreadsheetml/2006/main">
  <externalBook xmlns:r="http://schemas.openxmlformats.org/officeDocument/2006/relationships" r:id="rId1">
    <sheetNames>
      <sheetName val="Input"/>
      <sheetName val="Nov"/>
      <sheetName val="DEC"/>
      <sheetName val="Jan"/>
      <sheetName val="Feb"/>
      <sheetName val="Ma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71.xml><?xml version="1.0" encoding="utf-8"?>
<externalLink xmlns="http://schemas.openxmlformats.org/spreadsheetml/2006/main">
  <externalBook xmlns:r="http://schemas.openxmlformats.org/officeDocument/2006/relationships" r:id="rId1">
    <sheetNames>
      <sheetName val="Input"/>
      <sheetName val="Nov"/>
      <sheetName val="DEC"/>
      <sheetName val="Jan"/>
      <sheetName val="Feb"/>
      <sheetName val="Ma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72.xml><?xml version="1.0" encoding="utf-8"?>
<externalLink xmlns="http://schemas.openxmlformats.org/spreadsheetml/2006/main">
  <externalBook xmlns:r="http://schemas.openxmlformats.org/officeDocument/2006/relationships" r:id="rId1">
    <sheetNames>
      <sheetName val="Current Weekly Summary"/>
      <sheetName val="Current Summary By State"/>
      <sheetName val="1964 - 1999 Canada Rig Count"/>
      <sheetName val="1991 - 1999 Drilling Type"/>
    </sheetNames>
    <sheetDataSet>
      <sheetData sheetId="0" refreshError="1"/>
      <sheetData sheetId="1" refreshError="1"/>
      <sheetData sheetId="2" refreshError="1"/>
      <sheetData sheetId="3" refreshError="1"/>
    </sheetDataSet>
  </externalBook>
</externalLink>
</file>

<file path=xl/externalLinks/externalLink73.xml><?xml version="1.0" encoding="utf-8"?>
<externalLink xmlns="http://schemas.openxmlformats.org/spreadsheetml/2006/main">
  <externalBook xmlns:r="http://schemas.openxmlformats.org/officeDocument/2006/relationships" r:id="rId1">
    <sheetNames>
      <sheetName val="Gart"/>
      <sheetName val="Schedule"/>
      <sheetName val="Transaction"/>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Module1"/>
      <sheetName val="Gart2offering"/>
      <sheetName val="Multiple Analysis"/>
      <sheetName val="10 Year Spreads"/>
    </sheetNames>
    <definedNames>
      <definedName name="Print_Gart_Model"/>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Set>
  </externalBook>
</externalLink>
</file>

<file path=xl/externalLinks/externalLink74.xml><?xml version="1.0" encoding="utf-8"?>
<externalLink xmlns="http://schemas.openxmlformats.org/spreadsheetml/2006/main">
  <externalBook xmlns:r="http://schemas.openxmlformats.org/officeDocument/2006/relationships" r:id="rId1">
    <sheetNames>
      <sheetName val="Gart"/>
      <sheetName val="Schedule"/>
      <sheetName val="Transaction"/>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Module1"/>
      <sheetName val="Gart2offering"/>
      <sheetName val="Multiple Analysis"/>
      <sheetName val="10 Year Spreads"/>
      <sheetName val="\\Corp_finance\PUBLIC\RTM Docum"/>
    </sheetNames>
    <definedNames>
      <definedName name="Print_Gart_Model"/>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5.xml><?xml version="1.0" encoding="utf-8"?>
<externalLink xmlns="http://schemas.openxmlformats.org/spreadsheetml/2006/main">
  <externalBook xmlns:r="http://schemas.openxmlformats.org/officeDocument/2006/relationships" r:id="rId1">
    <sheetNames>
      <sheetName val="Sheet1"/>
      <sheetName val="Op Margins"/>
      <sheetName val="Financials"/>
      <sheetName val="Temper Model Addendum-09.28.05"/>
    </sheetNames>
    <sheetDataSet>
      <sheetData sheetId="0" refreshError="1">
        <row r="40">
          <cell r="E40">
            <v>51.25</v>
          </cell>
        </row>
      </sheetData>
      <sheetData sheetId="1" refreshError="1"/>
      <sheetData sheetId="2" refreshError="1"/>
      <sheetData sheetId="3" refreshError="1"/>
    </sheetDataSet>
  </externalBook>
</externalLink>
</file>

<file path=xl/externalLinks/externalLink76.xml><?xml version="1.0" encoding="utf-8"?>
<externalLink xmlns="http://schemas.openxmlformats.org/spreadsheetml/2006/main">
  <externalBook xmlns:r="http://schemas.openxmlformats.org/officeDocument/2006/relationships" r:id="rId1">
    <sheetNames>
      <sheetName val="Sheet1"/>
      <sheetName val="Op Margins"/>
      <sheetName val="Financials"/>
      <sheetName val="Temper Model Addendum-09.28.05"/>
    </sheetNames>
    <sheetDataSet>
      <sheetData sheetId="0" refreshError="1">
        <row r="40">
          <cell r="E40">
            <v>51.25</v>
          </cell>
        </row>
      </sheetData>
      <sheetData sheetId="1" refreshError="1"/>
      <sheetData sheetId="2" refreshError="1"/>
      <sheetData sheetId="3" refreshError="1"/>
    </sheetDataSet>
  </externalBook>
</externalLink>
</file>

<file path=xl/externalLinks/externalLink77.xml><?xml version="1.0" encoding="utf-8"?>
<externalLink xmlns="http://schemas.openxmlformats.org/spreadsheetml/2006/main">
  <externalBook xmlns:r="http://schemas.openxmlformats.org/officeDocument/2006/relationships" r:id="rId1">
    <sheetNames>
      <sheetName val="Sheet1"/>
      <sheetName val="Op Margins"/>
      <sheetName val="Financials"/>
      <sheetName val="Temper Model Addendum-09.28.05"/>
    </sheetNames>
    <sheetDataSet>
      <sheetData sheetId="0" refreshError="1">
        <row r="40">
          <cell r="E40">
            <v>51.25</v>
          </cell>
        </row>
      </sheetData>
      <sheetData sheetId="1" refreshError="1"/>
      <sheetData sheetId="2" refreshError="1"/>
      <sheetData sheetId="3" refreshError="1"/>
    </sheetDataSet>
  </externalBook>
</externalLink>
</file>

<file path=xl/externalLinks/externalLink78.xml><?xml version="1.0" encoding="utf-8"?>
<externalLink xmlns="http://schemas.openxmlformats.org/spreadsheetml/2006/main">
  <externalBook xmlns:r="http://schemas.openxmlformats.org/officeDocument/2006/relationships" r:id="rId1">
    <sheetNames>
      <sheetName val="Assumptions"/>
      <sheetName val="Recap"/>
      <sheetName val="Monthly IS "/>
      <sheetName val="Hist P&amp;L"/>
      <sheetName val="Hist OM"/>
      <sheetName val="Proj P&amp;L"/>
      <sheetName val="Pros &amp; Cons"/>
      <sheetName val="PF BS"/>
      <sheetName val="Multiples"/>
      <sheetName val="Summary"/>
      <sheetName val="Addbacks"/>
      <sheetName val="BS"/>
      <sheetName val="CF"/>
      <sheetName val="Debt "/>
      <sheetName val="Depr"/>
      <sheetName val="Equity IRR"/>
      <sheetName val="DCF (8.0.x)"/>
      <sheetName val="Sub IRR"/>
      <sheetName val="Rollover IRR"/>
      <sheetName val="Historicals - Memo"/>
      <sheetName val="Projections - Memo"/>
      <sheetName val="P&amp;L Breakdown"/>
      <sheetName val="Quarterly P&amp;L"/>
      <sheetName val="Variance"/>
      <sheetName val="Sheet1"/>
    </sheetNames>
    <sheetDataSet>
      <sheetData sheetId="0" refreshError="1"/>
      <sheetData sheetId="1" refreshError="1">
        <row r="8">
          <cell r="AA8">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9.xml><?xml version="1.0" encoding="utf-8"?>
<externalLink xmlns="http://schemas.openxmlformats.org/spreadsheetml/2006/main">
  <externalBook xmlns:r="http://schemas.openxmlformats.org/officeDocument/2006/relationships" r:id="rId1">
    <sheetNames>
      <sheetName val="Assumptions"/>
      <sheetName val="Recap"/>
      <sheetName val="Monthly IS "/>
      <sheetName val="Hist P&amp;L"/>
      <sheetName val="Hist OM"/>
      <sheetName val="Proj P&amp;L"/>
      <sheetName val="Pros &amp; Cons"/>
      <sheetName val="PF BS"/>
      <sheetName val="Multiples"/>
      <sheetName val="Summary"/>
      <sheetName val="Addbacks"/>
      <sheetName val="BS"/>
      <sheetName val="CF"/>
      <sheetName val="Debt "/>
      <sheetName val="Depr"/>
      <sheetName val="Equity IRR"/>
      <sheetName val="DCF (8.0.x)"/>
      <sheetName val="Sub IRR"/>
      <sheetName val="Rollover IRR"/>
      <sheetName val="Historicals - Memo"/>
      <sheetName val="Projections - Memo"/>
      <sheetName val="P&amp;L Breakdown"/>
      <sheetName val="Quarterly P&amp;L"/>
      <sheetName val="Variance"/>
      <sheetName val="Sheet1"/>
    </sheetNames>
    <sheetDataSet>
      <sheetData sheetId="0" refreshError="1"/>
      <sheetData sheetId="1" refreshError="1">
        <row r="8">
          <cell r="AA8">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0.xml><?xml version="1.0" encoding="utf-8"?>
<externalLink xmlns="http://schemas.openxmlformats.org/spreadsheetml/2006/main">
  <externalBook xmlns:r="http://schemas.openxmlformats.org/officeDocument/2006/relationships" r:id="rId1">
    <sheetNames>
      <sheetName val="Assumptions"/>
      <sheetName val="Recap"/>
      <sheetName val="Monthly IS "/>
      <sheetName val="Hist P&amp;L"/>
      <sheetName val="Hist OM"/>
      <sheetName val="Proj P&amp;L"/>
      <sheetName val="Pros &amp; Cons"/>
      <sheetName val="PF BS"/>
      <sheetName val="Multiples"/>
      <sheetName val="Summary"/>
      <sheetName val="Addbacks"/>
      <sheetName val="BS"/>
      <sheetName val="CF"/>
      <sheetName val="Debt "/>
      <sheetName val="Depr"/>
      <sheetName val="Equity IRR"/>
      <sheetName val="DCF (8.0.x)"/>
      <sheetName val="Sub IRR"/>
      <sheetName val="Rollover IRR"/>
      <sheetName val="Historicals - Memo"/>
      <sheetName val="Projections - Memo"/>
      <sheetName val="P&amp;L Breakdown"/>
      <sheetName val="Quarterly P&amp;L"/>
      <sheetName val="Variance"/>
      <sheetName val="Sheet1"/>
    </sheetNames>
    <sheetDataSet>
      <sheetData sheetId="0" refreshError="1"/>
      <sheetData sheetId="1" refreshError="1">
        <row r="8">
          <cell r="AA8">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1.xml><?xml version="1.0" encoding="utf-8"?>
<externalLink xmlns="http://schemas.openxmlformats.org/spreadsheetml/2006/main">
  <externalBook xmlns:r="http://schemas.openxmlformats.org/officeDocument/2006/relationships" r:id="rId1">
    <sheetNames>
      <sheetName val="DCF2"/>
      <sheetName val="DCF"/>
      <sheetName val="PerpDCF"/>
      <sheetName val="FinSum"/>
      <sheetName val="FFD"/>
      <sheetName val="Variance"/>
      <sheetName val="Receiv"/>
      <sheetName val="Sched"/>
      <sheetName val="Trans"/>
      <sheetName val="PFBS"/>
      <sheetName val="SRP"/>
      <sheetName val="        "/>
      <sheetName val="TA"/>
      <sheetName val="IRR"/>
      <sheetName val="20YrDCF"/>
      <sheetName val="           "/>
      <sheetName val="RecTable"/>
      <sheetName val="Summary Valuation"/>
      <sheetName val="PPE Analysis"/>
      <sheetName val="      "/>
      <sheetName val="SITE2"/>
      <sheetName val="Input"/>
      <sheetName val="Value"/>
      <sheetName val="Error"/>
    </sheetNames>
    <sheetDataSet>
      <sheetData sheetId="0" refreshError="1"/>
      <sheetData sheetId="1" refreshError="1"/>
      <sheetData sheetId="2" refreshError="1"/>
      <sheetData sheetId="3" refreshError="1"/>
      <sheetData sheetId="4" refreshError="1">
        <row r="1">
          <cell r="A1" t="str">
            <v>PROJECT FAHRENHEIT</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82.xml><?xml version="1.0" encoding="utf-8"?>
<externalLink xmlns="http://schemas.openxmlformats.org/spreadsheetml/2006/main">
  <externalBook xmlns:r="http://schemas.openxmlformats.org/officeDocument/2006/relationships" r:id="rId1">
    <sheetNames>
      <sheetName val="DCF2"/>
      <sheetName val="DCF"/>
      <sheetName val="PerpDCF"/>
      <sheetName val="FinSum"/>
      <sheetName val="FFD"/>
      <sheetName val="Variance"/>
      <sheetName val="Receiv"/>
      <sheetName val="Sched"/>
      <sheetName val="Trans"/>
      <sheetName val="PFBS"/>
      <sheetName val="SRP"/>
      <sheetName val="        "/>
      <sheetName val="TA"/>
      <sheetName val="IRR"/>
      <sheetName val="20YrDCF"/>
      <sheetName val="           "/>
      <sheetName val="RecTable"/>
      <sheetName val="Summary Valuation"/>
      <sheetName val="PPE Analysis"/>
      <sheetName val="      "/>
      <sheetName val="SITE2"/>
      <sheetName val="Input"/>
      <sheetName val="Value"/>
      <sheetName val="Error"/>
    </sheetNames>
    <sheetDataSet>
      <sheetData sheetId="0" refreshError="1"/>
      <sheetData sheetId="1" refreshError="1"/>
      <sheetData sheetId="2" refreshError="1"/>
      <sheetData sheetId="3" refreshError="1"/>
      <sheetData sheetId="4" refreshError="1">
        <row r="1">
          <cell r="A1" t="str">
            <v>PROJECT FAHRENHEIT</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83.xml><?xml version="1.0" encoding="utf-8"?>
<externalLink xmlns="http://schemas.openxmlformats.org/spreadsheetml/2006/main">
  <externalBook xmlns:r="http://schemas.openxmlformats.org/officeDocument/2006/relationships" r:id="rId1">
    <sheetNames>
      <sheetName val="FCPY"/>
      <sheetName val="Schedule"/>
      <sheetName val="Transaction"/>
      <sheetName val="Pro Forma"/>
      <sheetName val="IRR 1"/>
      <sheetName val="IRR 2"/>
      <sheetName val="IRR 3"/>
      <sheetName val="NEW"/>
      <sheetName val="Sheet8"/>
      <sheetName val="Sheet9"/>
      <sheetName val="Sheet10"/>
      <sheetName val="Sheet11"/>
      <sheetName val="Sheet12"/>
      <sheetName val="Sheet13"/>
      <sheetName val="Sheet14"/>
      <sheetName val="Sheet15"/>
      <sheetName val="Sheet16"/>
      <sheetName val="Module1"/>
      <sheetName val="FFD"/>
    </sheetNames>
    <sheetDataSet>
      <sheetData sheetId="0"/>
      <sheetData sheetId="1"/>
      <sheetData sheetId="2"/>
      <sheetData sheetId="3" refreshError="1">
        <row r="5">
          <cell r="X5">
            <v>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84.xml><?xml version="1.0" encoding="utf-8"?>
<externalLink xmlns="http://schemas.openxmlformats.org/spreadsheetml/2006/main">
  <externalBook xmlns:r="http://schemas.openxmlformats.org/officeDocument/2006/relationships" r:id="rId1">
    <sheetNames>
      <sheetName val="FCPY"/>
      <sheetName val="Schedule"/>
      <sheetName val="Transaction"/>
      <sheetName val="Pro Forma"/>
      <sheetName val="IRR 1"/>
      <sheetName val="IRR 2"/>
      <sheetName val="IRR 3"/>
      <sheetName val="NEW"/>
      <sheetName val="Sheet8"/>
      <sheetName val="Sheet9"/>
      <sheetName val="Sheet10"/>
      <sheetName val="Sheet11"/>
      <sheetName val="Sheet12"/>
      <sheetName val="Sheet13"/>
      <sheetName val="Sheet14"/>
      <sheetName val="Sheet15"/>
      <sheetName val="Sheet16"/>
      <sheetName val="Module1"/>
      <sheetName val="FFD"/>
    </sheetNames>
    <sheetDataSet>
      <sheetData sheetId="0" refreshError="1"/>
      <sheetData sheetId="1" refreshError="1"/>
      <sheetData sheetId="2" refreshError="1"/>
      <sheetData sheetId="3" refreshError="1">
        <row r="5">
          <cell r="X5">
            <v>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xml"/><Relationship Id="rId1" Type="http://schemas.openxmlformats.org/officeDocument/2006/relationships/printerSettings" Target="../printerSettings/printerSettings29.bin"/><Relationship Id="rId4" Type="http://schemas.openxmlformats.org/officeDocument/2006/relationships/comments" Target="../comments12.xml"/></Relationships>
</file>

<file path=xl/worksheets/_rels/sheet31.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sheetPr published="0"/>
  <dimension ref="A1:S49"/>
  <sheetViews>
    <sheetView zoomScaleNormal="100" workbookViewId="0">
      <selection activeCell="B35" sqref="B35"/>
    </sheetView>
  </sheetViews>
  <sheetFormatPr defaultRowHeight="15"/>
  <cols>
    <col min="1" max="1" width="31.7109375" bestFit="1" customWidth="1"/>
    <col min="2" max="2" width="11.140625" customWidth="1"/>
    <col min="3" max="3" width="14.28515625" customWidth="1"/>
    <col min="4" max="4" width="11.140625" customWidth="1"/>
    <col min="5" max="5" width="14.28515625" customWidth="1"/>
    <col min="6" max="6" width="10.140625" customWidth="1"/>
    <col min="7" max="7" width="14.28515625" customWidth="1"/>
    <col min="8" max="8" width="10.140625" customWidth="1"/>
  </cols>
  <sheetData>
    <row r="1" spans="1:14">
      <c r="A1" s="548" t="s">
        <v>1217</v>
      </c>
    </row>
    <row r="2" spans="1:14">
      <c r="A2" s="548"/>
      <c r="F2" s="728"/>
    </row>
    <row r="3" spans="1:14">
      <c r="A3" t="s">
        <v>1241</v>
      </c>
      <c r="C3" s="722" t="str">
        <f>IF(INDEX(Assumptions!$5:$5,MATCH(Assumptions!$B$3,Assumptions!$6:$6))=1,"YES","FIX")</f>
        <v>YES</v>
      </c>
      <c r="D3" s="722"/>
    </row>
    <row r="4" spans="1:14">
      <c r="A4" t="s">
        <v>1242</v>
      </c>
      <c r="C4" s="722" t="e">
        <f>IF(INDEX(Assumptions!$5:$5,MATCH(Assumptions!$D$3,Assumptions!$6:$6))=13,"YES","FIX")</f>
        <v>#N/A</v>
      </c>
      <c r="D4" s="722"/>
    </row>
    <row r="5" spans="1:14">
      <c r="C5" s="722"/>
      <c r="D5" s="722"/>
    </row>
    <row r="6" spans="1:14">
      <c r="A6" s="548" t="s">
        <v>1213</v>
      </c>
      <c r="C6" s="734">
        <f>INDEX(Assumptions!6:6,MATCH(1,Assumptions!5:5,0))</f>
        <v>41012</v>
      </c>
      <c r="D6" s="726"/>
    </row>
    <row r="7" spans="1:14">
      <c r="A7" s="548"/>
      <c r="F7" s="728"/>
    </row>
    <row r="8" spans="1:14">
      <c r="A8" s="548" t="s">
        <v>35</v>
      </c>
      <c r="C8" s="733" t="s">
        <v>1224</v>
      </c>
      <c r="D8" s="726"/>
      <c r="E8" s="727"/>
      <c r="G8" s="728"/>
      <c r="L8" s="728"/>
      <c r="N8" s="728"/>
    </row>
    <row r="9" spans="1:14">
      <c r="A9" s="724" t="str">
        <f>Assumptions!A43</f>
        <v>70-Day Collection Period</v>
      </c>
      <c r="B9" s="725">
        <f>Assumptions!E46</f>
        <v>70</v>
      </c>
      <c r="C9" s="722" t="str">
        <f>IF(OR(INDEX(Assumptions!$6:$6,MATCH(1,Assumptions!43:43,0))&lt;$C$6+B9,(INDEX(Assumptions!$6:$6,MATCH(1,Assumptions!43:43,0))&gt;=$C$6+B9+7)),"FIX","YES")</f>
        <v>FIX</v>
      </c>
      <c r="D9" s="722"/>
      <c r="G9" s="728"/>
      <c r="J9" s="728"/>
    </row>
    <row r="10" spans="1:14">
      <c r="A10" s="724" t="str">
        <f>Assumptions!A44</f>
        <v>45-Day Collection Period</v>
      </c>
      <c r="B10" s="725">
        <f>Assumptions!E47</f>
        <v>45</v>
      </c>
      <c r="C10" s="722" t="str">
        <f>IF(OR(INDEX(Assumptions!$6:$6,MATCH(1,Assumptions!44:44,0))&lt;$C$6+B10,(INDEX(Assumptions!$6:$6,MATCH(1,Assumptions!44:44,0))&gt;=$C$6+B10+7)),"FIX","YES")</f>
        <v>FIX</v>
      </c>
      <c r="D10" s="722"/>
      <c r="L10" s="728"/>
    </row>
    <row r="11" spans="1:14">
      <c r="A11" s="724"/>
      <c r="B11" s="725"/>
      <c r="J11" s="728"/>
    </row>
    <row r="12" spans="1:14">
      <c r="A12" s="548" t="s">
        <v>34</v>
      </c>
      <c r="B12" s="725"/>
      <c r="C12" s="733" t="s">
        <v>1224</v>
      </c>
    </row>
    <row r="13" spans="1:14">
      <c r="A13" s="724" t="str">
        <f>Assumptions!A51</f>
        <v>20-Day Collection Period</v>
      </c>
      <c r="B13" s="725">
        <f>Assumptions!E58</f>
        <v>20</v>
      </c>
      <c r="C13" s="722" t="str">
        <f>IF(OR(INDEX(Assumptions!$6:$6,MATCH(1,Assumptions!51:51,0))&lt;$C$6+B13,(INDEX(Assumptions!$6:$6,MATCH(1,Assumptions!51:51,0))&gt;=$C$6+B13+7)),"FIX","YES")</f>
        <v>YES</v>
      </c>
      <c r="D13" s="722"/>
      <c r="J13" s="728"/>
    </row>
    <row r="14" spans="1:14">
      <c r="A14" s="724" t="str">
        <f>Assumptions!A52</f>
        <v>30-Day Collection Period</v>
      </c>
      <c r="B14" s="725">
        <f>Assumptions!E59</f>
        <v>30</v>
      </c>
      <c r="C14" s="722" t="str">
        <f>IF(OR(INDEX(Assumptions!$6:$6,MATCH(1,Assumptions!52:52,0))&lt;$C$6+B14,(INDEX(Assumptions!$6:$6,MATCH(1,Assumptions!52:52,0))&gt;=$C$6+B14+7)),"FIX","YES")</f>
        <v>YES</v>
      </c>
      <c r="D14" s="722"/>
    </row>
    <row r="15" spans="1:14">
      <c r="A15" s="724" t="str">
        <f>Assumptions!A53</f>
        <v>40-Day Collection Period</v>
      </c>
      <c r="B15" s="725">
        <f>Assumptions!E60</f>
        <v>40</v>
      </c>
      <c r="C15" s="722" t="str">
        <f>IF(OR(INDEX(Assumptions!$6:$6,MATCH(1,Assumptions!53:53,0))&lt;$C$6+B15,(INDEX(Assumptions!$6:$6,MATCH(1,Assumptions!53:53,0))&gt;=$C$6+B15+7)),"FIX","YES")</f>
        <v>YES</v>
      </c>
      <c r="D15" s="722"/>
    </row>
    <row r="16" spans="1:14">
      <c r="A16" s="724" t="str">
        <f>Assumptions!A54</f>
        <v>50-Day Collection Period</v>
      </c>
      <c r="B16" s="725">
        <f>Assumptions!E61</f>
        <v>50</v>
      </c>
      <c r="C16" s="722" t="str">
        <f>IF(OR(INDEX(Assumptions!$6:$6,MATCH(1,Assumptions!54:54,0))&lt;$C$6+B16,(INDEX(Assumptions!$6:$6,MATCH(1,Assumptions!54:54,0))&gt;=$C$6+B16+7)),"FIX","YES")</f>
        <v>YES</v>
      </c>
      <c r="D16" s="722"/>
    </row>
    <row r="17" spans="1:19">
      <c r="A17" s="724" t="str">
        <f>Assumptions!A55</f>
        <v>60-Day Collection Period</v>
      </c>
      <c r="B17" s="725">
        <f>Assumptions!E62</f>
        <v>60</v>
      </c>
      <c r="C17" s="722" t="str">
        <f>IF(OR(INDEX(Assumptions!$6:$6,MATCH(1,Assumptions!55:55,0))&lt;$C$6+B17,(INDEX(Assumptions!$6:$6,MATCH(1,Assumptions!55:55,0))&gt;=$C$6+B17+7)),"FIX","YES")</f>
        <v>YES</v>
      </c>
      <c r="D17" s="722"/>
    </row>
    <row r="18" spans="1:19">
      <c r="A18" s="724"/>
      <c r="B18" s="725"/>
      <c r="C18" s="722"/>
      <c r="D18" s="722"/>
    </row>
    <row r="19" spans="1:19">
      <c r="A19" s="548" t="s">
        <v>1216</v>
      </c>
      <c r="B19" s="732" t="s">
        <v>1228</v>
      </c>
      <c r="C19" s="732" t="s">
        <v>1229</v>
      </c>
      <c r="D19" s="732" t="s">
        <v>1219</v>
      </c>
      <c r="E19" s="732" t="s">
        <v>1220</v>
      </c>
      <c r="F19" s="732" t="s">
        <v>1221</v>
      </c>
      <c r="G19" s="732" t="s">
        <v>1222</v>
      </c>
      <c r="H19" s="733" t="s">
        <v>1223</v>
      </c>
      <c r="I19" s="726"/>
      <c r="J19" s="726"/>
      <c r="K19" s="726"/>
      <c r="L19" s="726"/>
      <c r="M19" s="726"/>
      <c r="N19" s="726"/>
      <c r="O19" s="726"/>
      <c r="P19" s="726"/>
      <c r="Q19" s="726"/>
      <c r="R19" s="726"/>
      <c r="S19" s="726"/>
    </row>
    <row r="20" spans="1:19">
      <c r="B20" s="725">
        <f>INDEX(Assumptions!$40:$40,MATCH(1,Assumptions!$5:$5,0))</f>
        <v>975.14290506683619</v>
      </c>
    </row>
    <row r="21" spans="1:19">
      <c r="A21" s="724" t="s">
        <v>18</v>
      </c>
      <c r="C21" s="729">
        <f>Assumptions!D58</f>
        <v>0.1</v>
      </c>
      <c r="D21" s="723">
        <f>$B$20*C21</f>
        <v>97.514290506683622</v>
      </c>
      <c r="E21" s="731">
        <f>B13+$C$6</f>
        <v>41032</v>
      </c>
      <c r="F21">
        <f>ROUNDUP(B13/7,0)</f>
        <v>3</v>
      </c>
      <c r="G21" s="728">
        <f>F21*7+$C$6</f>
        <v>41033</v>
      </c>
      <c r="H21" s="722" t="str">
        <f>IF(INDEX(Assumptions!58:58,MATCH(CHECKS!G21,Assumptions!$6:$6))-D21=0,"YES","FIX")</f>
        <v>YES</v>
      </c>
    </row>
    <row r="22" spans="1:19">
      <c r="A22" s="724" t="s">
        <v>15</v>
      </c>
      <c r="C22" s="729">
        <f>Assumptions!D59</f>
        <v>0.3</v>
      </c>
      <c r="D22" s="723">
        <f>$B$20*C22</f>
        <v>292.54287152005082</v>
      </c>
      <c r="E22" s="731">
        <f>B14+$C$6</f>
        <v>41042</v>
      </c>
      <c r="F22">
        <f>ROUNDUP(B14/7,0)</f>
        <v>5</v>
      </c>
      <c r="G22" s="728">
        <f>F22*7+$C$6</f>
        <v>41047</v>
      </c>
      <c r="H22" s="722" t="str">
        <f>IF(INDEX(Assumptions!59:59,MATCH(CHECKS!G22,Assumptions!$6:$6))-D22=0,"YES","FIX")</f>
        <v>YES</v>
      </c>
    </row>
    <row r="23" spans="1:19">
      <c r="A23" s="724" t="s">
        <v>16</v>
      </c>
      <c r="C23" s="729">
        <f>Assumptions!D60</f>
        <v>0.4</v>
      </c>
      <c r="D23" s="723">
        <f>$B$20*C23</f>
        <v>390.05716202673449</v>
      </c>
      <c r="E23" s="731">
        <f>B15+$C$6</f>
        <v>41052</v>
      </c>
      <c r="F23">
        <f>ROUNDUP(B15/7,0)</f>
        <v>6</v>
      </c>
      <c r="G23" s="728">
        <f>F23*7+$C$6</f>
        <v>41054</v>
      </c>
      <c r="H23" s="722" t="str">
        <f>IF(INDEX(Assumptions!60:60,MATCH(CHECKS!G23,Assumptions!$6:$6))-D23=0,"YES","FIX")</f>
        <v>YES</v>
      </c>
    </row>
    <row r="24" spans="1:19">
      <c r="A24" s="724" t="s">
        <v>1215</v>
      </c>
      <c r="C24" s="729">
        <f>Assumptions!D61</f>
        <v>0.15</v>
      </c>
      <c r="D24" s="723">
        <f>$B$20*C24</f>
        <v>146.27143576002541</v>
      </c>
      <c r="E24" s="731">
        <f>B16+$C$6</f>
        <v>41062</v>
      </c>
      <c r="F24">
        <f>ROUNDUP(B16/7,0)</f>
        <v>8</v>
      </c>
      <c r="G24" s="728">
        <f>F24*7+$C$6</f>
        <v>41068</v>
      </c>
      <c r="H24" s="722" t="str">
        <f>IF(INDEX(Assumptions!61:61,MATCH(CHECKS!G24,Assumptions!$6:$6))-D24=0,"YES","FIX")</f>
        <v>YES</v>
      </c>
    </row>
    <row r="25" spans="1:19">
      <c r="A25" s="724" t="s">
        <v>17</v>
      </c>
      <c r="C25" s="729">
        <f>Assumptions!D62</f>
        <v>0.05</v>
      </c>
      <c r="D25" s="723">
        <f>$B$20*C25</f>
        <v>48.757145253341811</v>
      </c>
      <c r="E25" s="731">
        <f>B17+$C$6</f>
        <v>41072</v>
      </c>
      <c r="F25">
        <f>ROUNDUP(B17/7,0)</f>
        <v>9</v>
      </c>
      <c r="G25" s="728">
        <f>F25*7+$C$6</f>
        <v>41075</v>
      </c>
      <c r="H25" s="722" t="str">
        <f>IF(INDEX(Assumptions!62:62,MATCH(CHECKS!G25,Assumptions!$6:$6))-D25=0,"YES","FIX")</f>
        <v>YES</v>
      </c>
    </row>
    <row r="26" spans="1:19">
      <c r="A26" s="724"/>
      <c r="E26" s="730"/>
      <c r="F26" s="725"/>
    </row>
    <row r="27" spans="1:19">
      <c r="A27" s="548" t="s">
        <v>1214</v>
      </c>
      <c r="C27" s="733" t="s">
        <v>1224</v>
      </c>
    </row>
    <row r="28" spans="1:19">
      <c r="A28" s="724" t="str">
        <f>Assumptions!A98</f>
        <v>42-Day Payment Period</v>
      </c>
      <c r="B28" s="725">
        <f>Assumptions!E100</f>
        <v>42</v>
      </c>
      <c r="C28" s="722" t="str">
        <f>IF(OR(INDEX(Assumptions!$6:$6,MATCH(1,Assumptions!98:98,0))&lt;$C$6+B28,(INDEX(Assumptions!$6:$6,MATCH(1,Assumptions!98:98,0))&gt;=$C$6+B28+7)),"FIX","YES")</f>
        <v>FIX</v>
      </c>
      <c r="D28" s="722"/>
      <c r="E28" s="724"/>
    </row>
    <row r="29" spans="1:19">
      <c r="A29" s="724"/>
      <c r="C29" s="724"/>
      <c r="D29" s="724"/>
      <c r="E29" s="724"/>
    </row>
    <row r="30" spans="1:19">
      <c r="A30" s="724"/>
      <c r="B30" s="732" t="s">
        <v>1228</v>
      </c>
      <c r="C30" s="732" t="s">
        <v>1229</v>
      </c>
      <c r="D30" s="732" t="s">
        <v>1219</v>
      </c>
      <c r="E30" s="732" t="s">
        <v>1226</v>
      </c>
      <c r="F30" s="732" t="s">
        <v>1221</v>
      </c>
      <c r="G30" s="732" t="s">
        <v>1227</v>
      </c>
      <c r="H30" s="733" t="s">
        <v>1223</v>
      </c>
    </row>
    <row r="31" spans="1:19">
      <c r="A31" s="548" t="s">
        <v>1225</v>
      </c>
      <c r="B31" s="725">
        <f>INDEX(Assumptions!$93:$93,MATCH(1,Assumptions!$5:$5,0))</f>
        <v>502.18957905346934</v>
      </c>
      <c r="C31" s="752">
        <v>1</v>
      </c>
      <c r="D31" s="723">
        <f>$B$31*C31</f>
        <v>502.18957905346934</v>
      </c>
      <c r="E31" s="731">
        <f>B28+$C$6</f>
        <v>41054</v>
      </c>
      <c r="F31">
        <f>ROUNDUP(B28/7,0)</f>
        <v>6</v>
      </c>
      <c r="G31" s="728">
        <f>F31*7+$C$6</f>
        <v>41054</v>
      </c>
      <c r="H31" s="722" t="str">
        <f>IF(INDEX(Assumptions!100:100,MATCH(CHECKS!G31,Assumptions!$6:$6))-D31=0,"YES","FIX")</f>
        <v>FIX</v>
      </c>
      <c r="I31" s="726"/>
      <c r="J31" s="726"/>
      <c r="K31" s="726"/>
      <c r="L31" s="726"/>
      <c r="M31" s="726"/>
      <c r="N31" s="726"/>
      <c r="O31" s="726"/>
      <c r="P31" s="726"/>
      <c r="Q31" s="726"/>
      <c r="R31" s="726"/>
      <c r="S31" s="726"/>
    </row>
    <row r="32" spans="1:19">
      <c r="B32" s="724"/>
      <c r="C32" s="724"/>
      <c r="D32" s="724"/>
      <c r="E32" s="724"/>
    </row>
    <row r="33" spans="1:8">
      <c r="A33" s="718" t="s">
        <v>1243</v>
      </c>
      <c r="B33" s="724"/>
      <c r="C33" s="724"/>
      <c r="D33" s="724"/>
      <c r="E33" s="724"/>
    </row>
    <row r="34" spans="1:8">
      <c r="A34" s="543" t="s">
        <v>142</v>
      </c>
      <c r="B34" s="722"/>
      <c r="C34" s="724"/>
      <c r="D34" s="724"/>
      <c r="E34" s="730"/>
      <c r="F34" s="725"/>
    </row>
    <row r="35" spans="1:8">
      <c r="A35" s="543" t="s">
        <v>510</v>
      </c>
      <c r="B35" s="724"/>
      <c r="C35" s="724"/>
      <c r="D35" s="724"/>
      <c r="E35" s="730"/>
      <c r="F35" s="725"/>
      <c r="G35" s="725"/>
    </row>
    <row r="36" spans="1:8">
      <c r="A36" s="543" t="s">
        <v>143</v>
      </c>
      <c r="B36" s="724"/>
      <c r="C36" s="724"/>
      <c r="D36" s="724"/>
      <c r="E36" s="730"/>
      <c r="F36" s="725"/>
      <c r="G36" s="725"/>
      <c r="H36" s="725"/>
    </row>
    <row r="37" spans="1:8">
      <c r="A37" s="543" t="s">
        <v>144</v>
      </c>
      <c r="B37" s="724"/>
      <c r="C37" s="724"/>
      <c r="D37" s="724"/>
      <c r="E37" s="730"/>
      <c r="F37" s="725"/>
    </row>
    <row r="38" spans="1:8">
      <c r="A38" s="543" t="s">
        <v>145</v>
      </c>
      <c r="B38" s="724"/>
      <c r="C38" s="724"/>
      <c r="D38" s="724"/>
      <c r="E38" s="724"/>
    </row>
    <row r="39" spans="1:8">
      <c r="A39" s="543" t="s">
        <v>579</v>
      </c>
      <c r="B39" s="724"/>
      <c r="C39" s="724"/>
      <c r="D39" s="724"/>
      <c r="E39" s="724"/>
    </row>
    <row r="40" spans="1:8">
      <c r="A40" s="543" t="s">
        <v>580</v>
      </c>
      <c r="B40" s="724"/>
      <c r="C40" s="724"/>
      <c r="D40" s="724"/>
      <c r="E40" s="724"/>
    </row>
    <row r="41" spans="1:8">
      <c r="A41" s="543" t="s">
        <v>19</v>
      </c>
      <c r="B41" s="724"/>
      <c r="C41" s="724"/>
      <c r="D41" s="724"/>
      <c r="E41" s="724"/>
    </row>
    <row r="42" spans="1:8">
      <c r="A42" s="543" t="s">
        <v>20</v>
      </c>
      <c r="B42" s="724"/>
      <c r="C42" s="724"/>
      <c r="D42" s="724"/>
      <c r="E42" s="724"/>
    </row>
    <row r="43" spans="1:8">
      <c r="A43" s="543" t="s">
        <v>952</v>
      </c>
      <c r="B43" s="724"/>
      <c r="C43" s="724"/>
      <c r="D43" s="724"/>
      <c r="E43" s="724"/>
    </row>
    <row r="44" spans="1:8">
      <c r="A44" s="543" t="s">
        <v>21</v>
      </c>
      <c r="B44" s="724"/>
      <c r="C44" s="724"/>
      <c r="D44" s="724"/>
      <c r="E44" s="724"/>
    </row>
    <row r="45" spans="1:8">
      <c r="A45" s="543" t="s">
        <v>22</v>
      </c>
      <c r="B45" s="724"/>
      <c r="C45" s="724"/>
      <c r="D45" s="724"/>
      <c r="E45" s="724"/>
    </row>
    <row r="46" spans="1:8">
      <c r="A46" s="543" t="s">
        <v>23</v>
      </c>
      <c r="B46" s="724"/>
      <c r="C46" s="724"/>
      <c r="D46" s="724"/>
      <c r="E46" s="724"/>
    </row>
    <row r="47" spans="1:8">
      <c r="A47" s="543" t="s">
        <v>24</v>
      </c>
      <c r="B47" s="724"/>
      <c r="C47" s="724"/>
      <c r="D47" s="724"/>
      <c r="E47" s="724"/>
    </row>
    <row r="48" spans="1:8">
      <c r="A48" s="543" t="s">
        <v>1245</v>
      </c>
      <c r="B48" s="724"/>
      <c r="C48" s="724"/>
      <c r="D48" s="724"/>
      <c r="E48" s="724"/>
    </row>
    <row r="49" spans="2:5">
      <c r="B49" s="724"/>
      <c r="C49" s="724"/>
      <c r="D49" s="724"/>
      <c r="E49" s="724"/>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sheetPr published="0">
    <tabColor theme="1"/>
    <pageSetUpPr fitToPage="1"/>
  </sheetPr>
  <dimension ref="B2:Y8"/>
  <sheetViews>
    <sheetView showGridLines="0" view="pageBreakPreview" zoomScale="63" zoomScaleNormal="55" zoomScaleSheetLayoutView="63" zoomScalePageLayoutView="55" workbookViewId="0">
      <selection activeCell="B43" sqref="B43"/>
    </sheetView>
  </sheetViews>
  <sheetFormatPr defaultColWidth="8.85546875" defaultRowHeight="12.75" outlineLevelCol="1"/>
  <cols>
    <col min="1" max="1" width="1.85546875" style="24" customWidth="1"/>
    <col min="2" max="2" width="69" style="24" customWidth="1"/>
    <col min="3" max="3" width="2.42578125" style="24" customWidth="1"/>
    <col min="4" max="4" width="14" style="24" hidden="1" customWidth="1" outlineLevel="1"/>
    <col min="5" max="7" width="10.85546875" style="24" hidden="1" customWidth="1" outlineLevel="1"/>
    <col min="8" max="8" width="10.85546875" style="24" bestFit="1" customWidth="1" collapsed="1"/>
    <col min="9" max="16" width="10.85546875" style="24" bestFit="1" customWidth="1"/>
    <col min="17" max="20" width="10.85546875" style="24" customWidth="1"/>
    <col min="21" max="24" width="10.85546875" style="24" hidden="1" customWidth="1" outlineLevel="1"/>
    <col min="25" max="25" width="1.85546875" style="24" customWidth="1" collapsed="1"/>
    <col min="26" max="16384" width="8.85546875" style="24"/>
  </cols>
  <sheetData>
    <row r="2" spans="2:25" ht="20.25">
      <c r="B2" s="410" t="s">
        <v>461</v>
      </c>
      <c r="E2" s="24">
        <f>IF(Assumptions!H5="","",Assumptions!H5)</f>
        <v>-5</v>
      </c>
      <c r="F2" s="24">
        <f>IF(Assumptions!I5="","",Assumptions!I5)</f>
        <v>-4</v>
      </c>
      <c r="G2" s="24">
        <f>IF(Assumptions!J5="","",Assumptions!J5)</f>
        <v>-3</v>
      </c>
      <c r="H2" s="24">
        <f>IF(Assumptions!K5="","",Assumptions!K5)</f>
        <v>-2</v>
      </c>
      <c r="I2" s="24">
        <f>IF(Assumptions!L5="","",Assumptions!L5)</f>
        <v>-1</v>
      </c>
      <c r="J2" s="24">
        <f>IF(Assumptions!M5="","",Assumptions!M5)</f>
        <v>1</v>
      </c>
      <c r="K2" s="24">
        <f>IF(Assumptions!N5="","",Assumptions!N5)</f>
        <v>2</v>
      </c>
      <c r="L2" s="24">
        <f>IF(Assumptions!O5="","",Assumptions!O5)</f>
        <v>3</v>
      </c>
      <c r="M2" s="24">
        <f>IF(Assumptions!P5="","",Assumptions!P5)</f>
        <v>4</v>
      </c>
      <c r="N2" s="24">
        <f>IF(Assumptions!Q5="","",Assumptions!Q5)</f>
        <v>5</v>
      </c>
      <c r="O2" s="24">
        <f>IF(Assumptions!R5="","",Assumptions!R5)</f>
        <v>6</v>
      </c>
      <c r="P2" s="24">
        <f>IF(Assumptions!S5="","",Assumptions!S5)</f>
        <v>7</v>
      </c>
      <c r="Q2" s="24">
        <f>IF(Assumptions!T5="","",Assumptions!T5)</f>
        <v>8</v>
      </c>
      <c r="R2" s="24">
        <f>IF(Assumptions!U5="","",Assumptions!U5)</f>
        <v>9</v>
      </c>
      <c r="S2" s="24">
        <f>IF(Assumptions!V5="","",Assumptions!V5)</f>
        <v>10</v>
      </c>
      <c r="T2" s="24">
        <f>IF(Assumptions!W5="","",Assumptions!W5)</f>
        <v>11</v>
      </c>
      <c r="U2" s="24">
        <f>IF(Assumptions!X5="","",Assumptions!X5)</f>
        <v>12</v>
      </c>
      <c r="V2" s="24" t="str">
        <f>IF(Assumptions!Y5="","",Assumptions!Y5)</f>
        <v/>
      </c>
      <c r="W2" s="24" t="str">
        <f>IF(Assumptions!Z5="","",Assumptions!Z5)</f>
        <v/>
      </c>
      <c r="X2" s="24" t="str">
        <f>IF(Assumptions!AA5="","",Assumptions!AA5)</f>
        <v/>
      </c>
    </row>
    <row r="3" spans="2:25" ht="15">
      <c r="E3" s="205">
        <f>'Scenario Bank'!H4</f>
        <v>0</v>
      </c>
      <c r="F3" s="205">
        <f>'Scenario Bank'!I4</f>
        <v>0</v>
      </c>
      <c r="G3" s="205">
        <f>'Scenario Bank'!J4</f>
        <v>0</v>
      </c>
      <c r="H3" s="205">
        <f>'Scenario Bank'!K4</f>
        <v>0</v>
      </c>
      <c r="I3" s="205" t="str">
        <f>'Scenario Bank'!L4</f>
        <v>Week 1</v>
      </c>
      <c r="J3" s="205" t="str">
        <f>'Scenario Bank'!M4</f>
        <v>Week 2</v>
      </c>
      <c r="K3" s="205" t="str">
        <f>'Scenario Bank'!N4</f>
        <v>Week 3</v>
      </c>
      <c r="L3" s="205" t="str">
        <f>'Scenario Bank'!O4</f>
        <v>Week 4</v>
      </c>
      <c r="M3" s="205" t="str">
        <f>'Scenario Bank'!P4</f>
        <v>Week 5</v>
      </c>
      <c r="N3" s="205" t="str">
        <f>'Scenario Bank'!Q4</f>
        <v>Week 6</v>
      </c>
      <c r="O3" s="205" t="str">
        <f>'Scenario Bank'!R4</f>
        <v>Week 7</v>
      </c>
      <c r="P3" s="205" t="str">
        <f>'Scenario Bank'!S4</f>
        <v>Week 8</v>
      </c>
      <c r="Q3" s="205" t="str">
        <f>'Scenario Bank'!T4</f>
        <v>Week 9</v>
      </c>
      <c r="R3" s="205" t="str">
        <f>'Scenario Bank'!U4</f>
        <v>Week 10</v>
      </c>
      <c r="S3" s="205" t="str">
        <f>'Scenario Bank'!V4</f>
        <v>Week 11</v>
      </c>
      <c r="T3" s="205" t="str">
        <f>'Scenario Bank'!W4</f>
        <v>Week 12</v>
      </c>
      <c r="U3" s="205" t="str">
        <f>'Scenario Bank'!X4</f>
        <v>Week 13</v>
      </c>
      <c r="V3" s="205">
        <f>'Scenario Bank'!Y4</f>
        <v>0</v>
      </c>
      <c r="W3" s="205">
        <f>'Scenario Bank'!Z4</f>
        <v>0</v>
      </c>
      <c r="X3" s="205">
        <f>'Scenario Bank'!AA4</f>
        <v>0</v>
      </c>
    </row>
    <row r="4" spans="2:25" ht="15">
      <c r="C4" s="28"/>
      <c r="D4" s="28"/>
      <c r="E4" s="205" t="str">
        <f>'Scenario A'!G5</f>
        <v>Projected</v>
      </c>
      <c r="F4" s="205" t="str">
        <f>'Scenario A'!H5</f>
        <v>Projected</v>
      </c>
      <c r="G4" s="205" t="str">
        <f>'Scenario A'!I5</f>
        <v>Projected</v>
      </c>
      <c r="H4" s="205" t="str">
        <f>'Scenario A'!J5</f>
        <v>Projected</v>
      </c>
      <c r="I4" s="205" t="str">
        <f>'Scenario A'!K5</f>
        <v>Projected</v>
      </c>
      <c r="J4" s="205" t="str">
        <f>'Scenario A'!L5</f>
        <v>Projected</v>
      </c>
      <c r="K4" s="205" t="str">
        <f>'Scenario A'!M5</f>
        <v>Projected</v>
      </c>
      <c r="L4" s="205" t="str">
        <f>'Scenario A'!N5</f>
        <v>Projected</v>
      </c>
      <c r="M4" s="205" t="str">
        <f>'Scenario A'!O5</f>
        <v>Projected</v>
      </c>
      <c r="N4" s="205" t="str">
        <f>'Scenario A'!P5</f>
        <v>Projected</v>
      </c>
      <c r="O4" s="205" t="str">
        <f>'Scenario A'!Q5</f>
        <v>Projected</v>
      </c>
      <c r="P4" s="205" t="str">
        <f>'Scenario A'!R5</f>
        <v>Projected</v>
      </c>
      <c r="Q4" s="205" t="str">
        <f>'Scenario A'!S5</f>
        <v>Projected</v>
      </c>
      <c r="R4" s="205" t="str">
        <f>'Scenario A'!T5</f>
        <v>Projected</v>
      </c>
      <c r="S4" s="205" t="str">
        <f>'Scenario A'!U5</f>
        <v>Projected</v>
      </c>
      <c r="T4" s="205" t="str">
        <f>'Scenario A'!V5</f>
        <v>Projected</v>
      </c>
      <c r="U4" s="205" t="str">
        <f>'Scenario A'!W5</f>
        <v>Projected</v>
      </c>
      <c r="V4" s="205" t="str">
        <f>'Scenario A'!X5</f>
        <v>Projected</v>
      </c>
      <c r="W4" s="205" t="str">
        <f>'Scenario A'!Y5</f>
        <v>Projected</v>
      </c>
      <c r="X4" s="205" t="str">
        <f>'Scenario A'!Z5</f>
        <v>Projected</v>
      </c>
      <c r="Y4" s="28"/>
    </row>
    <row r="5" spans="2:25" ht="15.75">
      <c r="B5" s="28"/>
      <c r="C5" s="28"/>
      <c r="D5" s="28"/>
      <c r="E5" s="74">
        <f>'Scenario A'!G6</f>
        <v>40977</v>
      </c>
      <c r="F5" s="74">
        <f>'Scenario A'!H6</f>
        <v>40984</v>
      </c>
      <c r="G5" s="74">
        <f>'Scenario A'!I6</f>
        <v>40991</v>
      </c>
      <c r="H5" s="74">
        <f>'Scenario A'!J6</f>
        <v>40998</v>
      </c>
      <c r="I5" s="74">
        <f>'Scenario A'!K6</f>
        <v>41005</v>
      </c>
      <c r="J5" s="74">
        <f>'Scenario A'!L6</f>
        <v>41012</v>
      </c>
      <c r="K5" s="74">
        <f>'Scenario A'!M6</f>
        <v>41019</v>
      </c>
      <c r="L5" s="74">
        <f>'Scenario A'!N6</f>
        <v>41026</v>
      </c>
      <c r="M5" s="74">
        <f>'Scenario A'!O6</f>
        <v>41033</v>
      </c>
      <c r="N5" s="74">
        <f>'Scenario A'!P6</f>
        <v>41040</v>
      </c>
      <c r="O5" s="74">
        <f>'Scenario A'!Q6</f>
        <v>41047</v>
      </c>
      <c r="P5" s="74">
        <f>'Scenario A'!R6</f>
        <v>41054</v>
      </c>
      <c r="Q5" s="74">
        <f>'Scenario A'!S6</f>
        <v>41061</v>
      </c>
      <c r="R5" s="74">
        <f>'Scenario A'!T6</f>
        <v>41068</v>
      </c>
      <c r="S5" s="74">
        <f>'Scenario A'!U6</f>
        <v>41075</v>
      </c>
      <c r="T5" s="74">
        <f>'Scenario A'!V6</f>
        <v>41082</v>
      </c>
      <c r="U5" s="74">
        <f>'Scenario A'!W6</f>
        <v>41089</v>
      </c>
      <c r="V5" s="74">
        <f>'Scenario A'!X6</f>
        <v>41096</v>
      </c>
      <c r="W5" s="74">
        <f>'Scenario A'!Y6</f>
        <v>41103</v>
      </c>
      <c r="X5" s="74">
        <f>'Scenario A'!Z6</f>
        <v>41110</v>
      </c>
      <c r="Y5" s="28"/>
    </row>
    <row r="6" spans="2:25" ht="15">
      <c r="B6" s="28"/>
      <c r="C6" s="391"/>
      <c r="D6" s="391"/>
      <c r="G6" s="409"/>
      <c r="H6" s="409"/>
      <c r="I6" s="409"/>
      <c r="J6" s="215"/>
      <c r="K6" s="215"/>
      <c r="L6" s="215"/>
      <c r="M6" s="215"/>
      <c r="N6" s="215"/>
      <c r="O6" s="215"/>
      <c r="P6" s="215"/>
      <c r="Q6" s="215"/>
      <c r="R6" s="215"/>
      <c r="S6" s="215"/>
      <c r="T6" s="215"/>
      <c r="U6" s="215"/>
      <c r="V6" s="215"/>
      <c r="W6" s="215"/>
      <c r="X6" s="215"/>
      <c r="Y6" s="28"/>
    </row>
    <row r="7" spans="2:25" ht="15">
      <c r="B7" s="433" t="s">
        <v>599</v>
      </c>
      <c r="C7" s="391"/>
      <c r="D7" s="391"/>
      <c r="E7" s="409" t="e">
        <f>'Scenario Ask'!G50</f>
        <v>#REF!</v>
      </c>
      <c r="F7" s="409">
        <f>'Scenario Bank'!I53</f>
        <v>1803.25</v>
      </c>
      <c r="G7" s="409">
        <f>'Scenario Bank'!J53</f>
        <v>1558.75</v>
      </c>
      <c r="H7" s="409">
        <f>'Scenario Bank'!K53</f>
        <v>1655.7107500000002</v>
      </c>
      <c r="I7" s="409">
        <f>'Scenario Bank'!L53</f>
        <v>2073</v>
      </c>
      <c r="J7" s="409">
        <f>'Scenario Bank'!M53</f>
        <v>370.0826072776581</v>
      </c>
      <c r="K7" s="409">
        <f>'Scenario Bank'!N53</f>
        <v>448.35810398178</v>
      </c>
      <c r="L7" s="409">
        <f>'Scenario Bank'!O53</f>
        <v>1042.3976423393506</v>
      </c>
      <c r="M7" s="409">
        <f>'Scenario Bank'!P53</f>
        <v>619.55659370100693</v>
      </c>
      <c r="N7" s="409">
        <f>'Scenario Bank'!Q53</f>
        <v>-389.36136571580573</v>
      </c>
      <c r="O7" s="409">
        <f>'Scenario Bank'!R53</f>
        <v>-1091.1226094572448</v>
      </c>
      <c r="P7" s="409">
        <f>'Scenario Bank'!S53</f>
        <v>-2502.6298557504961</v>
      </c>
      <c r="Q7" s="409">
        <f>'Scenario Bank'!T53</f>
        <v>-3390.7200525837943</v>
      </c>
      <c r="R7" s="409">
        <f>'Scenario Bank'!U53</f>
        <v>-4356.1970717809818</v>
      </c>
      <c r="S7" s="409">
        <f>'Scenario Bank'!V53</f>
        <v>-5675.1479842025547</v>
      </c>
      <c r="T7" s="409">
        <f>'Scenario Bank'!W53</f>
        <v>-7780.3592588077445</v>
      </c>
      <c r="U7" s="409">
        <f>'Scenario Bank'!X53</f>
        <v>-8255.2174334748124</v>
      </c>
      <c r="V7" s="409">
        <f>'Scenario Bank'!Y53</f>
        <v>0</v>
      </c>
      <c r="W7" s="409">
        <f>'Scenario Bank'!Z53</f>
        <v>0</v>
      </c>
      <c r="X7" s="409">
        <f>'Scenario Bank'!AA53</f>
        <v>0</v>
      </c>
      <c r="Y7" s="28"/>
    </row>
    <row r="8" spans="2:25" ht="15">
      <c r="B8" s="434" t="s">
        <v>600</v>
      </c>
      <c r="C8" s="28"/>
      <c r="D8" s="28"/>
      <c r="E8" s="28"/>
      <c r="F8" s="28"/>
      <c r="G8" s="28"/>
      <c r="H8" s="28"/>
      <c r="I8" s="28"/>
      <c r="J8" s="28"/>
      <c r="K8" s="28"/>
      <c r="L8" s="28"/>
      <c r="M8" s="28"/>
      <c r="N8" s="28"/>
      <c r="O8" s="28"/>
      <c r="P8" s="28"/>
      <c r="Q8" s="28"/>
      <c r="R8" s="28"/>
      <c r="S8" s="28"/>
      <c r="T8" s="28"/>
      <c r="U8" s="28"/>
      <c r="V8" s="28"/>
      <c r="W8" s="28"/>
      <c r="X8" s="28"/>
      <c r="Y8" s="30"/>
    </row>
  </sheetData>
  <pageMargins left="0.25" right="0.25" top="0.75" bottom="0.75" header="0.3" footer="0.3"/>
  <pageSetup scale="61" fitToHeight="0" orientation="landscape" r:id="rId1"/>
</worksheet>
</file>

<file path=xl/worksheets/sheet3.xml><?xml version="1.0" encoding="utf-8"?>
<worksheet xmlns="http://schemas.openxmlformats.org/spreadsheetml/2006/main" xmlns:r="http://schemas.openxmlformats.org/officeDocument/2006/relationships">
  <sheetPr published="0" codeName="Sheet1" enableFormatConditionsCalculation="0">
    <tabColor rgb="FFFF0000"/>
  </sheetPr>
  <dimension ref="B2:AB79"/>
  <sheetViews>
    <sheetView showGridLines="0" view="pageBreakPreview" topLeftCell="A9" zoomScale="63" zoomScaleNormal="55" zoomScaleSheetLayoutView="63" zoomScalePageLayoutView="55" workbookViewId="0">
      <selection activeCell="K23" sqref="K23"/>
    </sheetView>
  </sheetViews>
  <sheetFormatPr defaultColWidth="8.85546875" defaultRowHeight="12.75" outlineLevelRow="1" outlineLevelCol="2"/>
  <cols>
    <col min="1" max="1" width="3.42578125" style="24" customWidth="1"/>
    <col min="2" max="2" width="65.140625" style="24" customWidth="1"/>
    <col min="3" max="3" width="12.28515625" style="24" customWidth="1"/>
    <col min="4" max="4" width="2.42578125" style="24" customWidth="1"/>
    <col min="5" max="5" width="14" style="24" customWidth="1" outlineLevel="2"/>
    <col min="6" max="7" width="11.42578125" style="24" customWidth="1" outlineLevel="1"/>
    <col min="8" max="20" width="11.42578125" style="24" customWidth="1"/>
    <col min="21" max="21" width="12.140625" style="24" hidden="1" customWidth="1" outlineLevel="1"/>
    <col min="22" max="22" width="11.7109375" style="24" hidden="1" customWidth="1" outlineLevel="1"/>
    <col min="23" max="26" width="12.140625" style="24" hidden="1" customWidth="1" outlineLevel="1"/>
    <col min="27" max="27" width="4.28515625" style="24" customWidth="1" collapsed="1"/>
    <col min="28" max="28" width="12.140625" style="24" bestFit="1" customWidth="1"/>
    <col min="29" max="16384" width="8.85546875" style="24"/>
  </cols>
  <sheetData>
    <row r="2" spans="2:28" ht="18">
      <c r="B2" s="22" t="s">
        <v>478</v>
      </c>
      <c r="C2" s="23"/>
      <c r="D2" s="23"/>
      <c r="E2" s="23"/>
      <c r="F2" s="23"/>
      <c r="G2" s="23"/>
      <c r="H2" s="23"/>
      <c r="I2" s="23"/>
      <c r="J2" s="23"/>
      <c r="K2" s="23"/>
      <c r="L2" s="23"/>
      <c r="M2" s="23"/>
      <c r="N2" s="23"/>
      <c r="O2" s="23"/>
      <c r="P2" s="23"/>
      <c r="Q2" s="23"/>
      <c r="R2" s="23"/>
      <c r="S2" s="23"/>
      <c r="T2" s="23"/>
      <c r="U2" s="23"/>
      <c r="V2" s="23"/>
      <c r="W2" s="23"/>
      <c r="X2" s="23"/>
      <c r="Y2" s="23"/>
      <c r="Z2" s="23"/>
      <c r="AA2" s="23"/>
      <c r="AB2" s="23"/>
    </row>
    <row r="3" spans="2:28" ht="18" outlineLevel="1">
      <c r="B3" s="22"/>
      <c r="C3" s="204"/>
      <c r="D3" s="204"/>
      <c r="E3" s="452">
        <f>Assumptions!F5</f>
        <v>-7</v>
      </c>
      <c r="F3" s="452">
        <f>Assumptions!G5</f>
        <v>-6</v>
      </c>
      <c r="G3" s="452">
        <f>Assumptions!H5</f>
        <v>-5</v>
      </c>
      <c r="H3" s="452">
        <f>Assumptions!I5</f>
        <v>-4</v>
      </c>
      <c r="I3" s="452">
        <f>Assumptions!J5</f>
        <v>-3</v>
      </c>
      <c r="J3" s="452">
        <f>Assumptions!K5</f>
        <v>-2</v>
      </c>
      <c r="K3" s="452">
        <f>Assumptions!L5</f>
        <v>-1</v>
      </c>
      <c r="L3" s="452">
        <f>Assumptions!M5</f>
        <v>1</v>
      </c>
      <c r="M3" s="452">
        <f>Assumptions!N5</f>
        <v>2</v>
      </c>
      <c r="N3" s="452">
        <f>Assumptions!O5</f>
        <v>3</v>
      </c>
      <c r="O3" s="452">
        <f>Assumptions!P5</f>
        <v>4</v>
      </c>
      <c r="P3" s="452">
        <f>Assumptions!Q5</f>
        <v>5</v>
      </c>
      <c r="Q3" s="452">
        <f>Assumptions!R5</f>
        <v>6</v>
      </c>
      <c r="R3" s="452">
        <f>Assumptions!S5</f>
        <v>7</v>
      </c>
      <c r="S3" s="452">
        <f>Assumptions!T5</f>
        <v>8</v>
      </c>
      <c r="T3" s="452">
        <f>Assumptions!U5</f>
        <v>9</v>
      </c>
      <c r="U3" s="452">
        <f>Assumptions!V5</f>
        <v>10</v>
      </c>
      <c r="V3" s="452">
        <f>Assumptions!W5</f>
        <v>11</v>
      </c>
      <c r="W3" s="452">
        <f>Assumptions!X5</f>
        <v>12</v>
      </c>
      <c r="X3" s="452">
        <f>Assumptions!Y5</f>
        <v>0</v>
      </c>
      <c r="Y3" s="452">
        <f>Assumptions!Z5</f>
        <v>0</v>
      </c>
      <c r="Z3" s="452">
        <f>Assumptions!AA5</f>
        <v>0</v>
      </c>
      <c r="AA3" s="204"/>
      <c r="AB3" s="204"/>
    </row>
    <row r="4" spans="2:28" ht="15">
      <c r="B4" s="28"/>
      <c r="C4" s="28"/>
      <c r="D4" s="28"/>
      <c r="E4" s="28"/>
      <c r="F4" s="28"/>
      <c r="G4" s="28"/>
      <c r="H4" s="28"/>
      <c r="I4" s="28"/>
      <c r="J4" s="28"/>
      <c r="K4" s="28"/>
      <c r="L4" s="28"/>
      <c r="M4" s="28"/>
      <c r="N4" s="28"/>
      <c r="O4" s="28"/>
      <c r="P4" s="28"/>
      <c r="Q4" s="28"/>
      <c r="R4" s="28"/>
      <c r="S4" s="28"/>
      <c r="T4" s="28"/>
      <c r="U4" s="28"/>
      <c r="V4" s="28"/>
      <c r="W4" s="28"/>
      <c r="X4" s="28"/>
      <c r="Y4" s="28"/>
      <c r="Z4" s="28"/>
      <c r="AA4" s="28"/>
      <c r="AB4" s="28"/>
    </row>
    <row r="5" spans="2:28" ht="15">
      <c r="B5" s="28"/>
      <c r="C5" s="28"/>
      <c r="D5" s="28"/>
      <c r="E5" s="205" t="s">
        <v>32</v>
      </c>
      <c r="F5" s="205" t="s">
        <v>32</v>
      </c>
      <c r="G5" s="205" t="s">
        <v>32</v>
      </c>
      <c r="H5" s="205" t="s">
        <v>32</v>
      </c>
      <c r="I5" s="205" t="s">
        <v>32</v>
      </c>
      <c r="J5" s="205" t="s">
        <v>32</v>
      </c>
      <c r="K5" s="205" t="s">
        <v>32</v>
      </c>
      <c r="L5" s="205" t="s">
        <v>32</v>
      </c>
      <c r="M5" s="205" t="s">
        <v>32</v>
      </c>
      <c r="N5" s="205" t="s">
        <v>32</v>
      </c>
      <c r="O5" s="205" t="s">
        <v>32</v>
      </c>
      <c r="P5" s="205" t="s">
        <v>32</v>
      </c>
      <c r="Q5" s="205" t="s">
        <v>32</v>
      </c>
      <c r="R5" s="205" t="s">
        <v>32</v>
      </c>
      <c r="S5" s="205" t="s">
        <v>32</v>
      </c>
      <c r="T5" s="205" t="s">
        <v>32</v>
      </c>
      <c r="U5" s="205" t="s">
        <v>32</v>
      </c>
      <c r="V5" s="205" t="s">
        <v>32</v>
      </c>
      <c r="W5" s="205" t="s">
        <v>32</v>
      </c>
      <c r="X5" s="205" t="s">
        <v>32</v>
      </c>
      <c r="Y5" s="205" t="s">
        <v>32</v>
      </c>
      <c r="Z5" s="205" t="s">
        <v>32</v>
      </c>
      <c r="AA5" s="233"/>
      <c r="AB5" s="233"/>
    </row>
    <row r="6" spans="2:28" ht="15.75">
      <c r="B6" s="28"/>
      <c r="C6" s="28"/>
      <c r="D6" s="28"/>
      <c r="E6" s="74">
        <f>Assumptions!F6</f>
        <v>40963</v>
      </c>
      <c r="F6" s="74">
        <f>Assumptions!G6</f>
        <v>40970</v>
      </c>
      <c r="G6" s="74">
        <f>Assumptions!H6</f>
        <v>40977</v>
      </c>
      <c r="H6" s="74">
        <f>Assumptions!I6</f>
        <v>40984</v>
      </c>
      <c r="I6" s="74">
        <f>Assumptions!J6</f>
        <v>40991</v>
      </c>
      <c r="J6" s="74">
        <f>Assumptions!K6</f>
        <v>40998</v>
      </c>
      <c r="K6" s="74">
        <f>Assumptions!L6</f>
        <v>41005</v>
      </c>
      <c r="L6" s="74">
        <f>Assumptions!M6</f>
        <v>41012</v>
      </c>
      <c r="M6" s="74">
        <f>Assumptions!N6</f>
        <v>41019</v>
      </c>
      <c r="N6" s="74">
        <f>Assumptions!O6</f>
        <v>41026</v>
      </c>
      <c r="O6" s="74">
        <f>Assumptions!P6</f>
        <v>41033</v>
      </c>
      <c r="P6" s="74">
        <f>Assumptions!Q6</f>
        <v>41040</v>
      </c>
      <c r="Q6" s="74">
        <f>Assumptions!R6</f>
        <v>41047</v>
      </c>
      <c r="R6" s="74">
        <f>Assumptions!S6</f>
        <v>41054</v>
      </c>
      <c r="S6" s="74">
        <f>Assumptions!T6</f>
        <v>41061</v>
      </c>
      <c r="T6" s="74">
        <f>Assumptions!U6</f>
        <v>41068</v>
      </c>
      <c r="U6" s="74">
        <f>Assumptions!V6</f>
        <v>41075</v>
      </c>
      <c r="V6" s="74">
        <f>Assumptions!W6</f>
        <v>41082</v>
      </c>
      <c r="W6" s="74">
        <f>Assumptions!X6</f>
        <v>41089</v>
      </c>
      <c r="X6" s="74">
        <f>Assumptions!Y6</f>
        <v>41096</v>
      </c>
      <c r="Y6" s="74">
        <f>Assumptions!Z6</f>
        <v>41103</v>
      </c>
      <c r="Z6" s="74">
        <f>Assumptions!AA6</f>
        <v>41110</v>
      </c>
      <c r="AA6" s="74"/>
      <c r="AB6" s="74" t="s">
        <v>50</v>
      </c>
    </row>
    <row r="7" spans="2:28" ht="15">
      <c r="B7" s="28"/>
      <c r="C7" s="28"/>
      <c r="D7" s="28"/>
      <c r="E7" s="30"/>
      <c r="F7" s="30"/>
      <c r="G7" s="30"/>
      <c r="H7" s="30"/>
      <c r="I7" s="30"/>
      <c r="J7" s="30"/>
      <c r="K7" s="30"/>
      <c r="L7" s="30"/>
      <c r="M7" s="30"/>
      <c r="N7" s="30"/>
      <c r="O7" s="30"/>
      <c r="P7" s="30"/>
      <c r="Q7" s="30"/>
      <c r="R7" s="30"/>
      <c r="S7" s="30"/>
      <c r="T7" s="30"/>
      <c r="U7" s="30"/>
      <c r="V7" s="30"/>
      <c r="W7" s="30"/>
      <c r="X7" s="30"/>
      <c r="Y7" s="30"/>
      <c r="Z7" s="30"/>
      <c r="AA7" s="28"/>
      <c r="AB7" s="30"/>
    </row>
    <row r="8" spans="2:28" s="28" customFormat="1" ht="15.75">
      <c r="B8" s="206" t="s">
        <v>29</v>
      </c>
      <c r="E8" s="207"/>
      <c r="F8" s="208">
        <f t="shared" ref="F8:Q8" si="0">E27</f>
        <v>1000</v>
      </c>
      <c r="G8" s="208" t="e">
        <f t="shared" si="0"/>
        <v>#REF!</v>
      </c>
      <c r="H8" s="208" t="e">
        <f t="shared" si="0"/>
        <v>#REF!</v>
      </c>
      <c r="I8" s="208" t="e">
        <f t="shared" si="0"/>
        <v>#REF!</v>
      </c>
      <c r="J8" s="208" t="e">
        <f t="shared" si="0"/>
        <v>#REF!</v>
      </c>
      <c r="K8" s="208" t="e">
        <f t="shared" si="0"/>
        <v>#REF!</v>
      </c>
      <c r="L8" s="208" t="e">
        <f t="shared" si="0"/>
        <v>#REF!</v>
      </c>
      <c r="M8" s="208" t="e">
        <f t="shared" si="0"/>
        <v>#REF!</v>
      </c>
      <c r="N8" s="208" t="e">
        <f t="shared" si="0"/>
        <v>#REF!</v>
      </c>
      <c r="O8" s="208" t="e">
        <f t="shared" si="0"/>
        <v>#REF!</v>
      </c>
      <c r="P8" s="208" t="e">
        <f t="shared" si="0"/>
        <v>#REF!</v>
      </c>
      <c r="Q8" s="208" t="e">
        <f t="shared" si="0"/>
        <v>#REF!</v>
      </c>
      <c r="R8" s="208" t="e">
        <f>Q27</f>
        <v>#REF!</v>
      </c>
      <c r="S8" s="208" t="e">
        <f t="shared" ref="S8:Z8" si="1">R27</f>
        <v>#REF!</v>
      </c>
      <c r="T8" s="208" t="e">
        <f t="shared" si="1"/>
        <v>#REF!</v>
      </c>
      <c r="U8" s="208" t="e">
        <f t="shared" si="1"/>
        <v>#REF!</v>
      </c>
      <c r="V8" s="208" t="e">
        <f t="shared" si="1"/>
        <v>#REF!</v>
      </c>
      <c r="W8" s="208" t="e">
        <f t="shared" si="1"/>
        <v>#REF!</v>
      </c>
      <c r="X8" s="208" t="e">
        <f t="shared" si="1"/>
        <v>#REF!</v>
      </c>
      <c r="Y8" s="208" t="e">
        <f t="shared" si="1"/>
        <v>#REF!</v>
      </c>
      <c r="Z8" s="208" t="e">
        <f t="shared" si="1"/>
        <v>#REF!</v>
      </c>
      <c r="AA8" s="234"/>
      <c r="AB8" s="208" t="e">
        <f>H8</f>
        <v>#REF!</v>
      </c>
    </row>
    <row r="9" spans="2:28" s="28" customFormat="1" ht="15">
      <c r="B9" s="30"/>
      <c r="E9" s="207"/>
      <c r="F9" s="207"/>
      <c r="G9" s="207"/>
      <c r="H9" s="207"/>
      <c r="I9" s="207"/>
      <c r="J9" s="207"/>
      <c r="K9" s="207"/>
      <c r="L9" s="207"/>
      <c r="M9" s="207"/>
      <c r="N9" s="30"/>
      <c r="O9" s="30"/>
      <c r="P9" s="30"/>
      <c r="Q9" s="30"/>
      <c r="R9" s="30"/>
      <c r="S9" s="30"/>
      <c r="T9" s="30"/>
      <c r="U9" s="30"/>
      <c r="V9" s="30"/>
      <c r="W9" s="30"/>
      <c r="X9" s="30"/>
      <c r="Y9" s="30"/>
      <c r="Z9" s="30"/>
      <c r="AA9" s="234"/>
      <c r="AB9" s="30"/>
    </row>
    <row r="10" spans="2:28" s="28" customFormat="1" ht="15.75">
      <c r="B10" s="206" t="s">
        <v>33</v>
      </c>
      <c r="E10" s="30"/>
      <c r="F10" s="30"/>
      <c r="G10" s="30"/>
      <c r="H10" s="30"/>
      <c r="I10" s="30"/>
      <c r="J10" s="30"/>
      <c r="K10" s="30"/>
      <c r="L10" s="30"/>
      <c r="M10" s="30"/>
      <c r="N10" s="30"/>
      <c r="O10" s="30"/>
      <c r="P10" s="30"/>
      <c r="Q10" s="30"/>
      <c r="R10" s="30"/>
      <c r="S10" s="30"/>
      <c r="T10" s="30"/>
      <c r="U10" s="30"/>
      <c r="V10" s="30"/>
      <c r="W10" s="30"/>
      <c r="X10" s="30"/>
      <c r="Y10" s="30"/>
      <c r="Z10" s="30"/>
      <c r="AA10" s="234"/>
      <c r="AB10" s="30"/>
    </row>
    <row r="11" spans="2:28" s="28" customFormat="1" ht="15">
      <c r="B11" s="209" t="s">
        <v>34</v>
      </c>
      <c r="E11" s="30"/>
      <c r="F11" s="207" t="e">
        <f>'Dom Cash Receipts'!#REF!</f>
        <v>#REF!</v>
      </c>
      <c r="G11" s="207" t="e">
        <f>'Dom Cash Receipts'!#REF!</f>
        <v>#REF!</v>
      </c>
      <c r="H11" s="207" t="e">
        <f>'Dom Cash Receipts'!#REF!</f>
        <v>#REF!</v>
      </c>
      <c r="I11" s="207" t="e">
        <f>'Dom Cash Receipts'!#REF!</f>
        <v>#REF!</v>
      </c>
      <c r="J11" s="207">
        <f>'Dom Cash Receipts'!L263</f>
        <v>1464.8136800000002</v>
      </c>
      <c r="K11" s="207">
        <f>'Dom Cash Receipts'!M263</f>
        <v>586.43543000000011</v>
      </c>
      <c r="L11" s="207">
        <f>'Dom Cash Receipts'!N263</f>
        <v>1300.6188800000002</v>
      </c>
      <c r="M11" s="207">
        <f>'Dom Cash Receipts'!O263</f>
        <v>1822.4714899999992</v>
      </c>
      <c r="N11" s="207">
        <f>'Dom Cash Receipts'!P263</f>
        <v>1368.2310199999997</v>
      </c>
      <c r="O11" s="207">
        <f>'Dom Cash Receipts'!Q263</f>
        <v>777.43898050668372</v>
      </c>
      <c r="P11" s="207">
        <f>'Dom Cash Receipts'!R263</f>
        <v>1194.0597305066838</v>
      </c>
      <c r="Q11" s="207">
        <f>'Dom Cash Receipts'!S263</f>
        <v>2161.5159320267344</v>
      </c>
      <c r="R11" s="207">
        <f>'Dom Cash Receipts'!T263</f>
        <v>1468.2042340534692</v>
      </c>
      <c r="S11" s="207">
        <f>'Dom Cash Receipts'!U263</f>
        <v>1413.0640800534695</v>
      </c>
      <c r="T11" s="207">
        <f>'Dom Cash Receipts'!V263</f>
        <v>1601.1113148134953</v>
      </c>
      <c r="U11" s="207">
        <f>'Dom Cash Receipts'!W263</f>
        <v>1328.2033780668369</v>
      </c>
      <c r="V11" s="207">
        <f>'Dom Cash Receipts'!X263</f>
        <v>2476.7563090668368</v>
      </c>
      <c r="W11" s="207">
        <f>'Dom Cash Receipts'!Y263</f>
        <v>2782.6367950668373</v>
      </c>
      <c r="X11" s="207">
        <f>'Dom Cash Receipts'!Z263</f>
        <v>1506.627619066837</v>
      </c>
      <c r="Y11" s="207">
        <f>'Dom Cash Receipts'!AA263</f>
        <v>1318.0824755668373</v>
      </c>
      <c r="Z11" s="207">
        <f>'Dom Cash Receipts'!AB263</f>
        <v>1325.8805425668372</v>
      </c>
      <c r="AA11" s="234"/>
      <c r="AB11" s="207">
        <f>SUMIF($E$3:$Z$3,"&gt;0",E11:Z11)</f>
        <v>19694.312144161049</v>
      </c>
    </row>
    <row r="12" spans="2:28" s="28" customFormat="1" ht="15">
      <c r="B12" s="209" t="s">
        <v>35</v>
      </c>
      <c r="E12" s="30"/>
      <c r="F12" s="207" t="e">
        <f>'Intl Cash Receipts'!#REF!</f>
        <v>#REF!</v>
      </c>
      <c r="G12" s="207" t="e">
        <f>'Intl Cash Receipts'!#REF!</f>
        <v>#REF!</v>
      </c>
      <c r="H12" s="207" t="e">
        <f>'Intl Cash Receipts'!#REF!</f>
        <v>#REF!</v>
      </c>
      <c r="I12" s="207" t="e">
        <f>'Intl Cash Receipts'!#REF!</f>
        <v>#REF!</v>
      </c>
      <c r="J12" s="207">
        <f>'Intl Cash Receipts'!J69</f>
        <v>287.76900000000001</v>
      </c>
      <c r="K12" s="207">
        <f>'Intl Cash Receipts'!K69</f>
        <v>1807</v>
      </c>
      <c r="L12" s="207">
        <f>'Intl Cash Receipts'!L69</f>
        <v>1815.9234999999999</v>
      </c>
      <c r="M12" s="207">
        <f>'Intl Cash Receipts'!M69</f>
        <v>2137.9014999999999</v>
      </c>
      <c r="N12" s="207">
        <f>'Intl Cash Receipts'!N69</f>
        <v>2701.18914</v>
      </c>
      <c r="O12" s="207">
        <f>'Intl Cash Receipts'!O69</f>
        <v>1504.6875</v>
      </c>
      <c r="P12" s="207">
        <f>'Intl Cash Receipts'!P69</f>
        <v>64.6875</v>
      </c>
      <c r="Q12" s="207">
        <f>'Intl Cash Receipts'!Q69</f>
        <v>266.6875</v>
      </c>
      <c r="R12" s="207">
        <f>'Intl Cash Receipts'!R69</f>
        <v>442.4665</v>
      </c>
      <c r="S12" s="207">
        <f>'Intl Cash Receipts'!S69</f>
        <v>1102.4875</v>
      </c>
      <c r="T12" s="207">
        <f>'Intl Cash Receipts'!T69</f>
        <v>64.6875</v>
      </c>
      <c r="U12" s="207">
        <f>'Intl Cash Receipts'!U69</f>
        <v>533.29049999999995</v>
      </c>
      <c r="V12" s="207">
        <f>'Intl Cash Receipts'!V69</f>
        <v>4.6875</v>
      </c>
      <c r="W12" s="207">
        <f>'Intl Cash Receipts'!W69</f>
        <v>29.637499999999999</v>
      </c>
      <c r="X12" s="207">
        <f>'Intl Cash Receipts'!X69</f>
        <v>0</v>
      </c>
      <c r="Y12" s="207">
        <f>'Intl Cash Receipts'!Y69</f>
        <v>0</v>
      </c>
      <c r="Z12" s="207">
        <f>'Intl Cash Receipts'!Z69</f>
        <v>0</v>
      </c>
      <c r="AA12" s="234"/>
      <c r="AB12" s="207">
        <f>SUMIF($E$3:$Z$3,"&gt;0",E12:Z12)</f>
        <v>10668.333639999999</v>
      </c>
    </row>
    <row r="13" spans="2:28" s="28" customFormat="1" ht="15">
      <c r="B13" s="209" t="s">
        <v>468</v>
      </c>
      <c r="E13" s="30"/>
      <c r="F13" s="207">
        <v>0</v>
      </c>
      <c r="G13" s="207">
        <v>0</v>
      </c>
      <c r="H13" s="207">
        <v>0</v>
      </c>
      <c r="I13" s="207">
        <v>0</v>
      </c>
      <c r="J13" s="207">
        <v>100</v>
      </c>
      <c r="K13" s="207">
        <v>0</v>
      </c>
      <c r="L13" s="207">
        <v>0</v>
      </c>
      <c r="M13" s="207">
        <v>0</v>
      </c>
      <c r="N13" s="207">
        <v>0</v>
      </c>
      <c r="O13" s="207">
        <v>0</v>
      </c>
      <c r="P13" s="207">
        <v>0</v>
      </c>
      <c r="Q13" s="207">
        <v>0</v>
      </c>
      <c r="R13" s="207">
        <v>0</v>
      </c>
      <c r="S13" s="448">
        <v>0</v>
      </c>
      <c r="T13" s="448">
        <v>0</v>
      </c>
      <c r="U13" s="448">
        <v>0</v>
      </c>
      <c r="V13" s="448">
        <v>0</v>
      </c>
      <c r="W13" s="448">
        <v>0</v>
      </c>
      <c r="X13" s="448">
        <v>0</v>
      </c>
      <c r="Y13" s="448">
        <v>0</v>
      </c>
      <c r="Z13" s="448">
        <v>0</v>
      </c>
      <c r="AA13" s="234"/>
      <c r="AB13" s="207">
        <f>SUMIF($E$3:$Z$3,"&gt;0",E13:Z13)</f>
        <v>0</v>
      </c>
    </row>
    <row r="14" spans="2:28" s="28" customFormat="1" ht="15.75">
      <c r="B14" s="210" t="s">
        <v>36</v>
      </c>
      <c r="C14" s="211"/>
      <c r="D14" s="211"/>
      <c r="E14" s="212">
        <f t="shared" ref="E14:AB14" si="2">SUM(E11:E13)</f>
        <v>0</v>
      </c>
      <c r="F14" s="216" t="e">
        <f t="shared" si="2"/>
        <v>#REF!</v>
      </c>
      <c r="G14" s="216" t="e">
        <f t="shared" ref="G14" si="3">SUM(G11:G13)</f>
        <v>#REF!</v>
      </c>
      <c r="H14" s="216" t="e">
        <f t="shared" ref="H14" si="4">SUM(H11:H13)</f>
        <v>#REF!</v>
      </c>
      <c r="I14" s="216" t="e">
        <f t="shared" ref="I14" si="5">SUM(I11:I13)</f>
        <v>#REF!</v>
      </c>
      <c r="J14" s="216">
        <f t="shared" ref="J14" si="6">SUM(J11:J13)</f>
        <v>1852.5826800000002</v>
      </c>
      <c r="K14" s="216">
        <f t="shared" ref="K14" si="7">SUM(K11:K13)</f>
        <v>2393.43543</v>
      </c>
      <c r="L14" s="216">
        <f t="shared" ref="L14" si="8">SUM(L11:L13)</f>
        <v>3116.5423799999999</v>
      </c>
      <c r="M14" s="216">
        <f t="shared" ref="M14" si="9">SUM(M11:M13)</f>
        <v>3960.3729899999989</v>
      </c>
      <c r="N14" s="216">
        <f t="shared" ref="N14" si="10">SUM(N11:N13)</f>
        <v>4069.4201599999997</v>
      </c>
      <c r="O14" s="216">
        <f t="shared" ref="O14" si="11">SUM(O11:O13)</f>
        <v>2282.1264805066839</v>
      </c>
      <c r="P14" s="216">
        <f t="shared" ref="P14" si="12">SUM(P11:P13)</f>
        <v>1258.7472305066838</v>
      </c>
      <c r="Q14" s="216">
        <f t="shared" ref="Q14" si="13">SUM(Q11:Q13)</f>
        <v>2428.2034320267344</v>
      </c>
      <c r="R14" s="216">
        <f t="shared" ref="R14:Z14" si="14">SUM(R11:R13)</f>
        <v>1910.6707340534692</v>
      </c>
      <c r="S14" s="216">
        <f t="shared" si="14"/>
        <v>2515.5515800534695</v>
      </c>
      <c r="T14" s="216">
        <f t="shared" si="14"/>
        <v>1665.7988148134953</v>
      </c>
      <c r="U14" s="216">
        <f t="shared" si="14"/>
        <v>1861.4938780668367</v>
      </c>
      <c r="V14" s="216">
        <f t="shared" si="14"/>
        <v>2481.4438090668368</v>
      </c>
      <c r="W14" s="216">
        <f t="shared" si="14"/>
        <v>2812.2742950668371</v>
      </c>
      <c r="X14" s="216">
        <f t="shared" si="14"/>
        <v>1506.627619066837</v>
      </c>
      <c r="Y14" s="216">
        <f t="shared" si="14"/>
        <v>1318.0824755668373</v>
      </c>
      <c r="Z14" s="216">
        <f t="shared" si="14"/>
        <v>1325.8805425668372</v>
      </c>
      <c r="AA14" s="216"/>
      <c r="AB14" s="216">
        <f t="shared" si="2"/>
        <v>30362.645784161046</v>
      </c>
    </row>
    <row r="15" spans="2:28" s="28" customFormat="1" ht="15">
      <c r="E15" s="30"/>
      <c r="F15" s="30"/>
      <c r="G15" s="30"/>
      <c r="H15" s="30"/>
      <c r="I15" s="30"/>
      <c r="J15" s="30"/>
      <c r="K15" s="30"/>
      <c r="L15" s="30"/>
      <c r="M15" s="30"/>
      <c r="N15" s="30"/>
      <c r="O15" s="30"/>
      <c r="P15" s="30"/>
      <c r="Q15" s="30"/>
      <c r="R15" s="30"/>
      <c r="S15" s="30"/>
      <c r="T15" s="30"/>
      <c r="U15" s="30"/>
      <c r="V15" s="30"/>
      <c r="W15" s="30"/>
      <c r="X15" s="30"/>
      <c r="Y15" s="30"/>
      <c r="Z15" s="30"/>
      <c r="AA15" s="234"/>
      <c r="AB15" s="30"/>
    </row>
    <row r="16" spans="2:28" s="28" customFormat="1" ht="15.75">
      <c r="B16" s="206" t="s">
        <v>37</v>
      </c>
      <c r="E16" s="30"/>
      <c r="F16" s="30"/>
      <c r="G16" s="30"/>
      <c r="H16" s="30"/>
      <c r="I16" s="30"/>
      <c r="J16" s="30"/>
      <c r="K16" s="30"/>
      <c r="L16" s="30"/>
      <c r="M16" s="30"/>
      <c r="N16" s="30"/>
      <c r="O16" s="30"/>
      <c r="P16" s="30"/>
      <c r="Q16" s="30"/>
      <c r="R16" s="30"/>
      <c r="S16" s="30"/>
      <c r="T16" s="30"/>
      <c r="U16" s="30"/>
      <c r="V16" s="30"/>
      <c r="W16" s="30"/>
      <c r="X16" s="30"/>
      <c r="Y16" s="30"/>
      <c r="Z16" s="30"/>
      <c r="AA16" s="234"/>
      <c r="AB16" s="30"/>
    </row>
    <row r="17" spans="2:28" s="28" customFormat="1" ht="15">
      <c r="B17" s="209" t="s">
        <v>490</v>
      </c>
      <c r="E17" s="30"/>
      <c r="F17" s="207">
        <f>'Debt Schedule for A'!H23-SUM('Debt Schedule for A'!H33:H36)</f>
        <v>-144.12311999999997</v>
      </c>
      <c r="G17" s="207">
        <f>'Debt Schedule for A'!I23-SUM('Debt Schedule for A'!I33:I36)</f>
        <v>0</v>
      </c>
      <c r="H17" s="207">
        <f>'Debt Schedule for A'!J23-SUM('Debt Schedule for A'!J33:J36)</f>
        <v>0</v>
      </c>
      <c r="I17" s="207">
        <f>'Debt Schedule for A'!K23-SUM('Debt Schedule for A'!K33:K36)</f>
        <v>0</v>
      </c>
      <c r="J17" s="207" t="e">
        <f>'Debt Schedule for A'!L23-SUM('Debt Schedule for A'!L33:L36)</f>
        <v>#REF!</v>
      </c>
      <c r="K17" s="207" t="e">
        <f>'Debt Schedule for A'!M23-SUM('Debt Schedule for A'!M33:M36)</f>
        <v>#REF!</v>
      </c>
      <c r="L17" s="207">
        <f>'Debt Schedule for A'!N23-SUM('Debt Schedule for A'!N33:N36)</f>
        <v>0</v>
      </c>
      <c r="M17" s="207">
        <f>'Debt Schedule for A'!O23-SUM('Debt Schedule for A'!O33:O36)</f>
        <v>0</v>
      </c>
      <c r="N17" s="207" t="e">
        <f>'Debt Schedule for A'!P23-SUM('Debt Schedule for A'!P33:P36)</f>
        <v>#REF!</v>
      </c>
      <c r="O17" s="207">
        <f>'Debt Schedule for A'!Q23-SUM('Debt Schedule for A'!Q33:Q36)</f>
        <v>0</v>
      </c>
      <c r="P17" s="207">
        <f>'Debt Schedule for A'!R23-SUM('Debt Schedule for A'!R33:R36)</f>
        <v>0</v>
      </c>
      <c r="Q17" s="207">
        <f>'Debt Schedule for A'!S23-SUM('Debt Schedule for A'!S33:S36)</f>
        <v>0</v>
      </c>
      <c r="R17" s="207" t="e">
        <f>'Debt Schedule for A'!T23-SUM('Debt Schedule for A'!T33:T36)</f>
        <v>#REF!</v>
      </c>
      <c r="S17" s="207">
        <f>'Debt Schedule for A'!U23-SUM('Debt Schedule for A'!U33:U36)</f>
        <v>0</v>
      </c>
      <c r="T17" s="207">
        <f>'Debt Schedule for A'!V23-SUM('Debt Schedule for A'!V33:V36)</f>
        <v>0</v>
      </c>
      <c r="U17" s="207">
        <f>'Debt Schedule for A'!W23-SUM('Debt Schedule for A'!W33:W36)</f>
        <v>0</v>
      </c>
      <c r="V17" s="207" t="e">
        <f>'Debt Schedule for A'!X23-SUM('Debt Schedule for A'!X33:X36)</f>
        <v>#REF!</v>
      </c>
      <c r="W17" s="207">
        <f>'Debt Schedule for A'!Y23-SUM('Debt Schedule for A'!Y33:Y36)</f>
        <v>-1154.7227775258573</v>
      </c>
      <c r="X17" s="207" t="e">
        <f>'Debt Schedule for A'!Z23-SUM('Debt Schedule for A'!Z33:Z36)</f>
        <v>#REF!</v>
      </c>
      <c r="Y17" s="207">
        <f>'Debt Schedule for A'!AA23-SUM('Debt Schedule for A'!AA33:AA36)</f>
        <v>0</v>
      </c>
      <c r="Z17" s="207" t="e">
        <f>'Debt Schedule for A'!AB23-SUM('Debt Schedule for A'!AB33:AB36)</f>
        <v>#REF!</v>
      </c>
      <c r="AA17" s="234"/>
      <c r="AB17" s="207" t="e">
        <f t="shared" ref="AB17:AB22" si="15">SUMIF($E$3:$Z$3,"&gt;0",E17:Z17)</f>
        <v>#REF!</v>
      </c>
    </row>
    <row r="18" spans="2:28" s="28" customFormat="1" ht="15">
      <c r="B18" s="209" t="s">
        <v>489</v>
      </c>
      <c r="E18" s="30"/>
      <c r="F18" s="448">
        <f>'Debt Schedule for A'!H24-'Debt Schedule for A'!H37</f>
        <v>-19.990468328517714</v>
      </c>
      <c r="G18" s="207">
        <f>'Debt Schedule for A'!I24-'Debt Schedule for A'!I37</f>
        <v>-153.3111383285177</v>
      </c>
      <c r="H18" s="207">
        <f>'Debt Schedule for A'!J24-'Debt Schedule for A'!J37</f>
        <v>-19.945468328517713</v>
      </c>
      <c r="I18" s="207">
        <f>'Debt Schedule for A'!K24-'Debt Schedule for A'!K37</f>
        <v>-19.922968328517712</v>
      </c>
      <c r="J18" s="207">
        <f>'Debt Schedule for A'!L24-'Debt Schedule for A'!L37</f>
        <v>-145.05125652959464</v>
      </c>
      <c r="K18" s="207">
        <f>'Debt Schedule for A'!M24-'Debt Schedule for A'!M37</f>
        <v>-19.877968328517714</v>
      </c>
      <c r="L18" s="207">
        <f>'Debt Schedule for A'!N24-'Debt Schedule for A'!N37</f>
        <v>-19.855468328517713</v>
      </c>
      <c r="M18" s="207">
        <f>'Debt Schedule for A'!O24-'Debt Schedule for A'!O37</f>
        <v>-19.832968328517712</v>
      </c>
      <c r="N18" s="207">
        <f>'Debt Schedule for A'!P24-'Debt Schedule for A'!P37</f>
        <v>-152.70130202036387</v>
      </c>
      <c r="O18" s="207">
        <f>'Debt Schedule for A'!Q24-'Debt Schedule for A'!Q37</f>
        <v>-19.787968328517714</v>
      </c>
      <c r="P18" s="207">
        <f>'Debt Schedule for A'!R24-'Debt Schedule for A'!R37</f>
        <v>-19.765468328517713</v>
      </c>
      <c r="Q18" s="207">
        <f>'Debt Schedule for A'!S24-'Debt Schedule for A'!S37</f>
        <v>-19.742968328517712</v>
      </c>
      <c r="R18" s="207">
        <f>'Debt Schedule for A'!T24-'Debt Schedule for A'!T37</f>
        <v>-152.29391477744079</v>
      </c>
      <c r="S18" s="207">
        <f>'Debt Schedule for A'!U24-'Debt Schedule for A'!U37</f>
        <v>-19.697968328517714</v>
      </c>
      <c r="T18" s="207">
        <f>'Debt Schedule for A'!V24-'Debt Schedule for A'!V37</f>
        <v>-19.675468328517713</v>
      </c>
      <c r="U18" s="207">
        <f>'Debt Schedule for A'!W24-'Debt Schedule for A'!W37</f>
        <v>-19.652968328517712</v>
      </c>
      <c r="V18" s="207">
        <f>'Debt Schedule for A'!X24-'Debt Schedule for A'!X37</f>
        <v>-151.88652753451771</v>
      </c>
      <c r="W18" s="207">
        <f>'Debt Schedule for A'!Y24-'Debt Schedule for A'!Y37</f>
        <v>-19.607968328517714</v>
      </c>
      <c r="X18" s="207">
        <f>'Debt Schedule for A'!Z24-'Debt Schedule for A'!Z37</f>
        <v>-19.585468328517713</v>
      </c>
      <c r="Y18" s="207">
        <f>'Debt Schedule for A'!AA24-'Debt Schedule for A'!AA37</f>
        <v>-19.562968328517712</v>
      </c>
      <c r="Z18" s="207">
        <f>'Debt Schedule for A'!AB24-'Debt Schedule for A'!AB37</f>
        <v>-151.47914029159463</v>
      </c>
      <c r="AA18" s="234"/>
      <c r="AB18" s="207">
        <f t="shared" si="15"/>
        <v>-634.50095928898179</v>
      </c>
    </row>
    <row r="19" spans="2:28" s="28" customFormat="1" ht="15">
      <c r="B19" s="209" t="s">
        <v>47</v>
      </c>
      <c r="E19" s="30"/>
      <c r="F19" s="207">
        <f>-Wages!D12</f>
        <v>-1196.8209999999999</v>
      </c>
      <c r="G19" s="207">
        <f>-Wages!E12</f>
        <v>-1202.7643700000001</v>
      </c>
      <c r="H19" s="207">
        <f>-Wages!F12</f>
        <v>-1282.0646700000002</v>
      </c>
      <c r="I19" s="207">
        <f>-Wages!G12</f>
        <v>-1380.3808799999999</v>
      </c>
      <c r="J19" s="207">
        <f>-Wages!H12</f>
        <v>-1314.0276699999999</v>
      </c>
      <c r="K19" s="207">
        <f>-Wages!I12</f>
        <v>-1142</v>
      </c>
      <c r="L19" s="207">
        <f>-Wages!J12</f>
        <v>-1215.6019999999999</v>
      </c>
      <c r="M19" s="207">
        <f>-Wages!K12</f>
        <v>-1218.2929999999999</v>
      </c>
      <c r="N19" s="207">
        <f>-Wages!L12</f>
        <v>-1275.6019999999999</v>
      </c>
      <c r="O19" s="207">
        <f>-Wages!M12</f>
        <v>-1283.3499999999999</v>
      </c>
      <c r="P19" s="207">
        <f>-Wages!N12</f>
        <v>-1275.6019999999999</v>
      </c>
      <c r="Q19" s="207">
        <f>-Wages!O12</f>
        <v>-1271.1209999999999</v>
      </c>
      <c r="R19" s="207">
        <f>-Wages!P12</f>
        <v>-1270.7739999999999</v>
      </c>
      <c r="S19" s="207">
        <f>-Wages!Q12</f>
        <v>-1261.3499999999999</v>
      </c>
      <c r="T19" s="207">
        <f>-Wages!R12</f>
        <v>-1195.1209999999999</v>
      </c>
      <c r="U19" s="207">
        <f>-Wages!S12</f>
        <v>-1194.7739999999999</v>
      </c>
      <c r="V19" s="207">
        <f>-Wages!T12</f>
        <v>-1195.1209999999999</v>
      </c>
      <c r="W19" s="207">
        <f>-Wages!U12</f>
        <v>-1194.7739999999999</v>
      </c>
      <c r="X19" s="207">
        <f>-Wages!V12</f>
        <v>-1261.3499999999999</v>
      </c>
      <c r="Y19" s="207">
        <f>-Wages!W12</f>
        <v>-1195.1209999999999</v>
      </c>
      <c r="Z19" s="207">
        <f>-Wages!X12</f>
        <v>-1194.7739999999999</v>
      </c>
      <c r="AA19" s="234"/>
      <c r="AB19" s="207">
        <f t="shared" si="15"/>
        <v>-14851.483999999997</v>
      </c>
    </row>
    <row r="20" spans="2:28" s="28" customFormat="1" ht="15">
      <c r="B20" s="209" t="s">
        <v>469</v>
      </c>
      <c r="E20" s="30"/>
      <c r="F20" s="207">
        <v>0</v>
      </c>
      <c r="G20" s="207">
        <v>0</v>
      </c>
      <c r="H20" s="207">
        <v>0</v>
      </c>
      <c r="I20" s="207">
        <f>-500+175</f>
        <v>-325</v>
      </c>
      <c r="J20" s="207">
        <v>0</v>
      </c>
      <c r="K20" s="207">
        <v>0</v>
      </c>
      <c r="L20" s="207">
        <v>0</v>
      </c>
      <c r="M20" s="207">
        <v>-500</v>
      </c>
      <c r="N20" s="207">
        <v>0</v>
      </c>
      <c r="O20" s="207">
        <v>0</v>
      </c>
      <c r="P20" s="207">
        <v>0</v>
      </c>
      <c r="Q20" s="207">
        <v>-500</v>
      </c>
      <c r="R20" s="448">
        <v>0</v>
      </c>
      <c r="S20" s="448">
        <v>0</v>
      </c>
      <c r="T20" s="448">
        <v>0</v>
      </c>
      <c r="U20" s="448">
        <v>-500</v>
      </c>
      <c r="V20" s="448">
        <v>0</v>
      </c>
      <c r="W20" s="448">
        <v>0</v>
      </c>
      <c r="X20" s="448">
        <v>0</v>
      </c>
      <c r="Y20" s="448">
        <v>-500</v>
      </c>
      <c r="Z20" s="448">
        <v>0</v>
      </c>
      <c r="AA20" s="234"/>
      <c r="AB20" s="207">
        <f t="shared" si="15"/>
        <v>-1500</v>
      </c>
    </row>
    <row r="21" spans="2:28" s="28" customFormat="1" ht="15">
      <c r="B21" s="209" t="s">
        <v>38</v>
      </c>
      <c r="E21" s="30"/>
      <c r="F21" s="207">
        <f>-'Vendor Disbursements'!C16</f>
        <v>-819.60874000000013</v>
      </c>
      <c r="G21" s="207">
        <f>-'Vendor Disbursements'!D16</f>
        <v>-773.87410999999997</v>
      </c>
      <c r="H21" s="207">
        <f>-'Vendor Disbursements'!E16</f>
        <v>-313.38259000000005</v>
      </c>
      <c r="I21" s="207">
        <f>-'Vendor Disbursements'!F16</f>
        <v>-143.16277999999997</v>
      </c>
      <c r="J21" s="207">
        <f>-'Vendor Disbursements'!G16</f>
        <v>-327.41624999999999</v>
      </c>
      <c r="K21" s="207">
        <f>-'Vendor Disbursements'!H16</f>
        <v>-29.25</v>
      </c>
      <c r="L21" s="207">
        <f>-'Vendor Disbursements'!I16</f>
        <v>-6170.25</v>
      </c>
      <c r="M21" s="207">
        <f>-'Vendor Disbursements'!J16</f>
        <v>-1780.25</v>
      </c>
      <c r="N21" s="207">
        <f>-'Vendor Disbursements'!K16</f>
        <v>-2001.45</v>
      </c>
      <c r="O21" s="207">
        <f>-'Vendor Disbursements'!L16</f>
        <v>-1900.25</v>
      </c>
      <c r="P21" s="207">
        <f>-'Vendor Disbursements'!M16</f>
        <v>-972.43957905346929</v>
      </c>
      <c r="Q21" s="207">
        <f>-'Vendor Disbursements'!N16</f>
        <v>-1184.9443640534701</v>
      </c>
      <c r="R21" s="207">
        <f>-'Vendor Disbursements'!O16</f>
        <v>-1323.3100840534698</v>
      </c>
      <c r="S21" s="207">
        <f>-'Vendor Disbursements'!P16</f>
        <v>-1022.5828440534698</v>
      </c>
      <c r="T21" s="207">
        <f>-'Vendor Disbursements'!Q16</f>
        <v>-1144.7472090534698</v>
      </c>
      <c r="U21" s="207">
        <f>-'Vendor Disbursements'!R16</f>
        <v>-1250.6832990534706</v>
      </c>
      <c r="V21" s="207">
        <f>-'Vendor Disbursements'!S16</f>
        <v>-3057.5356880534691</v>
      </c>
      <c r="W21" s="207">
        <f>-'Vendor Disbursements'!T16</f>
        <v>-1004.21074905347</v>
      </c>
      <c r="X21" s="207">
        <f>-'Vendor Disbursements'!U16</f>
        <v>-2453.5900540534699</v>
      </c>
      <c r="Y21" s="207">
        <f>-'Vendor Disbursements'!V16</f>
        <v>-1576.5867940534699</v>
      </c>
      <c r="Z21" s="207">
        <f>-'Vendor Disbursements'!W16</f>
        <v>-1808.4947040534698</v>
      </c>
      <c r="AA21" s="234"/>
      <c r="AB21" s="207">
        <f t="shared" si="15"/>
        <v>-22812.653816427759</v>
      </c>
    </row>
    <row r="22" spans="2:28" s="28" customFormat="1" ht="15">
      <c r="B22" s="209" t="s">
        <v>455</v>
      </c>
      <c r="E22" s="30"/>
      <c r="F22" s="207">
        <f>-'Other Disbursements'!C68</f>
        <v>-664.32772</v>
      </c>
      <c r="G22" s="207">
        <f>-'Other Disbursements'!D68</f>
        <v>-271.01900999999998</v>
      </c>
      <c r="H22" s="207">
        <f>-'Other Disbursements'!E68</f>
        <v>-171.04480999999998</v>
      </c>
      <c r="I22" s="207">
        <f>-'Other Disbursements'!F68</f>
        <v>-261.90204</v>
      </c>
      <c r="J22" s="207">
        <f>-'Other Disbursements'!G68</f>
        <v>-452.71066000000002</v>
      </c>
      <c r="K22" s="207">
        <f>-'Other Disbursements'!H68</f>
        <v>-36.929000000000002</v>
      </c>
      <c r="L22" s="207">
        <f>-'Other Disbursements'!I68</f>
        <v>-781.65265999999997</v>
      </c>
      <c r="M22" s="207">
        <f>-'Other Disbursements'!J68</f>
        <v>-1072.7749100000001</v>
      </c>
      <c r="N22" s="207">
        <f>-'Other Disbursements'!K68</f>
        <v>-345.1</v>
      </c>
      <c r="O22" s="207">
        <f>-'Other Disbursements'!L68</f>
        <v>-457.32765999999998</v>
      </c>
      <c r="P22" s="207">
        <f>-'Other Disbursements'!M68</f>
        <v>-299.32499999999999</v>
      </c>
      <c r="Q22" s="207">
        <f>-'Other Disbursements'!N68</f>
        <v>-437.89391000000001</v>
      </c>
      <c r="R22" s="207">
        <f>-'Other Disbursements'!O68</f>
        <v>-734.1</v>
      </c>
      <c r="S22" s="207">
        <f>-'Other Disbursements'!P68</f>
        <v>-453.32765999999998</v>
      </c>
      <c r="T22" s="207">
        <f>-'Other Disbursements'!Q68</f>
        <v>-253.32499999999999</v>
      </c>
      <c r="U22" s="207">
        <f>-'Other Disbursements'!R68</f>
        <v>-487.77490999999998</v>
      </c>
      <c r="V22" s="207">
        <f>-'Other Disbursements'!S68</f>
        <v>-137.1</v>
      </c>
      <c r="W22" s="207">
        <f>-'Other Disbursements'!T68</f>
        <v>-770.32765999999992</v>
      </c>
      <c r="X22" s="207">
        <f>-'Other Disbursements'!U68</f>
        <v>-150.4</v>
      </c>
      <c r="Y22" s="207">
        <f>-'Other Disbursements'!V68</f>
        <v>-362.89391000000001</v>
      </c>
      <c r="Z22" s="207">
        <f>-'Other Disbursements'!W68</f>
        <v>-242.2</v>
      </c>
      <c r="AA22" s="234"/>
      <c r="AB22" s="207">
        <f t="shared" si="15"/>
        <v>-6230.0293700000002</v>
      </c>
    </row>
    <row r="23" spans="2:28" s="28" customFormat="1" ht="15.75">
      <c r="B23" s="210" t="s">
        <v>39</v>
      </c>
      <c r="C23" s="211"/>
      <c r="D23" s="211"/>
      <c r="E23" s="212">
        <f t="shared" ref="E23:R23" si="16">SUM(E17:E22)</f>
        <v>0</v>
      </c>
      <c r="F23" s="216">
        <f t="shared" si="16"/>
        <v>-2844.8710483285176</v>
      </c>
      <c r="G23" s="216">
        <f t="shared" si="16"/>
        <v>-2400.9686283285178</v>
      </c>
      <c r="H23" s="216">
        <f t="shared" si="16"/>
        <v>-1786.4375383285178</v>
      </c>
      <c r="I23" s="216">
        <f t="shared" si="16"/>
        <v>-2130.3686683285177</v>
      </c>
      <c r="J23" s="216" t="e">
        <f t="shared" si="16"/>
        <v>#REF!</v>
      </c>
      <c r="K23" s="216" t="e">
        <f t="shared" si="16"/>
        <v>#REF!</v>
      </c>
      <c r="L23" s="216">
        <f t="shared" si="16"/>
        <v>-8187.360128328517</v>
      </c>
      <c r="M23" s="216">
        <f t="shared" si="16"/>
        <v>-4591.1508783285171</v>
      </c>
      <c r="N23" s="216" t="e">
        <f t="shared" si="16"/>
        <v>#REF!</v>
      </c>
      <c r="O23" s="216">
        <f t="shared" si="16"/>
        <v>-3660.7156283285176</v>
      </c>
      <c r="P23" s="216">
        <f t="shared" si="16"/>
        <v>-2567.1320473819869</v>
      </c>
      <c r="Q23" s="216">
        <f t="shared" si="16"/>
        <v>-3413.7022423819872</v>
      </c>
      <c r="R23" s="216" t="e">
        <f t="shared" si="16"/>
        <v>#REF!</v>
      </c>
      <c r="S23" s="216">
        <f t="shared" ref="S23:Z23" si="17">SUM(S17:S22)</f>
        <v>-2756.9584723819871</v>
      </c>
      <c r="T23" s="216">
        <f t="shared" si="17"/>
        <v>-2612.8686773819873</v>
      </c>
      <c r="U23" s="216">
        <f t="shared" si="17"/>
        <v>-3452.8851773819883</v>
      </c>
      <c r="V23" s="216" t="e">
        <f t="shared" si="17"/>
        <v>#REF!</v>
      </c>
      <c r="W23" s="216">
        <f t="shared" si="17"/>
        <v>-4143.6431549078443</v>
      </c>
      <c r="X23" s="216" t="e">
        <f t="shared" si="17"/>
        <v>#REF!</v>
      </c>
      <c r="Y23" s="216">
        <f t="shared" si="17"/>
        <v>-3654.1646723819877</v>
      </c>
      <c r="Z23" s="216" t="e">
        <f t="shared" si="17"/>
        <v>#REF!</v>
      </c>
      <c r="AA23" s="216"/>
      <c r="AB23" s="216" t="e">
        <f>SUM(AB17:AB22)</f>
        <v>#REF!</v>
      </c>
    </row>
    <row r="24" spans="2:28" s="28" customFormat="1" ht="15">
      <c r="B24" s="30"/>
      <c r="E24" s="30"/>
      <c r="F24" s="30"/>
      <c r="G24" s="30"/>
      <c r="H24" s="30"/>
      <c r="I24" s="30"/>
      <c r="J24" s="30"/>
      <c r="K24" s="30"/>
      <c r="L24" s="30"/>
      <c r="M24" s="30"/>
      <c r="N24" s="30"/>
      <c r="O24" s="30"/>
      <c r="P24" s="30"/>
      <c r="Q24" s="30"/>
      <c r="R24" s="30"/>
      <c r="S24" s="30"/>
      <c r="T24" s="30"/>
      <c r="U24" s="30"/>
      <c r="V24" s="30"/>
      <c r="W24" s="30"/>
      <c r="X24" s="30"/>
      <c r="Y24" s="30"/>
      <c r="Z24" s="30"/>
      <c r="AA24" s="234"/>
      <c r="AB24" s="30"/>
    </row>
    <row r="25" spans="2:28" s="31" customFormat="1" ht="15.75">
      <c r="B25" s="224" t="s">
        <v>471</v>
      </c>
      <c r="E25" s="206"/>
      <c r="F25" s="225">
        <f>'Debt Schedule for A'!H50</f>
        <v>0</v>
      </c>
      <c r="G25" s="225">
        <f>'Debt Schedule for A'!I50</f>
        <v>1500</v>
      </c>
      <c r="H25" s="225" t="e">
        <f>'Debt Schedule for A'!J50</f>
        <v>#REF!</v>
      </c>
      <c r="I25" s="225" t="e">
        <f>'Debt Schedule for A'!K50</f>
        <v>#REF!</v>
      </c>
      <c r="J25" s="225" t="e">
        <f>'Debt Schedule for A'!L50</f>
        <v>#REF!</v>
      </c>
      <c r="K25" s="225" t="e">
        <f>'Debt Schedule for A'!M50</f>
        <v>#REF!</v>
      </c>
      <c r="L25" s="225" t="e">
        <f>'Debt Schedule for A'!N50</f>
        <v>#REF!</v>
      </c>
      <c r="M25" s="225" t="e">
        <f>'Debt Schedule for A'!O50</f>
        <v>#REF!</v>
      </c>
      <c r="N25" s="225" t="e">
        <f>'Debt Schedule for A'!P50</f>
        <v>#REF!</v>
      </c>
      <c r="O25" s="225" t="e">
        <f>'Debt Schedule for A'!Q50</f>
        <v>#REF!</v>
      </c>
      <c r="P25" s="225" t="e">
        <f>'Debt Schedule for A'!R50</f>
        <v>#REF!</v>
      </c>
      <c r="Q25" s="225" t="e">
        <f>'Debt Schedule for A'!S50</f>
        <v>#REF!</v>
      </c>
      <c r="R25" s="225" t="e">
        <f>'Debt Schedule for A'!T50</f>
        <v>#REF!</v>
      </c>
      <c r="S25" s="225" t="e">
        <f>'Debt Schedule for A'!U50</f>
        <v>#REF!</v>
      </c>
      <c r="T25" s="225" t="e">
        <f>'Debt Schedule for A'!V50</f>
        <v>#REF!</v>
      </c>
      <c r="U25" s="225" t="e">
        <f>'Debt Schedule for A'!W50</f>
        <v>#REF!</v>
      </c>
      <c r="V25" s="225" t="e">
        <f>'Debt Schedule for A'!X50</f>
        <v>#REF!</v>
      </c>
      <c r="W25" s="225" t="e">
        <f>'Debt Schedule for A'!Y50</f>
        <v>#REF!</v>
      </c>
      <c r="X25" s="225" t="e">
        <f>'Debt Schedule for A'!Z50</f>
        <v>#REF!</v>
      </c>
      <c r="Y25" s="225" t="e">
        <f>'Debt Schedule for A'!AA50</f>
        <v>#REF!</v>
      </c>
      <c r="Z25" s="225" t="e">
        <f>'Debt Schedule for A'!AB50</f>
        <v>#REF!</v>
      </c>
      <c r="AA25" s="236"/>
      <c r="AB25" s="225" t="e">
        <f>SUMIF($E$3:$Z$3,"&gt;0",E25:Z25)</f>
        <v>#REF!</v>
      </c>
    </row>
    <row r="26" spans="2:28" s="28" customFormat="1" ht="15">
      <c r="B26" s="30"/>
      <c r="E26" s="30"/>
      <c r="F26" s="30"/>
      <c r="G26" s="30"/>
      <c r="H26" s="30"/>
      <c r="I26" s="30"/>
      <c r="J26" s="30"/>
      <c r="K26" s="30"/>
      <c r="L26" s="30"/>
      <c r="M26" s="30"/>
      <c r="N26" s="30"/>
      <c r="O26" s="30"/>
      <c r="P26" s="30"/>
      <c r="Q26" s="30"/>
      <c r="R26" s="30"/>
      <c r="S26" s="30"/>
      <c r="T26" s="30"/>
      <c r="U26" s="30"/>
      <c r="V26" s="30"/>
      <c r="W26" s="30"/>
      <c r="X26" s="30"/>
      <c r="Y26" s="30"/>
      <c r="Z26" s="30"/>
      <c r="AA26" s="234"/>
      <c r="AB26" s="30"/>
    </row>
    <row r="27" spans="2:28" s="28" customFormat="1" ht="16.5" thickBot="1">
      <c r="B27" s="210" t="s">
        <v>40</v>
      </c>
      <c r="C27" s="211"/>
      <c r="D27" s="211"/>
      <c r="E27" s="213">
        <v>1000</v>
      </c>
      <c r="F27" s="213" t="e">
        <f t="shared" ref="F27:R27" si="18">F8+F14+F23+F25</f>
        <v>#REF!</v>
      </c>
      <c r="G27" s="213" t="e">
        <f t="shared" si="18"/>
        <v>#REF!</v>
      </c>
      <c r="H27" s="213" t="e">
        <f t="shared" si="18"/>
        <v>#REF!</v>
      </c>
      <c r="I27" s="213" t="e">
        <f t="shared" si="18"/>
        <v>#REF!</v>
      </c>
      <c r="J27" s="213" t="e">
        <f t="shared" si="18"/>
        <v>#REF!</v>
      </c>
      <c r="K27" s="213" t="e">
        <f t="shared" si="18"/>
        <v>#REF!</v>
      </c>
      <c r="L27" s="213" t="e">
        <f t="shared" si="18"/>
        <v>#REF!</v>
      </c>
      <c r="M27" s="213" t="e">
        <f t="shared" si="18"/>
        <v>#REF!</v>
      </c>
      <c r="N27" s="213" t="e">
        <f t="shared" si="18"/>
        <v>#REF!</v>
      </c>
      <c r="O27" s="213" t="e">
        <f t="shared" si="18"/>
        <v>#REF!</v>
      </c>
      <c r="P27" s="213" t="e">
        <f t="shared" si="18"/>
        <v>#REF!</v>
      </c>
      <c r="Q27" s="213" t="e">
        <f t="shared" si="18"/>
        <v>#REF!</v>
      </c>
      <c r="R27" s="213" t="e">
        <f t="shared" si="18"/>
        <v>#REF!</v>
      </c>
      <c r="S27" s="213" t="e">
        <f t="shared" ref="S27:Z27" si="19">S8+S14+S23+S25</f>
        <v>#REF!</v>
      </c>
      <c r="T27" s="213" t="e">
        <f t="shared" si="19"/>
        <v>#REF!</v>
      </c>
      <c r="U27" s="213" t="e">
        <f t="shared" si="19"/>
        <v>#REF!</v>
      </c>
      <c r="V27" s="213" t="e">
        <f t="shared" si="19"/>
        <v>#REF!</v>
      </c>
      <c r="W27" s="213" t="e">
        <f t="shared" si="19"/>
        <v>#REF!</v>
      </c>
      <c r="X27" s="213" t="e">
        <f t="shared" si="19"/>
        <v>#REF!</v>
      </c>
      <c r="Y27" s="213" t="e">
        <f t="shared" si="19"/>
        <v>#REF!</v>
      </c>
      <c r="Z27" s="213" t="e">
        <f t="shared" si="19"/>
        <v>#REF!</v>
      </c>
      <c r="AA27" s="213"/>
      <c r="AB27" s="213" t="e">
        <f>AB8+AB14+AB23+AB25</f>
        <v>#REF!</v>
      </c>
    </row>
    <row r="28" spans="2:28" s="28" customFormat="1" ht="15.75" thickTop="1">
      <c r="B28" s="30"/>
      <c r="AA28" s="234"/>
      <c r="AB28" s="30"/>
    </row>
    <row r="29" spans="2:28" s="28" customFormat="1" ht="15.75">
      <c r="B29" s="214" t="s">
        <v>389</v>
      </c>
      <c r="F29" s="215"/>
      <c r="J29" s="215"/>
      <c r="K29" s="215"/>
      <c r="L29" s="215"/>
      <c r="N29" s="215"/>
      <c r="O29" s="215"/>
      <c r="R29" s="215"/>
      <c r="S29" s="215"/>
      <c r="T29" s="215"/>
      <c r="U29" s="215"/>
      <c r="V29" s="215"/>
      <c r="W29" s="215"/>
      <c r="X29" s="215"/>
      <c r="Y29" s="215"/>
      <c r="Z29" s="215"/>
      <c r="AA29" s="234"/>
      <c r="AB29" s="30"/>
    </row>
    <row r="30" spans="2:28" s="28" customFormat="1" ht="15.75">
      <c r="B30" s="206" t="s">
        <v>528</v>
      </c>
      <c r="C30" s="30"/>
      <c r="E30" s="30"/>
      <c r="F30" s="207"/>
      <c r="G30" s="207"/>
      <c r="H30" s="207"/>
      <c r="I30" s="207"/>
      <c r="J30" s="207"/>
      <c r="K30" s="207"/>
      <c r="L30" s="207"/>
      <c r="M30" s="207"/>
      <c r="N30" s="207"/>
      <c r="O30" s="207"/>
      <c r="P30" s="207"/>
      <c r="Q30" s="207"/>
      <c r="R30" s="207"/>
      <c r="S30" s="207"/>
      <c r="T30" s="207"/>
      <c r="U30" s="207"/>
      <c r="V30" s="207"/>
      <c r="W30" s="207"/>
      <c r="X30" s="207"/>
      <c r="Y30" s="207"/>
      <c r="Z30" s="207"/>
      <c r="AA30" s="30"/>
      <c r="AB30" s="30"/>
    </row>
    <row r="31" spans="2:28" s="28" customFormat="1" ht="15">
      <c r="B31" s="209" t="s">
        <v>321</v>
      </c>
      <c r="C31" s="30"/>
      <c r="E31" s="207">
        <v>6685.0103799999997</v>
      </c>
      <c r="F31" s="207" t="e">
        <f>E31-F11+Assumptions!G23+Assumptions!G25+Assumptions!G26+Assumptions!G28-Assumptions!G38</f>
        <v>#REF!</v>
      </c>
      <c r="G31" s="526">
        <v>7404</v>
      </c>
      <c r="H31" s="207" t="e">
        <f>G31-H11+Assumptions!I23+Assumptions!I25+Assumptions!I26+Assumptions!I28-Assumptions!I38</f>
        <v>#REF!</v>
      </c>
      <c r="I31" s="207" t="e">
        <f>H31-I11+Assumptions!J23+Assumptions!J25+Assumptions!J26+Assumptions!J28-Assumptions!J38</f>
        <v>#REF!</v>
      </c>
      <c r="J31" s="207" t="e">
        <f>I31-J11+Assumptions!K23+Assumptions!K25+Assumptions!K26+Assumptions!K28-Assumptions!K38</f>
        <v>#REF!</v>
      </c>
      <c r="K31" s="207" t="e">
        <f>J31-K11+Assumptions!L23+Assumptions!L25+Assumptions!L26+Assumptions!L28-Assumptions!L38</f>
        <v>#REF!</v>
      </c>
      <c r="L31" s="207" t="e">
        <f>K31-L11+Assumptions!M23+Assumptions!M25+Assumptions!M26+Assumptions!M28-Assumptions!M38</f>
        <v>#REF!</v>
      </c>
      <c r="M31" s="207" t="e">
        <f>L31-M11+Assumptions!N23+Assumptions!N25+Assumptions!N26+Assumptions!N28-Assumptions!N38</f>
        <v>#REF!</v>
      </c>
      <c r="N31" s="207" t="e">
        <f>M31-N11+Assumptions!O23+Assumptions!O25+Assumptions!O26+Assumptions!O28-Assumptions!O38</f>
        <v>#REF!</v>
      </c>
      <c r="O31" s="207" t="e">
        <f>N31-O11+Assumptions!P23+Assumptions!P25+Assumptions!P26+Assumptions!P28-Assumptions!P38</f>
        <v>#REF!</v>
      </c>
      <c r="P31" s="207" t="e">
        <f>O31-P11+Assumptions!Q23+Assumptions!Q25+Assumptions!Q26+Assumptions!Q28-Assumptions!Q38</f>
        <v>#REF!</v>
      </c>
      <c r="Q31" s="207" t="e">
        <f>P31-Q11+Assumptions!R23+Assumptions!R25+Assumptions!R26+Assumptions!R28-Assumptions!R38</f>
        <v>#REF!</v>
      </c>
      <c r="R31" s="207" t="e">
        <f>Q31-R11+Assumptions!S23+Assumptions!S25+Assumptions!S26+Assumptions!S28-Assumptions!S38</f>
        <v>#REF!</v>
      </c>
      <c r="S31" s="207" t="e">
        <f>R31-S11+Assumptions!T23+Assumptions!T25+Assumptions!T26+Assumptions!T28-Assumptions!T38</f>
        <v>#REF!</v>
      </c>
      <c r="T31" s="207" t="e">
        <f>S31-T11+Assumptions!U23+Assumptions!U25+Assumptions!U26+Assumptions!U28-Assumptions!U38</f>
        <v>#REF!</v>
      </c>
      <c r="U31" s="207" t="e">
        <f>T31-U11+Assumptions!V23+Assumptions!V25+Assumptions!V26+Assumptions!V28-Assumptions!V38</f>
        <v>#REF!</v>
      </c>
      <c r="V31" s="207" t="e">
        <f>U31-V11+Assumptions!W23+Assumptions!W25+Assumptions!W26+Assumptions!W28-Assumptions!W38</f>
        <v>#REF!</v>
      </c>
      <c r="W31" s="207" t="e">
        <f>V31-W11+Assumptions!X23+Assumptions!X25+Assumptions!X26+Assumptions!X28-Assumptions!X38</f>
        <v>#REF!</v>
      </c>
      <c r="X31" s="207" t="e">
        <f>W31-X11+Assumptions!Y23+Assumptions!Y25+Assumptions!Y26+Assumptions!Y28-Assumptions!Y38</f>
        <v>#REF!</v>
      </c>
      <c r="Y31" s="207" t="e">
        <f>X31-Y11+Assumptions!Z23+Assumptions!Z25+Assumptions!Z26+Assumptions!Z28-Assumptions!Z38</f>
        <v>#REF!</v>
      </c>
      <c r="Z31" s="207" t="e">
        <f>Y31-Z11+Assumptions!AA23+Assumptions!AA25+Assumptions!AA26+Assumptions!AA28-Assumptions!AA38</f>
        <v>#REF!</v>
      </c>
      <c r="AA31" s="30"/>
      <c r="AB31" s="30"/>
    </row>
    <row r="32" spans="2:28" s="28" customFormat="1" ht="15">
      <c r="B32" s="209" t="s">
        <v>374</v>
      </c>
      <c r="C32" s="223">
        <v>0.3</v>
      </c>
      <c r="E32" s="396"/>
      <c r="F32" s="218" t="e">
        <f>F31*-$C$32</f>
        <v>#REF!</v>
      </c>
      <c r="G32" s="218">
        <v>-2122</v>
      </c>
      <c r="H32" s="218" t="e">
        <f t="shared" ref="H32:R32" si="20">H31*-$C$32</f>
        <v>#REF!</v>
      </c>
      <c r="I32" s="218" t="e">
        <f t="shared" si="20"/>
        <v>#REF!</v>
      </c>
      <c r="J32" s="218" t="e">
        <f t="shared" si="20"/>
        <v>#REF!</v>
      </c>
      <c r="K32" s="218" t="e">
        <f t="shared" si="20"/>
        <v>#REF!</v>
      </c>
      <c r="L32" s="218" t="e">
        <f t="shared" si="20"/>
        <v>#REF!</v>
      </c>
      <c r="M32" s="218" t="e">
        <f t="shared" si="20"/>
        <v>#REF!</v>
      </c>
      <c r="N32" s="218" t="e">
        <f t="shared" si="20"/>
        <v>#REF!</v>
      </c>
      <c r="O32" s="218" t="e">
        <f t="shared" si="20"/>
        <v>#REF!</v>
      </c>
      <c r="P32" s="218" t="e">
        <f t="shared" si="20"/>
        <v>#REF!</v>
      </c>
      <c r="Q32" s="218" t="e">
        <f t="shared" si="20"/>
        <v>#REF!</v>
      </c>
      <c r="R32" s="218" t="e">
        <f t="shared" si="20"/>
        <v>#REF!</v>
      </c>
      <c r="S32" s="218" t="e">
        <f t="shared" ref="S32:Z32" si="21">S31*-$C$32</f>
        <v>#REF!</v>
      </c>
      <c r="T32" s="218" t="e">
        <f t="shared" si="21"/>
        <v>#REF!</v>
      </c>
      <c r="U32" s="218" t="e">
        <f t="shared" si="21"/>
        <v>#REF!</v>
      </c>
      <c r="V32" s="218" t="e">
        <f t="shared" si="21"/>
        <v>#REF!</v>
      </c>
      <c r="W32" s="218" t="e">
        <f t="shared" si="21"/>
        <v>#REF!</v>
      </c>
      <c r="X32" s="218" t="e">
        <f t="shared" si="21"/>
        <v>#REF!</v>
      </c>
      <c r="Y32" s="218" t="e">
        <f t="shared" si="21"/>
        <v>#REF!</v>
      </c>
      <c r="Z32" s="218" t="e">
        <f t="shared" si="21"/>
        <v>#REF!</v>
      </c>
      <c r="AA32" s="30"/>
      <c r="AB32" s="30"/>
    </row>
    <row r="33" spans="2:28" s="31" customFormat="1" ht="15.75">
      <c r="B33" s="224" t="s">
        <v>335</v>
      </c>
      <c r="C33" s="206"/>
      <c r="E33" s="30"/>
      <c r="F33" s="219" t="e">
        <f>SUM(F31:F32)</f>
        <v>#REF!</v>
      </c>
      <c r="G33" s="219">
        <f t="shared" ref="G33:R33" si="22">SUM(G31:G32)</f>
        <v>5282</v>
      </c>
      <c r="H33" s="219" t="e">
        <f t="shared" si="22"/>
        <v>#REF!</v>
      </c>
      <c r="I33" s="219" t="e">
        <f t="shared" si="22"/>
        <v>#REF!</v>
      </c>
      <c r="J33" s="219" t="e">
        <f t="shared" si="22"/>
        <v>#REF!</v>
      </c>
      <c r="K33" s="219" t="e">
        <f t="shared" si="22"/>
        <v>#REF!</v>
      </c>
      <c r="L33" s="219" t="e">
        <f t="shared" si="22"/>
        <v>#REF!</v>
      </c>
      <c r="M33" s="219" t="e">
        <f t="shared" si="22"/>
        <v>#REF!</v>
      </c>
      <c r="N33" s="219" t="e">
        <f t="shared" si="22"/>
        <v>#REF!</v>
      </c>
      <c r="O33" s="219" t="e">
        <f t="shared" si="22"/>
        <v>#REF!</v>
      </c>
      <c r="P33" s="219" t="e">
        <f t="shared" si="22"/>
        <v>#REF!</v>
      </c>
      <c r="Q33" s="219" t="e">
        <f t="shared" si="22"/>
        <v>#REF!</v>
      </c>
      <c r="R33" s="219" t="e">
        <f t="shared" si="22"/>
        <v>#REF!</v>
      </c>
      <c r="S33" s="219" t="e">
        <f t="shared" ref="S33:Z33" si="23">SUM(S31:S32)</f>
        <v>#REF!</v>
      </c>
      <c r="T33" s="219" t="e">
        <f t="shared" si="23"/>
        <v>#REF!</v>
      </c>
      <c r="U33" s="219" t="e">
        <f t="shared" si="23"/>
        <v>#REF!</v>
      </c>
      <c r="V33" s="219" t="e">
        <f t="shared" si="23"/>
        <v>#REF!</v>
      </c>
      <c r="W33" s="219" t="e">
        <f t="shared" si="23"/>
        <v>#REF!</v>
      </c>
      <c r="X33" s="219" t="e">
        <f t="shared" si="23"/>
        <v>#REF!</v>
      </c>
      <c r="Y33" s="219" t="e">
        <f t="shared" si="23"/>
        <v>#REF!</v>
      </c>
      <c r="Z33" s="219" t="e">
        <f t="shared" si="23"/>
        <v>#REF!</v>
      </c>
      <c r="AA33" s="206"/>
      <c r="AB33" s="206"/>
    </row>
    <row r="34" spans="2:28" s="28" customFormat="1" ht="15">
      <c r="B34" s="209" t="s">
        <v>314</v>
      </c>
      <c r="C34" s="223">
        <v>0.75</v>
      </c>
      <c r="E34" s="30"/>
      <c r="F34" s="220">
        <f>C34</f>
        <v>0.75</v>
      </c>
      <c r="G34" s="220">
        <f>F34</f>
        <v>0.75</v>
      </c>
      <c r="H34" s="220">
        <f t="shared" ref="H34:R34" si="24">G34</f>
        <v>0.75</v>
      </c>
      <c r="I34" s="220">
        <f t="shared" si="24"/>
        <v>0.75</v>
      </c>
      <c r="J34" s="220">
        <f t="shared" si="24"/>
        <v>0.75</v>
      </c>
      <c r="K34" s="220">
        <f t="shared" si="24"/>
        <v>0.75</v>
      </c>
      <c r="L34" s="220">
        <f t="shared" si="24"/>
        <v>0.75</v>
      </c>
      <c r="M34" s="220">
        <f t="shared" si="24"/>
        <v>0.75</v>
      </c>
      <c r="N34" s="220">
        <f t="shared" si="24"/>
        <v>0.75</v>
      </c>
      <c r="O34" s="220">
        <f t="shared" si="24"/>
        <v>0.75</v>
      </c>
      <c r="P34" s="220">
        <f t="shared" si="24"/>
        <v>0.75</v>
      </c>
      <c r="Q34" s="220">
        <f t="shared" si="24"/>
        <v>0.75</v>
      </c>
      <c r="R34" s="220">
        <f t="shared" si="24"/>
        <v>0.75</v>
      </c>
      <c r="S34" s="220">
        <f t="shared" ref="S34" si="25">R34</f>
        <v>0.75</v>
      </c>
      <c r="T34" s="220">
        <f t="shared" ref="T34" si="26">S34</f>
        <v>0.75</v>
      </c>
      <c r="U34" s="220">
        <f t="shared" ref="U34" si="27">T34</f>
        <v>0.75</v>
      </c>
      <c r="V34" s="220">
        <f t="shared" ref="V34" si="28">U34</f>
        <v>0.75</v>
      </c>
      <c r="W34" s="220">
        <f t="shared" ref="W34" si="29">V34</f>
        <v>0.75</v>
      </c>
      <c r="X34" s="220">
        <f t="shared" ref="X34" si="30">W34</f>
        <v>0.75</v>
      </c>
      <c r="Y34" s="220">
        <f t="shared" ref="Y34" si="31">X34</f>
        <v>0.75</v>
      </c>
      <c r="Z34" s="220">
        <f t="shared" ref="Z34" si="32">Y34</f>
        <v>0.75</v>
      </c>
      <c r="AA34" s="30"/>
      <c r="AB34" s="30"/>
    </row>
    <row r="35" spans="2:28" s="28" customFormat="1" ht="15.75">
      <c r="B35" s="210" t="s">
        <v>315</v>
      </c>
      <c r="C35" s="222"/>
      <c r="D35" s="211"/>
      <c r="E35" s="222"/>
      <c r="F35" s="216" t="e">
        <f>F33*F34</f>
        <v>#REF!</v>
      </c>
      <c r="G35" s="216">
        <f>G33*G34</f>
        <v>3961.5</v>
      </c>
      <c r="H35" s="216" t="e">
        <f t="shared" ref="H35:R35" si="33">H33*H34</f>
        <v>#REF!</v>
      </c>
      <c r="I35" s="216" t="e">
        <f t="shared" si="33"/>
        <v>#REF!</v>
      </c>
      <c r="J35" s="216" t="e">
        <f t="shared" si="33"/>
        <v>#REF!</v>
      </c>
      <c r="K35" s="216" t="e">
        <f t="shared" si="33"/>
        <v>#REF!</v>
      </c>
      <c r="L35" s="216" t="e">
        <f t="shared" si="33"/>
        <v>#REF!</v>
      </c>
      <c r="M35" s="216" t="e">
        <f t="shared" si="33"/>
        <v>#REF!</v>
      </c>
      <c r="N35" s="216" t="e">
        <f t="shared" si="33"/>
        <v>#REF!</v>
      </c>
      <c r="O35" s="216" t="e">
        <f t="shared" si="33"/>
        <v>#REF!</v>
      </c>
      <c r="P35" s="216" t="e">
        <f t="shared" si="33"/>
        <v>#REF!</v>
      </c>
      <c r="Q35" s="216" t="e">
        <f t="shared" si="33"/>
        <v>#REF!</v>
      </c>
      <c r="R35" s="216" t="e">
        <f t="shared" si="33"/>
        <v>#REF!</v>
      </c>
      <c r="S35" s="216" t="e">
        <f t="shared" ref="S35:Z35" si="34">S33*S34</f>
        <v>#REF!</v>
      </c>
      <c r="T35" s="216" t="e">
        <f t="shared" si="34"/>
        <v>#REF!</v>
      </c>
      <c r="U35" s="216" t="e">
        <f t="shared" si="34"/>
        <v>#REF!</v>
      </c>
      <c r="V35" s="216" t="e">
        <f t="shared" si="34"/>
        <v>#REF!</v>
      </c>
      <c r="W35" s="216" t="e">
        <f t="shared" si="34"/>
        <v>#REF!</v>
      </c>
      <c r="X35" s="216" t="e">
        <f t="shared" si="34"/>
        <v>#REF!</v>
      </c>
      <c r="Y35" s="216" t="e">
        <f t="shared" si="34"/>
        <v>#REF!</v>
      </c>
      <c r="Z35" s="216" t="e">
        <f t="shared" si="34"/>
        <v>#REF!</v>
      </c>
      <c r="AA35" s="30"/>
      <c r="AB35" s="30"/>
    </row>
    <row r="36" spans="2:28" s="28" customFormat="1" ht="15">
      <c r="B36" s="209"/>
      <c r="C36" s="30"/>
      <c r="E36" s="30"/>
      <c r="F36" s="207"/>
      <c r="G36" s="30"/>
      <c r="H36" s="30"/>
      <c r="I36" s="30"/>
      <c r="J36" s="30"/>
      <c r="K36" s="30"/>
      <c r="L36" s="30"/>
      <c r="M36" s="30"/>
      <c r="N36" s="30"/>
      <c r="O36" s="30"/>
      <c r="P36" s="30"/>
      <c r="Q36" s="30"/>
      <c r="R36" s="30"/>
      <c r="S36" s="30"/>
      <c r="T36" s="30"/>
      <c r="U36" s="30"/>
      <c r="V36" s="30"/>
      <c r="W36" s="30"/>
      <c r="X36" s="30"/>
      <c r="Y36" s="30"/>
      <c r="Z36" s="30"/>
      <c r="AA36" s="30"/>
      <c r="AB36" s="30"/>
    </row>
    <row r="37" spans="2:28" s="28" customFormat="1" ht="15.75">
      <c r="B37" s="206" t="s">
        <v>333</v>
      </c>
      <c r="C37" s="30"/>
      <c r="E37" s="30"/>
      <c r="F37" s="207"/>
      <c r="G37" s="407"/>
      <c r="H37" s="30"/>
      <c r="I37" s="30"/>
      <c r="J37" s="30"/>
      <c r="K37" s="30"/>
      <c r="L37" s="30"/>
      <c r="M37" s="30"/>
      <c r="N37" s="30"/>
      <c r="O37" s="30"/>
      <c r="P37" s="30"/>
      <c r="Q37" s="30"/>
      <c r="R37" s="30"/>
      <c r="S37" s="30"/>
      <c r="T37" s="30"/>
      <c r="U37" s="30"/>
      <c r="V37" s="30"/>
      <c r="W37" s="30"/>
      <c r="X37" s="30"/>
      <c r="Y37" s="30"/>
      <c r="Z37" s="30"/>
      <c r="AA37" s="30"/>
      <c r="AB37" s="30"/>
    </row>
    <row r="38" spans="2:28" s="28" customFormat="1" ht="15">
      <c r="B38" s="209" t="s">
        <v>332</v>
      </c>
      <c r="E38" s="396">
        <f>'Dom Borr Base'!D28/1000</f>
        <v>32682.59</v>
      </c>
      <c r="F38" s="218">
        <f>E38-(0.5*(Assumptions!G72+Assumptions!G67+Assumptions!G80))</f>
        <v>32538.33299618723</v>
      </c>
      <c r="G38" s="218">
        <f>F38-(0.5*(Assumptions!H72+Assumptions!H67+Assumptions!H80))+'Vendor Disbursements'!D5+2080</f>
        <v>34534.58299618723</v>
      </c>
      <c r="H38" s="218">
        <f>G38-(0.5*(Assumptions!I72+Assumptions!I67+Assumptions!I80))</f>
        <v>34479.763636187228</v>
      </c>
      <c r="I38" s="218">
        <f>H38-(0.5*(Assumptions!J72+Assumptions!J67+Assumptions!J80))</f>
        <v>34445.540391187227</v>
      </c>
      <c r="J38" s="218">
        <f>I38-(0.5*(Assumptions!K72+Assumptions!K67))-Assumptions!K80</f>
        <v>32021.296971187228</v>
      </c>
      <c r="K38" s="218">
        <f>J38-(0.5*(Assumptions!L72+Assumptions!L67+Assumptions!L80))</f>
        <v>31986.87668118723</v>
      </c>
      <c r="L38" s="218">
        <f>K38-(0.5*(Assumptions!M72+Assumptions!M67+Assumptions!M80))</f>
        <v>31933.693186187229</v>
      </c>
      <c r="M38" s="218">
        <f>L38-(0.5*(Assumptions!N72+Assumptions!N67+Assumptions!N80))</f>
        <v>31510.046026187229</v>
      </c>
      <c r="N38" s="218">
        <f>M38-(0.5*(Assumptions!O72+Assumptions!O67+Assumptions!O80))</f>
        <v>31467.666026187228</v>
      </c>
      <c r="O38" s="218">
        <f>N38-(0.5*(Assumptions!P72+Assumptions!P67+Assumptions!P80))</f>
        <v>31430.964776187229</v>
      </c>
      <c r="P38" s="218">
        <f>O38-(0.5*(Assumptions!Q72+Assumptions!Q67+Assumptions!Q80))</f>
        <v>31376.440056187228</v>
      </c>
      <c r="Q38" s="218">
        <f>P38-(0.5*(Assumptions!R72+Assumptions!R67+Assumptions!R80))</f>
        <v>29630.027656187227</v>
      </c>
      <c r="R38" s="218">
        <f>Q38-(0.5*(Assumptions!S72+Assumptions!S67+Assumptions!S80))</f>
        <v>29580.193656187228</v>
      </c>
      <c r="S38" s="218">
        <f>R38-(0.5*(Assumptions!T72+Assumptions!T67+Assumptions!T80))</f>
        <v>29546.443656187228</v>
      </c>
      <c r="T38" s="218">
        <f>S38-(0.5*(Assumptions!U72+Assumptions!U67+Assumptions!U80))</f>
        <v>29512.693656187228</v>
      </c>
      <c r="U38" s="218">
        <f>T38-(0.5*(Assumptions!V72+Assumptions!V67+Assumptions!V80))</f>
        <v>29435.986066187226</v>
      </c>
      <c r="V38" s="218">
        <f>U38-(0.5*(Assumptions!W72+Assumptions!W67+Assumptions!W80))</f>
        <v>29402.236066187226</v>
      </c>
      <c r="W38" s="218">
        <f>V38-(0.5*(Assumptions!X72+Assumptions!X67+Assumptions!X80))</f>
        <v>29368.486066187226</v>
      </c>
      <c r="X38" s="218">
        <f>W38-(0.5*(Assumptions!Y72+Assumptions!Y67+Assumptions!Y80))</f>
        <v>29284.736066187226</v>
      </c>
      <c r="Y38" s="218">
        <f>X38-(0.5*(Assumptions!Z72+Assumptions!Z67+Assumptions!Z80))</f>
        <v>29200.986066187226</v>
      </c>
      <c r="Z38" s="218">
        <f>Y38-(0.5*(Assumptions!AA72+Assumptions!AA67+Assumptions!AA80))</f>
        <v>29117.236066187226</v>
      </c>
      <c r="AA38" s="30"/>
      <c r="AB38" s="207"/>
    </row>
    <row r="39" spans="2:28" s="28" customFormat="1" ht="15">
      <c r="B39" s="209" t="s">
        <v>313</v>
      </c>
      <c r="C39" s="223">
        <v>0.14000000000000001</v>
      </c>
      <c r="E39" s="396">
        <f>-'Dom Borr Base'!C36/1000</f>
        <v>-4790.4968399999998</v>
      </c>
      <c r="F39" s="218">
        <f>F38*-$C$39</f>
        <v>-4555.3666194662128</v>
      </c>
      <c r="G39" s="218">
        <f t="shared" ref="G39:R39" si="35">G38*-$C$39</f>
        <v>-4834.8416194662123</v>
      </c>
      <c r="H39" s="218">
        <f t="shared" si="35"/>
        <v>-4827.1669090662126</v>
      </c>
      <c r="I39" s="218">
        <f t="shared" si="35"/>
        <v>-4822.3756547662124</v>
      </c>
      <c r="J39" s="218">
        <f t="shared" si="35"/>
        <v>-4482.9815759662124</v>
      </c>
      <c r="K39" s="218">
        <f t="shared" si="35"/>
        <v>-4478.1627353662125</v>
      </c>
      <c r="L39" s="218">
        <f t="shared" si="35"/>
        <v>-4470.7170460662128</v>
      </c>
      <c r="M39" s="218">
        <f t="shared" si="35"/>
        <v>-4411.406443666212</v>
      </c>
      <c r="N39" s="218">
        <f t="shared" si="35"/>
        <v>-4405.4732436662125</v>
      </c>
      <c r="O39" s="218">
        <f t="shared" si="35"/>
        <v>-4400.3350686662125</v>
      </c>
      <c r="P39" s="218">
        <f t="shared" si="35"/>
        <v>-4392.7016078662127</v>
      </c>
      <c r="Q39" s="218">
        <f t="shared" si="35"/>
        <v>-4148.2038718662125</v>
      </c>
      <c r="R39" s="218">
        <f t="shared" si="35"/>
        <v>-4141.227111866212</v>
      </c>
      <c r="S39" s="218">
        <f t="shared" ref="S39:Z39" si="36">S38*-$C$39</f>
        <v>-4136.5021118662125</v>
      </c>
      <c r="T39" s="218">
        <f t="shared" si="36"/>
        <v>-4131.7771118662122</v>
      </c>
      <c r="U39" s="218">
        <f t="shared" si="36"/>
        <v>-4121.0380492662125</v>
      </c>
      <c r="V39" s="218">
        <f t="shared" si="36"/>
        <v>-4116.3130492662121</v>
      </c>
      <c r="W39" s="218">
        <f t="shared" si="36"/>
        <v>-4111.5880492662118</v>
      </c>
      <c r="X39" s="218">
        <f t="shared" si="36"/>
        <v>-4099.8630492662123</v>
      </c>
      <c r="Y39" s="218">
        <f t="shared" si="36"/>
        <v>-4088.138049266212</v>
      </c>
      <c r="Z39" s="218">
        <f t="shared" si="36"/>
        <v>-4076.4130492662121</v>
      </c>
      <c r="AA39" s="30"/>
      <c r="AB39" s="30"/>
    </row>
    <row r="40" spans="2:28" s="31" customFormat="1" ht="15.75">
      <c r="B40" s="224" t="s">
        <v>334</v>
      </c>
      <c r="C40" s="206"/>
      <c r="E40" s="30"/>
      <c r="F40" s="219">
        <f>SUM(F38:F39)</f>
        <v>27982.966376721015</v>
      </c>
      <c r="G40" s="219">
        <f t="shared" ref="G40" si="37">SUM(G38:G39)</f>
        <v>29699.741376721016</v>
      </c>
      <c r="H40" s="219">
        <f t="shared" ref="H40" si="38">SUM(H38:H39)</f>
        <v>29652.596727121017</v>
      </c>
      <c r="I40" s="219">
        <f t="shared" ref="I40" si="39">SUM(I38:I39)</f>
        <v>29623.164736421015</v>
      </c>
      <c r="J40" s="219">
        <f t="shared" ref="J40" si="40">SUM(J38:J39)</f>
        <v>27538.315395221016</v>
      </c>
      <c r="K40" s="219">
        <f t="shared" ref="K40" si="41">SUM(K38:K39)</f>
        <v>27508.713945821019</v>
      </c>
      <c r="L40" s="219">
        <f t="shared" ref="L40" si="42">SUM(L38:L39)</f>
        <v>27462.976140121016</v>
      </c>
      <c r="M40" s="219">
        <f t="shared" ref="M40" si="43">SUM(M38:M39)</f>
        <v>27098.639582521017</v>
      </c>
      <c r="N40" s="219">
        <f t="shared" ref="N40" si="44">SUM(N38:N39)</f>
        <v>27062.192782521015</v>
      </c>
      <c r="O40" s="219">
        <f t="shared" ref="O40" si="45">SUM(O38:O39)</f>
        <v>27030.629707521017</v>
      </c>
      <c r="P40" s="219">
        <f t="shared" ref="P40" si="46">SUM(P38:P39)</f>
        <v>26983.738448321015</v>
      </c>
      <c r="Q40" s="219">
        <f t="shared" ref="Q40" si="47">SUM(Q38:Q39)</f>
        <v>25481.823784321015</v>
      </c>
      <c r="R40" s="219">
        <f t="shared" ref="R40:Z40" si="48">SUM(R38:R39)</f>
        <v>25438.966544321018</v>
      </c>
      <c r="S40" s="219">
        <f t="shared" si="48"/>
        <v>25409.941544321016</v>
      </c>
      <c r="T40" s="219">
        <f t="shared" si="48"/>
        <v>25380.916544321015</v>
      </c>
      <c r="U40" s="219">
        <f t="shared" si="48"/>
        <v>25314.948016921015</v>
      </c>
      <c r="V40" s="219">
        <f t="shared" si="48"/>
        <v>25285.923016921013</v>
      </c>
      <c r="W40" s="219">
        <f t="shared" si="48"/>
        <v>25256.898016921015</v>
      </c>
      <c r="X40" s="219">
        <f t="shared" si="48"/>
        <v>25184.873016921014</v>
      </c>
      <c r="Y40" s="219">
        <f t="shared" si="48"/>
        <v>25112.848016921016</v>
      </c>
      <c r="Z40" s="219">
        <f t="shared" si="48"/>
        <v>25040.823016921015</v>
      </c>
      <c r="AA40" s="206"/>
      <c r="AB40" s="206"/>
    </row>
    <row r="41" spans="2:28" s="28" customFormat="1" ht="15">
      <c r="B41" s="209" t="s">
        <v>314</v>
      </c>
      <c r="C41" s="223">
        <v>0.5</v>
      </c>
      <c r="E41" s="30"/>
      <c r="F41" s="220">
        <f>C41</f>
        <v>0.5</v>
      </c>
      <c r="G41" s="220">
        <f>F41</f>
        <v>0.5</v>
      </c>
      <c r="H41" s="220">
        <f t="shared" ref="H41:R41" si="49">G41</f>
        <v>0.5</v>
      </c>
      <c r="I41" s="220">
        <f t="shared" si="49"/>
        <v>0.5</v>
      </c>
      <c r="J41" s="220">
        <f t="shared" si="49"/>
        <v>0.5</v>
      </c>
      <c r="K41" s="220">
        <f t="shared" si="49"/>
        <v>0.5</v>
      </c>
      <c r="L41" s="220">
        <f t="shared" si="49"/>
        <v>0.5</v>
      </c>
      <c r="M41" s="220">
        <f t="shared" si="49"/>
        <v>0.5</v>
      </c>
      <c r="N41" s="220">
        <f t="shared" si="49"/>
        <v>0.5</v>
      </c>
      <c r="O41" s="220">
        <f t="shared" si="49"/>
        <v>0.5</v>
      </c>
      <c r="P41" s="220">
        <f t="shared" si="49"/>
        <v>0.5</v>
      </c>
      <c r="Q41" s="220">
        <f t="shared" si="49"/>
        <v>0.5</v>
      </c>
      <c r="R41" s="220">
        <f t="shared" si="49"/>
        <v>0.5</v>
      </c>
      <c r="S41" s="220">
        <f t="shared" ref="S41" si="50">R41</f>
        <v>0.5</v>
      </c>
      <c r="T41" s="220">
        <f t="shared" ref="T41" si="51">S41</f>
        <v>0.5</v>
      </c>
      <c r="U41" s="220">
        <f t="shared" ref="U41" si="52">T41</f>
        <v>0.5</v>
      </c>
      <c r="V41" s="220">
        <f t="shared" ref="V41" si="53">U41</f>
        <v>0.5</v>
      </c>
      <c r="W41" s="220">
        <f t="shared" ref="W41" si="54">V41</f>
        <v>0.5</v>
      </c>
      <c r="X41" s="220">
        <f t="shared" ref="X41" si="55">W41</f>
        <v>0.5</v>
      </c>
      <c r="Y41" s="220">
        <f t="shared" ref="Y41" si="56">X41</f>
        <v>0.5</v>
      </c>
      <c r="Z41" s="220">
        <f t="shared" ref="Z41" si="57">Y41</f>
        <v>0.5</v>
      </c>
      <c r="AA41" s="30"/>
      <c r="AB41" s="30"/>
    </row>
    <row r="42" spans="2:28" s="28" customFormat="1" ht="15.75">
      <c r="B42" s="210" t="s">
        <v>13</v>
      </c>
      <c r="C42" s="404">
        <v>10000</v>
      </c>
      <c r="D42" s="211"/>
      <c r="E42" s="222"/>
      <c r="F42" s="216">
        <f>MIN(F40*F41,$C$42)</f>
        <v>10000</v>
      </c>
      <c r="G42" s="216">
        <f t="shared" ref="G42:R42" si="58">MIN(G40*G41,$C$42)</f>
        <v>10000</v>
      </c>
      <c r="H42" s="216">
        <f t="shared" si="58"/>
        <v>10000</v>
      </c>
      <c r="I42" s="216">
        <f t="shared" si="58"/>
        <v>10000</v>
      </c>
      <c r="J42" s="216">
        <f t="shared" si="58"/>
        <v>10000</v>
      </c>
      <c r="K42" s="216">
        <f t="shared" si="58"/>
        <v>10000</v>
      </c>
      <c r="L42" s="216">
        <f t="shared" si="58"/>
        <v>10000</v>
      </c>
      <c r="M42" s="216">
        <f t="shared" si="58"/>
        <v>10000</v>
      </c>
      <c r="N42" s="216">
        <f t="shared" si="58"/>
        <v>10000</v>
      </c>
      <c r="O42" s="216">
        <f t="shared" si="58"/>
        <v>10000</v>
      </c>
      <c r="P42" s="216">
        <f t="shared" si="58"/>
        <v>10000</v>
      </c>
      <c r="Q42" s="216">
        <f t="shared" si="58"/>
        <v>10000</v>
      </c>
      <c r="R42" s="216">
        <f t="shared" si="58"/>
        <v>10000</v>
      </c>
      <c r="S42" s="216">
        <f t="shared" ref="S42:Z42" si="59">MIN(S40*S41,$C$42)</f>
        <v>10000</v>
      </c>
      <c r="T42" s="216">
        <f t="shared" si="59"/>
        <v>10000</v>
      </c>
      <c r="U42" s="216">
        <f t="shared" si="59"/>
        <v>10000</v>
      </c>
      <c r="V42" s="216">
        <f t="shared" si="59"/>
        <v>10000</v>
      </c>
      <c r="W42" s="216">
        <f t="shared" si="59"/>
        <v>10000</v>
      </c>
      <c r="X42" s="216">
        <f t="shared" si="59"/>
        <v>10000</v>
      </c>
      <c r="Y42" s="216">
        <f t="shared" si="59"/>
        <v>10000</v>
      </c>
      <c r="Z42" s="216">
        <f t="shared" si="59"/>
        <v>10000</v>
      </c>
      <c r="AA42" s="30"/>
      <c r="AB42" s="30"/>
    </row>
    <row r="43" spans="2:28" s="28" customFormat="1" ht="15">
      <c r="B43" s="209"/>
      <c r="C43" s="30"/>
      <c r="E43" s="30"/>
      <c r="F43" s="207"/>
      <c r="G43" s="207"/>
      <c r="H43" s="207"/>
      <c r="I43" s="207"/>
      <c r="J43" s="207"/>
      <c r="K43" s="207"/>
      <c r="L43" s="207"/>
      <c r="M43" s="207"/>
      <c r="N43" s="207"/>
      <c r="O43" s="207"/>
      <c r="P43" s="207"/>
      <c r="Q43" s="207"/>
      <c r="R43" s="207"/>
      <c r="S43" s="207"/>
      <c r="T43" s="207"/>
      <c r="U43" s="207"/>
      <c r="V43" s="207"/>
      <c r="W43" s="207"/>
      <c r="X43" s="207"/>
      <c r="Y43" s="207"/>
      <c r="Z43" s="207"/>
      <c r="AA43" s="30"/>
      <c r="AB43" s="30"/>
    </row>
    <row r="44" spans="2:28" s="28" customFormat="1" ht="15.75">
      <c r="B44" s="210" t="s">
        <v>390</v>
      </c>
      <c r="C44" s="211"/>
      <c r="D44" s="211"/>
      <c r="E44" s="222"/>
      <c r="F44" s="216" t="e">
        <f t="shared" ref="F44:R44" si="60">F42+F35</f>
        <v>#REF!</v>
      </c>
      <c r="G44" s="216">
        <f t="shared" si="60"/>
        <v>13961.5</v>
      </c>
      <c r="H44" s="216" t="e">
        <f t="shared" si="60"/>
        <v>#REF!</v>
      </c>
      <c r="I44" s="216" t="e">
        <f t="shared" si="60"/>
        <v>#REF!</v>
      </c>
      <c r="J44" s="216" t="e">
        <f t="shared" si="60"/>
        <v>#REF!</v>
      </c>
      <c r="K44" s="216" t="e">
        <f t="shared" si="60"/>
        <v>#REF!</v>
      </c>
      <c r="L44" s="216" t="e">
        <f t="shared" si="60"/>
        <v>#REF!</v>
      </c>
      <c r="M44" s="216" t="e">
        <f t="shared" si="60"/>
        <v>#REF!</v>
      </c>
      <c r="N44" s="216" t="e">
        <f t="shared" si="60"/>
        <v>#REF!</v>
      </c>
      <c r="O44" s="216" t="e">
        <f t="shared" si="60"/>
        <v>#REF!</v>
      </c>
      <c r="P44" s="216" t="e">
        <f t="shared" si="60"/>
        <v>#REF!</v>
      </c>
      <c r="Q44" s="216" t="e">
        <f t="shared" si="60"/>
        <v>#REF!</v>
      </c>
      <c r="R44" s="216" t="e">
        <f t="shared" si="60"/>
        <v>#REF!</v>
      </c>
      <c r="S44" s="216" t="e">
        <f t="shared" ref="S44:Z44" si="61">S42+S35</f>
        <v>#REF!</v>
      </c>
      <c r="T44" s="216" t="e">
        <f t="shared" si="61"/>
        <v>#REF!</v>
      </c>
      <c r="U44" s="216" t="e">
        <f t="shared" si="61"/>
        <v>#REF!</v>
      </c>
      <c r="V44" s="216" t="e">
        <f t="shared" si="61"/>
        <v>#REF!</v>
      </c>
      <c r="W44" s="216" t="e">
        <f t="shared" si="61"/>
        <v>#REF!</v>
      </c>
      <c r="X44" s="216" t="e">
        <f t="shared" si="61"/>
        <v>#REF!</v>
      </c>
      <c r="Y44" s="216" t="e">
        <f t="shared" si="61"/>
        <v>#REF!</v>
      </c>
      <c r="Z44" s="216" t="e">
        <f t="shared" si="61"/>
        <v>#REF!</v>
      </c>
      <c r="AA44" s="30"/>
      <c r="AB44" s="30"/>
    </row>
    <row r="45" spans="2:28" s="28" customFormat="1" ht="15.75">
      <c r="B45" s="209"/>
      <c r="C45" s="31"/>
      <c r="E45" s="30"/>
      <c r="F45" s="207"/>
      <c r="G45" s="207"/>
      <c r="H45" s="207"/>
      <c r="I45" s="207"/>
      <c r="J45" s="207"/>
      <c r="K45" s="207"/>
      <c r="L45" s="207"/>
      <c r="M45" s="207"/>
      <c r="N45" s="207"/>
      <c r="O45" s="207"/>
      <c r="P45" s="207"/>
      <c r="Q45" s="207"/>
      <c r="R45" s="207"/>
      <c r="S45" s="207"/>
      <c r="T45" s="207"/>
      <c r="U45" s="207"/>
      <c r="V45" s="207"/>
      <c r="W45" s="207"/>
      <c r="X45" s="207"/>
      <c r="Y45" s="207"/>
      <c r="Z45" s="207"/>
      <c r="AA45" s="30"/>
      <c r="AB45" s="30"/>
    </row>
    <row r="46" spans="2:28" s="28" customFormat="1" ht="15">
      <c r="B46" s="209" t="s">
        <v>330</v>
      </c>
      <c r="E46" s="30"/>
      <c r="F46" s="207">
        <f>-'Dom Borr Base'!C45/1000+195.863</f>
        <v>-927</v>
      </c>
      <c r="G46" s="207">
        <f t="shared" ref="G46:R46" si="62">F46</f>
        <v>-927</v>
      </c>
      <c r="H46" s="207">
        <f t="shared" si="62"/>
        <v>-927</v>
      </c>
      <c r="I46" s="207">
        <f t="shared" si="62"/>
        <v>-927</v>
      </c>
      <c r="J46" s="207">
        <f t="shared" si="62"/>
        <v>-927</v>
      </c>
      <c r="K46" s="207">
        <f t="shared" si="62"/>
        <v>-927</v>
      </c>
      <c r="L46" s="207">
        <f t="shared" si="62"/>
        <v>-927</v>
      </c>
      <c r="M46" s="207">
        <f t="shared" si="62"/>
        <v>-927</v>
      </c>
      <c r="N46" s="207">
        <f t="shared" si="62"/>
        <v>-927</v>
      </c>
      <c r="O46" s="207">
        <f t="shared" si="62"/>
        <v>-927</v>
      </c>
      <c r="P46" s="207">
        <f t="shared" si="62"/>
        <v>-927</v>
      </c>
      <c r="Q46" s="207">
        <f t="shared" si="62"/>
        <v>-927</v>
      </c>
      <c r="R46" s="207">
        <f t="shared" si="62"/>
        <v>-927</v>
      </c>
      <c r="S46" s="207">
        <f t="shared" ref="S46" si="63">R46</f>
        <v>-927</v>
      </c>
      <c r="T46" s="207">
        <f t="shared" ref="T46" si="64">S46</f>
        <v>-927</v>
      </c>
      <c r="U46" s="207">
        <f t="shared" ref="U46" si="65">T46</f>
        <v>-927</v>
      </c>
      <c r="V46" s="207">
        <f t="shared" ref="V46" si="66">U46</f>
        <v>-927</v>
      </c>
      <c r="W46" s="207">
        <f t="shared" ref="W46" si="67">V46</f>
        <v>-927</v>
      </c>
      <c r="X46" s="207">
        <f t="shared" ref="X46" si="68">W46</f>
        <v>-927</v>
      </c>
      <c r="Y46" s="207">
        <f t="shared" ref="Y46" si="69">X46</f>
        <v>-927</v>
      </c>
      <c r="Z46" s="207">
        <f t="shared" ref="Z46" si="70">Y46</f>
        <v>-927</v>
      </c>
      <c r="AA46" s="30"/>
      <c r="AB46" s="30"/>
    </row>
    <row r="47" spans="2:28" s="28" customFormat="1" ht="15">
      <c r="B47" s="209" t="s">
        <v>391</v>
      </c>
      <c r="E47" s="30"/>
      <c r="F47" s="207">
        <f>-'Debt Schedule for A'!H49</f>
        <v>-8900</v>
      </c>
      <c r="G47" s="207">
        <f>-'Debt Schedule for A'!I49+G57</f>
        <v>-8900</v>
      </c>
      <c r="H47" s="207" t="e">
        <f>-'Debt Schedule for A'!J49+H57</f>
        <v>#REF!</v>
      </c>
      <c r="I47" s="207" t="e">
        <f>-'Debt Schedule for A'!K49+I57</f>
        <v>#REF!</v>
      </c>
      <c r="J47" s="207" t="e">
        <f>-'Debt Schedule for A'!L49+J57</f>
        <v>#REF!</v>
      </c>
      <c r="K47" s="207" t="e">
        <f>-'Debt Schedule for A'!M49+K57</f>
        <v>#REF!</v>
      </c>
      <c r="L47" s="207" t="e">
        <f>-'Debt Schedule for A'!N49+L57</f>
        <v>#REF!</v>
      </c>
      <c r="M47" s="207" t="e">
        <f>-'Debt Schedule for A'!O49+M57</f>
        <v>#REF!</v>
      </c>
      <c r="N47" s="207" t="e">
        <f>-'Debt Schedule for A'!P49+N57</f>
        <v>#REF!</v>
      </c>
      <c r="O47" s="207" t="e">
        <f>-'Debt Schedule for A'!Q49+O57</f>
        <v>#REF!</v>
      </c>
      <c r="P47" s="207" t="e">
        <f>-'Debt Schedule for A'!R49+P57</f>
        <v>#REF!</v>
      </c>
      <c r="Q47" s="207" t="e">
        <f>-'Debt Schedule for A'!S49+Q57</f>
        <v>#REF!</v>
      </c>
      <c r="R47" s="207" t="e">
        <f>-'Debt Schedule for A'!T49+R57</f>
        <v>#REF!</v>
      </c>
      <c r="S47" s="207" t="e">
        <f>-'Debt Schedule for A'!U49+S57</f>
        <v>#REF!</v>
      </c>
      <c r="T47" s="207" t="e">
        <f>-'Debt Schedule for A'!V49+T57</f>
        <v>#REF!</v>
      </c>
      <c r="U47" s="207" t="e">
        <f>-'Debt Schedule for A'!W49+U57</f>
        <v>#REF!</v>
      </c>
      <c r="V47" s="207" t="e">
        <f>-'Debt Schedule for A'!X49+V57</f>
        <v>#REF!</v>
      </c>
      <c r="W47" s="207" t="e">
        <f>-'Debt Schedule for A'!Y49+W57</f>
        <v>#REF!</v>
      </c>
      <c r="X47" s="207" t="e">
        <f>-'Debt Schedule for A'!Z49+X57</f>
        <v>#REF!</v>
      </c>
      <c r="Y47" s="207" t="e">
        <f>-'Debt Schedule for A'!AA49+Y57</f>
        <v>#REF!</v>
      </c>
      <c r="Z47" s="207" t="e">
        <f>-'Debt Schedule for A'!AB49+Z57</f>
        <v>#REF!</v>
      </c>
      <c r="AA47" s="30"/>
      <c r="AB47" s="30"/>
    </row>
    <row r="48" spans="2:28" s="28" customFormat="1" ht="15">
      <c r="B48" s="30" t="s">
        <v>331</v>
      </c>
      <c r="E48" s="30"/>
      <c r="F48" s="221">
        <f t="shared" ref="F48:R48" si="71">SUM(F46:F47)</f>
        <v>-9827</v>
      </c>
      <c r="G48" s="221">
        <f t="shared" si="71"/>
        <v>-9827</v>
      </c>
      <c r="H48" s="221" t="e">
        <f t="shared" si="71"/>
        <v>#REF!</v>
      </c>
      <c r="I48" s="221" t="e">
        <f t="shared" si="71"/>
        <v>#REF!</v>
      </c>
      <c r="J48" s="221" t="e">
        <f t="shared" si="71"/>
        <v>#REF!</v>
      </c>
      <c r="K48" s="221" t="e">
        <f t="shared" si="71"/>
        <v>#REF!</v>
      </c>
      <c r="L48" s="221" t="e">
        <f t="shared" si="71"/>
        <v>#REF!</v>
      </c>
      <c r="M48" s="221" t="e">
        <f t="shared" si="71"/>
        <v>#REF!</v>
      </c>
      <c r="N48" s="221" t="e">
        <f t="shared" si="71"/>
        <v>#REF!</v>
      </c>
      <c r="O48" s="221" t="e">
        <f t="shared" si="71"/>
        <v>#REF!</v>
      </c>
      <c r="P48" s="221" t="e">
        <f t="shared" si="71"/>
        <v>#REF!</v>
      </c>
      <c r="Q48" s="221" t="e">
        <f t="shared" si="71"/>
        <v>#REF!</v>
      </c>
      <c r="R48" s="221" t="e">
        <f t="shared" si="71"/>
        <v>#REF!</v>
      </c>
      <c r="S48" s="221" t="e">
        <f t="shared" ref="S48:Z48" si="72">SUM(S46:S47)</f>
        <v>#REF!</v>
      </c>
      <c r="T48" s="221" t="e">
        <f t="shared" si="72"/>
        <v>#REF!</v>
      </c>
      <c r="U48" s="221" t="e">
        <f t="shared" si="72"/>
        <v>#REF!</v>
      </c>
      <c r="V48" s="221" t="e">
        <f t="shared" si="72"/>
        <v>#REF!</v>
      </c>
      <c r="W48" s="221" t="e">
        <f t="shared" si="72"/>
        <v>#REF!</v>
      </c>
      <c r="X48" s="221" t="e">
        <f t="shared" si="72"/>
        <v>#REF!</v>
      </c>
      <c r="Y48" s="221" t="e">
        <f t="shared" si="72"/>
        <v>#REF!</v>
      </c>
      <c r="Z48" s="221" t="e">
        <f t="shared" si="72"/>
        <v>#REF!</v>
      </c>
      <c r="AA48" s="30"/>
      <c r="AB48" s="30"/>
    </row>
    <row r="49" spans="2:28" s="28" customFormat="1" ht="15.75">
      <c r="B49" s="210" t="s">
        <v>378</v>
      </c>
      <c r="C49" s="211"/>
      <c r="D49" s="211"/>
      <c r="E49" s="222"/>
      <c r="F49" s="216" t="e">
        <f t="shared" ref="F49:R49" si="73">F44+F48</f>
        <v>#REF!</v>
      </c>
      <c r="G49" s="216">
        <f t="shared" si="73"/>
        <v>4134.5</v>
      </c>
      <c r="H49" s="216" t="e">
        <f t="shared" si="73"/>
        <v>#REF!</v>
      </c>
      <c r="I49" s="216" t="e">
        <f t="shared" si="73"/>
        <v>#REF!</v>
      </c>
      <c r="J49" s="216" t="e">
        <f t="shared" si="73"/>
        <v>#REF!</v>
      </c>
      <c r="K49" s="216" t="e">
        <f t="shared" si="73"/>
        <v>#REF!</v>
      </c>
      <c r="L49" s="216" t="e">
        <f t="shared" si="73"/>
        <v>#REF!</v>
      </c>
      <c r="M49" s="216" t="e">
        <f t="shared" si="73"/>
        <v>#REF!</v>
      </c>
      <c r="N49" s="216" t="e">
        <f t="shared" si="73"/>
        <v>#REF!</v>
      </c>
      <c r="O49" s="216" t="e">
        <f t="shared" si="73"/>
        <v>#REF!</v>
      </c>
      <c r="P49" s="216" t="e">
        <f t="shared" si="73"/>
        <v>#REF!</v>
      </c>
      <c r="Q49" s="216" t="e">
        <f t="shared" si="73"/>
        <v>#REF!</v>
      </c>
      <c r="R49" s="216" t="e">
        <f t="shared" si="73"/>
        <v>#REF!</v>
      </c>
      <c r="S49" s="216" t="e">
        <f t="shared" ref="S49:Z49" si="74">S44+S48</f>
        <v>#REF!</v>
      </c>
      <c r="T49" s="216" t="e">
        <f t="shared" si="74"/>
        <v>#REF!</v>
      </c>
      <c r="U49" s="216" t="e">
        <f t="shared" si="74"/>
        <v>#REF!</v>
      </c>
      <c r="V49" s="216" t="e">
        <f t="shared" si="74"/>
        <v>#REF!</v>
      </c>
      <c r="W49" s="216" t="e">
        <f t="shared" si="74"/>
        <v>#REF!</v>
      </c>
      <c r="X49" s="216" t="e">
        <f t="shared" si="74"/>
        <v>#REF!</v>
      </c>
      <c r="Y49" s="216" t="e">
        <f t="shared" si="74"/>
        <v>#REF!</v>
      </c>
      <c r="Z49" s="216" t="e">
        <f t="shared" si="74"/>
        <v>#REF!</v>
      </c>
      <c r="AA49" s="30"/>
      <c r="AB49" s="30"/>
    </row>
    <row r="50" spans="2:28" s="28" customFormat="1" ht="15">
      <c r="B50" s="30"/>
      <c r="E50" s="30"/>
      <c r="F50" s="30"/>
      <c r="G50" s="30"/>
      <c r="H50" s="30"/>
      <c r="I50" s="30"/>
      <c r="J50" s="30"/>
      <c r="K50" s="30"/>
      <c r="L50" s="30"/>
      <c r="M50" s="30"/>
      <c r="N50" s="30"/>
      <c r="O50" s="30"/>
      <c r="P50" s="30"/>
      <c r="Q50" s="30"/>
      <c r="R50" s="30"/>
      <c r="S50" s="30"/>
      <c r="T50" s="30"/>
      <c r="U50" s="30"/>
      <c r="V50" s="30"/>
      <c r="W50" s="30"/>
      <c r="X50" s="30"/>
      <c r="Y50" s="30"/>
      <c r="Z50" s="30"/>
      <c r="AA50" s="30"/>
      <c r="AB50" s="30"/>
    </row>
    <row r="51" spans="2:28" s="28" customFormat="1" ht="15.75">
      <c r="B51" s="214" t="s">
        <v>377</v>
      </c>
      <c r="E51" s="30"/>
      <c r="F51" s="218"/>
      <c r="G51" s="218"/>
      <c r="H51" s="218"/>
      <c r="I51" s="218"/>
      <c r="J51" s="218"/>
      <c r="K51" s="218"/>
      <c r="L51" s="218"/>
      <c r="M51" s="218"/>
      <c r="N51" s="218"/>
      <c r="O51" s="218"/>
      <c r="P51" s="218"/>
      <c r="Q51" s="218"/>
      <c r="R51" s="218"/>
      <c r="S51" s="218"/>
      <c r="T51" s="218"/>
      <c r="U51" s="218"/>
      <c r="V51" s="218"/>
      <c r="W51" s="218"/>
      <c r="X51" s="218"/>
      <c r="Y51" s="218"/>
      <c r="Z51" s="218"/>
      <c r="AA51" s="30"/>
      <c r="AB51" s="30"/>
    </row>
    <row r="52" spans="2:28" s="28" customFormat="1" ht="15">
      <c r="B52" s="209" t="s">
        <v>36</v>
      </c>
      <c r="E52" s="30"/>
      <c r="F52" s="218"/>
      <c r="G52" s="218"/>
      <c r="H52" s="218" t="e">
        <f t="shared" ref="H52:R52" si="75">H14</f>
        <v>#REF!</v>
      </c>
      <c r="I52" s="218" t="e">
        <f t="shared" si="75"/>
        <v>#REF!</v>
      </c>
      <c r="J52" s="218">
        <f t="shared" si="75"/>
        <v>1852.5826800000002</v>
      </c>
      <c r="K52" s="218">
        <f t="shared" si="75"/>
        <v>2393.43543</v>
      </c>
      <c r="L52" s="218">
        <f t="shared" si="75"/>
        <v>3116.5423799999999</v>
      </c>
      <c r="M52" s="218">
        <f t="shared" si="75"/>
        <v>3960.3729899999989</v>
      </c>
      <c r="N52" s="218">
        <f t="shared" si="75"/>
        <v>4069.4201599999997</v>
      </c>
      <c r="O52" s="218">
        <f t="shared" si="75"/>
        <v>2282.1264805066839</v>
      </c>
      <c r="P52" s="218">
        <f t="shared" si="75"/>
        <v>1258.7472305066838</v>
      </c>
      <c r="Q52" s="218">
        <f t="shared" si="75"/>
        <v>2428.2034320267344</v>
      </c>
      <c r="R52" s="218">
        <f t="shared" si="75"/>
        <v>1910.6707340534692</v>
      </c>
      <c r="S52" s="218">
        <f t="shared" ref="S52:Z52" si="76">S14</f>
        <v>2515.5515800534695</v>
      </c>
      <c r="T52" s="218">
        <f t="shared" si="76"/>
        <v>1665.7988148134953</v>
      </c>
      <c r="U52" s="218">
        <f t="shared" si="76"/>
        <v>1861.4938780668367</v>
      </c>
      <c r="V52" s="218">
        <f t="shared" si="76"/>
        <v>2481.4438090668368</v>
      </c>
      <c r="W52" s="218">
        <f t="shared" si="76"/>
        <v>2812.2742950668371</v>
      </c>
      <c r="X52" s="218">
        <f t="shared" si="76"/>
        <v>1506.627619066837</v>
      </c>
      <c r="Y52" s="218">
        <f t="shared" si="76"/>
        <v>1318.0824755668373</v>
      </c>
      <c r="Z52" s="218">
        <f t="shared" si="76"/>
        <v>1325.8805425668372</v>
      </c>
      <c r="AA52" s="30"/>
      <c r="AB52" s="30"/>
    </row>
    <row r="53" spans="2:28" s="28" customFormat="1" ht="15">
      <c r="B53" s="209" t="s">
        <v>376</v>
      </c>
      <c r="E53" s="30"/>
      <c r="F53" s="218"/>
      <c r="G53" s="218"/>
      <c r="H53" s="218">
        <f t="shared" ref="H53:R53" si="77">H23</f>
        <v>-1786.4375383285178</v>
      </c>
      <c r="I53" s="218">
        <f t="shared" si="77"/>
        <v>-2130.3686683285177</v>
      </c>
      <c r="J53" s="218" t="e">
        <f t="shared" si="77"/>
        <v>#REF!</v>
      </c>
      <c r="K53" s="218" t="e">
        <f t="shared" si="77"/>
        <v>#REF!</v>
      </c>
      <c r="L53" s="218">
        <f t="shared" si="77"/>
        <v>-8187.360128328517</v>
      </c>
      <c r="M53" s="218">
        <f t="shared" si="77"/>
        <v>-4591.1508783285171</v>
      </c>
      <c r="N53" s="218" t="e">
        <f t="shared" si="77"/>
        <v>#REF!</v>
      </c>
      <c r="O53" s="218">
        <f t="shared" si="77"/>
        <v>-3660.7156283285176</v>
      </c>
      <c r="P53" s="218">
        <f t="shared" si="77"/>
        <v>-2567.1320473819869</v>
      </c>
      <c r="Q53" s="218">
        <f t="shared" si="77"/>
        <v>-3413.7022423819872</v>
      </c>
      <c r="R53" s="218" t="e">
        <f t="shared" si="77"/>
        <v>#REF!</v>
      </c>
      <c r="S53" s="218">
        <f t="shared" ref="S53:Z53" si="78">S23</f>
        <v>-2756.9584723819871</v>
      </c>
      <c r="T53" s="218">
        <f t="shared" si="78"/>
        <v>-2612.8686773819873</v>
      </c>
      <c r="U53" s="218">
        <f t="shared" si="78"/>
        <v>-3452.8851773819883</v>
      </c>
      <c r="V53" s="218" t="e">
        <f t="shared" si="78"/>
        <v>#REF!</v>
      </c>
      <c r="W53" s="218">
        <f t="shared" si="78"/>
        <v>-4143.6431549078443</v>
      </c>
      <c r="X53" s="218" t="e">
        <f t="shared" si="78"/>
        <v>#REF!</v>
      </c>
      <c r="Y53" s="218">
        <f t="shared" si="78"/>
        <v>-3654.1646723819877</v>
      </c>
      <c r="Z53" s="218" t="e">
        <f t="shared" si="78"/>
        <v>#REF!</v>
      </c>
      <c r="AA53" s="30"/>
      <c r="AB53" s="30"/>
    </row>
    <row r="54" spans="2:28" s="28" customFormat="1" ht="15.75">
      <c r="B54" s="210" t="s">
        <v>5</v>
      </c>
      <c r="C54" s="211"/>
      <c r="D54" s="211"/>
      <c r="E54" s="222"/>
      <c r="F54" s="222"/>
      <c r="G54" s="218"/>
      <c r="H54" s="216" t="e">
        <f>SUM(H52:H53)</f>
        <v>#REF!</v>
      </c>
      <c r="I54" s="216" t="e">
        <f>SUM(I52:I53)</f>
        <v>#REF!</v>
      </c>
      <c r="J54" s="216" t="e">
        <f t="shared" ref="J54:R54" si="79">SUM(J52:J53)</f>
        <v>#REF!</v>
      </c>
      <c r="K54" s="216" t="e">
        <f t="shared" si="79"/>
        <v>#REF!</v>
      </c>
      <c r="L54" s="216">
        <f t="shared" si="79"/>
        <v>-5070.8177483285172</v>
      </c>
      <c r="M54" s="216">
        <f t="shared" si="79"/>
        <v>-630.7778883285182</v>
      </c>
      <c r="N54" s="216" t="e">
        <f t="shared" si="79"/>
        <v>#REF!</v>
      </c>
      <c r="O54" s="216">
        <f t="shared" si="79"/>
        <v>-1378.5891478218336</v>
      </c>
      <c r="P54" s="216">
        <f t="shared" si="79"/>
        <v>-1308.3848168753032</v>
      </c>
      <c r="Q54" s="216">
        <f t="shared" si="79"/>
        <v>-985.49881035525277</v>
      </c>
      <c r="R54" s="216" t="e">
        <f t="shared" si="79"/>
        <v>#REF!</v>
      </c>
      <c r="S54" s="216">
        <f t="shared" ref="S54:Z54" si="80">SUM(S52:S53)</f>
        <v>-241.40689232851764</v>
      </c>
      <c r="T54" s="216">
        <f t="shared" si="80"/>
        <v>-947.069862568492</v>
      </c>
      <c r="U54" s="216">
        <f t="shared" si="80"/>
        <v>-1591.3912993151516</v>
      </c>
      <c r="V54" s="216" t="e">
        <f t="shared" si="80"/>
        <v>#REF!</v>
      </c>
      <c r="W54" s="216">
        <f t="shared" si="80"/>
        <v>-1331.3688598410072</v>
      </c>
      <c r="X54" s="216" t="e">
        <f t="shared" si="80"/>
        <v>#REF!</v>
      </c>
      <c r="Y54" s="216">
        <f t="shared" si="80"/>
        <v>-2336.0821968151504</v>
      </c>
      <c r="Z54" s="216" t="e">
        <f t="shared" si="80"/>
        <v>#REF!</v>
      </c>
      <c r="AA54" s="30"/>
      <c r="AB54" s="30"/>
    </row>
    <row r="55" spans="2:28" s="28" customFormat="1" ht="15">
      <c r="B55" s="209" t="s">
        <v>6</v>
      </c>
      <c r="E55" s="30"/>
      <c r="F55" s="218"/>
      <c r="G55" s="218"/>
      <c r="H55" s="218" t="e">
        <f t="shared" ref="H55:R55" si="81">H8</f>
        <v>#REF!</v>
      </c>
      <c r="I55" s="218" t="e">
        <f t="shared" si="81"/>
        <v>#REF!</v>
      </c>
      <c r="J55" s="218" t="e">
        <f t="shared" si="81"/>
        <v>#REF!</v>
      </c>
      <c r="K55" s="218" t="e">
        <f t="shared" si="81"/>
        <v>#REF!</v>
      </c>
      <c r="L55" s="218" t="e">
        <f t="shared" si="81"/>
        <v>#REF!</v>
      </c>
      <c r="M55" s="218" t="e">
        <f t="shared" si="81"/>
        <v>#REF!</v>
      </c>
      <c r="N55" s="218" t="e">
        <f t="shared" si="81"/>
        <v>#REF!</v>
      </c>
      <c r="O55" s="218" t="e">
        <f t="shared" si="81"/>
        <v>#REF!</v>
      </c>
      <c r="P55" s="218" t="e">
        <f t="shared" si="81"/>
        <v>#REF!</v>
      </c>
      <c r="Q55" s="218" t="e">
        <f t="shared" si="81"/>
        <v>#REF!</v>
      </c>
      <c r="R55" s="218" t="e">
        <f t="shared" si="81"/>
        <v>#REF!</v>
      </c>
      <c r="S55" s="218" t="e">
        <f t="shared" ref="S55:Z55" si="82">S8</f>
        <v>#REF!</v>
      </c>
      <c r="T55" s="218" t="e">
        <f t="shared" si="82"/>
        <v>#REF!</v>
      </c>
      <c r="U55" s="218" t="e">
        <f t="shared" si="82"/>
        <v>#REF!</v>
      </c>
      <c r="V55" s="218" t="e">
        <f t="shared" si="82"/>
        <v>#REF!</v>
      </c>
      <c r="W55" s="218" t="e">
        <f t="shared" si="82"/>
        <v>#REF!</v>
      </c>
      <c r="X55" s="218" t="e">
        <f t="shared" si="82"/>
        <v>#REF!</v>
      </c>
      <c r="Y55" s="218" t="e">
        <f t="shared" si="82"/>
        <v>#REF!</v>
      </c>
      <c r="Z55" s="218" t="e">
        <f t="shared" si="82"/>
        <v>#REF!</v>
      </c>
      <c r="AA55" s="30"/>
      <c r="AB55" s="30"/>
    </row>
    <row r="56" spans="2:28" s="28" customFormat="1" ht="15">
      <c r="B56" s="209" t="s">
        <v>7</v>
      </c>
      <c r="C56" s="402">
        <v>1000</v>
      </c>
      <c r="E56" s="30"/>
      <c r="F56" s="218"/>
      <c r="G56" s="218"/>
      <c r="H56" s="218">
        <f t="shared" ref="H56:Z56" si="83">-$C$56</f>
        <v>-1000</v>
      </c>
      <c r="I56" s="218">
        <f t="shared" si="83"/>
        <v>-1000</v>
      </c>
      <c r="J56" s="218">
        <f t="shared" si="83"/>
        <v>-1000</v>
      </c>
      <c r="K56" s="218">
        <f t="shared" si="83"/>
        <v>-1000</v>
      </c>
      <c r="L56" s="218">
        <f t="shared" si="83"/>
        <v>-1000</v>
      </c>
      <c r="M56" s="218">
        <f t="shared" si="83"/>
        <v>-1000</v>
      </c>
      <c r="N56" s="218">
        <f t="shared" si="83"/>
        <v>-1000</v>
      </c>
      <c r="O56" s="218">
        <f t="shared" si="83"/>
        <v>-1000</v>
      </c>
      <c r="P56" s="218">
        <f t="shared" si="83"/>
        <v>-1000</v>
      </c>
      <c r="Q56" s="218">
        <f t="shared" si="83"/>
        <v>-1000</v>
      </c>
      <c r="R56" s="218">
        <f t="shared" si="83"/>
        <v>-1000</v>
      </c>
      <c r="S56" s="218">
        <f t="shared" si="83"/>
        <v>-1000</v>
      </c>
      <c r="T56" s="218">
        <f t="shared" si="83"/>
        <v>-1000</v>
      </c>
      <c r="U56" s="218">
        <f t="shared" si="83"/>
        <v>-1000</v>
      </c>
      <c r="V56" s="218">
        <f t="shared" si="83"/>
        <v>-1000</v>
      </c>
      <c r="W56" s="218">
        <f t="shared" si="83"/>
        <v>-1000</v>
      </c>
      <c r="X56" s="218">
        <f t="shared" si="83"/>
        <v>-1000</v>
      </c>
      <c r="Y56" s="218">
        <f t="shared" si="83"/>
        <v>-1000</v>
      </c>
      <c r="Z56" s="218">
        <f t="shared" si="83"/>
        <v>-1000</v>
      </c>
      <c r="AA56" s="30"/>
      <c r="AB56" s="30"/>
    </row>
    <row r="57" spans="2:28" s="28" customFormat="1" ht="15.75">
      <c r="B57" s="210" t="s">
        <v>8</v>
      </c>
      <c r="E57" s="30"/>
      <c r="F57" s="218"/>
      <c r="G57" s="218"/>
      <c r="H57" s="216" t="e">
        <f t="shared" ref="H57:R57" si="84">SUM(H54:H56)</f>
        <v>#REF!</v>
      </c>
      <c r="I57" s="216" t="e">
        <f t="shared" si="84"/>
        <v>#REF!</v>
      </c>
      <c r="J57" s="216" t="e">
        <f t="shared" si="84"/>
        <v>#REF!</v>
      </c>
      <c r="K57" s="216" t="e">
        <f t="shared" si="84"/>
        <v>#REF!</v>
      </c>
      <c r="L57" s="216" t="e">
        <f t="shared" si="84"/>
        <v>#REF!</v>
      </c>
      <c r="M57" s="216" t="e">
        <f t="shared" si="84"/>
        <v>#REF!</v>
      </c>
      <c r="N57" s="216" t="e">
        <f t="shared" si="84"/>
        <v>#REF!</v>
      </c>
      <c r="O57" s="216" t="e">
        <f t="shared" si="84"/>
        <v>#REF!</v>
      </c>
      <c r="P57" s="216" t="e">
        <f t="shared" si="84"/>
        <v>#REF!</v>
      </c>
      <c r="Q57" s="216" t="e">
        <f t="shared" si="84"/>
        <v>#REF!</v>
      </c>
      <c r="R57" s="216" t="e">
        <f t="shared" si="84"/>
        <v>#REF!</v>
      </c>
      <c r="S57" s="216" t="e">
        <f t="shared" ref="S57:Z57" si="85">SUM(S54:S56)</f>
        <v>#REF!</v>
      </c>
      <c r="T57" s="216" t="e">
        <f t="shared" si="85"/>
        <v>#REF!</v>
      </c>
      <c r="U57" s="216" t="e">
        <f t="shared" si="85"/>
        <v>#REF!</v>
      </c>
      <c r="V57" s="216" t="e">
        <f t="shared" si="85"/>
        <v>#REF!</v>
      </c>
      <c r="W57" s="216" t="e">
        <f t="shared" si="85"/>
        <v>#REF!</v>
      </c>
      <c r="X57" s="216" t="e">
        <f t="shared" si="85"/>
        <v>#REF!</v>
      </c>
      <c r="Y57" s="216" t="e">
        <f t="shared" si="85"/>
        <v>#REF!</v>
      </c>
      <c r="Z57" s="216" t="e">
        <f t="shared" si="85"/>
        <v>#REF!</v>
      </c>
      <c r="AA57" s="30"/>
      <c r="AB57" s="30"/>
    </row>
    <row r="58" spans="2:28" ht="15">
      <c r="B58" s="28"/>
      <c r="C58" s="28"/>
      <c r="D58" s="28"/>
      <c r="E58" s="28"/>
      <c r="F58" s="28"/>
      <c r="G58" s="28"/>
      <c r="H58" s="28"/>
      <c r="I58" s="28"/>
      <c r="J58" s="28"/>
      <c r="K58" s="28"/>
      <c r="L58" s="28"/>
      <c r="M58" s="28"/>
      <c r="N58" s="28"/>
      <c r="O58" s="28"/>
      <c r="P58" s="28"/>
      <c r="Q58" s="28"/>
      <c r="R58" s="28"/>
      <c r="S58" s="28"/>
      <c r="T58" s="28"/>
      <c r="U58" s="28"/>
      <c r="V58" s="28"/>
      <c r="W58" s="28"/>
      <c r="X58" s="28"/>
      <c r="Y58" s="28"/>
      <c r="Z58" s="28"/>
      <c r="AA58" s="28"/>
      <c r="AB58" s="28"/>
    </row>
    <row r="59" spans="2:28" ht="15">
      <c r="B59" s="28"/>
      <c r="C59" s="28"/>
      <c r="D59" s="28"/>
      <c r="E59" s="28"/>
      <c r="F59" s="28"/>
      <c r="G59" s="28"/>
      <c r="H59" s="215"/>
      <c r="I59" s="215"/>
      <c r="J59" s="28"/>
      <c r="K59" s="28"/>
      <c r="L59" s="28"/>
      <c r="M59" s="28"/>
      <c r="N59" s="28"/>
      <c r="O59" s="28"/>
      <c r="P59" s="28"/>
      <c r="Q59" s="28"/>
      <c r="R59" s="28"/>
      <c r="S59" s="28"/>
      <c r="T59" s="28"/>
      <c r="U59" s="28"/>
      <c r="V59" s="28"/>
      <c r="W59" s="28"/>
      <c r="X59" s="28"/>
      <c r="Y59" s="28"/>
      <c r="Z59" s="28"/>
      <c r="AA59" s="28"/>
      <c r="AB59" s="28"/>
    </row>
    <row r="60" spans="2:28" ht="15">
      <c r="B60" s="28"/>
      <c r="C60" s="28"/>
      <c r="D60" s="28"/>
      <c r="E60" s="28"/>
      <c r="F60" s="28"/>
      <c r="G60" s="28"/>
      <c r="H60" s="28"/>
      <c r="I60" s="28"/>
      <c r="J60" s="28"/>
      <c r="K60" s="28"/>
      <c r="L60" s="28"/>
      <c r="M60" s="28"/>
      <c r="N60" s="28"/>
      <c r="O60" s="28"/>
      <c r="P60" s="28"/>
      <c r="Q60" s="28"/>
      <c r="R60" s="215"/>
      <c r="S60" s="215"/>
      <c r="T60" s="215"/>
      <c r="U60" s="215"/>
      <c r="V60" s="215"/>
      <c r="W60" s="215"/>
      <c r="X60" s="215"/>
      <c r="Y60" s="215"/>
      <c r="Z60" s="215"/>
      <c r="AA60" s="28"/>
      <c r="AB60" s="28"/>
    </row>
    <row r="61" spans="2:28" ht="15">
      <c r="B61" s="28"/>
      <c r="C61" s="28"/>
      <c r="D61" s="28"/>
      <c r="E61" s="28"/>
      <c r="F61" s="28"/>
      <c r="G61" s="28"/>
      <c r="H61" s="28"/>
      <c r="I61" s="28"/>
      <c r="J61" s="28"/>
      <c r="K61" s="28"/>
      <c r="L61" s="28"/>
      <c r="M61" s="28"/>
      <c r="N61" s="28"/>
      <c r="O61" s="28"/>
      <c r="P61" s="28"/>
      <c r="Q61" s="28"/>
      <c r="R61" s="28"/>
      <c r="S61" s="28"/>
      <c r="T61" s="28"/>
      <c r="U61" s="28"/>
      <c r="V61" s="28"/>
      <c r="W61" s="28"/>
      <c r="X61" s="28"/>
      <c r="Y61" s="28"/>
      <c r="Z61" s="28"/>
      <c r="AA61" s="28"/>
      <c r="AB61" s="28"/>
    </row>
    <row r="62" spans="2:28" ht="15">
      <c r="B62" s="28"/>
      <c r="C62" s="28"/>
      <c r="D62" s="28"/>
      <c r="E62" s="28"/>
      <c r="F62" s="28"/>
      <c r="G62" s="28"/>
      <c r="H62" s="28"/>
      <c r="I62" s="28"/>
      <c r="J62" s="28"/>
      <c r="K62" s="28"/>
      <c r="L62" s="28"/>
      <c r="M62" s="28"/>
      <c r="N62" s="28"/>
      <c r="O62" s="28"/>
      <c r="P62" s="28"/>
      <c r="Q62" s="28"/>
      <c r="R62" s="28"/>
      <c r="S62" s="28"/>
      <c r="T62" s="28"/>
      <c r="U62" s="28"/>
      <c r="V62" s="28"/>
      <c r="W62" s="28"/>
      <c r="X62" s="28"/>
      <c r="Y62" s="28"/>
      <c r="Z62" s="28"/>
      <c r="AA62" s="28"/>
      <c r="AB62" s="28"/>
    </row>
    <row r="63" spans="2:28" ht="15">
      <c r="B63" s="28"/>
      <c r="C63" s="28"/>
      <c r="D63" s="28"/>
      <c r="E63" s="28"/>
      <c r="F63" s="28"/>
      <c r="G63" s="28"/>
      <c r="H63" s="28"/>
      <c r="I63" s="28"/>
      <c r="J63" s="28"/>
      <c r="K63" s="28"/>
      <c r="L63" s="28"/>
      <c r="M63" s="28"/>
      <c r="N63" s="28"/>
      <c r="O63" s="28"/>
      <c r="P63" s="28"/>
      <c r="Q63" s="28"/>
      <c r="R63" s="28"/>
      <c r="S63" s="28"/>
      <c r="T63" s="28"/>
      <c r="U63" s="28"/>
      <c r="V63" s="28"/>
      <c r="W63" s="28"/>
      <c r="X63" s="28"/>
      <c r="Y63" s="28"/>
      <c r="Z63" s="28"/>
      <c r="AA63" s="28"/>
      <c r="AB63" s="28"/>
    </row>
    <row r="64" spans="2:28" ht="15">
      <c r="B64" s="28"/>
      <c r="C64" s="28"/>
      <c r="D64" s="28"/>
      <c r="E64" s="28"/>
      <c r="F64" s="28"/>
      <c r="G64" s="28"/>
      <c r="H64" s="28"/>
      <c r="I64" s="28"/>
      <c r="J64" s="28"/>
      <c r="K64" s="28"/>
      <c r="L64" s="28"/>
      <c r="M64" s="28"/>
      <c r="N64" s="28"/>
      <c r="O64" s="28"/>
      <c r="P64" s="28"/>
      <c r="Q64" s="28"/>
      <c r="R64" s="28"/>
      <c r="S64" s="28"/>
      <c r="T64" s="28"/>
      <c r="U64" s="28"/>
      <c r="V64" s="28"/>
      <c r="W64" s="28"/>
      <c r="X64" s="28"/>
      <c r="Y64" s="28"/>
      <c r="Z64" s="28"/>
      <c r="AA64" s="28"/>
      <c r="AB64" s="28"/>
    </row>
    <row r="65" spans="2:28" ht="15">
      <c r="B65" s="406"/>
      <c r="C65" s="28"/>
      <c r="D65" s="28"/>
      <c r="E65" s="28"/>
      <c r="F65" s="28"/>
      <c r="G65" s="28"/>
      <c r="H65" s="28"/>
      <c r="I65" s="28"/>
      <c r="J65" s="28"/>
      <c r="K65" s="28"/>
      <c r="L65" s="28"/>
      <c r="M65" s="28"/>
      <c r="N65" s="28"/>
      <c r="O65" s="28"/>
      <c r="P65" s="28"/>
      <c r="Q65" s="28"/>
      <c r="R65" s="28"/>
      <c r="S65" s="28"/>
      <c r="T65" s="28"/>
      <c r="U65" s="28"/>
      <c r="V65" s="28"/>
      <c r="W65" s="28"/>
      <c r="X65" s="28"/>
      <c r="Y65" s="28"/>
      <c r="Z65" s="28"/>
      <c r="AA65" s="28"/>
      <c r="AB65" s="28"/>
    </row>
    <row r="66" spans="2:28" ht="15">
      <c r="B66" s="406"/>
      <c r="C66" s="28"/>
      <c r="D66" s="28"/>
      <c r="E66" s="28"/>
      <c r="F66" s="28"/>
      <c r="G66" s="28"/>
      <c r="H66" s="28"/>
      <c r="I66" s="28"/>
      <c r="J66" s="28"/>
      <c r="K66" s="28"/>
      <c r="L66" s="28"/>
      <c r="M66" s="28"/>
      <c r="N66" s="28"/>
      <c r="O66" s="28"/>
      <c r="P66" s="28"/>
      <c r="Q66" s="28"/>
      <c r="R66" s="28"/>
      <c r="S66" s="28"/>
      <c r="T66" s="28"/>
      <c r="U66" s="28"/>
      <c r="V66" s="28"/>
      <c r="W66" s="28"/>
      <c r="X66" s="28"/>
      <c r="Y66" s="28"/>
      <c r="Z66" s="28"/>
      <c r="AA66" s="28"/>
      <c r="AB66" s="28"/>
    </row>
    <row r="67" spans="2:28" ht="15">
      <c r="B67" s="28"/>
      <c r="C67" s="28"/>
      <c r="D67" s="28"/>
      <c r="E67" s="28"/>
      <c r="F67" s="28"/>
      <c r="G67" s="28"/>
      <c r="H67" s="28"/>
      <c r="I67" s="28"/>
      <c r="J67" s="28"/>
      <c r="K67" s="28"/>
      <c r="L67" s="28"/>
      <c r="M67" s="28"/>
      <c r="N67" s="28"/>
      <c r="O67" s="28"/>
      <c r="P67" s="28"/>
      <c r="Q67" s="28"/>
      <c r="R67" s="28"/>
      <c r="S67" s="28"/>
      <c r="T67" s="28"/>
      <c r="U67" s="28"/>
      <c r="V67" s="28"/>
      <c r="W67" s="28"/>
      <c r="X67" s="28"/>
      <c r="Y67" s="28"/>
      <c r="Z67" s="28"/>
      <c r="AA67" s="28"/>
      <c r="AB67" s="28"/>
    </row>
    <row r="68" spans="2:28" ht="15">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row>
    <row r="69" spans="2:28" ht="15">
      <c r="B69" s="28"/>
      <c r="C69" s="28"/>
      <c r="D69" s="28"/>
      <c r="E69" s="28"/>
      <c r="F69" s="28"/>
      <c r="G69" s="28"/>
      <c r="H69" s="28"/>
      <c r="I69" s="28"/>
      <c r="J69" s="28"/>
      <c r="K69" s="28"/>
      <c r="L69" s="28"/>
      <c r="M69" s="28"/>
      <c r="N69" s="28"/>
      <c r="O69" s="28"/>
      <c r="P69" s="28"/>
      <c r="Q69" s="28"/>
      <c r="R69" s="28"/>
      <c r="S69" s="28"/>
      <c r="T69" s="28"/>
      <c r="U69" s="28"/>
      <c r="V69" s="28"/>
      <c r="W69" s="28"/>
      <c r="X69" s="28"/>
      <c r="Y69" s="28"/>
      <c r="Z69" s="28"/>
      <c r="AA69" s="28"/>
      <c r="AB69" s="28"/>
    </row>
    <row r="70" spans="2:28" ht="15">
      <c r="B70" s="28"/>
      <c r="C70" s="28"/>
      <c r="D70" s="28"/>
      <c r="E70" s="28"/>
      <c r="F70" s="28"/>
      <c r="G70" s="28"/>
      <c r="H70" s="28"/>
      <c r="I70" s="28"/>
      <c r="J70" s="28"/>
      <c r="K70" s="28"/>
      <c r="L70" s="28"/>
      <c r="M70" s="28"/>
      <c r="N70" s="28"/>
      <c r="O70" s="28"/>
      <c r="P70" s="28"/>
      <c r="Q70" s="28"/>
      <c r="R70" s="28"/>
      <c r="S70" s="28"/>
      <c r="T70" s="28"/>
      <c r="U70" s="28"/>
      <c r="V70" s="28"/>
      <c r="W70" s="28"/>
      <c r="X70" s="28"/>
      <c r="Y70" s="28"/>
      <c r="Z70" s="28"/>
      <c r="AA70" s="28"/>
      <c r="AB70" s="28"/>
    </row>
    <row r="71" spans="2:28" ht="15">
      <c r="B71" s="28"/>
      <c r="C71" s="28"/>
      <c r="D71" s="28"/>
      <c r="E71" s="28"/>
      <c r="F71" s="28"/>
      <c r="G71" s="28"/>
      <c r="H71" s="28"/>
      <c r="I71" s="28"/>
      <c r="J71" s="28"/>
      <c r="K71" s="28"/>
      <c r="L71" s="28"/>
      <c r="M71" s="28"/>
      <c r="N71" s="28"/>
      <c r="O71" s="28"/>
      <c r="P71" s="28"/>
      <c r="Q71" s="28"/>
      <c r="R71" s="28"/>
      <c r="S71" s="28"/>
      <c r="T71" s="28"/>
      <c r="U71" s="28"/>
      <c r="V71" s="28"/>
      <c r="W71" s="28"/>
      <c r="X71" s="28"/>
      <c r="Y71" s="28"/>
      <c r="Z71" s="28"/>
      <c r="AA71" s="28"/>
      <c r="AB71" s="28"/>
    </row>
    <row r="72" spans="2:28" ht="15">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row>
    <row r="73" spans="2:28" ht="15">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row>
    <row r="74" spans="2:28" ht="15">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row>
    <row r="75" spans="2:28" ht="15">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row>
    <row r="76" spans="2:28" ht="15">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row>
    <row r="77" spans="2:28" ht="15">
      <c r="B77" s="28"/>
      <c r="C77" s="28"/>
      <c r="D77" s="28"/>
      <c r="E77" s="28"/>
      <c r="F77" s="28"/>
      <c r="G77" s="28"/>
      <c r="H77" s="28"/>
      <c r="I77" s="28"/>
      <c r="J77" s="28"/>
      <c r="K77" s="28"/>
      <c r="L77" s="28"/>
      <c r="M77" s="28"/>
      <c r="N77" s="28"/>
      <c r="O77" s="28"/>
      <c r="P77" s="28"/>
      <c r="Q77" s="28"/>
      <c r="R77" s="28"/>
      <c r="S77" s="28"/>
      <c r="T77" s="28"/>
      <c r="U77" s="28"/>
      <c r="V77" s="28"/>
      <c r="W77" s="28"/>
      <c r="X77" s="28"/>
      <c r="Y77" s="28"/>
      <c r="Z77" s="28"/>
      <c r="AA77" s="28"/>
      <c r="AB77" s="28"/>
    </row>
    <row r="78" spans="2:28" ht="15">
      <c r="B78" s="28"/>
      <c r="C78" s="28"/>
      <c r="D78" s="28"/>
      <c r="E78" s="28"/>
      <c r="F78" s="28"/>
      <c r="G78" s="28"/>
      <c r="H78" s="28"/>
      <c r="I78" s="28"/>
      <c r="J78" s="28"/>
      <c r="K78" s="28"/>
      <c r="L78" s="28"/>
      <c r="M78" s="28"/>
      <c r="N78" s="28"/>
      <c r="O78" s="28"/>
      <c r="P78" s="28"/>
      <c r="Q78" s="28"/>
      <c r="R78" s="28"/>
      <c r="S78" s="28"/>
      <c r="T78" s="28"/>
      <c r="U78" s="28"/>
      <c r="V78" s="28"/>
      <c r="W78" s="28"/>
      <c r="X78" s="28"/>
      <c r="Y78" s="28"/>
      <c r="Z78" s="28"/>
      <c r="AA78" s="28"/>
      <c r="AB78" s="28"/>
    </row>
    <row r="79" spans="2:28" ht="15">
      <c r="B79" s="28"/>
      <c r="C79" s="28"/>
      <c r="D79" s="28"/>
      <c r="E79" s="28"/>
      <c r="F79" s="28"/>
      <c r="G79" s="28"/>
      <c r="H79" s="28"/>
      <c r="I79" s="28"/>
      <c r="J79" s="28"/>
      <c r="K79" s="28"/>
      <c r="L79" s="28"/>
      <c r="M79" s="28"/>
      <c r="N79" s="28"/>
      <c r="O79" s="28"/>
      <c r="P79" s="28"/>
      <c r="Q79" s="28"/>
      <c r="R79" s="28"/>
      <c r="S79" s="28"/>
      <c r="T79" s="28"/>
      <c r="U79" s="28"/>
      <c r="V79" s="28"/>
      <c r="W79" s="28"/>
      <c r="X79" s="28"/>
      <c r="Y79" s="28"/>
      <c r="Z79" s="28"/>
      <c r="AA79" s="28"/>
      <c r="AB79" s="28"/>
    </row>
  </sheetData>
  <phoneticPr fontId="112" type="noConversion"/>
  <pageMargins left="0.25" right="0.25" top="0.75" bottom="0.75" header="0.3" footer="0.3"/>
  <pageSetup scale="35" fitToWidth="0" fitToHeight="0" orientation="landscape" r:id="rId1"/>
  <ignoredErrors>
    <ignoredError sqref="G33:R33 F40:R40" formula="1"/>
  </ignoredErrors>
  <extLst>
    <ext xmlns:mx="http://schemas.microsoft.com/office/mac/excel/2008/main" uri="http://schemas.microsoft.com/office/mac/excel/2008/main">
      <mx:PLV Mode="0" OnePage="0" WScale="0"/>
    </ext>
  </extLst>
</worksheet>
</file>

<file path=xl/worksheets/sheet4.xml><?xml version="1.0" encoding="utf-8"?>
<worksheet xmlns="http://schemas.openxmlformats.org/spreadsheetml/2006/main" xmlns:r="http://schemas.openxmlformats.org/officeDocument/2006/relationships">
  <sheetPr published="0" enableFormatConditionsCalculation="0">
    <tabColor rgb="FFFF0000"/>
  </sheetPr>
  <dimension ref="B2:AB91"/>
  <sheetViews>
    <sheetView showGridLines="0" view="pageBreakPreview" zoomScale="61" zoomScaleNormal="55" zoomScaleSheetLayoutView="61" zoomScalePageLayoutView="55" workbookViewId="0">
      <selection activeCell="G32" sqref="G32:G33"/>
    </sheetView>
  </sheetViews>
  <sheetFormatPr defaultColWidth="8.85546875" defaultRowHeight="12.75" outlineLevelRow="1" outlineLevelCol="1"/>
  <cols>
    <col min="1" max="1" width="3.42578125" style="24" customWidth="1"/>
    <col min="2" max="2" width="65.140625" style="24" customWidth="1"/>
    <col min="3" max="3" width="12.28515625" style="24" customWidth="1"/>
    <col min="4" max="4" width="2.42578125" style="24" customWidth="1"/>
    <col min="5" max="5" width="14" style="24" customWidth="1" outlineLevel="1"/>
    <col min="6" max="7" width="12.5703125" style="24" customWidth="1" outlineLevel="1"/>
    <col min="8" max="20" width="12.5703125" style="24" bestFit="1" customWidth="1"/>
    <col min="21" max="26" width="12.5703125" style="24" hidden="1" customWidth="1" outlineLevel="1"/>
    <col min="27" max="27" width="4.28515625" style="24" customWidth="1" collapsed="1"/>
    <col min="28" max="28" width="11.42578125" style="24" customWidth="1"/>
    <col min="29" max="16384" width="8.85546875" style="24"/>
  </cols>
  <sheetData>
    <row r="2" spans="2:28" ht="18">
      <c r="B2" s="22" t="s">
        <v>508</v>
      </c>
      <c r="C2" s="23"/>
      <c r="D2" s="23"/>
      <c r="E2" s="23"/>
      <c r="F2" s="23"/>
      <c r="G2" s="23"/>
      <c r="H2" s="23"/>
      <c r="I2" s="23"/>
      <c r="J2" s="23"/>
      <c r="K2" s="23"/>
      <c r="L2" s="23"/>
      <c r="M2" s="23"/>
      <c r="N2" s="23"/>
      <c r="O2" s="23"/>
      <c r="P2" s="23"/>
      <c r="Q2" s="23"/>
      <c r="R2" s="23"/>
      <c r="S2" s="23"/>
      <c r="T2" s="23"/>
      <c r="U2" s="23"/>
      <c r="V2" s="23"/>
      <c r="W2" s="23"/>
      <c r="X2" s="23"/>
      <c r="Y2" s="23"/>
      <c r="Z2" s="23"/>
      <c r="AA2" s="23"/>
      <c r="AB2" s="23"/>
    </row>
    <row r="3" spans="2:28" ht="18" outlineLevel="1">
      <c r="B3" s="22"/>
      <c r="C3" s="204"/>
      <c r="D3" s="204"/>
      <c r="E3" s="452">
        <f>Assumptions!F5</f>
        <v>-7</v>
      </c>
      <c r="F3" s="452">
        <f>Assumptions!G5</f>
        <v>-6</v>
      </c>
      <c r="G3" s="452">
        <f>Assumptions!H5</f>
        <v>-5</v>
      </c>
      <c r="H3" s="452">
        <f>Assumptions!I5</f>
        <v>-4</v>
      </c>
      <c r="I3" s="452">
        <f>Assumptions!J5</f>
        <v>-3</v>
      </c>
      <c r="J3" s="452">
        <f>Assumptions!K5</f>
        <v>-2</v>
      </c>
      <c r="K3" s="452">
        <f>Assumptions!L5</f>
        <v>-1</v>
      </c>
      <c r="L3" s="452">
        <f>Assumptions!M5</f>
        <v>1</v>
      </c>
      <c r="M3" s="452">
        <f>Assumptions!N5</f>
        <v>2</v>
      </c>
      <c r="N3" s="452">
        <f>Assumptions!O5</f>
        <v>3</v>
      </c>
      <c r="O3" s="452">
        <f>Assumptions!P5</f>
        <v>4</v>
      </c>
      <c r="P3" s="452">
        <f>Assumptions!Q5</f>
        <v>5</v>
      </c>
      <c r="Q3" s="452">
        <f>Assumptions!R5</f>
        <v>6</v>
      </c>
      <c r="R3" s="452">
        <f>Assumptions!S5</f>
        <v>7</v>
      </c>
      <c r="S3" s="452">
        <f>Assumptions!T5</f>
        <v>8</v>
      </c>
      <c r="T3" s="452">
        <f>Assumptions!U5</f>
        <v>9</v>
      </c>
      <c r="U3" s="452">
        <f>Assumptions!V5</f>
        <v>10</v>
      </c>
      <c r="V3" s="452">
        <f>Assumptions!W5</f>
        <v>11</v>
      </c>
      <c r="W3" s="452">
        <f>Assumptions!X5</f>
        <v>12</v>
      </c>
      <c r="X3" s="452">
        <f>Assumptions!Y5</f>
        <v>0</v>
      </c>
      <c r="Y3" s="452">
        <f>Assumptions!Z5</f>
        <v>0</v>
      </c>
      <c r="Z3" s="452">
        <f>Assumptions!AA5</f>
        <v>0</v>
      </c>
      <c r="AA3" s="204"/>
      <c r="AB3" s="204"/>
    </row>
    <row r="4" spans="2:28" ht="15">
      <c r="B4" s="28"/>
      <c r="C4" s="28"/>
      <c r="D4" s="28"/>
      <c r="E4" s="28"/>
      <c r="F4" s="28"/>
      <c r="G4" s="28"/>
      <c r="H4" s="28"/>
      <c r="I4" s="28"/>
      <c r="J4" s="28"/>
      <c r="K4" s="28"/>
      <c r="L4" s="28"/>
      <c r="M4" s="28"/>
      <c r="N4" s="28"/>
      <c r="O4" s="28"/>
      <c r="P4" s="28"/>
      <c r="Q4" s="28"/>
      <c r="R4" s="28"/>
      <c r="S4" s="28"/>
      <c r="T4" s="28"/>
      <c r="U4" s="28"/>
      <c r="V4" s="28"/>
      <c r="W4" s="28"/>
      <c r="X4" s="28"/>
      <c r="Y4" s="28"/>
      <c r="Z4" s="28"/>
      <c r="AA4" s="28"/>
      <c r="AB4" s="28"/>
    </row>
    <row r="5" spans="2:28" ht="15">
      <c r="B5" s="28"/>
      <c r="C5" s="28"/>
      <c r="D5" s="28"/>
      <c r="E5" s="205" t="s">
        <v>32</v>
      </c>
      <c r="F5" s="205" t="s">
        <v>32</v>
      </c>
      <c r="G5" s="205" t="s">
        <v>32</v>
      </c>
      <c r="H5" s="205" t="s">
        <v>32</v>
      </c>
      <c r="I5" s="205" t="s">
        <v>32</v>
      </c>
      <c r="J5" s="205" t="s">
        <v>32</v>
      </c>
      <c r="K5" s="205" t="s">
        <v>32</v>
      </c>
      <c r="L5" s="205" t="s">
        <v>32</v>
      </c>
      <c r="M5" s="205" t="s">
        <v>32</v>
      </c>
      <c r="N5" s="205" t="s">
        <v>32</v>
      </c>
      <c r="O5" s="205" t="s">
        <v>32</v>
      </c>
      <c r="P5" s="205" t="s">
        <v>32</v>
      </c>
      <c r="Q5" s="205" t="s">
        <v>32</v>
      </c>
      <c r="R5" s="205" t="s">
        <v>32</v>
      </c>
      <c r="S5" s="205" t="s">
        <v>32</v>
      </c>
      <c r="T5" s="205" t="s">
        <v>32</v>
      </c>
      <c r="U5" s="205" t="s">
        <v>32</v>
      </c>
      <c r="V5" s="205" t="s">
        <v>32</v>
      </c>
      <c r="W5" s="205" t="s">
        <v>32</v>
      </c>
      <c r="X5" s="205" t="s">
        <v>32</v>
      </c>
      <c r="Y5" s="205" t="s">
        <v>32</v>
      </c>
      <c r="Z5" s="205" t="s">
        <v>32</v>
      </c>
      <c r="AA5" s="233"/>
      <c r="AB5" s="233"/>
    </row>
    <row r="6" spans="2:28" ht="15.75">
      <c r="B6" s="28"/>
      <c r="C6" s="28"/>
      <c r="D6" s="28"/>
      <c r="E6" s="74">
        <f>Assumptions!F6</f>
        <v>40963</v>
      </c>
      <c r="F6" s="74">
        <f>Assumptions!G6</f>
        <v>40970</v>
      </c>
      <c r="G6" s="74">
        <f>Assumptions!H6</f>
        <v>40977</v>
      </c>
      <c r="H6" s="74">
        <f>Assumptions!I6</f>
        <v>40984</v>
      </c>
      <c r="I6" s="74">
        <f>Assumptions!J6</f>
        <v>40991</v>
      </c>
      <c r="J6" s="74">
        <f>Assumptions!K6</f>
        <v>40998</v>
      </c>
      <c r="K6" s="74">
        <f>Assumptions!L6</f>
        <v>41005</v>
      </c>
      <c r="L6" s="74">
        <f>Assumptions!M6</f>
        <v>41012</v>
      </c>
      <c r="M6" s="74">
        <f>Assumptions!N6</f>
        <v>41019</v>
      </c>
      <c r="N6" s="74">
        <f>Assumptions!O6</f>
        <v>41026</v>
      </c>
      <c r="O6" s="74">
        <f>Assumptions!P6</f>
        <v>41033</v>
      </c>
      <c r="P6" s="74">
        <f>Assumptions!Q6</f>
        <v>41040</v>
      </c>
      <c r="Q6" s="74">
        <f>Assumptions!R6</f>
        <v>41047</v>
      </c>
      <c r="R6" s="74">
        <f>Assumptions!S6</f>
        <v>41054</v>
      </c>
      <c r="S6" s="74">
        <f>Assumptions!T6</f>
        <v>41061</v>
      </c>
      <c r="T6" s="74">
        <f>Assumptions!U6</f>
        <v>41068</v>
      </c>
      <c r="U6" s="74">
        <f>Assumptions!V6</f>
        <v>41075</v>
      </c>
      <c r="V6" s="74">
        <f>Assumptions!W6</f>
        <v>41082</v>
      </c>
      <c r="W6" s="74">
        <f>Assumptions!X6</f>
        <v>41089</v>
      </c>
      <c r="X6" s="74">
        <f>Assumptions!Y6</f>
        <v>41096</v>
      </c>
      <c r="Y6" s="74">
        <f>Assumptions!Z6</f>
        <v>41103</v>
      </c>
      <c r="Z6" s="74">
        <f>Assumptions!AA6</f>
        <v>41110</v>
      </c>
      <c r="AA6" s="74"/>
      <c r="AB6" s="74" t="s">
        <v>50</v>
      </c>
    </row>
    <row r="7" spans="2:28" ht="15">
      <c r="B7" s="28"/>
      <c r="C7" s="28"/>
      <c r="D7" s="28"/>
      <c r="E7" s="30"/>
      <c r="F7" s="30"/>
      <c r="G7" s="30"/>
      <c r="H7" s="30"/>
      <c r="I7" s="30"/>
      <c r="J7" s="30"/>
      <c r="K7" s="30"/>
      <c r="L7" s="30"/>
      <c r="M7" s="30"/>
      <c r="N7" s="30"/>
      <c r="O7" s="30"/>
      <c r="P7" s="30"/>
      <c r="Q7" s="30"/>
      <c r="R7" s="30"/>
      <c r="S7" s="30"/>
      <c r="T7" s="30"/>
      <c r="U7" s="30"/>
      <c r="V7" s="30"/>
      <c r="W7" s="30"/>
      <c r="X7" s="30"/>
      <c r="Y7" s="30"/>
      <c r="Z7" s="30"/>
      <c r="AA7" s="28"/>
      <c r="AB7" s="30"/>
    </row>
    <row r="8" spans="2:28" s="28" customFormat="1" ht="15.75">
      <c r="B8" s="206" t="s">
        <v>29</v>
      </c>
      <c r="E8" s="207"/>
      <c r="F8" s="208">
        <f t="shared" ref="F8:R8" si="0">E28</f>
        <v>1000</v>
      </c>
      <c r="G8" s="208" t="e">
        <f t="shared" si="0"/>
        <v>#REF!</v>
      </c>
      <c r="H8" s="208" t="e">
        <f>G28</f>
        <v>#REF!</v>
      </c>
      <c r="I8" s="208" t="e">
        <f t="shared" si="0"/>
        <v>#REF!</v>
      </c>
      <c r="J8" s="208" t="e">
        <f t="shared" si="0"/>
        <v>#REF!</v>
      </c>
      <c r="K8" s="208" t="e">
        <f t="shared" si="0"/>
        <v>#REF!</v>
      </c>
      <c r="L8" s="208" t="e">
        <f t="shared" si="0"/>
        <v>#REF!</v>
      </c>
      <c r="M8" s="208" t="e">
        <f t="shared" si="0"/>
        <v>#REF!</v>
      </c>
      <c r="N8" s="208" t="e">
        <f t="shared" si="0"/>
        <v>#REF!</v>
      </c>
      <c r="O8" s="208" t="e">
        <f t="shared" si="0"/>
        <v>#REF!</v>
      </c>
      <c r="P8" s="208" t="e">
        <f t="shared" si="0"/>
        <v>#REF!</v>
      </c>
      <c r="Q8" s="208" t="e">
        <f t="shared" si="0"/>
        <v>#REF!</v>
      </c>
      <c r="R8" s="208" t="e">
        <f t="shared" si="0"/>
        <v>#REF!</v>
      </c>
      <c r="S8" s="208" t="e">
        <f t="shared" ref="S8" si="1">R28</f>
        <v>#REF!</v>
      </c>
      <c r="T8" s="208" t="e">
        <f t="shared" ref="T8" si="2">S28</f>
        <v>#REF!</v>
      </c>
      <c r="U8" s="208" t="e">
        <f t="shared" ref="U8" si="3">T28</f>
        <v>#REF!</v>
      </c>
      <c r="V8" s="208" t="e">
        <f t="shared" ref="V8" si="4">U28</f>
        <v>#REF!</v>
      </c>
      <c r="W8" s="208" t="e">
        <f t="shared" ref="W8" si="5">V28</f>
        <v>#REF!</v>
      </c>
      <c r="X8" s="208" t="e">
        <f t="shared" ref="X8" si="6">W28</f>
        <v>#REF!</v>
      </c>
      <c r="Y8" s="208" t="e">
        <f t="shared" ref="Y8" si="7">X28</f>
        <v>#REF!</v>
      </c>
      <c r="Z8" s="208" t="e">
        <f t="shared" ref="Z8" si="8">Y28</f>
        <v>#REF!</v>
      </c>
      <c r="AA8" s="234"/>
      <c r="AB8" s="208" t="e">
        <f>H8</f>
        <v>#REF!</v>
      </c>
    </row>
    <row r="9" spans="2:28" s="28" customFormat="1" ht="15">
      <c r="B9" s="30"/>
      <c r="E9" s="207"/>
      <c r="F9" s="207"/>
      <c r="G9" s="207"/>
      <c r="H9" s="207"/>
      <c r="I9" s="207"/>
      <c r="J9" s="207"/>
      <c r="K9" s="207"/>
      <c r="L9" s="207"/>
      <c r="M9" s="207"/>
      <c r="N9" s="30"/>
      <c r="O9" s="30"/>
      <c r="P9" s="30"/>
      <c r="Q9" s="30"/>
      <c r="R9" s="30"/>
      <c r="S9" s="30"/>
      <c r="T9" s="30"/>
      <c r="U9" s="30"/>
      <c r="V9" s="30"/>
      <c r="W9" s="30"/>
      <c r="X9" s="30"/>
      <c r="Y9" s="30"/>
      <c r="Z9" s="30"/>
      <c r="AA9" s="234"/>
      <c r="AB9" s="30"/>
    </row>
    <row r="10" spans="2:28" s="28" customFormat="1" ht="15.75">
      <c r="B10" s="206" t="s">
        <v>33</v>
      </c>
      <c r="E10" s="30"/>
      <c r="F10" s="30"/>
      <c r="G10" s="30"/>
      <c r="H10" s="30"/>
      <c r="I10" s="30"/>
      <c r="J10" s="30"/>
      <c r="K10" s="30"/>
      <c r="L10" s="30"/>
      <c r="M10" s="30"/>
      <c r="N10" s="30"/>
      <c r="O10" s="30"/>
      <c r="P10" s="30"/>
      <c r="Q10" s="30"/>
      <c r="R10" s="30"/>
      <c r="S10" s="30"/>
      <c r="T10" s="30"/>
      <c r="U10" s="30"/>
      <c r="V10" s="30"/>
      <c r="W10" s="30"/>
      <c r="X10" s="30"/>
      <c r="Y10" s="30"/>
      <c r="Z10" s="30"/>
      <c r="AA10" s="234"/>
      <c r="AB10" s="30"/>
    </row>
    <row r="11" spans="2:28" s="28" customFormat="1" ht="15">
      <c r="B11" s="209" t="s">
        <v>34</v>
      </c>
      <c r="E11" s="30"/>
      <c r="F11" s="207" t="e">
        <f>'Dom Cash Receipts'!#REF!</f>
        <v>#REF!</v>
      </c>
      <c r="G11" s="207" t="e">
        <f>'Dom Cash Receipts'!#REF!</f>
        <v>#REF!</v>
      </c>
      <c r="H11" s="207" t="e">
        <f>'Dom Cash Receipts'!#REF!</f>
        <v>#REF!</v>
      </c>
      <c r="I11" s="207" t="e">
        <f>'Dom Cash Receipts'!#REF!</f>
        <v>#REF!</v>
      </c>
      <c r="J11" s="207">
        <f>'Dom Cash Receipts'!L263</f>
        <v>1464.8136800000002</v>
      </c>
      <c r="K11" s="207">
        <f>'Dom Cash Receipts'!M263</f>
        <v>586.43543000000011</v>
      </c>
      <c r="L11" s="207">
        <f>'Dom Cash Receipts'!N263</f>
        <v>1300.6188800000002</v>
      </c>
      <c r="M11" s="207">
        <f>'Dom Cash Receipts'!O263</f>
        <v>1822.4714899999992</v>
      </c>
      <c r="N11" s="207">
        <f>'Dom Cash Receipts'!P263</f>
        <v>1368.2310199999997</v>
      </c>
      <c r="O11" s="207">
        <f>'Dom Cash Receipts'!Q263</f>
        <v>777.43898050668372</v>
      </c>
      <c r="P11" s="207">
        <f>'Dom Cash Receipts'!R263</f>
        <v>1194.0597305066838</v>
      </c>
      <c r="Q11" s="207">
        <f>'Dom Cash Receipts'!S263</f>
        <v>2161.5159320267344</v>
      </c>
      <c r="R11" s="207">
        <f>'Dom Cash Receipts'!T263</f>
        <v>1468.2042340534692</v>
      </c>
      <c r="S11" s="207">
        <f>'Dom Cash Receipts'!U263</f>
        <v>1413.0640800534695</v>
      </c>
      <c r="T11" s="207">
        <f>'Dom Cash Receipts'!V263</f>
        <v>1601.1113148134953</v>
      </c>
      <c r="U11" s="207">
        <f>'Dom Cash Receipts'!W263</f>
        <v>1328.2033780668369</v>
      </c>
      <c r="V11" s="207">
        <f>'Dom Cash Receipts'!X263</f>
        <v>2476.7563090668368</v>
      </c>
      <c r="W11" s="207">
        <f>'Dom Cash Receipts'!Y263</f>
        <v>2782.6367950668373</v>
      </c>
      <c r="X11" s="207">
        <f>'Dom Cash Receipts'!Z263</f>
        <v>1506.627619066837</v>
      </c>
      <c r="Y11" s="207">
        <f>'Dom Cash Receipts'!AA263</f>
        <v>1318.0824755668373</v>
      </c>
      <c r="Z11" s="207">
        <f>'Dom Cash Receipts'!AB263</f>
        <v>1325.8805425668372</v>
      </c>
      <c r="AA11" s="234"/>
      <c r="AB11" s="207">
        <f>SUMIF($E$3:$Z$3,"&gt;0",E11:Z11)</f>
        <v>19694.312144161049</v>
      </c>
    </row>
    <row r="12" spans="2:28" s="28" customFormat="1" ht="15">
      <c r="B12" s="209" t="s">
        <v>35</v>
      </c>
      <c r="E12" s="30"/>
      <c r="F12" s="207" t="e">
        <f>'Intl Cash Receipts'!#REF!</f>
        <v>#REF!</v>
      </c>
      <c r="G12" s="207" t="e">
        <f>'Intl Cash Receipts'!#REF!</f>
        <v>#REF!</v>
      </c>
      <c r="H12" s="207" t="e">
        <f>'Intl Cash Receipts'!#REF!</f>
        <v>#REF!</v>
      </c>
      <c r="I12" s="207" t="e">
        <f>'Intl Cash Receipts'!#REF!</f>
        <v>#REF!</v>
      </c>
      <c r="J12" s="207">
        <f>'Intl Cash Receipts'!J69</f>
        <v>287.76900000000001</v>
      </c>
      <c r="K12" s="207">
        <f>'Intl Cash Receipts'!K69</f>
        <v>1807</v>
      </c>
      <c r="L12" s="207">
        <f>'Intl Cash Receipts'!L69</f>
        <v>1815.9234999999999</v>
      </c>
      <c r="M12" s="207">
        <f>'Intl Cash Receipts'!M69</f>
        <v>2137.9014999999999</v>
      </c>
      <c r="N12" s="207">
        <f>'Intl Cash Receipts'!N69</f>
        <v>2701.18914</v>
      </c>
      <c r="O12" s="207">
        <f>'Intl Cash Receipts'!O69</f>
        <v>1504.6875</v>
      </c>
      <c r="P12" s="207">
        <f>'Intl Cash Receipts'!P69</f>
        <v>64.6875</v>
      </c>
      <c r="Q12" s="207">
        <f>'Intl Cash Receipts'!Q69</f>
        <v>266.6875</v>
      </c>
      <c r="R12" s="207">
        <f>'Intl Cash Receipts'!R69</f>
        <v>442.4665</v>
      </c>
      <c r="S12" s="207">
        <f>'Intl Cash Receipts'!S69</f>
        <v>1102.4875</v>
      </c>
      <c r="T12" s="207">
        <f>'Intl Cash Receipts'!T69</f>
        <v>64.6875</v>
      </c>
      <c r="U12" s="207">
        <f>'Intl Cash Receipts'!U69</f>
        <v>533.29049999999995</v>
      </c>
      <c r="V12" s="207">
        <f>'Intl Cash Receipts'!V69</f>
        <v>4.6875</v>
      </c>
      <c r="W12" s="207">
        <f>'Intl Cash Receipts'!W69</f>
        <v>29.637499999999999</v>
      </c>
      <c r="X12" s="207">
        <f>'Intl Cash Receipts'!X69</f>
        <v>0</v>
      </c>
      <c r="Y12" s="207">
        <f>'Intl Cash Receipts'!Y69</f>
        <v>0</v>
      </c>
      <c r="Z12" s="207">
        <f>'Intl Cash Receipts'!Z69</f>
        <v>0</v>
      </c>
      <c r="AA12" s="234"/>
      <c r="AB12" s="207">
        <f>SUMIF($E$3:$Z$3,"&gt;0",E12:Z12)</f>
        <v>10668.333639999999</v>
      </c>
    </row>
    <row r="13" spans="2:28" s="28" customFormat="1" ht="15">
      <c r="B13" s="209" t="s">
        <v>468</v>
      </c>
      <c r="E13" s="30"/>
      <c r="F13" s="448">
        <v>0</v>
      </c>
      <c r="G13" s="448">
        <v>0</v>
      </c>
      <c r="H13" s="448">
        <v>0</v>
      </c>
      <c r="I13" s="448">
        <v>0</v>
      </c>
      <c r="J13" s="448">
        <v>100</v>
      </c>
      <c r="K13" s="448">
        <v>0</v>
      </c>
      <c r="L13" s="448">
        <v>0</v>
      </c>
      <c r="M13" s="448">
        <v>0</v>
      </c>
      <c r="N13" s="448">
        <v>0</v>
      </c>
      <c r="O13" s="448">
        <v>0</v>
      </c>
      <c r="P13" s="448">
        <v>0</v>
      </c>
      <c r="Q13" s="448">
        <v>0</v>
      </c>
      <c r="R13" s="448">
        <v>0</v>
      </c>
      <c r="S13" s="448">
        <v>0</v>
      </c>
      <c r="T13" s="448">
        <v>0</v>
      </c>
      <c r="U13" s="448">
        <v>0</v>
      </c>
      <c r="V13" s="448">
        <v>0</v>
      </c>
      <c r="W13" s="448">
        <v>0</v>
      </c>
      <c r="X13" s="448">
        <v>0</v>
      </c>
      <c r="Y13" s="448">
        <v>0</v>
      </c>
      <c r="Z13" s="448">
        <v>0</v>
      </c>
      <c r="AA13" s="234"/>
      <c r="AB13" s="207">
        <f>SUMIF($E$3:$Z$3,"&gt;0",E13:Z13)</f>
        <v>0</v>
      </c>
    </row>
    <row r="14" spans="2:28" s="28" customFormat="1" ht="15.75">
      <c r="B14" s="210" t="s">
        <v>36</v>
      </c>
      <c r="C14" s="211"/>
      <c r="D14" s="211"/>
      <c r="E14" s="212">
        <f t="shared" ref="E14:AB14" si="9">SUM(E11:E13)</f>
        <v>0</v>
      </c>
      <c r="F14" s="216" t="e">
        <f t="shared" si="9"/>
        <v>#REF!</v>
      </c>
      <c r="G14" s="216" t="e">
        <f t="shared" si="9"/>
        <v>#REF!</v>
      </c>
      <c r="H14" s="216" t="e">
        <f t="shared" si="9"/>
        <v>#REF!</v>
      </c>
      <c r="I14" s="216" t="e">
        <f t="shared" si="9"/>
        <v>#REF!</v>
      </c>
      <c r="J14" s="216">
        <f t="shared" si="9"/>
        <v>1852.5826800000002</v>
      </c>
      <c r="K14" s="216">
        <f t="shared" si="9"/>
        <v>2393.43543</v>
      </c>
      <c r="L14" s="216">
        <f t="shared" si="9"/>
        <v>3116.5423799999999</v>
      </c>
      <c r="M14" s="216">
        <f t="shared" si="9"/>
        <v>3960.3729899999989</v>
      </c>
      <c r="N14" s="216">
        <f t="shared" si="9"/>
        <v>4069.4201599999997</v>
      </c>
      <c r="O14" s="216">
        <f t="shared" si="9"/>
        <v>2282.1264805066839</v>
      </c>
      <c r="P14" s="216">
        <f t="shared" si="9"/>
        <v>1258.7472305066838</v>
      </c>
      <c r="Q14" s="216">
        <f t="shared" si="9"/>
        <v>2428.2034320267344</v>
      </c>
      <c r="R14" s="216">
        <f t="shared" si="9"/>
        <v>1910.6707340534692</v>
      </c>
      <c r="S14" s="216">
        <f t="shared" si="9"/>
        <v>2515.5515800534695</v>
      </c>
      <c r="T14" s="216">
        <f t="shared" si="9"/>
        <v>1665.7988148134953</v>
      </c>
      <c r="U14" s="216">
        <f t="shared" si="9"/>
        <v>1861.4938780668367</v>
      </c>
      <c r="V14" s="216">
        <f t="shared" si="9"/>
        <v>2481.4438090668368</v>
      </c>
      <c r="W14" s="216">
        <f t="shared" si="9"/>
        <v>2812.2742950668371</v>
      </c>
      <c r="X14" s="216">
        <f t="shared" si="9"/>
        <v>1506.627619066837</v>
      </c>
      <c r="Y14" s="216">
        <f t="shared" si="9"/>
        <v>1318.0824755668373</v>
      </c>
      <c r="Z14" s="216">
        <f t="shared" si="9"/>
        <v>1325.8805425668372</v>
      </c>
      <c r="AA14" s="216"/>
      <c r="AB14" s="216">
        <f t="shared" si="9"/>
        <v>30362.645784161046</v>
      </c>
    </row>
    <row r="15" spans="2:28" s="28" customFormat="1" ht="15">
      <c r="B15" s="30"/>
      <c r="E15" s="30"/>
      <c r="F15" s="30"/>
      <c r="G15" s="30"/>
      <c r="H15" s="30"/>
      <c r="I15" s="30"/>
      <c r="J15" s="30"/>
      <c r="K15" s="30"/>
      <c r="L15" s="30"/>
      <c r="M15" s="30"/>
      <c r="N15" s="30"/>
      <c r="O15" s="30"/>
      <c r="P15" s="30"/>
      <c r="Q15" s="30"/>
      <c r="R15" s="30"/>
      <c r="S15" s="30"/>
      <c r="T15" s="30"/>
      <c r="U15" s="30"/>
      <c r="V15" s="30"/>
      <c r="W15" s="30"/>
      <c r="X15" s="30"/>
      <c r="Y15" s="30"/>
      <c r="Z15" s="30"/>
      <c r="AA15" s="234"/>
      <c r="AB15" s="30"/>
    </row>
    <row r="16" spans="2:28" s="28" customFormat="1" ht="15.75">
      <c r="B16" s="206" t="s">
        <v>37</v>
      </c>
      <c r="E16" s="30"/>
      <c r="F16" s="30"/>
      <c r="G16" s="30"/>
      <c r="H16" s="30"/>
      <c r="I16" s="30"/>
      <c r="J16" s="30"/>
      <c r="K16" s="30"/>
      <c r="L16" s="30"/>
      <c r="M16" s="30"/>
      <c r="N16" s="30"/>
      <c r="O16" s="30"/>
      <c r="P16" s="30"/>
      <c r="Q16" s="30"/>
      <c r="R16" s="30"/>
      <c r="S16" s="30"/>
      <c r="T16" s="30"/>
      <c r="U16" s="30"/>
      <c r="V16" s="30"/>
      <c r="W16" s="30"/>
      <c r="X16" s="30"/>
      <c r="Y16" s="30"/>
      <c r="Z16" s="30"/>
      <c r="AA16" s="234"/>
      <c r="AB16" s="30"/>
    </row>
    <row r="17" spans="2:28" s="28" customFormat="1" ht="15">
      <c r="B17" s="209" t="s">
        <v>490</v>
      </c>
      <c r="E17" s="30"/>
      <c r="F17" s="207">
        <f>'Debt Schedule for B'!H23-SUM('Debt Schedule for B'!H33:H36)</f>
        <v>-144.12311999999997</v>
      </c>
      <c r="G17" s="207">
        <f>'Debt Schedule for B'!I23-SUM('Debt Schedule for B'!I33:I36)</f>
        <v>0</v>
      </c>
      <c r="H17" s="207">
        <f>'Debt Schedule for B'!J23-SUM('Debt Schedule for B'!J33:J36)</f>
        <v>0</v>
      </c>
      <c r="I17" s="207">
        <f>'Debt Schedule for B'!K23-SUM('Debt Schedule for B'!K33:K36)</f>
        <v>0</v>
      </c>
      <c r="J17" s="207" t="e">
        <f>'Debt Schedule for B'!L23-SUM('Debt Schedule for B'!L33:L36)</f>
        <v>#REF!</v>
      </c>
      <c r="K17" s="207" t="e">
        <f>'Debt Schedule for B'!M23-SUM('Debt Schedule for B'!M33:M36)</f>
        <v>#REF!</v>
      </c>
      <c r="L17" s="207">
        <f>'Debt Schedule for B'!N23-SUM('Debt Schedule for B'!N33:N36)</f>
        <v>0</v>
      </c>
      <c r="M17" s="207">
        <f>'Debt Schedule for B'!O23-SUM('Debt Schedule for B'!O33:O36)</f>
        <v>0</v>
      </c>
      <c r="N17" s="207" t="e">
        <f>'Debt Schedule for B'!P23-SUM('Debt Schedule for B'!P33:P36)</f>
        <v>#REF!</v>
      </c>
      <c r="O17" s="207">
        <f>'Debt Schedule for B'!Q23-SUM('Debt Schedule for B'!Q33:Q36)</f>
        <v>0</v>
      </c>
      <c r="P17" s="207">
        <f>'Debt Schedule for B'!R23-SUM('Debt Schedule for B'!R33:R36)</f>
        <v>0</v>
      </c>
      <c r="Q17" s="207">
        <f>'Debt Schedule for B'!S23-SUM('Debt Schedule for B'!S33:S36)</f>
        <v>0</v>
      </c>
      <c r="R17" s="207" t="e">
        <f>'Debt Schedule for B'!T23-SUM('Debt Schedule for B'!T33:T36)</f>
        <v>#REF!</v>
      </c>
      <c r="S17" s="207">
        <f>'Debt Schedule for B'!U23-SUM('Debt Schedule for B'!U33:U36)</f>
        <v>0</v>
      </c>
      <c r="T17" s="207">
        <f>'Debt Schedule for B'!V23-SUM('Debt Schedule for B'!V33:V36)</f>
        <v>0</v>
      </c>
      <c r="U17" s="207">
        <f>'Debt Schedule for B'!W23-SUM('Debt Schedule for B'!W33:W36)</f>
        <v>0</v>
      </c>
      <c r="V17" s="207" t="e">
        <f>'Debt Schedule for B'!X23-SUM('Debt Schedule for B'!X33:X36)</f>
        <v>#REF!</v>
      </c>
      <c r="W17" s="207">
        <f>'Debt Schedule for B'!Y23-SUM('Debt Schedule for B'!Y33:Y36)</f>
        <v>-1154.7227775258573</v>
      </c>
      <c r="X17" s="207" t="e">
        <f>'Debt Schedule for B'!Z23-SUM('Debt Schedule for B'!Z33:Z36)</f>
        <v>#REF!</v>
      </c>
      <c r="Y17" s="207">
        <f>'Debt Schedule for B'!AA23-SUM('Debt Schedule for B'!AA33:AA36)</f>
        <v>0</v>
      </c>
      <c r="Z17" s="207" t="e">
        <f>'Debt Schedule for B'!AB23-SUM('Debt Schedule for B'!AB33:AB36)</f>
        <v>#REF!</v>
      </c>
      <c r="AA17" s="234"/>
      <c r="AB17" s="207" t="e">
        <f t="shared" ref="AB17:AB22" si="10">SUMIF($E$3:$Z$3,"&gt;0",E17:Z17)</f>
        <v>#REF!</v>
      </c>
    </row>
    <row r="18" spans="2:28" s="28" customFormat="1" ht="15">
      <c r="B18" s="209" t="s">
        <v>489</v>
      </c>
      <c r="E18" s="30"/>
      <c r="F18" s="207">
        <f>'Debt Schedule for B'!H24-'Debt Schedule for B'!H37</f>
        <v>-19.990468328517714</v>
      </c>
      <c r="G18" s="207">
        <f>'Debt Schedule for B'!I24-'Debt Schedule for B'!I37</f>
        <v>-153.3111383285177</v>
      </c>
      <c r="H18" s="207">
        <f>'Debt Schedule for B'!J24-'Debt Schedule for B'!J37</f>
        <v>-19.945468328517713</v>
      </c>
      <c r="I18" s="207">
        <f>'Debt Schedule for B'!K24-'Debt Schedule for B'!K37</f>
        <v>-19.922968328517712</v>
      </c>
      <c r="J18" s="207">
        <f>'Debt Schedule for B'!L24-'Debt Schedule for B'!L37</f>
        <v>-145.05125652959464</v>
      </c>
      <c r="K18" s="207">
        <f>'Debt Schedule for B'!M24-'Debt Schedule for B'!M37</f>
        <v>-19.877968328517714</v>
      </c>
      <c r="L18" s="207">
        <f>'Debt Schedule for B'!N24-'Debt Schedule for B'!N37</f>
        <v>-19.855468328517713</v>
      </c>
      <c r="M18" s="207">
        <f>'Debt Schedule for B'!O24-'Debt Schedule for B'!O37</f>
        <v>-19.832968328517712</v>
      </c>
      <c r="N18" s="207">
        <f>'Debt Schedule for B'!P24-'Debt Schedule for B'!P37</f>
        <v>-152.70130202036387</v>
      </c>
      <c r="O18" s="207">
        <f>'Debt Schedule for B'!Q24-'Debt Schedule for B'!Q37</f>
        <v>-19.787968328517714</v>
      </c>
      <c r="P18" s="207">
        <f>'Debt Schedule for B'!R24-'Debt Schedule for B'!R37</f>
        <v>-19.765468328517713</v>
      </c>
      <c r="Q18" s="207">
        <f>'Debt Schedule for B'!S24-'Debt Schedule for B'!S37</f>
        <v>-19.742968328517712</v>
      </c>
      <c r="R18" s="207">
        <f>'Debt Schedule for B'!T24-'Debt Schedule for B'!T37</f>
        <v>-152.29391477744079</v>
      </c>
      <c r="S18" s="207">
        <f>'Debt Schedule for B'!U24-'Debt Schedule for B'!U37</f>
        <v>-19.697968328517714</v>
      </c>
      <c r="T18" s="207">
        <f>'Debt Schedule for B'!V24-'Debt Schedule for B'!V37</f>
        <v>-19.675468328517713</v>
      </c>
      <c r="U18" s="207">
        <f>'Debt Schedule for B'!W24-'Debt Schedule for B'!W37</f>
        <v>-19.652968328517712</v>
      </c>
      <c r="V18" s="207">
        <f>'Debt Schedule for B'!X24-'Debt Schedule for B'!X37</f>
        <v>-151.88652753451771</v>
      </c>
      <c r="W18" s="207">
        <f>'Debt Schedule for B'!Y24-'Debt Schedule for B'!Y37</f>
        <v>-19.607968328517714</v>
      </c>
      <c r="X18" s="207">
        <f>'Debt Schedule for B'!Z24-'Debt Schedule for B'!Z37</f>
        <v>-19.585468328517713</v>
      </c>
      <c r="Y18" s="207">
        <f>'Debt Schedule for B'!AA24-'Debt Schedule for B'!AA37</f>
        <v>-19.562968328517712</v>
      </c>
      <c r="Z18" s="207">
        <f>'Debt Schedule for B'!AB24-'Debt Schedule for B'!AB37</f>
        <v>-151.47914029159463</v>
      </c>
      <c r="AA18" s="234"/>
      <c r="AB18" s="207">
        <f t="shared" si="10"/>
        <v>-634.50095928898179</v>
      </c>
    </row>
    <row r="19" spans="2:28" s="28" customFormat="1" ht="15">
      <c r="B19" s="209" t="s">
        <v>47</v>
      </c>
      <c r="E19" s="30"/>
      <c r="F19" s="207">
        <f>-Wages!D12</f>
        <v>-1196.8209999999999</v>
      </c>
      <c r="G19" s="207">
        <f>-Wages!E12</f>
        <v>-1202.7643700000001</v>
      </c>
      <c r="H19" s="207">
        <f>-Wages!F12</f>
        <v>-1282.0646700000002</v>
      </c>
      <c r="I19" s="207">
        <f>-Wages!G12</f>
        <v>-1380.3808799999999</v>
      </c>
      <c r="J19" s="207">
        <f>-Wages!H12</f>
        <v>-1314.0276699999999</v>
      </c>
      <c r="K19" s="207">
        <f>-Wages!I12</f>
        <v>-1142</v>
      </c>
      <c r="L19" s="207">
        <f>-Wages!J12</f>
        <v>-1215.6019999999999</v>
      </c>
      <c r="M19" s="207">
        <f>-Wages!K12</f>
        <v>-1218.2929999999999</v>
      </c>
      <c r="N19" s="207">
        <f>-Wages!L12</f>
        <v>-1275.6019999999999</v>
      </c>
      <c r="O19" s="207">
        <f>-Wages!M12</f>
        <v>-1283.3499999999999</v>
      </c>
      <c r="P19" s="207">
        <f>-Wages!N12</f>
        <v>-1275.6019999999999</v>
      </c>
      <c r="Q19" s="207">
        <f>-Wages!O12</f>
        <v>-1271.1209999999999</v>
      </c>
      <c r="R19" s="207">
        <f>-Wages!P12</f>
        <v>-1270.7739999999999</v>
      </c>
      <c r="S19" s="207">
        <f>-Wages!Q12</f>
        <v>-1261.3499999999999</v>
      </c>
      <c r="T19" s="207">
        <f>-Wages!R12</f>
        <v>-1195.1209999999999</v>
      </c>
      <c r="U19" s="207">
        <f>-Wages!S12</f>
        <v>-1194.7739999999999</v>
      </c>
      <c r="V19" s="207">
        <f>-Wages!T12</f>
        <v>-1195.1209999999999</v>
      </c>
      <c r="W19" s="207">
        <f>-Wages!U12</f>
        <v>-1194.7739999999999</v>
      </c>
      <c r="X19" s="207">
        <f>-Wages!V12</f>
        <v>-1261.3499999999999</v>
      </c>
      <c r="Y19" s="207">
        <f>-Wages!W12</f>
        <v>-1195.1209999999999</v>
      </c>
      <c r="Z19" s="207">
        <f>-Wages!X12</f>
        <v>-1194.7739999999999</v>
      </c>
      <c r="AA19" s="234"/>
      <c r="AB19" s="207">
        <f t="shared" si="10"/>
        <v>-14851.483999999997</v>
      </c>
    </row>
    <row r="20" spans="2:28" s="28" customFormat="1" ht="15">
      <c r="B20" s="209" t="s">
        <v>469</v>
      </c>
      <c r="E20" s="30"/>
      <c r="F20" s="207">
        <v>0</v>
      </c>
      <c r="G20" s="207">
        <v>0</v>
      </c>
      <c r="H20" s="207">
        <v>0</v>
      </c>
      <c r="I20" s="207">
        <f>-500+175</f>
        <v>-325</v>
      </c>
      <c r="J20" s="207">
        <v>0</v>
      </c>
      <c r="K20" s="207">
        <v>0</v>
      </c>
      <c r="L20" s="207">
        <v>0</v>
      </c>
      <c r="M20" s="207">
        <v>-500</v>
      </c>
      <c r="N20" s="207">
        <v>0</v>
      </c>
      <c r="O20" s="207">
        <v>0</v>
      </c>
      <c r="P20" s="207">
        <v>0</v>
      </c>
      <c r="Q20" s="207">
        <v>-500</v>
      </c>
      <c r="R20" s="448">
        <v>0</v>
      </c>
      <c r="S20" s="448">
        <v>0</v>
      </c>
      <c r="T20" s="448">
        <v>0</v>
      </c>
      <c r="U20" s="448">
        <v>-500</v>
      </c>
      <c r="V20" s="448">
        <v>0</v>
      </c>
      <c r="W20" s="448">
        <v>0</v>
      </c>
      <c r="X20" s="448">
        <v>0</v>
      </c>
      <c r="Y20" s="448">
        <v>-500</v>
      </c>
      <c r="Z20" s="448">
        <v>0</v>
      </c>
      <c r="AA20" s="234"/>
      <c r="AB20" s="207">
        <f t="shared" si="10"/>
        <v>-1500</v>
      </c>
    </row>
    <row r="21" spans="2:28" s="28" customFormat="1" ht="15">
      <c r="B21" s="209" t="s">
        <v>38</v>
      </c>
      <c r="E21" s="30"/>
      <c r="F21" s="207">
        <f>-'Vendor Disbursements'!C16</f>
        <v>-819.60874000000013</v>
      </c>
      <c r="G21" s="207">
        <f>-'Vendor Disbursements'!D16</f>
        <v>-773.87410999999997</v>
      </c>
      <c r="H21" s="207">
        <f>-'Vendor Disbursements'!E16</f>
        <v>-313.38259000000005</v>
      </c>
      <c r="I21" s="207">
        <f>-'Vendor Disbursements'!F16</f>
        <v>-143.16277999999997</v>
      </c>
      <c r="J21" s="207">
        <f>-'Vendor Disbursements'!G16</f>
        <v>-327.41624999999999</v>
      </c>
      <c r="K21" s="207">
        <f>-'Vendor Disbursements'!H16</f>
        <v>-29.25</v>
      </c>
      <c r="L21" s="207">
        <f>-'Vendor Disbursements'!I16</f>
        <v>-6170.25</v>
      </c>
      <c r="M21" s="207">
        <f>-'Vendor Disbursements'!J16</f>
        <v>-1780.25</v>
      </c>
      <c r="N21" s="207">
        <f>-'Vendor Disbursements'!K16</f>
        <v>-2001.45</v>
      </c>
      <c r="O21" s="207">
        <f>-'Vendor Disbursements'!L16</f>
        <v>-1900.25</v>
      </c>
      <c r="P21" s="207">
        <f>-'Vendor Disbursements'!M16</f>
        <v>-972.43957905346929</v>
      </c>
      <c r="Q21" s="207">
        <f>-'Vendor Disbursements'!N16</f>
        <v>-1184.9443640534701</v>
      </c>
      <c r="R21" s="207">
        <f>-'Vendor Disbursements'!O16</f>
        <v>-1323.3100840534698</v>
      </c>
      <c r="S21" s="207">
        <f>-'Vendor Disbursements'!P16</f>
        <v>-1022.5828440534698</v>
      </c>
      <c r="T21" s="207">
        <f>-'Vendor Disbursements'!Q16</f>
        <v>-1144.7472090534698</v>
      </c>
      <c r="U21" s="207">
        <f>-'Vendor Disbursements'!R16</f>
        <v>-1250.6832990534706</v>
      </c>
      <c r="V21" s="207">
        <f>-'Vendor Disbursements'!S16</f>
        <v>-3057.5356880534691</v>
      </c>
      <c r="W21" s="207">
        <f>-'Vendor Disbursements'!T16</f>
        <v>-1004.21074905347</v>
      </c>
      <c r="X21" s="207">
        <f>-'Vendor Disbursements'!U16</f>
        <v>-2453.5900540534699</v>
      </c>
      <c r="Y21" s="207">
        <f>-'Vendor Disbursements'!V16</f>
        <v>-1576.5867940534699</v>
      </c>
      <c r="Z21" s="207">
        <f>-'Vendor Disbursements'!W16</f>
        <v>-1808.4947040534698</v>
      </c>
      <c r="AA21" s="234"/>
      <c r="AB21" s="207">
        <f t="shared" si="10"/>
        <v>-22812.653816427759</v>
      </c>
    </row>
    <row r="22" spans="2:28" s="28" customFormat="1" ht="15">
      <c r="B22" s="209" t="s">
        <v>455</v>
      </c>
      <c r="E22" s="30"/>
      <c r="F22" s="207">
        <f>-'Other Disbursements'!C68</f>
        <v>-664.32772</v>
      </c>
      <c r="G22" s="207">
        <f>-'Other Disbursements'!D68</f>
        <v>-271.01900999999998</v>
      </c>
      <c r="H22" s="207">
        <f>-'Other Disbursements'!E68</f>
        <v>-171.04480999999998</v>
      </c>
      <c r="I22" s="207">
        <f>-'Other Disbursements'!F68</f>
        <v>-261.90204</v>
      </c>
      <c r="J22" s="207">
        <f>-'Other Disbursements'!G68</f>
        <v>-452.71066000000002</v>
      </c>
      <c r="K22" s="207">
        <f>-'Other Disbursements'!H68</f>
        <v>-36.929000000000002</v>
      </c>
      <c r="L22" s="207">
        <f>-'Other Disbursements'!I68</f>
        <v>-781.65265999999997</v>
      </c>
      <c r="M22" s="207">
        <f>-'Other Disbursements'!J68</f>
        <v>-1072.7749100000001</v>
      </c>
      <c r="N22" s="207">
        <f>-'Other Disbursements'!K68</f>
        <v>-345.1</v>
      </c>
      <c r="O22" s="207">
        <f>-'Other Disbursements'!L68</f>
        <v>-457.32765999999998</v>
      </c>
      <c r="P22" s="207">
        <f>-'Other Disbursements'!M68</f>
        <v>-299.32499999999999</v>
      </c>
      <c r="Q22" s="207">
        <f>-'Other Disbursements'!N68</f>
        <v>-437.89391000000001</v>
      </c>
      <c r="R22" s="207">
        <f>-'Other Disbursements'!O68</f>
        <v>-734.1</v>
      </c>
      <c r="S22" s="207">
        <f>-'Other Disbursements'!P68</f>
        <v>-453.32765999999998</v>
      </c>
      <c r="T22" s="207">
        <f>-'Other Disbursements'!Q68</f>
        <v>-253.32499999999999</v>
      </c>
      <c r="U22" s="207">
        <f>-'Other Disbursements'!R68</f>
        <v>-487.77490999999998</v>
      </c>
      <c r="V22" s="207">
        <f>-'Other Disbursements'!S68</f>
        <v>-137.1</v>
      </c>
      <c r="W22" s="207">
        <f>-'Other Disbursements'!T68</f>
        <v>-770.32765999999992</v>
      </c>
      <c r="X22" s="207">
        <f>-'Other Disbursements'!U68</f>
        <v>-150.4</v>
      </c>
      <c r="Y22" s="207">
        <f>-'Other Disbursements'!V68</f>
        <v>-362.89391000000001</v>
      </c>
      <c r="Z22" s="207">
        <f>-'Other Disbursements'!W68</f>
        <v>-242.2</v>
      </c>
      <c r="AA22" s="234"/>
      <c r="AB22" s="207">
        <f t="shared" si="10"/>
        <v>-6230.0293700000002</v>
      </c>
    </row>
    <row r="23" spans="2:28" s="28" customFormat="1" ht="15.75">
      <c r="B23" s="210" t="s">
        <v>39</v>
      </c>
      <c r="C23" s="211"/>
      <c r="D23" s="211"/>
      <c r="E23" s="212">
        <f t="shared" ref="E23:R23" si="11">SUM(E17:E22)</f>
        <v>0</v>
      </c>
      <c r="F23" s="216">
        <f t="shared" si="11"/>
        <v>-2844.8710483285176</v>
      </c>
      <c r="G23" s="216">
        <f t="shared" si="11"/>
        <v>-2400.9686283285178</v>
      </c>
      <c r="H23" s="216">
        <f t="shared" si="11"/>
        <v>-1786.4375383285178</v>
      </c>
      <c r="I23" s="216">
        <f t="shared" si="11"/>
        <v>-2130.3686683285177</v>
      </c>
      <c r="J23" s="216" t="e">
        <f t="shared" si="11"/>
        <v>#REF!</v>
      </c>
      <c r="K23" s="216" t="e">
        <f t="shared" si="11"/>
        <v>#REF!</v>
      </c>
      <c r="L23" s="216">
        <f t="shared" si="11"/>
        <v>-8187.360128328517</v>
      </c>
      <c r="M23" s="216">
        <f t="shared" si="11"/>
        <v>-4591.1508783285171</v>
      </c>
      <c r="N23" s="216" t="e">
        <f t="shared" si="11"/>
        <v>#REF!</v>
      </c>
      <c r="O23" s="216">
        <f t="shared" si="11"/>
        <v>-3660.7156283285176</v>
      </c>
      <c r="P23" s="216">
        <f t="shared" si="11"/>
        <v>-2567.1320473819869</v>
      </c>
      <c r="Q23" s="216">
        <f t="shared" si="11"/>
        <v>-3413.7022423819872</v>
      </c>
      <c r="R23" s="216" t="e">
        <f t="shared" si="11"/>
        <v>#REF!</v>
      </c>
      <c r="S23" s="216">
        <f t="shared" ref="S23:Z23" si="12">SUM(S17:S22)</f>
        <v>-2756.9584723819871</v>
      </c>
      <c r="T23" s="216">
        <f t="shared" si="12"/>
        <v>-2612.8686773819873</v>
      </c>
      <c r="U23" s="216">
        <f t="shared" si="12"/>
        <v>-3452.8851773819883</v>
      </c>
      <c r="V23" s="216" t="e">
        <f t="shared" si="12"/>
        <v>#REF!</v>
      </c>
      <c r="W23" s="216">
        <f t="shared" si="12"/>
        <v>-4143.6431549078443</v>
      </c>
      <c r="X23" s="216" t="e">
        <f t="shared" si="12"/>
        <v>#REF!</v>
      </c>
      <c r="Y23" s="216">
        <f t="shared" si="12"/>
        <v>-3654.1646723819877</v>
      </c>
      <c r="Z23" s="216" t="e">
        <f t="shared" si="12"/>
        <v>#REF!</v>
      </c>
      <c r="AA23" s="235"/>
      <c r="AB23" s="216" t="e">
        <f>SUM(AB17:AB22)</f>
        <v>#REF!</v>
      </c>
    </row>
    <row r="24" spans="2:28" s="28" customFormat="1" ht="15">
      <c r="B24" s="30"/>
      <c r="E24" s="30"/>
      <c r="F24" s="30"/>
      <c r="G24" s="30"/>
      <c r="H24" s="30"/>
      <c r="I24" s="30"/>
      <c r="J24" s="30"/>
      <c r="K24" s="30"/>
      <c r="L24" s="30"/>
      <c r="M24" s="30"/>
      <c r="N24" s="30"/>
      <c r="O24" s="30"/>
      <c r="P24" s="30"/>
      <c r="Q24" s="30"/>
      <c r="R24" s="30"/>
      <c r="S24" s="30"/>
      <c r="T24" s="30"/>
      <c r="U24" s="30"/>
      <c r="V24" s="30"/>
      <c r="W24" s="30"/>
      <c r="X24" s="30"/>
      <c r="Y24" s="30"/>
      <c r="Z24" s="30"/>
      <c r="AA24" s="234"/>
      <c r="AB24" s="30"/>
    </row>
    <row r="25" spans="2:28" s="31" customFormat="1" ht="15.75">
      <c r="B25" s="224" t="s">
        <v>471</v>
      </c>
      <c r="E25" s="206"/>
      <c r="F25" s="225">
        <f>'Debt Schedule for B'!H50</f>
        <v>0</v>
      </c>
      <c r="G25" s="225">
        <f>'Debt Schedule for B'!I50</f>
        <v>1500</v>
      </c>
      <c r="H25" s="225" t="e">
        <f>'Debt Schedule for B'!J50</f>
        <v>#REF!</v>
      </c>
      <c r="I25" s="225" t="e">
        <f>'Debt Schedule for B'!K50</f>
        <v>#REF!</v>
      </c>
      <c r="J25" s="225" t="e">
        <f>'Debt Schedule for B'!L50</f>
        <v>#REF!</v>
      </c>
      <c r="K25" s="225" t="e">
        <f>'Debt Schedule for B'!M50</f>
        <v>#REF!</v>
      </c>
      <c r="L25" s="225" t="e">
        <f>'Debt Schedule for B'!N50</f>
        <v>#REF!</v>
      </c>
      <c r="M25" s="225" t="e">
        <f>'Debt Schedule for B'!O50</f>
        <v>#REF!</v>
      </c>
      <c r="N25" s="225" t="e">
        <f>'Debt Schedule for B'!P50</f>
        <v>#REF!</v>
      </c>
      <c r="O25" s="225" t="e">
        <f>'Debt Schedule for B'!Q50</f>
        <v>#REF!</v>
      </c>
      <c r="P25" s="225" t="e">
        <f>'Debt Schedule for B'!R50</f>
        <v>#REF!</v>
      </c>
      <c r="Q25" s="225" t="e">
        <f>'Debt Schedule for B'!S50</f>
        <v>#REF!</v>
      </c>
      <c r="R25" s="225" t="e">
        <f>'Debt Schedule for B'!T50</f>
        <v>#REF!</v>
      </c>
      <c r="S25" s="225" t="e">
        <f>'Debt Schedule for B'!U50</f>
        <v>#REF!</v>
      </c>
      <c r="T25" s="225" t="e">
        <f>'Debt Schedule for B'!V50</f>
        <v>#REF!</v>
      </c>
      <c r="U25" s="225" t="e">
        <f>'Debt Schedule for B'!W50</f>
        <v>#REF!</v>
      </c>
      <c r="V25" s="225" t="e">
        <f>'Debt Schedule for B'!X50</f>
        <v>#REF!</v>
      </c>
      <c r="W25" s="225" t="e">
        <f>'Debt Schedule for B'!Y50</f>
        <v>#REF!</v>
      </c>
      <c r="X25" s="225" t="e">
        <f>'Debt Schedule for B'!Z50</f>
        <v>#REF!</v>
      </c>
      <c r="Y25" s="225" t="e">
        <f>'Debt Schedule for B'!AA50</f>
        <v>#REF!</v>
      </c>
      <c r="Z25" s="225" t="e">
        <f>'Debt Schedule for B'!AB50</f>
        <v>#REF!</v>
      </c>
      <c r="AA25" s="236"/>
      <c r="AB25" s="225" t="e">
        <f>SUMIF($E$3:$Z$3,"&gt;0",E25:Z25)</f>
        <v>#REF!</v>
      </c>
    </row>
    <row r="26" spans="2:28" s="28" customFormat="1" ht="15.75">
      <c r="B26" s="224" t="s">
        <v>472</v>
      </c>
      <c r="E26" s="30"/>
      <c r="F26" s="225">
        <f>'Debt Schedule for B'!H73</f>
        <v>0</v>
      </c>
      <c r="G26" s="225" t="e">
        <f>'Debt Schedule for B'!I73</f>
        <v>#REF!</v>
      </c>
      <c r="H26" s="225" t="e">
        <f>'Debt Schedule for B'!J73</f>
        <v>#REF!</v>
      </c>
      <c r="I26" s="225" t="e">
        <f>'Debt Schedule for B'!K73</f>
        <v>#REF!</v>
      </c>
      <c r="J26" s="225">
        <f>'Debt Schedule for B'!L73</f>
        <v>-143.8845</v>
      </c>
      <c r="K26" s="225">
        <f>'Debt Schedule for B'!M73</f>
        <v>-903.5</v>
      </c>
      <c r="L26" s="225">
        <f>'Debt Schedule for B'!N73</f>
        <v>-907.96174999999994</v>
      </c>
      <c r="M26" s="225">
        <f>'Debt Schedule for B'!O73</f>
        <v>-1068.95075</v>
      </c>
      <c r="N26" s="225">
        <f>'Debt Schedule for B'!P73</f>
        <v>-1350.59457</v>
      </c>
      <c r="O26" s="225">
        <f>'Debt Schedule for B'!Q73</f>
        <v>-752.34375</v>
      </c>
      <c r="P26" s="225">
        <f>'Debt Schedule for B'!R73</f>
        <v>-32.34375</v>
      </c>
      <c r="Q26" s="225">
        <f>'Debt Schedule for B'!S73</f>
        <v>-133.34375</v>
      </c>
      <c r="R26" s="225">
        <f>'Debt Schedule for B'!T73</f>
        <v>-221.23325</v>
      </c>
      <c r="S26" s="225">
        <f>'Debt Schedule for B'!U73</f>
        <v>-551.24374999999998</v>
      </c>
      <c r="T26" s="225">
        <f>'Debt Schedule for B'!V73</f>
        <v>-32.34375</v>
      </c>
      <c r="U26" s="225">
        <f>'Debt Schedule for B'!W73</f>
        <v>-266.64524999999998</v>
      </c>
      <c r="V26" s="225">
        <f>'Debt Schedule for B'!X73</f>
        <v>-2.34375</v>
      </c>
      <c r="W26" s="225">
        <f>'Debt Schedule for B'!Y73</f>
        <v>-14.81875</v>
      </c>
      <c r="X26" s="225">
        <f>'Debt Schedule for B'!Z73</f>
        <v>0</v>
      </c>
      <c r="Y26" s="225">
        <f>'Debt Schedule for B'!AA73</f>
        <v>0</v>
      </c>
      <c r="Z26" s="225">
        <f>'Debt Schedule for B'!AB73</f>
        <v>0</v>
      </c>
      <c r="AA26" s="234"/>
      <c r="AB26" s="225">
        <f>SUMIF($E$3:$Z$3,"&gt;0",E26:Z26)</f>
        <v>-5334.1668199999995</v>
      </c>
    </row>
    <row r="27" spans="2:28" s="28" customFormat="1" ht="15.75">
      <c r="B27" s="224"/>
      <c r="E27" s="30"/>
      <c r="F27" s="30"/>
      <c r="G27" s="30"/>
      <c r="H27" s="30"/>
      <c r="I27" s="30"/>
      <c r="J27" s="30"/>
      <c r="K27" s="30"/>
      <c r="L27" s="30"/>
      <c r="M27" s="30"/>
      <c r="N27" s="30"/>
      <c r="O27" s="30"/>
      <c r="P27" s="30"/>
      <c r="Q27" s="30"/>
      <c r="R27" s="30"/>
      <c r="S27" s="30"/>
      <c r="T27" s="30"/>
      <c r="U27" s="30"/>
      <c r="V27" s="30"/>
      <c r="W27" s="30"/>
      <c r="X27" s="30"/>
      <c r="Y27" s="30"/>
      <c r="Z27" s="30"/>
      <c r="AA27" s="234"/>
      <c r="AB27" s="30"/>
    </row>
    <row r="28" spans="2:28" s="28" customFormat="1" ht="16.5" thickBot="1">
      <c r="B28" s="210" t="s">
        <v>40</v>
      </c>
      <c r="C28" s="211"/>
      <c r="D28" s="211"/>
      <c r="E28" s="213">
        <v>1000</v>
      </c>
      <c r="F28" s="430" t="e">
        <f>F8+F14+F23+F25+F26</f>
        <v>#REF!</v>
      </c>
      <c r="G28" s="430" t="e">
        <f t="shared" ref="G28:R28" si="13">G8+G14+G23+G25+G26</f>
        <v>#REF!</v>
      </c>
      <c r="H28" s="430" t="e">
        <f t="shared" si="13"/>
        <v>#REF!</v>
      </c>
      <c r="I28" s="430" t="e">
        <f t="shared" si="13"/>
        <v>#REF!</v>
      </c>
      <c r="J28" s="430" t="e">
        <f t="shared" si="13"/>
        <v>#REF!</v>
      </c>
      <c r="K28" s="430" t="e">
        <f t="shared" si="13"/>
        <v>#REF!</v>
      </c>
      <c r="L28" s="430" t="e">
        <f t="shared" si="13"/>
        <v>#REF!</v>
      </c>
      <c r="M28" s="430" t="e">
        <f t="shared" si="13"/>
        <v>#REF!</v>
      </c>
      <c r="N28" s="430" t="e">
        <f t="shared" si="13"/>
        <v>#REF!</v>
      </c>
      <c r="O28" s="430" t="e">
        <f t="shared" si="13"/>
        <v>#REF!</v>
      </c>
      <c r="P28" s="430" t="e">
        <f t="shared" si="13"/>
        <v>#REF!</v>
      </c>
      <c r="Q28" s="430" t="e">
        <f t="shared" si="13"/>
        <v>#REF!</v>
      </c>
      <c r="R28" s="430" t="e">
        <f t="shared" si="13"/>
        <v>#REF!</v>
      </c>
      <c r="S28" s="430" t="e">
        <f t="shared" ref="S28:Z28" si="14">S8+S14+S23+S25+S26</f>
        <v>#REF!</v>
      </c>
      <c r="T28" s="430" t="e">
        <f t="shared" si="14"/>
        <v>#REF!</v>
      </c>
      <c r="U28" s="430" t="e">
        <f t="shared" si="14"/>
        <v>#REF!</v>
      </c>
      <c r="V28" s="430" t="e">
        <f t="shared" si="14"/>
        <v>#REF!</v>
      </c>
      <c r="W28" s="430" t="e">
        <f t="shared" si="14"/>
        <v>#REF!</v>
      </c>
      <c r="X28" s="430" t="e">
        <f t="shared" si="14"/>
        <v>#REF!</v>
      </c>
      <c r="Y28" s="430" t="e">
        <f t="shared" si="14"/>
        <v>#REF!</v>
      </c>
      <c r="Z28" s="430" t="e">
        <f t="shared" si="14"/>
        <v>#REF!</v>
      </c>
      <c r="AA28" s="235"/>
      <c r="AB28" s="430" t="e">
        <f>AB8+AB14+AB23+AB25+AB26</f>
        <v>#REF!</v>
      </c>
    </row>
    <row r="29" spans="2:28" s="28" customFormat="1" ht="15.75" thickTop="1">
      <c r="B29" s="30"/>
      <c r="E29" s="30"/>
      <c r="F29" s="207"/>
      <c r="G29" s="30"/>
      <c r="H29" s="30"/>
      <c r="I29" s="30"/>
      <c r="J29" s="30"/>
      <c r="K29" s="30"/>
      <c r="L29" s="30"/>
      <c r="M29" s="30"/>
      <c r="N29" s="30"/>
      <c r="O29" s="30"/>
      <c r="P29" s="30"/>
      <c r="Q29" s="30"/>
      <c r="R29" s="30"/>
      <c r="S29" s="30"/>
      <c r="T29" s="30"/>
      <c r="U29" s="30"/>
      <c r="V29" s="30"/>
      <c r="W29" s="30"/>
      <c r="X29" s="30"/>
      <c r="Y29" s="30"/>
      <c r="Z29" s="30"/>
      <c r="AA29" s="234"/>
      <c r="AB29" s="30"/>
    </row>
    <row r="30" spans="2:28" s="28" customFormat="1" ht="15.75">
      <c r="B30" s="214" t="s">
        <v>389</v>
      </c>
      <c r="F30" s="215"/>
      <c r="J30" s="215"/>
      <c r="N30" s="215"/>
      <c r="O30" s="215"/>
      <c r="R30" s="215"/>
      <c r="S30" s="215"/>
      <c r="T30" s="215"/>
      <c r="U30" s="215"/>
      <c r="V30" s="215"/>
      <c r="W30" s="215"/>
      <c r="X30" s="215"/>
      <c r="Y30" s="215"/>
      <c r="Z30" s="215"/>
      <c r="AA30" s="234"/>
      <c r="AB30" s="30"/>
    </row>
    <row r="31" spans="2:28" s="28" customFormat="1" ht="15.75">
      <c r="B31" s="206" t="s">
        <v>528</v>
      </c>
      <c r="C31" s="30"/>
      <c r="E31" s="30"/>
      <c r="F31" s="207"/>
      <c r="G31" s="207"/>
      <c r="H31" s="207"/>
      <c r="I31" s="207"/>
      <c r="J31" s="207"/>
      <c r="K31" s="207"/>
      <c r="L31" s="207"/>
      <c r="M31" s="207"/>
      <c r="N31" s="207"/>
      <c r="O31" s="207"/>
      <c r="P31" s="207"/>
      <c r="Q31" s="207"/>
      <c r="R31" s="207"/>
      <c r="S31" s="207"/>
      <c r="T31" s="207"/>
      <c r="U31" s="207"/>
      <c r="V31" s="207"/>
      <c r="W31" s="207"/>
      <c r="X31" s="207"/>
      <c r="Y31" s="207"/>
      <c r="Z31" s="207"/>
      <c r="AA31" s="30"/>
      <c r="AB31" s="30"/>
    </row>
    <row r="32" spans="2:28" s="28" customFormat="1" ht="15">
      <c r="B32" s="209" t="s">
        <v>321</v>
      </c>
      <c r="C32" s="30"/>
      <c r="E32" s="207">
        <v>6685.0103799999997</v>
      </c>
      <c r="F32" s="207" t="e">
        <f>E32-F11+Assumptions!G23+Assumptions!G25+Assumptions!G26+Assumptions!G28-Assumptions!G38</f>
        <v>#REF!</v>
      </c>
      <c r="G32" s="526">
        <v>7404</v>
      </c>
      <c r="H32" s="207" t="e">
        <f>G32-H11+Assumptions!I23+Assumptions!I25+Assumptions!I26+Assumptions!I28-Assumptions!I38</f>
        <v>#REF!</v>
      </c>
      <c r="I32" s="207" t="e">
        <f>H32-I11+Assumptions!J23+Assumptions!J25+Assumptions!J26+Assumptions!J28-Assumptions!J38</f>
        <v>#REF!</v>
      </c>
      <c r="J32" s="207" t="e">
        <f>I32-J11+Assumptions!K23+Assumptions!K25+Assumptions!K26+Assumptions!K28-Assumptions!K38</f>
        <v>#REF!</v>
      </c>
      <c r="K32" s="207" t="e">
        <f>J32-K11+Assumptions!L23+Assumptions!L25+Assumptions!L26+Assumptions!L28-Assumptions!L38</f>
        <v>#REF!</v>
      </c>
      <c r="L32" s="207" t="e">
        <f>K32-L11+Assumptions!M23+Assumptions!M25+Assumptions!M26+Assumptions!M28-Assumptions!M38</f>
        <v>#REF!</v>
      </c>
      <c r="M32" s="207" t="e">
        <f>L32-M11+Assumptions!N23+Assumptions!N25+Assumptions!N26+Assumptions!N28-Assumptions!N38</f>
        <v>#REF!</v>
      </c>
      <c r="N32" s="207" t="e">
        <f>M32-N11+Assumptions!O23+Assumptions!O25+Assumptions!O26+Assumptions!O28-Assumptions!O38</f>
        <v>#REF!</v>
      </c>
      <c r="O32" s="207" t="e">
        <f>N32-O11+Assumptions!P23+Assumptions!P25+Assumptions!P26+Assumptions!P28-Assumptions!P38</f>
        <v>#REF!</v>
      </c>
      <c r="P32" s="207" t="e">
        <f>O32-P11+Assumptions!Q23+Assumptions!Q25+Assumptions!Q26+Assumptions!Q28-Assumptions!Q38</f>
        <v>#REF!</v>
      </c>
      <c r="Q32" s="207" t="e">
        <f>P32-Q11+Assumptions!R23+Assumptions!R25+Assumptions!R26+Assumptions!R28-Assumptions!R38</f>
        <v>#REF!</v>
      </c>
      <c r="R32" s="207" t="e">
        <f>Q32-R11+Assumptions!S23+Assumptions!S25+Assumptions!S26+Assumptions!S28-Assumptions!S38</f>
        <v>#REF!</v>
      </c>
      <c r="S32" s="207" t="e">
        <f>R32-S11+Assumptions!T23+Assumptions!T25+Assumptions!T26+Assumptions!T28-Assumptions!T38</f>
        <v>#REF!</v>
      </c>
      <c r="T32" s="207" t="e">
        <f>S32-T11+Assumptions!U23+Assumptions!U25+Assumptions!U26+Assumptions!U28-Assumptions!U38</f>
        <v>#REF!</v>
      </c>
      <c r="U32" s="207" t="e">
        <f>T32-U11+Assumptions!V23+Assumptions!V25+Assumptions!V26+Assumptions!V28-Assumptions!V38</f>
        <v>#REF!</v>
      </c>
      <c r="V32" s="207" t="e">
        <f>U32-V11+Assumptions!W23+Assumptions!W25+Assumptions!W26+Assumptions!W28-Assumptions!W38</f>
        <v>#REF!</v>
      </c>
      <c r="W32" s="207" t="e">
        <f>V32-W11+Assumptions!X23+Assumptions!X25+Assumptions!X26+Assumptions!X28-Assumptions!X38</f>
        <v>#REF!</v>
      </c>
      <c r="X32" s="207" t="e">
        <f>W32-X11+Assumptions!Y23+Assumptions!Y25+Assumptions!Y26+Assumptions!Y28-Assumptions!Y38</f>
        <v>#REF!</v>
      </c>
      <c r="Y32" s="207" t="e">
        <f>X32-Y11+Assumptions!Z23+Assumptions!Z25+Assumptions!Z26+Assumptions!Z28-Assumptions!Z38</f>
        <v>#REF!</v>
      </c>
      <c r="Z32" s="207" t="e">
        <f>Y32-Z11+Assumptions!AA23+Assumptions!AA25+Assumptions!AA26+Assumptions!AA28-Assumptions!AA38</f>
        <v>#REF!</v>
      </c>
      <c r="AA32" s="30"/>
      <c r="AB32" s="30"/>
    </row>
    <row r="33" spans="2:28" s="28" customFormat="1" ht="15">
      <c r="B33" s="209" t="s">
        <v>374</v>
      </c>
      <c r="C33" s="223">
        <v>0.3</v>
      </c>
      <c r="E33" s="396"/>
      <c r="F33" s="218" t="e">
        <f>F32*-$C$33</f>
        <v>#REF!</v>
      </c>
      <c r="G33" s="218">
        <v>-2122</v>
      </c>
      <c r="H33" s="218" t="e">
        <f t="shared" ref="H33:R33" si="15">H32*-$C$33</f>
        <v>#REF!</v>
      </c>
      <c r="I33" s="218" t="e">
        <f t="shared" si="15"/>
        <v>#REF!</v>
      </c>
      <c r="J33" s="218" t="e">
        <f t="shared" si="15"/>
        <v>#REF!</v>
      </c>
      <c r="K33" s="218" t="e">
        <f t="shared" si="15"/>
        <v>#REF!</v>
      </c>
      <c r="L33" s="218" t="e">
        <f t="shared" si="15"/>
        <v>#REF!</v>
      </c>
      <c r="M33" s="218" t="e">
        <f t="shared" si="15"/>
        <v>#REF!</v>
      </c>
      <c r="N33" s="218" t="e">
        <f t="shared" si="15"/>
        <v>#REF!</v>
      </c>
      <c r="O33" s="218" t="e">
        <f t="shared" si="15"/>
        <v>#REF!</v>
      </c>
      <c r="P33" s="218" t="e">
        <f t="shared" si="15"/>
        <v>#REF!</v>
      </c>
      <c r="Q33" s="218" t="e">
        <f t="shared" si="15"/>
        <v>#REF!</v>
      </c>
      <c r="R33" s="218" t="e">
        <f t="shared" si="15"/>
        <v>#REF!</v>
      </c>
      <c r="S33" s="218" t="e">
        <f t="shared" ref="S33:Z33" si="16">S32*-$C$33</f>
        <v>#REF!</v>
      </c>
      <c r="T33" s="218" t="e">
        <f t="shared" si="16"/>
        <v>#REF!</v>
      </c>
      <c r="U33" s="218" t="e">
        <f t="shared" si="16"/>
        <v>#REF!</v>
      </c>
      <c r="V33" s="218" t="e">
        <f t="shared" si="16"/>
        <v>#REF!</v>
      </c>
      <c r="W33" s="218" t="e">
        <f t="shared" si="16"/>
        <v>#REF!</v>
      </c>
      <c r="X33" s="218" t="e">
        <f t="shared" si="16"/>
        <v>#REF!</v>
      </c>
      <c r="Y33" s="218" t="e">
        <f t="shared" si="16"/>
        <v>#REF!</v>
      </c>
      <c r="Z33" s="218" t="e">
        <f t="shared" si="16"/>
        <v>#REF!</v>
      </c>
      <c r="AA33" s="30"/>
      <c r="AB33" s="30"/>
    </row>
    <row r="34" spans="2:28" s="31" customFormat="1" ht="15.75">
      <c r="B34" s="224" t="s">
        <v>335</v>
      </c>
      <c r="C34" s="206"/>
      <c r="E34" s="30"/>
      <c r="F34" s="219" t="e">
        <f>SUM(F32:F33)</f>
        <v>#REF!</v>
      </c>
      <c r="G34" s="219">
        <f t="shared" ref="G34:R34" si="17">SUM(G32:G33)</f>
        <v>5282</v>
      </c>
      <c r="H34" s="219" t="e">
        <f t="shared" si="17"/>
        <v>#REF!</v>
      </c>
      <c r="I34" s="219" t="e">
        <f t="shared" si="17"/>
        <v>#REF!</v>
      </c>
      <c r="J34" s="219" t="e">
        <f t="shared" si="17"/>
        <v>#REF!</v>
      </c>
      <c r="K34" s="219" t="e">
        <f t="shared" si="17"/>
        <v>#REF!</v>
      </c>
      <c r="L34" s="219" t="e">
        <f t="shared" si="17"/>
        <v>#REF!</v>
      </c>
      <c r="M34" s="219" t="e">
        <f t="shared" si="17"/>
        <v>#REF!</v>
      </c>
      <c r="N34" s="219" t="e">
        <f t="shared" si="17"/>
        <v>#REF!</v>
      </c>
      <c r="O34" s="219" t="e">
        <f t="shared" si="17"/>
        <v>#REF!</v>
      </c>
      <c r="P34" s="219" t="e">
        <f t="shared" si="17"/>
        <v>#REF!</v>
      </c>
      <c r="Q34" s="219" t="e">
        <f t="shared" si="17"/>
        <v>#REF!</v>
      </c>
      <c r="R34" s="219" t="e">
        <f t="shared" si="17"/>
        <v>#REF!</v>
      </c>
      <c r="S34" s="219" t="e">
        <f t="shared" ref="S34:Z34" si="18">SUM(S32:S33)</f>
        <v>#REF!</v>
      </c>
      <c r="T34" s="219" t="e">
        <f t="shared" si="18"/>
        <v>#REF!</v>
      </c>
      <c r="U34" s="219" t="e">
        <f t="shared" si="18"/>
        <v>#REF!</v>
      </c>
      <c r="V34" s="219" t="e">
        <f t="shared" si="18"/>
        <v>#REF!</v>
      </c>
      <c r="W34" s="219" t="e">
        <f t="shared" si="18"/>
        <v>#REF!</v>
      </c>
      <c r="X34" s="219" t="e">
        <f t="shared" si="18"/>
        <v>#REF!</v>
      </c>
      <c r="Y34" s="219" t="e">
        <f t="shared" si="18"/>
        <v>#REF!</v>
      </c>
      <c r="Z34" s="219" t="e">
        <f t="shared" si="18"/>
        <v>#REF!</v>
      </c>
      <c r="AA34" s="206"/>
      <c r="AB34" s="206"/>
    </row>
    <row r="35" spans="2:28" s="28" customFormat="1" ht="15">
      <c r="B35" s="209" t="s">
        <v>314</v>
      </c>
      <c r="C35" s="223">
        <v>0.75</v>
      </c>
      <c r="E35" s="30"/>
      <c r="F35" s="220">
        <f>C35</f>
        <v>0.75</v>
      </c>
      <c r="G35" s="220">
        <f>F35</f>
        <v>0.75</v>
      </c>
      <c r="H35" s="220">
        <f t="shared" ref="H35:R35" si="19">G35</f>
        <v>0.75</v>
      </c>
      <c r="I35" s="220">
        <f t="shared" si="19"/>
        <v>0.75</v>
      </c>
      <c r="J35" s="220">
        <f t="shared" si="19"/>
        <v>0.75</v>
      </c>
      <c r="K35" s="220">
        <f t="shared" si="19"/>
        <v>0.75</v>
      </c>
      <c r="L35" s="220">
        <f t="shared" si="19"/>
        <v>0.75</v>
      </c>
      <c r="M35" s="220">
        <f t="shared" si="19"/>
        <v>0.75</v>
      </c>
      <c r="N35" s="220">
        <f t="shared" si="19"/>
        <v>0.75</v>
      </c>
      <c r="O35" s="220">
        <f t="shared" si="19"/>
        <v>0.75</v>
      </c>
      <c r="P35" s="220">
        <f t="shared" si="19"/>
        <v>0.75</v>
      </c>
      <c r="Q35" s="220">
        <f t="shared" si="19"/>
        <v>0.75</v>
      </c>
      <c r="R35" s="220">
        <f t="shared" si="19"/>
        <v>0.75</v>
      </c>
      <c r="S35" s="220">
        <f t="shared" ref="S35" si="20">R35</f>
        <v>0.75</v>
      </c>
      <c r="T35" s="220">
        <f t="shared" ref="T35" si="21">S35</f>
        <v>0.75</v>
      </c>
      <c r="U35" s="220">
        <f t="shared" ref="U35" si="22">T35</f>
        <v>0.75</v>
      </c>
      <c r="V35" s="220">
        <f t="shared" ref="V35" si="23">U35</f>
        <v>0.75</v>
      </c>
      <c r="W35" s="220">
        <f t="shared" ref="W35" si="24">V35</f>
        <v>0.75</v>
      </c>
      <c r="X35" s="220">
        <f t="shared" ref="X35" si="25">W35</f>
        <v>0.75</v>
      </c>
      <c r="Y35" s="220">
        <f t="shared" ref="Y35" si="26">X35</f>
        <v>0.75</v>
      </c>
      <c r="Z35" s="220">
        <f t="shared" ref="Z35" si="27">Y35</f>
        <v>0.75</v>
      </c>
      <c r="AA35" s="30"/>
      <c r="AB35" s="30"/>
    </row>
    <row r="36" spans="2:28" s="28" customFormat="1" ht="15.75">
      <c r="B36" s="210" t="s">
        <v>315</v>
      </c>
      <c r="C36" s="222"/>
      <c r="D36" s="211"/>
      <c r="E36" s="222"/>
      <c r="F36" s="216" t="e">
        <f>F34*F35</f>
        <v>#REF!</v>
      </c>
      <c r="G36" s="216">
        <f>G34*G35</f>
        <v>3961.5</v>
      </c>
      <c r="H36" s="216" t="e">
        <f t="shared" ref="H36:R36" si="28">H34*H35</f>
        <v>#REF!</v>
      </c>
      <c r="I36" s="216" t="e">
        <f t="shared" si="28"/>
        <v>#REF!</v>
      </c>
      <c r="J36" s="216" t="e">
        <f t="shared" si="28"/>
        <v>#REF!</v>
      </c>
      <c r="K36" s="216" t="e">
        <f t="shared" si="28"/>
        <v>#REF!</v>
      </c>
      <c r="L36" s="216" t="e">
        <f t="shared" si="28"/>
        <v>#REF!</v>
      </c>
      <c r="M36" s="216" t="e">
        <f t="shared" si="28"/>
        <v>#REF!</v>
      </c>
      <c r="N36" s="216" t="e">
        <f t="shared" si="28"/>
        <v>#REF!</v>
      </c>
      <c r="O36" s="216" t="e">
        <f t="shared" si="28"/>
        <v>#REF!</v>
      </c>
      <c r="P36" s="216" t="e">
        <f t="shared" si="28"/>
        <v>#REF!</v>
      </c>
      <c r="Q36" s="216" t="e">
        <f t="shared" si="28"/>
        <v>#REF!</v>
      </c>
      <c r="R36" s="216" t="e">
        <f t="shared" si="28"/>
        <v>#REF!</v>
      </c>
      <c r="S36" s="216" t="e">
        <f t="shared" ref="S36:Z36" si="29">S34*S35</f>
        <v>#REF!</v>
      </c>
      <c r="T36" s="216" t="e">
        <f t="shared" si="29"/>
        <v>#REF!</v>
      </c>
      <c r="U36" s="216" t="e">
        <f t="shared" si="29"/>
        <v>#REF!</v>
      </c>
      <c r="V36" s="216" t="e">
        <f t="shared" si="29"/>
        <v>#REF!</v>
      </c>
      <c r="W36" s="216" t="e">
        <f t="shared" si="29"/>
        <v>#REF!</v>
      </c>
      <c r="X36" s="216" t="e">
        <f t="shared" si="29"/>
        <v>#REF!</v>
      </c>
      <c r="Y36" s="216" t="e">
        <f t="shared" si="29"/>
        <v>#REF!</v>
      </c>
      <c r="Z36" s="216" t="e">
        <f t="shared" si="29"/>
        <v>#REF!</v>
      </c>
      <c r="AA36" s="30"/>
      <c r="AB36" s="30"/>
    </row>
    <row r="37" spans="2:28" s="28" customFormat="1" ht="15">
      <c r="B37" s="209"/>
      <c r="C37" s="30"/>
      <c r="E37" s="30"/>
      <c r="F37" s="207"/>
      <c r="G37" s="30"/>
      <c r="H37" s="30"/>
      <c r="I37" s="30"/>
      <c r="J37" s="30"/>
      <c r="K37" s="30"/>
      <c r="L37" s="30"/>
      <c r="M37" s="30"/>
      <c r="N37" s="30"/>
      <c r="O37" s="30"/>
      <c r="P37" s="30"/>
      <c r="Q37" s="30"/>
      <c r="R37" s="30"/>
      <c r="S37" s="30"/>
      <c r="T37" s="30"/>
      <c r="U37" s="30"/>
      <c r="V37" s="30"/>
      <c r="W37" s="30"/>
      <c r="X37" s="30"/>
      <c r="Y37" s="30"/>
      <c r="Z37" s="30"/>
      <c r="AA37" s="30"/>
      <c r="AB37" s="30"/>
    </row>
    <row r="38" spans="2:28" s="28" customFormat="1" ht="15.75">
      <c r="B38" s="206" t="s">
        <v>333</v>
      </c>
      <c r="C38" s="30"/>
      <c r="E38" s="30"/>
      <c r="F38" s="207"/>
      <c r="G38" s="30"/>
      <c r="H38" s="30"/>
      <c r="I38" s="30"/>
      <c r="J38" s="30"/>
      <c r="K38" s="30"/>
      <c r="L38" s="30"/>
      <c r="M38" s="30"/>
      <c r="N38" s="30"/>
      <c r="O38" s="30"/>
      <c r="P38" s="30"/>
      <c r="Q38" s="30"/>
      <c r="R38" s="30"/>
      <c r="S38" s="30"/>
      <c r="T38" s="30"/>
      <c r="U38" s="30"/>
      <c r="V38" s="30"/>
      <c r="W38" s="30"/>
      <c r="X38" s="30"/>
      <c r="Y38" s="30"/>
      <c r="Z38" s="30"/>
      <c r="AA38" s="30"/>
      <c r="AB38" s="30"/>
    </row>
    <row r="39" spans="2:28" s="28" customFormat="1" ht="15">
      <c r="B39" s="209" t="s">
        <v>332</v>
      </c>
      <c r="E39" s="396">
        <f>'Dom Borr Base'!D28/1000</f>
        <v>32682.59</v>
      </c>
      <c r="F39" s="218">
        <f>E39-(0.5*(Assumptions!G72+Assumptions!G67+Assumptions!G80))</f>
        <v>32538.33299618723</v>
      </c>
      <c r="G39" s="218">
        <f>F39-(0.5*(Assumptions!H72+Assumptions!H67+Assumptions!H80))+'Vendor Disbursements'!D5+2080</f>
        <v>34534.58299618723</v>
      </c>
      <c r="H39" s="218">
        <f>G39-(0.5*(Assumptions!I72+Assumptions!I67+Assumptions!I80))</f>
        <v>34479.763636187228</v>
      </c>
      <c r="I39" s="218">
        <f>H39-(0.5*(Assumptions!J72+Assumptions!J67+Assumptions!J80))</f>
        <v>34445.540391187227</v>
      </c>
      <c r="J39" s="218">
        <f>I39-(0.5*(Assumptions!K72+Assumptions!K67))-Assumptions!K80</f>
        <v>32021.296971187228</v>
      </c>
      <c r="K39" s="218">
        <f>J39-(0.5*(Assumptions!L72+Assumptions!L67+Assumptions!L80))</f>
        <v>31986.87668118723</v>
      </c>
      <c r="L39" s="218">
        <f>K39-(0.5*(Assumptions!M72+Assumptions!M67+Assumptions!M80))</f>
        <v>31933.693186187229</v>
      </c>
      <c r="M39" s="218">
        <f>L39-(0.5*(Assumptions!N72+Assumptions!N67+Assumptions!N80))</f>
        <v>31510.046026187229</v>
      </c>
      <c r="N39" s="218">
        <f>M39-(0.5*(Assumptions!O72+Assumptions!O67+Assumptions!O80))</f>
        <v>31467.666026187228</v>
      </c>
      <c r="O39" s="218">
        <f>N39-(0.5*(Assumptions!P72+Assumptions!P67+Assumptions!P80))</f>
        <v>31430.964776187229</v>
      </c>
      <c r="P39" s="218">
        <f>O39-(0.5*(Assumptions!Q72+Assumptions!Q67+Assumptions!Q80))</f>
        <v>31376.440056187228</v>
      </c>
      <c r="Q39" s="218">
        <f>P39-(0.5*(Assumptions!R72+Assumptions!R67+Assumptions!R80))</f>
        <v>29630.027656187227</v>
      </c>
      <c r="R39" s="218">
        <f>Q39-(0.5*(Assumptions!S72+Assumptions!S67+Assumptions!S80))</f>
        <v>29580.193656187228</v>
      </c>
      <c r="S39" s="218">
        <f>R39-(0.5*(Assumptions!T72+Assumptions!T67+Assumptions!T80))</f>
        <v>29546.443656187228</v>
      </c>
      <c r="T39" s="218">
        <f>S39-(0.5*(Assumptions!U72+Assumptions!U67+Assumptions!U80))</f>
        <v>29512.693656187228</v>
      </c>
      <c r="U39" s="218">
        <f>T39-(0.5*(Assumptions!V72+Assumptions!V67+Assumptions!V80))</f>
        <v>29435.986066187226</v>
      </c>
      <c r="V39" s="218">
        <f>U39-(0.5*(Assumptions!W72+Assumptions!W67+Assumptions!W80))</f>
        <v>29402.236066187226</v>
      </c>
      <c r="W39" s="218">
        <f>V39-(0.5*(Assumptions!X72+Assumptions!X67+Assumptions!X80))</f>
        <v>29368.486066187226</v>
      </c>
      <c r="X39" s="218">
        <f>W39-(0.5*(Assumptions!Y72+Assumptions!Y67+Assumptions!Y80))</f>
        <v>29284.736066187226</v>
      </c>
      <c r="Y39" s="218">
        <f>X39-(0.5*(Assumptions!Z72+Assumptions!Z67+Assumptions!Z80))</f>
        <v>29200.986066187226</v>
      </c>
      <c r="Z39" s="218">
        <f>Y39-(0.5*(Assumptions!AA72+Assumptions!AA67+Assumptions!AA80))</f>
        <v>29117.236066187226</v>
      </c>
      <c r="AA39" s="30"/>
      <c r="AB39" s="207"/>
    </row>
    <row r="40" spans="2:28" s="28" customFormat="1" ht="15">
      <c r="B40" s="209" t="s">
        <v>313</v>
      </c>
      <c r="C40" s="223">
        <v>0.14000000000000001</v>
      </c>
      <c r="E40" s="396">
        <f>-'Dom Borr Base'!C36/1000</f>
        <v>-4790.4968399999998</v>
      </c>
      <c r="F40" s="218">
        <f>F39*-$C$40</f>
        <v>-4555.3666194662128</v>
      </c>
      <c r="G40" s="218">
        <f t="shared" ref="G40:R40" si="30">G39*-$C$40</f>
        <v>-4834.8416194662123</v>
      </c>
      <c r="H40" s="218">
        <f t="shared" si="30"/>
        <v>-4827.1669090662126</v>
      </c>
      <c r="I40" s="218">
        <f t="shared" si="30"/>
        <v>-4822.3756547662124</v>
      </c>
      <c r="J40" s="218">
        <f t="shared" si="30"/>
        <v>-4482.9815759662124</v>
      </c>
      <c r="K40" s="218">
        <f t="shared" si="30"/>
        <v>-4478.1627353662125</v>
      </c>
      <c r="L40" s="218">
        <f t="shared" si="30"/>
        <v>-4470.7170460662128</v>
      </c>
      <c r="M40" s="218">
        <f t="shared" si="30"/>
        <v>-4411.406443666212</v>
      </c>
      <c r="N40" s="218">
        <f t="shared" si="30"/>
        <v>-4405.4732436662125</v>
      </c>
      <c r="O40" s="218">
        <f t="shared" si="30"/>
        <v>-4400.3350686662125</v>
      </c>
      <c r="P40" s="218">
        <f t="shared" si="30"/>
        <v>-4392.7016078662127</v>
      </c>
      <c r="Q40" s="218">
        <f t="shared" si="30"/>
        <v>-4148.2038718662125</v>
      </c>
      <c r="R40" s="218">
        <f t="shared" si="30"/>
        <v>-4141.227111866212</v>
      </c>
      <c r="S40" s="218">
        <f t="shared" ref="S40:Z40" si="31">S39*-$C$40</f>
        <v>-4136.5021118662125</v>
      </c>
      <c r="T40" s="218">
        <f t="shared" si="31"/>
        <v>-4131.7771118662122</v>
      </c>
      <c r="U40" s="218">
        <f t="shared" si="31"/>
        <v>-4121.0380492662125</v>
      </c>
      <c r="V40" s="218">
        <f t="shared" si="31"/>
        <v>-4116.3130492662121</v>
      </c>
      <c r="W40" s="218">
        <f t="shared" si="31"/>
        <v>-4111.5880492662118</v>
      </c>
      <c r="X40" s="218">
        <f t="shared" si="31"/>
        <v>-4099.8630492662123</v>
      </c>
      <c r="Y40" s="218">
        <f t="shared" si="31"/>
        <v>-4088.138049266212</v>
      </c>
      <c r="Z40" s="218">
        <f t="shared" si="31"/>
        <v>-4076.4130492662121</v>
      </c>
      <c r="AA40" s="30"/>
      <c r="AB40" s="30"/>
    </row>
    <row r="41" spans="2:28" s="31" customFormat="1" ht="15.75">
      <c r="B41" s="224" t="s">
        <v>334</v>
      </c>
      <c r="C41" s="206"/>
      <c r="E41" s="30"/>
      <c r="F41" s="219">
        <f>SUM(F39:F40)</f>
        <v>27982.966376721015</v>
      </c>
      <c r="G41" s="219">
        <f t="shared" ref="G41:R41" si="32">SUM(G39:G40)</f>
        <v>29699.741376721016</v>
      </c>
      <c r="H41" s="219">
        <f t="shared" si="32"/>
        <v>29652.596727121017</v>
      </c>
      <c r="I41" s="219">
        <f t="shared" si="32"/>
        <v>29623.164736421015</v>
      </c>
      <c r="J41" s="219">
        <f t="shared" si="32"/>
        <v>27538.315395221016</v>
      </c>
      <c r="K41" s="219">
        <f t="shared" si="32"/>
        <v>27508.713945821019</v>
      </c>
      <c r="L41" s="219">
        <f t="shared" si="32"/>
        <v>27462.976140121016</v>
      </c>
      <c r="M41" s="219">
        <f t="shared" si="32"/>
        <v>27098.639582521017</v>
      </c>
      <c r="N41" s="219">
        <f t="shared" si="32"/>
        <v>27062.192782521015</v>
      </c>
      <c r="O41" s="219">
        <f t="shared" si="32"/>
        <v>27030.629707521017</v>
      </c>
      <c r="P41" s="219">
        <f t="shared" si="32"/>
        <v>26983.738448321015</v>
      </c>
      <c r="Q41" s="219">
        <f t="shared" si="32"/>
        <v>25481.823784321015</v>
      </c>
      <c r="R41" s="219">
        <f t="shared" si="32"/>
        <v>25438.966544321018</v>
      </c>
      <c r="S41" s="219">
        <f t="shared" ref="S41:Z41" si="33">SUM(S39:S40)</f>
        <v>25409.941544321016</v>
      </c>
      <c r="T41" s="219">
        <f t="shared" si="33"/>
        <v>25380.916544321015</v>
      </c>
      <c r="U41" s="219">
        <f t="shared" si="33"/>
        <v>25314.948016921015</v>
      </c>
      <c r="V41" s="219">
        <f t="shared" si="33"/>
        <v>25285.923016921013</v>
      </c>
      <c r="W41" s="219">
        <f t="shared" si="33"/>
        <v>25256.898016921015</v>
      </c>
      <c r="X41" s="219">
        <f t="shared" si="33"/>
        <v>25184.873016921014</v>
      </c>
      <c r="Y41" s="219">
        <f t="shared" si="33"/>
        <v>25112.848016921016</v>
      </c>
      <c r="Z41" s="219">
        <f t="shared" si="33"/>
        <v>25040.823016921015</v>
      </c>
      <c r="AA41" s="206"/>
      <c r="AB41" s="206"/>
    </row>
    <row r="42" spans="2:28" s="28" customFormat="1" ht="15">
      <c r="B42" s="209" t="s">
        <v>314</v>
      </c>
      <c r="C42" s="223">
        <v>0.5</v>
      </c>
      <c r="E42" s="30"/>
      <c r="F42" s="220">
        <f>C42</f>
        <v>0.5</v>
      </c>
      <c r="G42" s="220">
        <f>F42</f>
        <v>0.5</v>
      </c>
      <c r="H42" s="220">
        <f t="shared" ref="H42:R42" si="34">G42</f>
        <v>0.5</v>
      </c>
      <c r="I42" s="220">
        <f t="shared" si="34"/>
        <v>0.5</v>
      </c>
      <c r="J42" s="220">
        <f t="shared" si="34"/>
        <v>0.5</v>
      </c>
      <c r="K42" s="220">
        <f t="shared" si="34"/>
        <v>0.5</v>
      </c>
      <c r="L42" s="220">
        <f t="shared" si="34"/>
        <v>0.5</v>
      </c>
      <c r="M42" s="220">
        <f t="shared" si="34"/>
        <v>0.5</v>
      </c>
      <c r="N42" s="220">
        <f t="shared" si="34"/>
        <v>0.5</v>
      </c>
      <c r="O42" s="220">
        <f t="shared" si="34"/>
        <v>0.5</v>
      </c>
      <c r="P42" s="220">
        <f t="shared" si="34"/>
        <v>0.5</v>
      </c>
      <c r="Q42" s="220">
        <f t="shared" si="34"/>
        <v>0.5</v>
      </c>
      <c r="R42" s="220">
        <f t="shared" si="34"/>
        <v>0.5</v>
      </c>
      <c r="S42" s="220">
        <f t="shared" ref="S42" si="35">R42</f>
        <v>0.5</v>
      </c>
      <c r="T42" s="220">
        <f t="shared" ref="T42" si="36">S42</f>
        <v>0.5</v>
      </c>
      <c r="U42" s="220">
        <f t="shared" ref="U42" si="37">T42</f>
        <v>0.5</v>
      </c>
      <c r="V42" s="220">
        <f t="shared" ref="V42" si="38">U42</f>
        <v>0.5</v>
      </c>
      <c r="W42" s="220">
        <f t="shared" ref="W42" si="39">V42</f>
        <v>0.5</v>
      </c>
      <c r="X42" s="220">
        <f t="shared" ref="X42" si="40">W42</f>
        <v>0.5</v>
      </c>
      <c r="Y42" s="220">
        <f t="shared" ref="Y42" si="41">X42</f>
        <v>0.5</v>
      </c>
      <c r="Z42" s="220">
        <f t="shared" ref="Z42" si="42">Y42</f>
        <v>0.5</v>
      </c>
      <c r="AA42" s="30"/>
      <c r="AB42" s="30"/>
    </row>
    <row r="43" spans="2:28" s="28" customFormat="1" ht="15.75">
      <c r="B43" s="210" t="s">
        <v>13</v>
      </c>
      <c r="C43" s="404">
        <v>10000</v>
      </c>
      <c r="D43" s="211"/>
      <c r="E43" s="222"/>
      <c r="F43" s="216">
        <f>MIN(F41*F42,$C$43)</f>
        <v>10000</v>
      </c>
      <c r="G43" s="216">
        <f t="shared" ref="G43:R43" si="43">MIN(G41*G42,$C$43)</f>
        <v>10000</v>
      </c>
      <c r="H43" s="216">
        <f t="shared" si="43"/>
        <v>10000</v>
      </c>
      <c r="I43" s="216">
        <f t="shared" si="43"/>
        <v>10000</v>
      </c>
      <c r="J43" s="216">
        <f t="shared" si="43"/>
        <v>10000</v>
      </c>
      <c r="K43" s="216">
        <f t="shared" si="43"/>
        <v>10000</v>
      </c>
      <c r="L43" s="216">
        <f t="shared" si="43"/>
        <v>10000</v>
      </c>
      <c r="M43" s="216">
        <f t="shared" si="43"/>
        <v>10000</v>
      </c>
      <c r="N43" s="216">
        <f t="shared" si="43"/>
        <v>10000</v>
      </c>
      <c r="O43" s="216">
        <f t="shared" si="43"/>
        <v>10000</v>
      </c>
      <c r="P43" s="216">
        <f t="shared" si="43"/>
        <v>10000</v>
      </c>
      <c r="Q43" s="216">
        <f t="shared" si="43"/>
        <v>10000</v>
      </c>
      <c r="R43" s="216">
        <f t="shared" si="43"/>
        <v>10000</v>
      </c>
      <c r="S43" s="216">
        <f t="shared" ref="S43:Z43" si="44">MIN(S41*S42,$C$43)</f>
        <v>10000</v>
      </c>
      <c r="T43" s="216">
        <f t="shared" si="44"/>
        <v>10000</v>
      </c>
      <c r="U43" s="216">
        <f t="shared" si="44"/>
        <v>10000</v>
      </c>
      <c r="V43" s="216">
        <f t="shared" si="44"/>
        <v>10000</v>
      </c>
      <c r="W43" s="216">
        <f t="shared" si="44"/>
        <v>10000</v>
      </c>
      <c r="X43" s="216">
        <f t="shared" si="44"/>
        <v>10000</v>
      </c>
      <c r="Y43" s="216">
        <f t="shared" si="44"/>
        <v>10000</v>
      </c>
      <c r="Z43" s="216">
        <f t="shared" si="44"/>
        <v>10000</v>
      </c>
      <c r="AA43" s="30"/>
      <c r="AB43" s="30"/>
    </row>
    <row r="44" spans="2:28" s="28" customFormat="1" ht="15">
      <c r="B44" s="209"/>
      <c r="C44" s="30"/>
      <c r="E44" s="30"/>
      <c r="F44" s="207"/>
      <c r="G44" s="207"/>
      <c r="H44" s="207"/>
      <c r="I44" s="207"/>
      <c r="J44" s="207"/>
      <c r="K44" s="207"/>
      <c r="L44" s="207"/>
      <c r="M44" s="207"/>
      <c r="N44" s="207"/>
      <c r="O44" s="207"/>
      <c r="P44" s="207"/>
      <c r="Q44" s="207"/>
      <c r="R44" s="207"/>
      <c r="S44" s="207"/>
      <c r="T44" s="207"/>
      <c r="U44" s="207"/>
      <c r="V44" s="207"/>
      <c r="W44" s="207"/>
      <c r="X44" s="207"/>
      <c r="Y44" s="207"/>
      <c r="Z44" s="207"/>
      <c r="AA44" s="30"/>
      <c r="AB44" s="30"/>
    </row>
    <row r="45" spans="2:28" s="28" customFormat="1" ht="15.75">
      <c r="B45" s="210" t="s">
        <v>390</v>
      </c>
      <c r="C45" s="211"/>
      <c r="D45" s="211"/>
      <c r="E45" s="222"/>
      <c r="F45" s="216" t="e">
        <f t="shared" ref="F45:R45" si="45">F43+F36</f>
        <v>#REF!</v>
      </c>
      <c r="G45" s="216">
        <f t="shared" si="45"/>
        <v>13961.5</v>
      </c>
      <c r="H45" s="216" t="e">
        <f t="shared" si="45"/>
        <v>#REF!</v>
      </c>
      <c r="I45" s="216" t="e">
        <f t="shared" si="45"/>
        <v>#REF!</v>
      </c>
      <c r="J45" s="216" t="e">
        <f t="shared" si="45"/>
        <v>#REF!</v>
      </c>
      <c r="K45" s="216" t="e">
        <f t="shared" si="45"/>
        <v>#REF!</v>
      </c>
      <c r="L45" s="216" t="e">
        <f t="shared" si="45"/>
        <v>#REF!</v>
      </c>
      <c r="M45" s="216" t="e">
        <f t="shared" si="45"/>
        <v>#REF!</v>
      </c>
      <c r="N45" s="216" t="e">
        <f t="shared" si="45"/>
        <v>#REF!</v>
      </c>
      <c r="O45" s="216" t="e">
        <f t="shared" si="45"/>
        <v>#REF!</v>
      </c>
      <c r="P45" s="216" t="e">
        <f t="shared" si="45"/>
        <v>#REF!</v>
      </c>
      <c r="Q45" s="216" t="e">
        <f t="shared" si="45"/>
        <v>#REF!</v>
      </c>
      <c r="R45" s="216" t="e">
        <f t="shared" si="45"/>
        <v>#REF!</v>
      </c>
      <c r="S45" s="216" t="e">
        <f t="shared" ref="S45:Z45" si="46">S43+S36</f>
        <v>#REF!</v>
      </c>
      <c r="T45" s="216" t="e">
        <f t="shared" si="46"/>
        <v>#REF!</v>
      </c>
      <c r="U45" s="216" t="e">
        <f t="shared" si="46"/>
        <v>#REF!</v>
      </c>
      <c r="V45" s="216" t="e">
        <f t="shared" si="46"/>
        <v>#REF!</v>
      </c>
      <c r="W45" s="216" t="e">
        <f t="shared" si="46"/>
        <v>#REF!</v>
      </c>
      <c r="X45" s="216" t="e">
        <f t="shared" si="46"/>
        <v>#REF!</v>
      </c>
      <c r="Y45" s="216" t="e">
        <f t="shared" si="46"/>
        <v>#REF!</v>
      </c>
      <c r="Z45" s="216" t="e">
        <f t="shared" si="46"/>
        <v>#REF!</v>
      </c>
      <c r="AA45" s="30"/>
      <c r="AB45" s="30"/>
    </row>
    <row r="46" spans="2:28" s="28" customFormat="1" ht="15.75">
      <c r="B46" s="209"/>
      <c r="C46" s="31"/>
      <c r="E46" s="30"/>
      <c r="F46" s="207"/>
      <c r="G46" s="207"/>
      <c r="H46" s="207"/>
      <c r="I46" s="207"/>
      <c r="J46" s="207"/>
      <c r="K46" s="207"/>
      <c r="L46" s="207"/>
      <c r="M46" s="207"/>
      <c r="N46" s="207"/>
      <c r="O46" s="207"/>
      <c r="P46" s="207"/>
      <c r="Q46" s="207"/>
      <c r="R46" s="207"/>
      <c r="S46" s="207"/>
      <c r="T46" s="207"/>
      <c r="U46" s="207"/>
      <c r="V46" s="207"/>
      <c r="W46" s="207"/>
      <c r="X46" s="207"/>
      <c r="Y46" s="207"/>
      <c r="Z46" s="207"/>
      <c r="AA46" s="30"/>
      <c r="AB46" s="30"/>
    </row>
    <row r="47" spans="2:28" s="28" customFormat="1" ht="15">
      <c r="B47" s="209" t="s">
        <v>330</v>
      </c>
      <c r="E47" s="30"/>
      <c r="F47" s="207">
        <f>-'Dom Borr Base'!C45/1000+195.863</f>
        <v>-927</v>
      </c>
      <c r="G47" s="207">
        <f t="shared" ref="G47:R47" si="47">F47</f>
        <v>-927</v>
      </c>
      <c r="H47" s="207">
        <f t="shared" si="47"/>
        <v>-927</v>
      </c>
      <c r="I47" s="207">
        <f t="shared" si="47"/>
        <v>-927</v>
      </c>
      <c r="J47" s="207">
        <f t="shared" si="47"/>
        <v>-927</v>
      </c>
      <c r="K47" s="207">
        <f t="shared" si="47"/>
        <v>-927</v>
      </c>
      <c r="L47" s="207">
        <f t="shared" si="47"/>
        <v>-927</v>
      </c>
      <c r="M47" s="207">
        <f t="shared" si="47"/>
        <v>-927</v>
      </c>
      <c r="N47" s="207">
        <f t="shared" si="47"/>
        <v>-927</v>
      </c>
      <c r="O47" s="207">
        <f t="shared" si="47"/>
        <v>-927</v>
      </c>
      <c r="P47" s="207">
        <f t="shared" si="47"/>
        <v>-927</v>
      </c>
      <c r="Q47" s="207">
        <f t="shared" si="47"/>
        <v>-927</v>
      </c>
      <c r="R47" s="207">
        <f t="shared" si="47"/>
        <v>-927</v>
      </c>
      <c r="S47" s="207">
        <f t="shared" ref="S47" si="48">R47</f>
        <v>-927</v>
      </c>
      <c r="T47" s="207">
        <f t="shared" ref="T47" si="49">S47</f>
        <v>-927</v>
      </c>
      <c r="U47" s="207">
        <f t="shared" ref="U47" si="50">T47</f>
        <v>-927</v>
      </c>
      <c r="V47" s="207">
        <f t="shared" ref="V47" si="51">U47</f>
        <v>-927</v>
      </c>
      <c r="W47" s="207">
        <f t="shared" ref="W47" si="52">V47</f>
        <v>-927</v>
      </c>
      <c r="X47" s="207">
        <f t="shared" ref="X47" si="53">W47</f>
        <v>-927</v>
      </c>
      <c r="Y47" s="207">
        <f t="shared" ref="Y47" si="54">X47</f>
        <v>-927</v>
      </c>
      <c r="Z47" s="207">
        <f t="shared" ref="Z47" si="55">Y47</f>
        <v>-927</v>
      </c>
      <c r="AA47" s="30"/>
      <c r="AB47" s="30"/>
    </row>
    <row r="48" spans="2:28" s="28" customFormat="1" ht="15">
      <c r="B48" s="209" t="s">
        <v>391</v>
      </c>
      <c r="E48" s="30"/>
      <c r="F48" s="207">
        <f>-'Debt Schedule for B'!H49</f>
        <v>-8900</v>
      </c>
      <c r="G48" s="207">
        <f>-'Debt Schedule for B'!I49+G58</f>
        <v>-8900</v>
      </c>
      <c r="H48" s="207" t="e">
        <f>-'Debt Schedule for B'!J49+H58</f>
        <v>#REF!</v>
      </c>
      <c r="I48" s="207" t="e">
        <f>-'Debt Schedule for B'!K49+I58</f>
        <v>#REF!</v>
      </c>
      <c r="J48" s="207" t="e">
        <f>-'Debt Schedule for B'!L49+J58</f>
        <v>#REF!</v>
      </c>
      <c r="K48" s="207" t="e">
        <f>-'Debt Schedule for B'!M49+K58</f>
        <v>#REF!</v>
      </c>
      <c r="L48" s="207" t="e">
        <f>-'Debt Schedule for B'!N49+L58</f>
        <v>#REF!</v>
      </c>
      <c r="M48" s="207" t="e">
        <f>-'Debt Schedule for B'!O49+M58</f>
        <v>#REF!</v>
      </c>
      <c r="N48" s="207" t="e">
        <f>-'Debt Schedule for B'!P49+N58</f>
        <v>#REF!</v>
      </c>
      <c r="O48" s="207" t="e">
        <f>-'Debt Schedule for B'!Q49+O58</f>
        <v>#REF!</v>
      </c>
      <c r="P48" s="207" t="e">
        <f>-'Debt Schedule for B'!R49+P58</f>
        <v>#REF!</v>
      </c>
      <c r="Q48" s="207" t="e">
        <f>-'Debt Schedule for B'!S49+Q58</f>
        <v>#REF!</v>
      </c>
      <c r="R48" s="207" t="e">
        <f>-'Debt Schedule for B'!T49+R58</f>
        <v>#REF!</v>
      </c>
      <c r="S48" s="207" t="e">
        <f>-'Debt Schedule for B'!U49+S58</f>
        <v>#REF!</v>
      </c>
      <c r="T48" s="207" t="e">
        <f>-'Debt Schedule for B'!V49+T58</f>
        <v>#REF!</v>
      </c>
      <c r="U48" s="207" t="e">
        <f>-'Debt Schedule for B'!W49+U58</f>
        <v>#REF!</v>
      </c>
      <c r="V48" s="207" t="e">
        <f>-'Debt Schedule for B'!X49+V58</f>
        <v>#REF!</v>
      </c>
      <c r="W48" s="207" t="e">
        <f>-'Debt Schedule for B'!Y49+W58</f>
        <v>#REF!</v>
      </c>
      <c r="X48" s="207" t="e">
        <f>-'Debt Schedule for B'!Z49+X58</f>
        <v>#REF!</v>
      </c>
      <c r="Y48" s="207" t="e">
        <f>-'Debt Schedule for B'!AA49+Y58</f>
        <v>#REF!</v>
      </c>
      <c r="Z48" s="207" t="e">
        <f>-'Debt Schedule for B'!AB49+Z58</f>
        <v>#REF!</v>
      </c>
      <c r="AA48" s="30"/>
      <c r="AB48" s="30"/>
    </row>
    <row r="49" spans="2:28" s="28" customFormat="1" ht="15">
      <c r="B49" s="30" t="s">
        <v>331</v>
      </c>
      <c r="E49" s="30"/>
      <c r="F49" s="221">
        <f t="shared" ref="F49:R49" si="56">SUM(F47:F48)</f>
        <v>-9827</v>
      </c>
      <c r="G49" s="221">
        <f t="shared" si="56"/>
        <v>-9827</v>
      </c>
      <c r="H49" s="221" t="e">
        <f t="shared" si="56"/>
        <v>#REF!</v>
      </c>
      <c r="I49" s="221" t="e">
        <f t="shared" si="56"/>
        <v>#REF!</v>
      </c>
      <c r="J49" s="221" t="e">
        <f t="shared" si="56"/>
        <v>#REF!</v>
      </c>
      <c r="K49" s="221" t="e">
        <f t="shared" si="56"/>
        <v>#REF!</v>
      </c>
      <c r="L49" s="221" t="e">
        <f t="shared" si="56"/>
        <v>#REF!</v>
      </c>
      <c r="M49" s="221" t="e">
        <f t="shared" si="56"/>
        <v>#REF!</v>
      </c>
      <c r="N49" s="221" t="e">
        <f t="shared" si="56"/>
        <v>#REF!</v>
      </c>
      <c r="O49" s="221" t="e">
        <f t="shared" si="56"/>
        <v>#REF!</v>
      </c>
      <c r="P49" s="221" t="e">
        <f t="shared" si="56"/>
        <v>#REF!</v>
      </c>
      <c r="Q49" s="221" t="e">
        <f t="shared" si="56"/>
        <v>#REF!</v>
      </c>
      <c r="R49" s="221" t="e">
        <f t="shared" si="56"/>
        <v>#REF!</v>
      </c>
      <c r="S49" s="221" t="e">
        <f t="shared" ref="S49:Z49" si="57">SUM(S47:S48)</f>
        <v>#REF!</v>
      </c>
      <c r="T49" s="221" t="e">
        <f t="shared" si="57"/>
        <v>#REF!</v>
      </c>
      <c r="U49" s="221" t="e">
        <f t="shared" si="57"/>
        <v>#REF!</v>
      </c>
      <c r="V49" s="221" t="e">
        <f t="shared" si="57"/>
        <v>#REF!</v>
      </c>
      <c r="W49" s="221" t="e">
        <f t="shared" si="57"/>
        <v>#REF!</v>
      </c>
      <c r="X49" s="221" t="e">
        <f t="shared" si="57"/>
        <v>#REF!</v>
      </c>
      <c r="Y49" s="221" t="e">
        <f t="shared" si="57"/>
        <v>#REF!</v>
      </c>
      <c r="Z49" s="221" t="e">
        <f t="shared" si="57"/>
        <v>#REF!</v>
      </c>
      <c r="AA49" s="30"/>
      <c r="AB49" s="30"/>
    </row>
    <row r="50" spans="2:28" s="28" customFormat="1" ht="15.75">
      <c r="B50" s="210" t="s">
        <v>378</v>
      </c>
      <c r="C50" s="211"/>
      <c r="D50" s="211"/>
      <c r="E50" s="222"/>
      <c r="F50" s="216" t="e">
        <f t="shared" ref="F50:Q50" si="58">F45+F49</f>
        <v>#REF!</v>
      </c>
      <c r="G50" s="216">
        <f t="shared" si="58"/>
        <v>4134.5</v>
      </c>
      <c r="H50" s="216" t="e">
        <f t="shared" si="58"/>
        <v>#REF!</v>
      </c>
      <c r="I50" s="216" t="e">
        <f t="shared" si="58"/>
        <v>#REF!</v>
      </c>
      <c r="J50" s="216" t="e">
        <f t="shared" si="58"/>
        <v>#REF!</v>
      </c>
      <c r="K50" s="216" t="e">
        <f t="shared" si="58"/>
        <v>#REF!</v>
      </c>
      <c r="L50" s="216" t="e">
        <f t="shared" si="58"/>
        <v>#REF!</v>
      </c>
      <c r="M50" s="216" t="e">
        <f t="shared" si="58"/>
        <v>#REF!</v>
      </c>
      <c r="N50" s="216" t="e">
        <f t="shared" si="58"/>
        <v>#REF!</v>
      </c>
      <c r="O50" s="216" t="e">
        <f t="shared" si="58"/>
        <v>#REF!</v>
      </c>
      <c r="P50" s="216" t="e">
        <f t="shared" si="58"/>
        <v>#REF!</v>
      </c>
      <c r="Q50" s="216" t="e">
        <f t="shared" si="58"/>
        <v>#REF!</v>
      </c>
      <c r="R50" s="216" t="e">
        <f>R45+R49</f>
        <v>#REF!</v>
      </c>
      <c r="S50" s="216" t="e">
        <f t="shared" ref="S50:Z50" si="59">S45+S49</f>
        <v>#REF!</v>
      </c>
      <c r="T50" s="216" t="e">
        <f t="shared" si="59"/>
        <v>#REF!</v>
      </c>
      <c r="U50" s="216" t="e">
        <f t="shared" si="59"/>
        <v>#REF!</v>
      </c>
      <c r="V50" s="216" t="e">
        <f t="shared" si="59"/>
        <v>#REF!</v>
      </c>
      <c r="W50" s="216" t="e">
        <f t="shared" si="59"/>
        <v>#REF!</v>
      </c>
      <c r="X50" s="216" t="e">
        <f t="shared" si="59"/>
        <v>#REF!</v>
      </c>
      <c r="Y50" s="216" t="e">
        <f t="shared" si="59"/>
        <v>#REF!</v>
      </c>
      <c r="Z50" s="216" t="e">
        <f t="shared" si="59"/>
        <v>#REF!</v>
      </c>
      <c r="AA50" s="30"/>
      <c r="AB50" s="207"/>
    </row>
    <row r="51" spans="2:28" s="28" customFormat="1" ht="15">
      <c r="B51" s="30"/>
      <c r="E51" s="30"/>
      <c r="F51" s="30"/>
      <c r="G51" s="30"/>
      <c r="H51" s="30"/>
      <c r="I51" s="30"/>
      <c r="J51" s="30"/>
      <c r="K51" s="30"/>
      <c r="L51" s="30"/>
      <c r="M51" s="30"/>
      <c r="N51" s="30"/>
      <c r="O51" s="30"/>
      <c r="P51" s="30"/>
      <c r="Q51" s="30"/>
      <c r="R51" s="30"/>
      <c r="S51" s="30"/>
      <c r="T51" s="30"/>
      <c r="U51" s="30"/>
      <c r="V51" s="30"/>
      <c r="W51" s="30"/>
      <c r="X51" s="30"/>
      <c r="Y51" s="30"/>
      <c r="Z51" s="30"/>
      <c r="AA51" s="30"/>
      <c r="AB51" s="30"/>
    </row>
    <row r="52" spans="2:28" s="28" customFormat="1" ht="15.75">
      <c r="B52" s="214" t="s">
        <v>470</v>
      </c>
      <c r="E52" s="30"/>
      <c r="F52" s="218"/>
      <c r="G52" s="218"/>
      <c r="H52" s="218"/>
      <c r="I52" s="218"/>
      <c r="J52" s="218"/>
      <c r="K52" s="218"/>
      <c r="L52" s="218"/>
      <c r="M52" s="218"/>
      <c r="N52" s="218"/>
      <c r="O52" s="218"/>
      <c r="P52" s="218"/>
      <c r="Q52" s="218"/>
      <c r="R52" s="218"/>
      <c r="S52" s="218"/>
      <c r="T52" s="218"/>
      <c r="U52" s="218"/>
      <c r="V52" s="218"/>
      <c r="W52" s="218"/>
      <c r="X52" s="218"/>
      <c r="Y52" s="218"/>
      <c r="Z52" s="218"/>
      <c r="AA52" s="30"/>
      <c r="AB52" s="30"/>
    </row>
    <row r="53" spans="2:28" s="28" customFormat="1" ht="15">
      <c r="B53" s="209" t="s">
        <v>509</v>
      </c>
      <c r="E53" s="30"/>
      <c r="F53" s="218"/>
      <c r="G53" s="218"/>
      <c r="H53" s="218" t="e">
        <f t="shared" ref="H53:Z53" si="60">H11+H13-H62</f>
        <v>#REF!</v>
      </c>
      <c r="I53" s="218" t="e">
        <f t="shared" si="60"/>
        <v>#REF!</v>
      </c>
      <c r="J53" s="218">
        <f t="shared" si="60"/>
        <v>1708.6981800000003</v>
      </c>
      <c r="K53" s="218">
        <f t="shared" si="60"/>
        <v>1489.93543</v>
      </c>
      <c r="L53" s="218">
        <f t="shared" si="60"/>
        <v>2208.5806300000004</v>
      </c>
      <c r="M53" s="218">
        <f t="shared" si="60"/>
        <v>2891.422239999999</v>
      </c>
      <c r="N53" s="218">
        <f t="shared" si="60"/>
        <v>2718.8255899999995</v>
      </c>
      <c r="O53" s="218">
        <f t="shared" si="60"/>
        <v>1529.7827305066837</v>
      </c>
      <c r="P53" s="218">
        <f t="shared" si="60"/>
        <v>1226.4034805066838</v>
      </c>
      <c r="Q53" s="218">
        <f t="shared" si="60"/>
        <v>2294.8596820267344</v>
      </c>
      <c r="R53" s="218">
        <f t="shared" si="60"/>
        <v>1689.4374840534692</v>
      </c>
      <c r="S53" s="218">
        <f t="shared" si="60"/>
        <v>1964.3078300534694</v>
      </c>
      <c r="T53" s="218">
        <f t="shared" si="60"/>
        <v>1633.4550648134953</v>
      </c>
      <c r="U53" s="218">
        <f t="shared" si="60"/>
        <v>1594.8486280668369</v>
      </c>
      <c r="V53" s="218">
        <f t="shared" si="60"/>
        <v>2479.1000590668368</v>
      </c>
      <c r="W53" s="218">
        <f t="shared" si="60"/>
        <v>2797.4555450668372</v>
      </c>
      <c r="X53" s="218">
        <f t="shared" si="60"/>
        <v>1506.627619066837</v>
      </c>
      <c r="Y53" s="218">
        <f t="shared" si="60"/>
        <v>1318.0824755668373</v>
      </c>
      <c r="Z53" s="218">
        <f t="shared" si="60"/>
        <v>1325.8805425668372</v>
      </c>
      <c r="AA53" s="30"/>
      <c r="AB53" s="30"/>
    </row>
    <row r="54" spans="2:28" s="28" customFormat="1" ht="15">
      <c r="B54" s="209" t="s">
        <v>376</v>
      </c>
      <c r="E54" s="30"/>
      <c r="F54" s="218"/>
      <c r="G54" s="218"/>
      <c r="H54" s="218">
        <f t="shared" ref="H54:R54" si="61">SUM(H17:H18,H19:H22)</f>
        <v>-1786.4375383285178</v>
      </c>
      <c r="I54" s="218">
        <f t="shared" si="61"/>
        <v>-2130.3686683285177</v>
      </c>
      <c r="J54" s="218" t="e">
        <f t="shared" si="61"/>
        <v>#REF!</v>
      </c>
      <c r="K54" s="218" t="e">
        <f t="shared" si="61"/>
        <v>#REF!</v>
      </c>
      <c r="L54" s="218">
        <f t="shared" si="61"/>
        <v>-8187.360128328517</v>
      </c>
      <c r="M54" s="218">
        <f t="shared" si="61"/>
        <v>-4591.1508783285171</v>
      </c>
      <c r="N54" s="218" t="e">
        <f t="shared" si="61"/>
        <v>#REF!</v>
      </c>
      <c r="O54" s="218">
        <f t="shared" si="61"/>
        <v>-3660.7156283285176</v>
      </c>
      <c r="P54" s="218">
        <f t="shared" si="61"/>
        <v>-2567.1320473819869</v>
      </c>
      <c r="Q54" s="218">
        <f t="shared" si="61"/>
        <v>-3413.7022423819872</v>
      </c>
      <c r="R54" s="218" t="e">
        <f t="shared" si="61"/>
        <v>#REF!</v>
      </c>
      <c r="S54" s="218">
        <f t="shared" ref="S54:Z54" si="62">SUM(S17:S18,S19:S22)</f>
        <v>-2756.9584723819871</v>
      </c>
      <c r="T54" s="218">
        <f t="shared" si="62"/>
        <v>-2612.8686773819873</v>
      </c>
      <c r="U54" s="218">
        <f t="shared" si="62"/>
        <v>-3452.8851773819883</v>
      </c>
      <c r="V54" s="218" t="e">
        <f t="shared" si="62"/>
        <v>#REF!</v>
      </c>
      <c r="W54" s="218">
        <f t="shared" si="62"/>
        <v>-4143.6431549078443</v>
      </c>
      <c r="X54" s="218" t="e">
        <f t="shared" si="62"/>
        <v>#REF!</v>
      </c>
      <c r="Y54" s="218">
        <f t="shared" si="62"/>
        <v>-3654.1646723819877</v>
      </c>
      <c r="Z54" s="218" t="e">
        <f t="shared" si="62"/>
        <v>#REF!</v>
      </c>
      <c r="AA54" s="30"/>
      <c r="AB54" s="30"/>
    </row>
    <row r="55" spans="2:28" s="28" customFormat="1" ht="15.75">
      <c r="B55" s="210" t="s">
        <v>5</v>
      </c>
      <c r="C55" s="211"/>
      <c r="D55" s="211"/>
      <c r="E55" s="222"/>
      <c r="F55" s="218"/>
      <c r="G55" s="218"/>
      <c r="H55" s="216" t="e">
        <f>SUM(H53:H54)</f>
        <v>#REF!</v>
      </c>
      <c r="I55" s="216" t="e">
        <f>SUM(I53:I54)</f>
        <v>#REF!</v>
      </c>
      <c r="J55" s="216" t="e">
        <f t="shared" ref="J55:R55" si="63">SUM(J53:J54)</f>
        <v>#REF!</v>
      </c>
      <c r="K55" s="216" t="e">
        <f t="shared" si="63"/>
        <v>#REF!</v>
      </c>
      <c r="L55" s="216">
        <f t="shared" si="63"/>
        <v>-5978.7794983285166</v>
      </c>
      <c r="M55" s="216">
        <f t="shared" si="63"/>
        <v>-1699.7286383285182</v>
      </c>
      <c r="N55" s="216" t="e">
        <f t="shared" si="63"/>
        <v>#REF!</v>
      </c>
      <c r="O55" s="216">
        <f t="shared" si="63"/>
        <v>-2130.9328978218336</v>
      </c>
      <c r="P55" s="216">
        <f t="shared" si="63"/>
        <v>-1340.7285668753032</v>
      </c>
      <c r="Q55" s="216">
        <f t="shared" si="63"/>
        <v>-1118.8425603552528</v>
      </c>
      <c r="R55" s="216" t="e">
        <f t="shared" si="63"/>
        <v>#REF!</v>
      </c>
      <c r="S55" s="216">
        <f t="shared" ref="S55:Z55" si="64">SUM(S53:S54)</f>
        <v>-792.65064232851773</v>
      </c>
      <c r="T55" s="216">
        <f t="shared" si="64"/>
        <v>-979.413612568492</v>
      </c>
      <c r="U55" s="216">
        <f t="shared" si="64"/>
        <v>-1858.0365493151514</v>
      </c>
      <c r="V55" s="216" t="e">
        <f t="shared" si="64"/>
        <v>#REF!</v>
      </c>
      <c r="W55" s="216">
        <f t="shared" si="64"/>
        <v>-1346.1876098410071</v>
      </c>
      <c r="X55" s="216" t="e">
        <f t="shared" si="64"/>
        <v>#REF!</v>
      </c>
      <c r="Y55" s="216">
        <f t="shared" si="64"/>
        <v>-2336.0821968151504</v>
      </c>
      <c r="Z55" s="216" t="e">
        <f t="shared" si="64"/>
        <v>#REF!</v>
      </c>
      <c r="AA55" s="30"/>
      <c r="AB55" s="30"/>
    </row>
    <row r="56" spans="2:28" s="28" customFormat="1" ht="15">
      <c r="B56" s="209" t="s">
        <v>6</v>
      </c>
      <c r="E56" s="30"/>
      <c r="F56" s="218"/>
      <c r="G56" s="218"/>
      <c r="H56" s="218" t="e">
        <f t="shared" ref="H56:R56" si="65">H8</f>
        <v>#REF!</v>
      </c>
      <c r="I56" s="218" t="e">
        <f t="shared" si="65"/>
        <v>#REF!</v>
      </c>
      <c r="J56" s="218" t="e">
        <f t="shared" si="65"/>
        <v>#REF!</v>
      </c>
      <c r="K56" s="218" t="e">
        <f t="shared" si="65"/>
        <v>#REF!</v>
      </c>
      <c r="L56" s="218" t="e">
        <f t="shared" si="65"/>
        <v>#REF!</v>
      </c>
      <c r="M56" s="218" t="e">
        <f t="shared" si="65"/>
        <v>#REF!</v>
      </c>
      <c r="N56" s="218" t="e">
        <f t="shared" si="65"/>
        <v>#REF!</v>
      </c>
      <c r="O56" s="218" t="e">
        <f t="shared" si="65"/>
        <v>#REF!</v>
      </c>
      <c r="P56" s="218" t="e">
        <f t="shared" si="65"/>
        <v>#REF!</v>
      </c>
      <c r="Q56" s="218" t="e">
        <f t="shared" si="65"/>
        <v>#REF!</v>
      </c>
      <c r="R56" s="218" t="e">
        <f t="shared" si="65"/>
        <v>#REF!</v>
      </c>
      <c r="S56" s="218" t="e">
        <f t="shared" ref="S56:Z56" si="66">S8</f>
        <v>#REF!</v>
      </c>
      <c r="T56" s="218" t="e">
        <f t="shared" si="66"/>
        <v>#REF!</v>
      </c>
      <c r="U56" s="218" t="e">
        <f t="shared" si="66"/>
        <v>#REF!</v>
      </c>
      <c r="V56" s="218" t="e">
        <f t="shared" si="66"/>
        <v>#REF!</v>
      </c>
      <c r="W56" s="218" t="e">
        <f t="shared" si="66"/>
        <v>#REF!</v>
      </c>
      <c r="X56" s="218" t="e">
        <f t="shared" si="66"/>
        <v>#REF!</v>
      </c>
      <c r="Y56" s="218" t="e">
        <f t="shared" si="66"/>
        <v>#REF!</v>
      </c>
      <c r="Z56" s="218" t="e">
        <f t="shared" si="66"/>
        <v>#REF!</v>
      </c>
      <c r="AA56" s="30"/>
      <c r="AB56" s="30"/>
    </row>
    <row r="57" spans="2:28" s="28" customFormat="1" ht="15">
      <c r="B57" s="209" t="s">
        <v>7</v>
      </c>
      <c r="C57" s="402">
        <v>1000</v>
      </c>
      <c r="E57" s="30"/>
      <c r="F57" s="218"/>
      <c r="G57" s="218"/>
      <c r="H57" s="218">
        <f t="shared" ref="H57:Z57" si="67">-$C$57</f>
        <v>-1000</v>
      </c>
      <c r="I57" s="218">
        <f t="shared" si="67"/>
        <v>-1000</v>
      </c>
      <c r="J57" s="218">
        <f t="shared" si="67"/>
        <v>-1000</v>
      </c>
      <c r="K57" s="218">
        <f t="shared" si="67"/>
        <v>-1000</v>
      </c>
      <c r="L57" s="218">
        <f t="shared" si="67"/>
        <v>-1000</v>
      </c>
      <c r="M57" s="218">
        <f t="shared" si="67"/>
        <v>-1000</v>
      </c>
      <c r="N57" s="218">
        <f t="shared" si="67"/>
        <v>-1000</v>
      </c>
      <c r="O57" s="218">
        <f t="shared" si="67"/>
        <v>-1000</v>
      </c>
      <c r="P57" s="218">
        <f t="shared" si="67"/>
        <v>-1000</v>
      </c>
      <c r="Q57" s="218">
        <f t="shared" si="67"/>
        <v>-1000</v>
      </c>
      <c r="R57" s="218">
        <f t="shared" si="67"/>
        <v>-1000</v>
      </c>
      <c r="S57" s="218">
        <f t="shared" si="67"/>
        <v>-1000</v>
      </c>
      <c r="T57" s="218">
        <f t="shared" si="67"/>
        <v>-1000</v>
      </c>
      <c r="U57" s="218">
        <f t="shared" si="67"/>
        <v>-1000</v>
      </c>
      <c r="V57" s="218">
        <f t="shared" si="67"/>
        <v>-1000</v>
      </c>
      <c r="W57" s="218">
        <f t="shared" si="67"/>
        <v>-1000</v>
      </c>
      <c r="X57" s="218">
        <f t="shared" si="67"/>
        <v>-1000</v>
      </c>
      <c r="Y57" s="218">
        <f t="shared" si="67"/>
        <v>-1000</v>
      </c>
      <c r="Z57" s="218">
        <f t="shared" si="67"/>
        <v>-1000</v>
      </c>
      <c r="AA57" s="30"/>
      <c r="AB57" s="30"/>
    </row>
    <row r="58" spans="2:28" s="28" customFormat="1" ht="15.75">
      <c r="B58" s="210" t="s">
        <v>8</v>
      </c>
      <c r="C58" s="211"/>
      <c r="D58" s="211"/>
      <c r="E58" s="222"/>
      <c r="F58" s="218"/>
      <c r="G58" s="218"/>
      <c r="H58" s="216" t="e">
        <f t="shared" ref="H58:R58" si="68">SUM(H55:H57)</f>
        <v>#REF!</v>
      </c>
      <c r="I58" s="216" t="e">
        <f t="shared" si="68"/>
        <v>#REF!</v>
      </c>
      <c r="J58" s="216" t="e">
        <f t="shared" si="68"/>
        <v>#REF!</v>
      </c>
      <c r="K58" s="216" t="e">
        <f t="shared" si="68"/>
        <v>#REF!</v>
      </c>
      <c r="L58" s="216" t="e">
        <f t="shared" si="68"/>
        <v>#REF!</v>
      </c>
      <c r="M58" s="216" t="e">
        <f t="shared" si="68"/>
        <v>#REF!</v>
      </c>
      <c r="N58" s="216" t="e">
        <f t="shared" si="68"/>
        <v>#REF!</v>
      </c>
      <c r="O58" s="216" t="e">
        <f t="shared" si="68"/>
        <v>#REF!</v>
      </c>
      <c r="P58" s="216" t="e">
        <f t="shared" si="68"/>
        <v>#REF!</v>
      </c>
      <c r="Q58" s="216" t="e">
        <f t="shared" si="68"/>
        <v>#REF!</v>
      </c>
      <c r="R58" s="216" t="e">
        <f t="shared" si="68"/>
        <v>#REF!</v>
      </c>
      <c r="S58" s="216" t="e">
        <f t="shared" ref="S58:Z58" si="69">SUM(S55:S57)</f>
        <v>#REF!</v>
      </c>
      <c r="T58" s="216" t="e">
        <f t="shared" si="69"/>
        <v>#REF!</v>
      </c>
      <c r="U58" s="216" t="e">
        <f t="shared" si="69"/>
        <v>#REF!</v>
      </c>
      <c r="V58" s="216" t="e">
        <f t="shared" si="69"/>
        <v>#REF!</v>
      </c>
      <c r="W58" s="216" t="e">
        <f t="shared" si="69"/>
        <v>#REF!</v>
      </c>
      <c r="X58" s="216" t="e">
        <f t="shared" si="69"/>
        <v>#REF!</v>
      </c>
      <c r="Y58" s="216" t="e">
        <f t="shared" si="69"/>
        <v>#REF!</v>
      </c>
      <c r="Z58" s="216" t="e">
        <f t="shared" si="69"/>
        <v>#REF!</v>
      </c>
      <c r="AA58" s="216"/>
      <c r="AB58" s="30"/>
    </row>
    <row r="59" spans="2:28" s="426" customFormat="1" ht="15.75">
      <c r="B59" s="425"/>
      <c r="E59" s="427"/>
      <c r="F59" s="428"/>
      <c r="G59" s="428"/>
      <c r="H59" s="428"/>
      <c r="I59" s="428"/>
      <c r="J59" s="428"/>
      <c r="K59" s="428"/>
      <c r="L59" s="428"/>
      <c r="M59" s="428"/>
      <c r="N59" s="428"/>
      <c r="O59" s="428"/>
      <c r="P59" s="428"/>
      <c r="Q59" s="428"/>
      <c r="R59" s="428"/>
      <c r="S59" s="428"/>
      <c r="T59" s="428"/>
      <c r="U59" s="428"/>
      <c r="V59" s="428"/>
      <c r="W59" s="428"/>
      <c r="X59" s="428"/>
      <c r="Y59" s="428"/>
      <c r="Z59" s="428"/>
      <c r="AA59" s="427"/>
      <c r="AB59" s="427"/>
    </row>
    <row r="60" spans="2:28" s="28" customFormat="1" ht="15.75">
      <c r="B60" s="214" t="s">
        <v>473</v>
      </c>
      <c r="E60" s="30"/>
      <c r="F60" s="218"/>
      <c r="G60" s="218"/>
      <c r="H60" s="218"/>
      <c r="I60" s="218"/>
      <c r="J60" s="218"/>
      <c r="K60" s="218"/>
      <c r="L60" s="218"/>
      <c r="M60" s="218"/>
      <c r="N60" s="218"/>
      <c r="O60" s="218"/>
      <c r="P60" s="218"/>
      <c r="Q60" s="218"/>
      <c r="R60" s="218"/>
      <c r="S60" s="218"/>
      <c r="T60" s="218"/>
      <c r="U60" s="218"/>
      <c r="V60" s="218"/>
      <c r="W60" s="218"/>
      <c r="X60" s="218"/>
      <c r="Y60" s="218"/>
      <c r="Z60" s="218"/>
      <c r="AA60" s="30"/>
      <c r="AB60" s="30"/>
    </row>
    <row r="61" spans="2:28" s="28" customFormat="1" ht="15">
      <c r="B61" s="209" t="s">
        <v>474</v>
      </c>
      <c r="E61" s="30"/>
      <c r="F61" s="218"/>
      <c r="G61" s="218">
        <f>F63</f>
        <v>25000</v>
      </c>
      <c r="H61" s="218" t="e">
        <f t="shared" ref="H61:R61" si="70">G63</f>
        <v>#REF!</v>
      </c>
      <c r="I61" s="218" t="e">
        <f t="shared" si="70"/>
        <v>#REF!</v>
      </c>
      <c r="J61" s="218" t="e">
        <f t="shared" si="70"/>
        <v>#REF!</v>
      </c>
      <c r="K61" s="218" t="e">
        <f t="shared" si="70"/>
        <v>#REF!</v>
      </c>
      <c r="L61" s="218" t="e">
        <f t="shared" si="70"/>
        <v>#REF!</v>
      </c>
      <c r="M61" s="218" t="e">
        <f t="shared" si="70"/>
        <v>#REF!</v>
      </c>
      <c r="N61" s="218" t="e">
        <f t="shared" si="70"/>
        <v>#REF!</v>
      </c>
      <c r="O61" s="218" t="e">
        <f t="shared" si="70"/>
        <v>#REF!</v>
      </c>
      <c r="P61" s="218" t="e">
        <f t="shared" si="70"/>
        <v>#REF!</v>
      </c>
      <c r="Q61" s="218" t="e">
        <f t="shared" si="70"/>
        <v>#REF!</v>
      </c>
      <c r="R61" s="218" t="e">
        <f t="shared" si="70"/>
        <v>#REF!</v>
      </c>
      <c r="S61" s="218" t="e">
        <f t="shared" ref="S61" si="71">R63</f>
        <v>#REF!</v>
      </c>
      <c r="T61" s="218" t="e">
        <f t="shared" ref="T61" si="72">S63</f>
        <v>#REF!</v>
      </c>
      <c r="U61" s="218" t="e">
        <f t="shared" ref="U61" si="73">T63</f>
        <v>#REF!</v>
      </c>
      <c r="V61" s="218" t="e">
        <f t="shared" ref="V61" si="74">U63</f>
        <v>#REF!</v>
      </c>
      <c r="W61" s="218" t="e">
        <f t="shared" ref="W61" si="75">V63</f>
        <v>#REF!</v>
      </c>
      <c r="X61" s="218" t="e">
        <f t="shared" ref="X61" si="76">W63</f>
        <v>#REF!</v>
      </c>
      <c r="Y61" s="218" t="e">
        <f t="shared" ref="Y61" si="77">X63</f>
        <v>#REF!</v>
      </c>
      <c r="Z61" s="218" t="e">
        <f t="shared" ref="Z61" si="78">Y63</f>
        <v>#REF!</v>
      </c>
      <c r="AA61" s="30"/>
      <c r="AB61" s="30"/>
    </row>
    <row r="62" spans="2:28" s="28" customFormat="1" ht="15">
      <c r="B62" s="209" t="s">
        <v>475</v>
      </c>
      <c r="C62" s="223">
        <v>0.5</v>
      </c>
      <c r="D62" s="426"/>
      <c r="E62" s="427"/>
      <c r="F62" s="429"/>
      <c r="G62" s="429" t="e">
        <f t="shared" ref="G62:Z62" si="79">-G12*$C$62</f>
        <v>#REF!</v>
      </c>
      <c r="H62" s="429" t="e">
        <f t="shared" si="79"/>
        <v>#REF!</v>
      </c>
      <c r="I62" s="429" t="e">
        <f t="shared" si="79"/>
        <v>#REF!</v>
      </c>
      <c r="J62" s="429">
        <f t="shared" si="79"/>
        <v>-143.8845</v>
      </c>
      <c r="K62" s="429">
        <f t="shared" si="79"/>
        <v>-903.5</v>
      </c>
      <c r="L62" s="429">
        <f t="shared" si="79"/>
        <v>-907.96174999999994</v>
      </c>
      <c r="M62" s="429">
        <f t="shared" si="79"/>
        <v>-1068.95075</v>
      </c>
      <c r="N62" s="429">
        <f t="shared" si="79"/>
        <v>-1350.59457</v>
      </c>
      <c r="O62" s="429">
        <f t="shared" si="79"/>
        <v>-752.34375</v>
      </c>
      <c r="P62" s="429">
        <f t="shared" si="79"/>
        <v>-32.34375</v>
      </c>
      <c r="Q62" s="429">
        <f t="shared" si="79"/>
        <v>-133.34375</v>
      </c>
      <c r="R62" s="429">
        <f t="shared" si="79"/>
        <v>-221.23325</v>
      </c>
      <c r="S62" s="429">
        <f t="shared" si="79"/>
        <v>-551.24374999999998</v>
      </c>
      <c r="T62" s="429">
        <f t="shared" si="79"/>
        <v>-32.34375</v>
      </c>
      <c r="U62" s="429">
        <f t="shared" si="79"/>
        <v>-266.64524999999998</v>
      </c>
      <c r="V62" s="429">
        <f t="shared" si="79"/>
        <v>-2.34375</v>
      </c>
      <c r="W62" s="429">
        <f t="shared" si="79"/>
        <v>-14.81875</v>
      </c>
      <c r="X62" s="429">
        <f t="shared" si="79"/>
        <v>0</v>
      </c>
      <c r="Y62" s="429">
        <f t="shared" si="79"/>
        <v>0</v>
      </c>
      <c r="Z62" s="429">
        <f t="shared" si="79"/>
        <v>0</v>
      </c>
      <c r="AA62" s="30"/>
      <c r="AB62" s="30"/>
    </row>
    <row r="63" spans="2:28" s="28" customFormat="1" ht="15.75">
      <c r="B63" s="210" t="s">
        <v>476</v>
      </c>
      <c r="C63" s="402">
        <v>25000</v>
      </c>
      <c r="D63" s="211"/>
      <c r="E63" s="222"/>
      <c r="F63" s="216">
        <f>C63</f>
        <v>25000</v>
      </c>
      <c r="G63" s="216" t="e">
        <f>SUM(G61:G62)</f>
        <v>#REF!</v>
      </c>
      <c r="H63" s="216" t="e">
        <f>SUM(H61:H62)</f>
        <v>#REF!</v>
      </c>
      <c r="I63" s="216" t="e">
        <f>SUM(I61:I62)</f>
        <v>#REF!</v>
      </c>
      <c r="J63" s="216" t="e">
        <f t="shared" ref="J63:R63" si="80">SUM(J61:J62)</f>
        <v>#REF!</v>
      </c>
      <c r="K63" s="216" t="e">
        <f t="shared" si="80"/>
        <v>#REF!</v>
      </c>
      <c r="L63" s="216" t="e">
        <f t="shared" si="80"/>
        <v>#REF!</v>
      </c>
      <c r="M63" s="216" t="e">
        <f t="shared" si="80"/>
        <v>#REF!</v>
      </c>
      <c r="N63" s="216" t="e">
        <f t="shared" si="80"/>
        <v>#REF!</v>
      </c>
      <c r="O63" s="216" t="e">
        <f t="shared" si="80"/>
        <v>#REF!</v>
      </c>
      <c r="P63" s="216" t="e">
        <f t="shared" si="80"/>
        <v>#REF!</v>
      </c>
      <c r="Q63" s="216" t="e">
        <f t="shared" si="80"/>
        <v>#REF!</v>
      </c>
      <c r="R63" s="216" t="e">
        <f t="shared" si="80"/>
        <v>#REF!</v>
      </c>
      <c r="S63" s="216" t="e">
        <f t="shared" ref="S63:Z63" si="81">SUM(S61:S62)</f>
        <v>#REF!</v>
      </c>
      <c r="T63" s="216" t="e">
        <f t="shared" si="81"/>
        <v>#REF!</v>
      </c>
      <c r="U63" s="216" t="e">
        <f t="shared" si="81"/>
        <v>#REF!</v>
      </c>
      <c r="V63" s="216" t="e">
        <f t="shared" si="81"/>
        <v>#REF!</v>
      </c>
      <c r="W63" s="216" t="e">
        <f t="shared" si="81"/>
        <v>#REF!</v>
      </c>
      <c r="X63" s="216" t="e">
        <f t="shared" si="81"/>
        <v>#REF!</v>
      </c>
      <c r="Y63" s="216" t="e">
        <f t="shared" si="81"/>
        <v>#REF!</v>
      </c>
      <c r="Z63" s="216" t="e">
        <f t="shared" si="81"/>
        <v>#REF!</v>
      </c>
      <c r="AA63" s="30"/>
      <c r="AB63" s="30"/>
    </row>
    <row r="64" spans="2:28" ht="15">
      <c r="B64" s="28"/>
      <c r="C64" s="28"/>
      <c r="D64" s="28"/>
      <c r="E64" s="28"/>
      <c r="F64" s="28"/>
      <c r="G64" s="28"/>
      <c r="H64" s="28"/>
      <c r="I64" s="28"/>
      <c r="J64" s="28"/>
      <c r="K64" s="28"/>
      <c r="L64" s="28"/>
      <c r="M64" s="28"/>
      <c r="N64" s="28"/>
      <c r="O64" s="28"/>
      <c r="P64" s="28"/>
      <c r="Q64" s="28"/>
      <c r="R64" s="28"/>
      <c r="S64" s="28"/>
      <c r="T64" s="28"/>
      <c r="U64" s="28"/>
      <c r="V64" s="28"/>
      <c r="W64" s="28"/>
      <c r="X64" s="28"/>
      <c r="Y64" s="28"/>
      <c r="Z64" s="28"/>
      <c r="AA64" s="28"/>
      <c r="AB64" s="28"/>
    </row>
    <row r="65" spans="2:28" ht="15">
      <c r="B65" s="209" t="s">
        <v>503</v>
      </c>
      <c r="C65" s="28"/>
      <c r="D65" s="28"/>
      <c r="E65" s="28"/>
      <c r="F65" s="207">
        <v>0</v>
      </c>
      <c r="G65" s="207">
        <v>0</v>
      </c>
      <c r="H65" s="207">
        <v>0</v>
      </c>
      <c r="I65" s="207">
        <v>0</v>
      </c>
      <c r="J65" s="207">
        <v>0</v>
      </c>
      <c r="K65" s="207">
        <v>0</v>
      </c>
      <c r="L65" s="207">
        <v>0</v>
      </c>
      <c r="M65" s="207">
        <v>0</v>
      </c>
      <c r="N65" s="207">
        <v>0</v>
      </c>
      <c r="O65" s="207">
        <v>0</v>
      </c>
      <c r="P65" s="207">
        <v>0</v>
      </c>
      <c r="Q65" s="207">
        <v>0</v>
      </c>
      <c r="R65" s="207">
        <v>0</v>
      </c>
      <c r="S65" s="207">
        <v>0</v>
      </c>
      <c r="T65" s="207">
        <v>0</v>
      </c>
      <c r="U65" s="207">
        <v>0</v>
      </c>
      <c r="V65" s="207">
        <v>0</v>
      </c>
      <c r="W65" s="207">
        <v>0</v>
      </c>
      <c r="X65" s="207">
        <v>0</v>
      </c>
      <c r="Y65" s="207">
        <v>0</v>
      </c>
      <c r="Z65" s="207">
        <v>0</v>
      </c>
      <c r="AA65" s="28"/>
      <c r="AB65" s="28"/>
    </row>
    <row r="66" spans="2:28" s="28" customFormat="1" ht="15">
      <c r="B66" s="209" t="s">
        <v>314</v>
      </c>
      <c r="C66" s="223">
        <v>0.9</v>
      </c>
      <c r="E66" s="30"/>
      <c r="F66" s="220">
        <f>C66</f>
        <v>0.9</v>
      </c>
      <c r="G66" s="220">
        <f>F66</f>
        <v>0.9</v>
      </c>
      <c r="H66" s="220">
        <f t="shared" ref="H66" si="82">G66</f>
        <v>0.9</v>
      </c>
      <c r="I66" s="220">
        <f t="shared" ref="I66" si="83">H66</f>
        <v>0.9</v>
      </c>
      <c r="J66" s="220">
        <f t="shared" ref="J66" si="84">I66</f>
        <v>0.9</v>
      </c>
      <c r="K66" s="220">
        <f t="shared" ref="K66" si="85">J66</f>
        <v>0.9</v>
      </c>
      <c r="L66" s="220">
        <f t="shared" ref="L66" si="86">K66</f>
        <v>0.9</v>
      </c>
      <c r="M66" s="220">
        <f t="shared" ref="M66" si="87">L66</f>
        <v>0.9</v>
      </c>
      <c r="N66" s="220">
        <f t="shared" ref="N66" si="88">M66</f>
        <v>0.9</v>
      </c>
      <c r="O66" s="220">
        <f t="shared" ref="O66" si="89">N66</f>
        <v>0.9</v>
      </c>
      <c r="P66" s="220">
        <f t="shared" ref="P66" si="90">O66</f>
        <v>0.9</v>
      </c>
      <c r="Q66" s="220">
        <f t="shared" ref="Q66" si="91">P66</f>
        <v>0.9</v>
      </c>
      <c r="R66" s="220">
        <f t="shared" ref="R66" si="92">Q66</f>
        <v>0.9</v>
      </c>
      <c r="S66" s="220">
        <f t="shared" ref="S66" si="93">R66</f>
        <v>0.9</v>
      </c>
      <c r="T66" s="220">
        <f t="shared" ref="T66" si="94">S66</f>
        <v>0.9</v>
      </c>
      <c r="U66" s="220">
        <f t="shared" ref="U66" si="95">T66</f>
        <v>0.9</v>
      </c>
      <c r="V66" s="220">
        <f t="shared" ref="V66" si="96">U66</f>
        <v>0.9</v>
      </c>
      <c r="W66" s="220">
        <f t="shared" ref="W66" si="97">V66</f>
        <v>0.9</v>
      </c>
      <c r="X66" s="220">
        <f t="shared" ref="X66" si="98">W66</f>
        <v>0.9</v>
      </c>
      <c r="Y66" s="220">
        <f t="shared" ref="Y66" si="99">X66</f>
        <v>0.9</v>
      </c>
      <c r="Z66" s="220">
        <f t="shared" ref="Z66" si="100">Y66</f>
        <v>0.9</v>
      </c>
      <c r="AA66" s="30"/>
      <c r="AB66" s="30"/>
    </row>
    <row r="67" spans="2:28" s="28" customFormat="1" ht="15.75">
      <c r="B67" s="210" t="s">
        <v>315</v>
      </c>
      <c r="C67" s="222"/>
      <c r="D67" s="211"/>
      <c r="E67" s="222"/>
      <c r="F67" s="216">
        <f>F65*F66</f>
        <v>0</v>
      </c>
      <c r="G67" s="216">
        <f>G65*G66</f>
        <v>0</v>
      </c>
      <c r="H67" s="216">
        <f t="shared" ref="H67:Z67" si="101">H65*H66</f>
        <v>0</v>
      </c>
      <c r="I67" s="216">
        <f t="shared" si="101"/>
        <v>0</v>
      </c>
      <c r="J67" s="216">
        <f t="shared" si="101"/>
        <v>0</v>
      </c>
      <c r="K67" s="216">
        <f t="shared" si="101"/>
        <v>0</v>
      </c>
      <c r="L67" s="216">
        <f t="shared" si="101"/>
        <v>0</v>
      </c>
      <c r="M67" s="216">
        <f t="shared" si="101"/>
        <v>0</v>
      </c>
      <c r="N67" s="216">
        <f t="shared" si="101"/>
        <v>0</v>
      </c>
      <c r="O67" s="216">
        <f t="shared" si="101"/>
        <v>0</v>
      </c>
      <c r="P67" s="216">
        <f t="shared" si="101"/>
        <v>0</v>
      </c>
      <c r="Q67" s="216">
        <f t="shared" si="101"/>
        <v>0</v>
      </c>
      <c r="R67" s="216">
        <f t="shared" si="101"/>
        <v>0</v>
      </c>
      <c r="S67" s="216">
        <f t="shared" si="101"/>
        <v>0</v>
      </c>
      <c r="T67" s="216">
        <f t="shared" si="101"/>
        <v>0</v>
      </c>
      <c r="U67" s="216">
        <f t="shared" si="101"/>
        <v>0</v>
      </c>
      <c r="V67" s="216">
        <f t="shared" si="101"/>
        <v>0</v>
      </c>
      <c r="W67" s="216">
        <f t="shared" si="101"/>
        <v>0</v>
      </c>
      <c r="X67" s="216">
        <f t="shared" si="101"/>
        <v>0</v>
      </c>
      <c r="Y67" s="216">
        <f t="shared" si="101"/>
        <v>0</v>
      </c>
      <c r="Z67" s="216">
        <f t="shared" si="101"/>
        <v>0</v>
      </c>
      <c r="AA67" s="30"/>
      <c r="AB67" s="30"/>
    </row>
    <row r="68" spans="2:28" ht="15">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row>
    <row r="69" spans="2:28" s="28" customFormat="1" ht="15.75">
      <c r="B69" s="210" t="s">
        <v>378</v>
      </c>
      <c r="C69" s="211"/>
      <c r="D69" s="211"/>
      <c r="E69" s="222"/>
      <c r="F69" s="216">
        <f>F67-F63</f>
        <v>-25000</v>
      </c>
      <c r="G69" s="216" t="e">
        <f t="shared" ref="G69:Z69" si="102">G67-G63</f>
        <v>#REF!</v>
      </c>
      <c r="H69" s="216" t="e">
        <f t="shared" si="102"/>
        <v>#REF!</v>
      </c>
      <c r="I69" s="216" t="e">
        <f t="shared" si="102"/>
        <v>#REF!</v>
      </c>
      <c r="J69" s="216" t="e">
        <f t="shared" si="102"/>
        <v>#REF!</v>
      </c>
      <c r="K69" s="216" t="e">
        <f t="shared" si="102"/>
        <v>#REF!</v>
      </c>
      <c r="L69" s="216" t="e">
        <f t="shared" si="102"/>
        <v>#REF!</v>
      </c>
      <c r="M69" s="216" t="e">
        <f t="shared" si="102"/>
        <v>#REF!</v>
      </c>
      <c r="N69" s="216" t="e">
        <f t="shared" si="102"/>
        <v>#REF!</v>
      </c>
      <c r="O69" s="216" t="e">
        <f t="shared" si="102"/>
        <v>#REF!</v>
      </c>
      <c r="P69" s="216" t="e">
        <f t="shared" si="102"/>
        <v>#REF!</v>
      </c>
      <c r="Q69" s="216" t="e">
        <f t="shared" si="102"/>
        <v>#REF!</v>
      </c>
      <c r="R69" s="216" t="e">
        <f t="shared" si="102"/>
        <v>#REF!</v>
      </c>
      <c r="S69" s="216" t="e">
        <f t="shared" si="102"/>
        <v>#REF!</v>
      </c>
      <c r="T69" s="216" t="e">
        <f t="shared" si="102"/>
        <v>#REF!</v>
      </c>
      <c r="U69" s="216" t="e">
        <f t="shared" si="102"/>
        <v>#REF!</v>
      </c>
      <c r="V69" s="216" t="e">
        <f t="shared" si="102"/>
        <v>#REF!</v>
      </c>
      <c r="W69" s="216" t="e">
        <f t="shared" si="102"/>
        <v>#REF!</v>
      </c>
      <c r="X69" s="216" t="e">
        <f t="shared" si="102"/>
        <v>#REF!</v>
      </c>
      <c r="Y69" s="216" t="e">
        <f t="shared" si="102"/>
        <v>#REF!</v>
      </c>
      <c r="Z69" s="216" t="e">
        <f t="shared" si="102"/>
        <v>#REF!</v>
      </c>
      <c r="AA69" s="30"/>
      <c r="AB69" s="207"/>
    </row>
    <row r="70" spans="2:28" ht="15">
      <c r="B70" s="28"/>
      <c r="C70" s="28"/>
      <c r="D70" s="28"/>
      <c r="E70" s="28"/>
      <c r="F70" s="28"/>
      <c r="G70" s="28"/>
      <c r="H70" s="28"/>
      <c r="I70" s="28"/>
      <c r="J70" s="28"/>
      <c r="K70" s="28"/>
      <c r="L70" s="28"/>
      <c r="M70" s="28"/>
      <c r="N70" s="28"/>
      <c r="O70" s="28"/>
      <c r="P70" s="28"/>
      <c r="Q70" s="28"/>
      <c r="R70" s="28"/>
      <c r="S70" s="28"/>
      <c r="T70" s="28"/>
      <c r="U70" s="28"/>
      <c r="V70" s="28"/>
      <c r="W70" s="28"/>
      <c r="X70" s="28"/>
      <c r="Y70" s="28"/>
      <c r="Z70" s="28"/>
      <c r="AA70" s="28"/>
      <c r="AB70" s="28"/>
    </row>
    <row r="71" spans="2:28" ht="15">
      <c r="B71" s="28"/>
      <c r="C71" s="28"/>
      <c r="D71" s="28"/>
      <c r="E71" s="28"/>
      <c r="F71" s="28"/>
      <c r="G71" s="28"/>
      <c r="H71" s="28"/>
      <c r="I71" s="28"/>
      <c r="J71" s="28"/>
      <c r="K71" s="28"/>
      <c r="L71" s="28"/>
      <c r="M71" s="28"/>
      <c r="N71" s="28"/>
      <c r="O71" s="28"/>
      <c r="P71" s="28"/>
      <c r="Q71" s="28"/>
      <c r="R71" s="28"/>
      <c r="S71" s="28"/>
      <c r="T71" s="28"/>
      <c r="U71" s="28"/>
      <c r="V71" s="28"/>
      <c r="W71" s="28"/>
      <c r="X71" s="28"/>
      <c r="Y71" s="28"/>
      <c r="Z71" s="28"/>
      <c r="AA71" s="28"/>
      <c r="AB71" s="28"/>
    </row>
    <row r="72" spans="2:28" ht="15">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row>
    <row r="73" spans="2:28" ht="15">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row>
    <row r="74" spans="2:28" ht="15">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row>
    <row r="75" spans="2:28" ht="15">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row>
    <row r="76" spans="2:28" ht="15">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row>
    <row r="77" spans="2:28" ht="15">
      <c r="B77" s="28"/>
      <c r="C77" s="28"/>
      <c r="D77" s="28"/>
      <c r="E77" s="28"/>
      <c r="F77" s="28"/>
      <c r="G77" s="28"/>
      <c r="H77" s="28"/>
      <c r="I77" s="28"/>
      <c r="J77" s="28"/>
      <c r="K77" s="28"/>
      <c r="L77" s="28"/>
      <c r="M77" s="28"/>
      <c r="N77" s="28"/>
      <c r="O77" s="28"/>
      <c r="P77" s="28"/>
      <c r="Q77" s="28"/>
      <c r="R77" s="28"/>
      <c r="S77" s="28"/>
      <c r="T77" s="28"/>
      <c r="U77" s="28"/>
      <c r="V77" s="28"/>
      <c r="W77" s="28"/>
      <c r="X77" s="28"/>
      <c r="Y77" s="28"/>
      <c r="Z77" s="28"/>
      <c r="AA77" s="28"/>
      <c r="AB77" s="28"/>
    </row>
    <row r="78" spans="2:28" ht="15">
      <c r="B78" s="28"/>
      <c r="C78" s="28"/>
      <c r="D78" s="28"/>
      <c r="E78" s="28"/>
      <c r="F78" s="28"/>
      <c r="G78" s="28"/>
      <c r="H78" s="28"/>
      <c r="I78" s="28"/>
      <c r="J78" s="28"/>
      <c r="K78" s="28"/>
      <c r="L78" s="28"/>
      <c r="M78" s="28"/>
      <c r="N78" s="28"/>
      <c r="O78" s="28"/>
      <c r="P78" s="28"/>
      <c r="Q78" s="28"/>
      <c r="R78" s="28"/>
      <c r="S78" s="28"/>
      <c r="T78" s="28"/>
      <c r="U78" s="28"/>
      <c r="V78" s="28"/>
      <c r="W78" s="28"/>
      <c r="X78" s="28"/>
      <c r="Y78" s="28"/>
      <c r="Z78" s="28"/>
      <c r="AA78" s="28"/>
      <c r="AB78" s="28"/>
    </row>
    <row r="79" spans="2:28" ht="15">
      <c r="B79" s="28"/>
      <c r="C79" s="28"/>
      <c r="D79" s="28"/>
      <c r="E79" s="28"/>
      <c r="F79" s="28"/>
      <c r="G79" s="28"/>
      <c r="H79" s="28"/>
      <c r="I79" s="28"/>
      <c r="J79" s="28"/>
      <c r="K79" s="28"/>
      <c r="L79" s="28"/>
      <c r="M79" s="28"/>
      <c r="N79" s="28"/>
      <c r="O79" s="28"/>
      <c r="P79" s="28"/>
      <c r="Q79" s="28"/>
      <c r="R79" s="28"/>
      <c r="S79" s="28"/>
      <c r="T79" s="28"/>
      <c r="U79" s="28"/>
      <c r="V79" s="28"/>
      <c r="W79" s="28"/>
      <c r="X79" s="28"/>
      <c r="Y79" s="28"/>
      <c r="Z79" s="28"/>
      <c r="AA79" s="28"/>
      <c r="AB79" s="28"/>
    </row>
    <row r="80" spans="2:28" ht="15">
      <c r="B80" s="28"/>
      <c r="C80" s="28"/>
      <c r="D80" s="28"/>
      <c r="E80" s="28"/>
      <c r="F80" s="28"/>
      <c r="G80" s="28"/>
      <c r="H80" s="28"/>
      <c r="I80" s="28"/>
      <c r="J80" s="28"/>
      <c r="K80" s="28"/>
      <c r="L80" s="28"/>
      <c r="M80" s="28"/>
      <c r="N80" s="28"/>
      <c r="O80" s="28"/>
      <c r="P80" s="28"/>
      <c r="Q80" s="28"/>
      <c r="R80" s="28"/>
      <c r="S80" s="28"/>
      <c r="T80" s="28"/>
      <c r="U80" s="28"/>
      <c r="V80" s="28"/>
      <c r="W80" s="28"/>
      <c r="X80" s="28"/>
      <c r="Y80" s="28"/>
      <c r="Z80" s="28"/>
      <c r="AA80" s="28"/>
      <c r="AB80" s="28"/>
    </row>
    <row r="81" spans="2:28" ht="15">
      <c r="B81" s="28"/>
      <c r="C81" s="28"/>
      <c r="D81" s="28"/>
      <c r="E81" s="28"/>
      <c r="F81" s="28"/>
      <c r="G81" s="28"/>
      <c r="H81" s="28"/>
      <c r="I81" s="28"/>
      <c r="J81" s="28"/>
      <c r="K81" s="28"/>
      <c r="L81" s="28"/>
      <c r="M81" s="28"/>
      <c r="N81" s="28"/>
      <c r="O81" s="28"/>
      <c r="P81" s="28"/>
      <c r="Q81" s="28"/>
      <c r="R81" s="28"/>
      <c r="S81" s="28"/>
      <c r="T81" s="28"/>
      <c r="U81" s="28"/>
      <c r="V81" s="28"/>
      <c r="W81" s="28"/>
      <c r="X81" s="28"/>
      <c r="Y81" s="28"/>
      <c r="Z81" s="28"/>
      <c r="AA81" s="28"/>
      <c r="AB81" s="28"/>
    </row>
    <row r="82" spans="2:28" ht="15">
      <c r="B82" s="28"/>
      <c r="C82" s="28"/>
      <c r="D82" s="28"/>
      <c r="E82" s="28"/>
      <c r="F82" s="28"/>
      <c r="G82" s="28"/>
      <c r="H82" s="28"/>
      <c r="I82" s="28"/>
      <c r="J82" s="28"/>
      <c r="K82" s="28"/>
      <c r="L82" s="28"/>
      <c r="M82" s="28"/>
      <c r="N82" s="28"/>
      <c r="O82" s="28"/>
      <c r="P82" s="28"/>
      <c r="Q82" s="28"/>
      <c r="R82" s="28"/>
      <c r="S82" s="28"/>
      <c r="T82" s="28"/>
      <c r="U82" s="28"/>
      <c r="V82" s="28"/>
      <c r="W82" s="28"/>
      <c r="X82" s="28"/>
      <c r="Y82" s="28"/>
      <c r="Z82" s="28"/>
      <c r="AA82" s="28"/>
      <c r="AB82" s="28"/>
    </row>
    <row r="83" spans="2:28" ht="15">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row>
    <row r="84" spans="2:28" ht="15">
      <c r="B84" s="28"/>
      <c r="C84" s="28"/>
      <c r="D84" s="28"/>
      <c r="E84" s="28"/>
      <c r="F84" s="28"/>
      <c r="G84" s="28"/>
      <c r="H84" s="28"/>
      <c r="I84" s="28"/>
      <c r="J84" s="28"/>
      <c r="K84" s="28"/>
      <c r="L84" s="28"/>
      <c r="M84" s="28"/>
      <c r="N84" s="28"/>
      <c r="O84" s="28"/>
      <c r="P84" s="28"/>
      <c r="Q84" s="28"/>
      <c r="R84" s="28"/>
      <c r="S84" s="28"/>
      <c r="T84" s="28"/>
      <c r="U84" s="28"/>
      <c r="V84" s="28"/>
      <c r="W84" s="28"/>
      <c r="X84" s="28"/>
      <c r="Y84" s="28"/>
      <c r="Z84" s="28"/>
      <c r="AA84" s="28"/>
      <c r="AB84" s="28"/>
    </row>
    <row r="85" spans="2:28" ht="15">
      <c r="B85" s="28"/>
      <c r="C85" s="28"/>
      <c r="D85" s="28"/>
      <c r="E85" s="28"/>
      <c r="F85" s="28"/>
      <c r="G85" s="28"/>
      <c r="H85" s="28"/>
      <c r="I85" s="28"/>
      <c r="J85" s="28"/>
      <c r="K85" s="28"/>
      <c r="L85" s="28"/>
      <c r="M85" s="28"/>
      <c r="N85" s="28"/>
      <c r="O85" s="28"/>
      <c r="P85" s="28"/>
      <c r="Q85" s="28"/>
      <c r="R85" s="28"/>
      <c r="S85" s="28"/>
      <c r="T85" s="28"/>
      <c r="U85" s="28"/>
      <c r="V85" s="28"/>
      <c r="W85" s="28"/>
      <c r="X85" s="28"/>
      <c r="Y85" s="28"/>
      <c r="Z85" s="28"/>
      <c r="AA85" s="28"/>
      <c r="AB85" s="28"/>
    </row>
    <row r="86" spans="2:28" ht="15">
      <c r="B86" s="28"/>
      <c r="C86" s="28"/>
      <c r="D86" s="28"/>
      <c r="E86" s="28"/>
      <c r="F86" s="28"/>
      <c r="G86" s="28"/>
      <c r="H86" s="28"/>
      <c r="I86" s="28"/>
      <c r="J86" s="28"/>
      <c r="K86" s="28"/>
      <c r="L86" s="28"/>
      <c r="M86" s="28"/>
      <c r="N86" s="28"/>
      <c r="O86" s="28"/>
      <c r="P86" s="28"/>
      <c r="Q86" s="28"/>
      <c r="R86" s="28"/>
      <c r="S86" s="28"/>
      <c r="T86" s="28"/>
      <c r="U86" s="28"/>
      <c r="V86" s="28"/>
      <c r="W86" s="28"/>
      <c r="X86" s="28"/>
      <c r="Y86" s="28"/>
      <c r="Z86" s="28"/>
      <c r="AA86" s="28"/>
      <c r="AB86" s="28"/>
    </row>
    <row r="87" spans="2:28" ht="15">
      <c r="B87" s="28"/>
      <c r="C87" s="28"/>
      <c r="D87" s="28"/>
      <c r="E87" s="28"/>
      <c r="F87" s="28"/>
      <c r="G87" s="28"/>
      <c r="H87" s="28"/>
      <c r="I87" s="28"/>
      <c r="J87" s="28"/>
      <c r="K87" s="28"/>
      <c r="L87" s="28"/>
      <c r="M87" s="28"/>
      <c r="N87" s="28"/>
      <c r="O87" s="28"/>
      <c r="P87" s="28"/>
      <c r="Q87" s="28"/>
      <c r="R87" s="28"/>
      <c r="S87" s="28"/>
      <c r="T87" s="28"/>
      <c r="U87" s="28"/>
      <c r="V87" s="28"/>
      <c r="W87" s="28"/>
      <c r="X87" s="28"/>
      <c r="Y87" s="28"/>
      <c r="Z87" s="28"/>
      <c r="AA87" s="28"/>
      <c r="AB87" s="28"/>
    </row>
    <row r="88" spans="2:28" ht="15">
      <c r="B88" s="28"/>
      <c r="C88" s="28"/>
      <c r="D88" s="28"/>
      <c r="E88" s="28"/>
      <c r="F88" s="28"/>
      <c r="G88" s="28"/>
      <c r="H88" s="28"/>
      <c r="I88" s="28"/>
      <c r="J88" s="28"/>
      <c r="K88" s="28"/>
      <c r="L88" s="28"/>
      <c r="M88" s="28"/>
      <c r="N88" s="28"/>
      <c r="O88" s="28"/>
      <c r="P88" s="28"/>
      <c r="Q88" s="28"/>
      <c r="R88" s="28"/>
      <c r="S88" s="28"/>
      <c r="T88" s="28"/>
      <c r="U88" s="28"/>
      <c r="V88" s="28"/>
      <c r="W88" s="28"/>
      <c r="X88" s="28"/>
      <c r="Y88" s="28"/>
      <c r="Z88" s="28"/>
      <c r="AA88" s="28"/>
      <c r="AB88" s="28"/>
    </row>
    <row r="89" spans="2:28" ht="15">
      <c r="B89" s="28"/>
      <c r="C89" s="28"/>
      <c r="D89" s="28"/>
      <c r="E89" s="28"/>
      <c r="F89" s="28"/>
      <c r="G89" s="28"/>
      <c r="H89" s="28"/>
      <c r="I89" s="28"/>
      <c r="J89" s="28"/>
      <c r="K89" s="28"/>
      <c r="L89" s="28"/>
      <c r="M89" s="28"/>
      <c r="N89" s="28"/>
      <c r="O89" s="28"/>
      <c r="P89" s="28"/>
      <c r="Q89" s="28"/>
      <c r="R89" s="28"/>
      <c r="S89" s="28"/>
      <c r="T89" s="28"/>
      <c r="U89" s="28"/>
      <c r="V89" s="28"/>
      <c r="W89" s="28"/>
      <c r="X89" s="28"/>
      <c r="Y89" s="28"/>
      <c r="Z89" s="28"/>
      <c r="AA89" s="28"/>
      <c r="AB89" s="28"/>
    </row>
    <row r="90" spans="2:28" ht="15">
      <c r="B90" s="28"/>
      <c r="C90" s="28"/>
      <c r="D90" s="28"/>
      <c r="E90" s="28"/>
      <c r="F90" s="28"/>
      <c r="G90" s="28"/>
      <c r="H90" s="28"/>
      <c r="I90" s="28"/>
      <c r="J90" s="28"/>
      <c r="K90" s="28"/>
      <c r="L90" s="28"/>
      <c r="M90" s="28"/>
      <c r="N90" s="28"/>
      <c r="O90" s="28"/>
      <c r="P90" s="28"/>
      <c r="Q90" s="28"/>
      <c r="R90" s="28"/>
      <c r="S90" s="28"/>
      <c r="T90" s="28"/>
      <c r="U90" s="28"/>
      <c r="V90" s="28"/>
      <c r="W90" s="28"/>
      <c r="X90" s="28"/>
      <c r="Y90" s="28"/>
      <c r="Z90" s="28"/>
      <c r="AA90" s="28"/>
      <c r="AB90" s="28"/>
    </row>
    <row r="91" spans="2:28" ht="15">
      <c r="B91" s="28"/>
      <c r="C91" s="28"/>
      <c r="D91" s="28"/>
      <c r="E91" s="28"/>
      <c r="F91" s="28"/>
      <c r="G91" s="28"/>
      <c r="H91" s="28"/>
      <c r="I91" s="28"/>
      <c r="J91" s="28"/>
      <c r="K91" s="28"/>
      <c r="L91" s="28"/>
      <c r="M91" s="28"/>
      <c r="N91" s="28"/>
      <c r="O91" s="28"/>
      <c r="P91" s="28"/>
      <c r="Q91" s="28"/>
      <c r="R91" s="28"/>
      <c r="S91" s="28"/>
      <c r="T91" s="28"/>
      <c r="U91" s="28"/>
      <c r="V91" s="28"/>
      <c r="W91" s="28"/>
      <c r="X91" s="28"/>
      <c r="Y91" s="28"/>
      <c r="Z91" s="28"/>
      <c r="AA91" s="28"/>
      <c r="AB91" s="28"/>
    </row>
  </sheetData>
  <phoneticPr fontId="112" type="noConversion"/>
  <pageMargins left="0.25" right="0.25" top="0.75" bottom="0.75" header="0.3" footer="0.3"/>
  <pageSetup scale="30" orientation="landscape" r:id="rId1"/>
  <extLst>
    <ext xmlns:mx="http://schemas.microsoft.com/office/mac/excel/2008/main" uri="http://schemas.microsoft.com/office/mac/excel/2008/main">
      <mx:PLV Mode="0" OnePage="0" WScale="0"/>
    </ext>
  </extLst>
</worksheet>
</file>

<file path=xl/worksheets/sheet5.xml><?xml version="1.0" encoding="utf-8"?>
<worksheet xmlns="http://schemas.openxmlformats.org/spreadsheetml/2006/main" xmlns:r="http://schemas.openxmlformats.org/officeDocument/2006/relationships">
  <sheetPr published="0">
    <tabColor rgb="FFFF0000"/>
  </sheetPr>
  <dimension ref="B2:AB76"/>
  <sheetViews>
    <sheetView showGridLines="0" view="pageBreakPreview" topLeftCell="A21" zoomScale="63" zoomScaleNormal="55" zoomScaleSheetLayoutView="63" zoomScalePageLayoutView="55" workbookViewId="0">
      <selection activeCell="G31" sqref="G31:G32"/>
    </sheetView>
  </sheetViews>
  <sheetFormatPr defaultColWidth="8.85546875" defaultRowHeight="12.75" outlineLevelRow="1" outlineLevelCol="1"/>
  <cols>
    <col min="1" max="1" width="3.42578125" style="24" customWidth="1"/>
    <col min="2" max="2" width="65.140625" style="24" customWidth="1"/>
    <col min="3" max="3" width="12.28515625" style="24" customWidth="1"/>
    <col min="4" max="4" width="2.42578125" style="24" customWidth="1"/>
    <col min="5" max="5" width="14" style="24" customWidth="1" outlineLevel="1"/>
    <col min="6" max="7" width="11.42578125" style="24" customWidth="1" outlineLevel="1"/>
    <col min="8" max="20" width="11.42578125" style="24" customWidth="1"/>
    <col min="21" max="26" width="11.42578125" style="24" hidden="1" customWidth="1" outlineLevel="1"/>
    <col min="27" max="27" width="4.28515625" style="24" customWidth="1" collapsed="1"/>
    <col min="28" max="28" width="11.42578125" style="24" customWidth="1"/>
    <col min="29" max="16384" width="8.85546875" style="24"/>
  </cols>
  <sheetData>
    <row r="2" spans="2:28" ht="18">
      <c r="B2" s="22" t="s">
        <v>492</v>
      </c>
      <c r="C2" s="23"/>
      <c r="D2" s="23"/>
      <c r="E2" s="23"/>
      <c r="F2" s="23"/>
      <c r="G2" s="23"/>
      <c r="H2" s="23"/>
      <c r="I2" s="23"/>
      <c r="J2" s="23"/>
      <c r="K2" s="23"/>
      <c r="L2" s="23"/>
      <c r="M2" s="23"/>
      <c r="N2" s="23"/>
      <c r="O2" s="23"/>
      <c r="P2" s="23"/>
      <c r="Q2" s="23"/>
      <c r="R2" s="23"/>
      <c r="S2" s="23"/>
      <c r="T2" s="23"/>
      <c r="U2" s="23"/>
      <c r="V2" s="23"/>
      <c r="W2" s="23"/>
      <c r="X2" s="23"/>
      <c r="Y2" s="23"/>
      <c r="Z2" s="23"/>
      <c r="AA2" s="23"/>
      <c r="AB2" s="23"/>
    </row>
    <row r="3" spans="2:28" ht="18" outlineLevel="1">
      <c r="B3" s="22"/>
      <c r="C3" s="204"/>
      <c r="D3" s="204"/>
      <c r="E3" s="452">
        <f>Assumptions!F5</f>
        <v>-7</v>
      </c>
      <c r="F3" s="452">
        <f>Assumptions!G5</f>
        <v>-6</v>
      </c>
      <c r="G3" s="452">
        <f>Assumptions!H5</f>
        <v>-5</v>
      </c>
      <c r="H3" s="452">
        <f>Assumptions!I5</f>
        <v>-4</v>
      </c>
      <c r="I3" s="452">
        <f>Assumptions!J5</f>
        <v>-3</v>
      </c>
      <c r="J3" s="452">
        <f>Assumptions!K5</f>
        <v>-2</v>
      </c>
      <c r="K3" s="452">
        <f>Assumptions!L5</f>
        <v>-1</v>
      </c>
      <c r="L3" s="452">
        <f>Assumptions!M5</f>
        <v>1</v>
      </c>
      <c r="M3" s="452">
        <f>Assumptions!N5</f>
        <v>2</v>
      </c>
      <c r="N3" s="452">
        <f>Assumptions!O5</f>
        <v>3</v>
      </c>
      <c r="O3" s="452">
        <f>Assumptions!P5</f>
        <v>4</v>
      </c>
      <c r="P3" s="452">
        <f>Assumptions!Q5</f>
        <v>5</v>
      </c>
      <c r="Q3" s="452">
        <f>Assumptions!R5</f>
        <v>6</v>
      </c>
      <c r="R3" s="452">
        <f>Assumptions!S5</f>
        <v>7</v>
      </c>
      <c r="S3" s="452">
        <f>Assumptions!T5</f>
        <v>8</v>
      </c>
      <c r="T3" s="452">
        <f>Assumptions!U5</f>
        <v>9</v>
      </c>
      <c r="U3" s="452">
        <f>Assumptions!V5</f>
        <v>10</v>
      </c>
      <c r="V3" s="452">
        <f>Assumptions!W5</f>
        <v>11</v>
      </c>
      <c r="W3" s="452">
        <f>Assumptions!X5</f>
        <v>12</v>
      </c>
      <c r="X3" s="452">
        <f>Assumptions!Y5</f>
        <v>0</v>
      </c>
      <c r="Y3" s="452">
        <f>Assumptions!Z5</f>
        <v>0</v>
      </c>
      <c r="Z3" s="452">
        <f>Assumptions!AA5</f>
        <v>0</v>
      </c>
      <c r="AA3" s="204"/>
      <c r="AB3" s="204"/>
    </row>
    <row r="4" spans="2:28" ht="15">
      <c r="B4" s="28"/>
      <c r="C4" s="28"/>
      <c r="D4" s="28"/>
      <c r="E4" s="28"/>
      <c r="F4" s="28"/>
      <c r="G4" s="28"/>
      <c r="H4" s="28"/>
      <c r="I4" s="28"/>
      <c r="J4" s="28"/>
      <c r="K4" s="28"/>
      <c r="L4" s="28"/>
      <c r="M4" s="28"/>
      <c r="N4" s="28"/>
      <c r="O4" s="28"/>
      <c r="P4" s="28"/>
      <c r="Q4" s="28"/>
      <c r="R4" s="28"/>
      <c r="S4" s="28"/>
      <c r="T4" s="28"/>
      <c r="U4" s="28"/>
      <c r="V4" s="28"/>
      <c r="W4" s="28"/>
      <c r="X4" s="28"/>
      <c r="Y4" s="28"/>
      <c r="Z4" s="28"/>
      <c r="AA4" s="28"/>
      <c r="AB4" s="28"/>
    </row>
    <row r="5" spans="2:28" ht="15">
      <c r="B5" s="28"/>
      <c r="C5" s="28"/>
      <c r="D5" s="28"/>
      <c r="E5" s="205" t="s">
        <v>32</v>
      </c>
      <c r="F5" s="205" t="s">
        <v>32</v>
      </c>
      <c r="G5" s="205" t="s">
        <v>32</v>
      </c>
      <c r="H5" s="205" t="s">
        <v>32</v>
      </c>
      <c r="I5" s="205" t="s">
        <v>32</v>
      </c>
      <c r="J5" s="205" t="s">
        <v>32</v>
      </c>
      <c r="K5" s="205" t="s">
        <v>32</v>
      </c>
      <c r="L5" s="205" t="s">
        <v>32</v>
      </c>
      <c r="M5" s="205" t="s">
        <v>32</v>
      </c>
      <c r="N5" s="205" t="s">
        <v>32</v>
      </c>
      <c r="O5" s="205" t="s">
        <v>32</v>
      </c>
      <c r="P5" s="205" t="s">
        <v>32</v>
      </c>
      <c r="Q5" s="205" t="s">
        <v>32</v>
      </c>
      <c r="R5" s="205" t="s">
        <v>32</v>
      </c>
      <c r="S5" s="205" t="s">
        <v>32</v>
      </c>
      <c r="T5" s="205" t="s">
        <v>32</v>
      </c>
      <c r="U5" s="205" t="s">
        <v>32</v>
      </c>
      <c r="V5" s="205" t="s">
        <v>32</v>
      </c>
      <c r="W5" s="205" t="s">
        <v>32</v>
      </c>
      <c r="X5" s="205" t="s">
        <v>32</v>
      </c>
      <c r="Y5" s="205" t="s">
        <v>32</v>
      </c>
      <c r="Z5" s="205" t="s">
        <v>32</v>
      </c>
      <c r="AA5" s="233"/>
      <c r="AB5" s="233"/>
    </row>
    <row r="6" spans="2:28" ht="15.75">
      <c r="B6" s="28"/>
      <c r="C6" s="28"/>
      <c r="D6" s="28"/>
      <c r="E6" s="74">
        <f>Assumptions!F6</f>
        <v>40963</v>
      </c>
      <c r="F6" s="74">
        <f>Assumptions!G6</f>
        <v>40970</v>
      </c>
      <c r="G6" s="74">
        <f>Assumptions!H6</f>
        <v>40977</v>
      </c>
      <c r="H6" s="74">
        <f>Assumptions!I6</f>
        <v>40984</v>
      </c>
      <c r="I6" s="74">
        <f>Assumptions!J6</f>
        <v>40991</v>
      </c>
      <c r="J6" s="74">
        <f>Assumptions!K6</f>
        <v>40998</v>
      </c>
      <c r="K6" s="74">
        <f>Assumptions!L6</f>
        <v>41005</v>
      </c>
      <c r="L6" s="74">
        <f>Assumptions!M6</f>
        <v>41012</v>
      </c>
      <c r="M6" s="74">
        <f>Assumptions!N6</f>
        <v>41019</v>
      </c>
      <c r="N6" s="74">
        <f>Assumptions!O6</f>
        <v>41026</v>
      </c>
      <c r="O6" s="74">
        <f>Assumptions!P6</f>
        <v>41033</v>
      </c>
      <c r="P6" s="74">
        <f>Assumptions!Q6</f>
        <v>41040</v>
      </c>
      <c r="Q6" s="74">
        <f>Assumptions!R6</f>
        <v>41047</v>
      </c>
      <c r="R6" s="74">
        <f>Assumptions!S6</f>
        <v>41054</v>
      </c>
      <c r="S6" s="74">
        <f>Assumptions!T6</f>
        <v>41061</v>
      </c>
      <c r="T6" s="74">
        <f>Assumptions!U6</f>
        <v>41068</v>
      </c>
      <c r="U6" s="74">
        <f>Assumptions!V6</f>
        <v>41075</v>
      </c>
      <c r="V6" s="74">
        <f>Assumptions!W6</f>
        <v>41082</v>
      </c>
      <c r="W6" s="74">
        <f>Assumptions!X6</f>
        <v>41089</v>
      </c>
      <c r="X6" s="74">
        <f>Assumptions!Y6</f>
        <v>41096</v>
      </c>
      <c r="Y6" s="74">
        <f>Assumptions!Z6</f>
        <v>41103</v>
      </c>
      <c r="Z6" s="74">
        <f>Assumptions!AA6</f>
        <v>41110</v>
      </c>
      <c r="AA6" s="74"/>
      <c r="AB6" s="74" t="s">
        <v>50</v>
      </c>
    </row>
    <row r="7" spans="2:28" ht="15">
      <c r="B7" s="28"/>
      <c r="C7" s="28"/>
      <c r="D7" s="28"/>
      <c r="E7" s="30"/>
      <c r="F7" s="30"/>
      <c r="G7" s="30"/>
      <c r="H7" s="30"/>
      <c r="I7" s="30"/>
      <c r="J7" s="30"/>
      <c r="K7" s="30"/>
      <c r="L7" s="30"/>
      <c r="M7" s="30"/>
      <c r="N7" s="30"/>
      <c r="O7" s="30"/>
      <c r="P7" s="30"/>
      <c r="Q7" s="30"/>
      <c r="R7" s="30"/>
      <c r="S7" s="30"/>
      <c r="T7" s="30"/>
      <c r="U7" s="30"/>
      <c r="V7" s="30"/>
      <c r="W7" s="30"/>
      <c r="X7" s="30"/>
      <c r="Y7" s="30"/>
      <c r="Z7" s="30"/>
      <c r="AA7" s="28"/>
      <c r="AB7" s="30"/>
    </row>
    <row r="8" spans="2:28" s="28" customFormat="1" ht="15.75">
      <c r="B8" s="206" t="s">
        <v>29</v>
      </c>
      <c r="E8" s="207"/>
      <c r="F8" s="208">
        <f t="shared" ref="F8:R8" si="0">E27</f>
        <v>1000</v>
      </c>
      <c r="G8" s="208" t="e">
        <f t="shared" si="0"/>
        <v>#REF!</v>
      </c>
      <c r="H8" s="208" t="e">
        <f t="shared" si="0"/>
        <v>#REF!</v>
      </c>
      <c r="I8" s="208" t="e">
        <f t="shared" si="0"/>
        <v>#REF!</v>
      </c>
      <c r="J8" s="208" t="e">
        <f t="shared" si="0"/>
        <v>#REF!</v>
      </c>
      <c r="K8" s="208" t="e">
        <f t="shared" si="0"/>
        <v>#REF!</v>
      </c>
      <c r="L8" s="208" t="e">
        <f t="shared" si="0"/>
        <v>#REF!</v>
      </c>
      <c r="M8" s="208" t="e">
        <f t="shared" si="0"/>
        <v>#REF!</v>
      </c>
      <c r="N8" s="208" t="e">
        <f t="shared" si="0"/>
        <v>#REF!</v>
      </c>
      <c r="O8" s="208" t="e">
        <f t="shared" si="0"/>
        <v>#REF!</v>
      </c>
      <c r="P8" s="208" t="e">
        <f t="shared" si="0"/>
        <v>#REF!</v>
      </c>
      <c r="Q8" s="208" t="e">
        <f t="shared" si="0"/>
        <v>#REF!</v>
      </c>
      <c r="R8" s="208" t="e">
        <f t="shared" si="0"/>
        <v>#REF!</v>
      </c>
      <c r="S8" s="208" t="e">
        <f t="shared" ref="S8" si="1">R27</f>
        <v>#REF!</v>
      </c>
      <c r="T8" s="208" t="e">
        <f t="shared" ref="T8" si="2">S27</f>
        <v>#REF!</v>
      </c>
      <c r="U8" s="208" t="e">
        <f t="shared" ref="U8" si="3">T27</f>
        <v>#REF!</v>
      </c>
      <c r="V8" s="208" t="e">
        <f t="shared" ref="V8" si="4">U27</f>
        <v>#REF!</v>
      </c>
      <c r="W8" s="208" t="e">
        <f t="shared" ref="W8" si="5">V27</f>
        <v>#REF!</v>
      </c>
      <c r="X8" s="208" t="e">
        <f t="shared" ref="X8" si="6">W27</f>
        <v>#REF!</v>
      </c>
      <c r="Y8" s="208" t="e">
        <f t="shared" ref="Y8" si="7">X27</f>
        <v>#REF!</v>
      </c>
      <c r="Z8" s="208" t="e">
        <f t="shared" ref="Z8" si="8">Y27</f>
        <v>#REF!</v>
      </c>
      <c r="AA8" s="234"/>
      <c r="AB8" s="208" t="e">
        <f>H8</f>
        <v>#REF!</v>
      </c>
    </row>
    <row r="9" spans="2:28" s="28" customFormat="1" ht="15">
      <c r="B9" s="30"/>
      <c r="E9" s="207"/>
      <c r="F9" s="207"/>
      <c r="G9" s="207"/>
      <c r="H9" s="207"/>
      <c r="I9" s="207"/>
      <c r="J9" s="207"/>
      <c r="K9" s="207"/>
      <c r="L9" s="207"/>
      <c r="M9" s="207"/>
      <c r="N9" s="30"/>
      <c r="O9" s="30"/>
      <c r="P9" s="30"/>
      <c r="Q9" s="30"/>
      <c r="R9" s="30"/>
      <c r="S9" s="30"/>
      <c r="T9" s="30"/>
      <c r="U9" s="30"/>
      <c r="V9" s="30"/>
      <c r="W9" s="30"/>
      <c r="X9" s="30"/>
      <c r="Y9" s="30"/>
      <c r="Z9" s="30"/>
      <c r="AA9" s="234"/>
      <c r="AB9" s="30"/>
    </row>
    <row r="10" spans="2:28" s="28" customFormat="1" ht="15.75">
      <c r="B10" s="206" t="s">
        <v>33</v>
      </c>
      <c r="E10" s="30"/>
      <c r="F10" s="30"/>
      <c r="G10" s="30"/>
      <c r="H10" s="30"/>
      <c r="I10" s="30"/>
      <c r="J10" s="30"/>
      <c r="K10" s="30"/>
      <c r="L10" s="30"/>
      <c r="M10" s="30"/>
      <c r="N10" s="30"/>
      <c r="O10" s="30"/>
      <c r="P10" s="30"/>
      <c r="Q10" s="30"/>
      <c r="R10" s="30"/>
      <c r="S10" s="30"/>
      <c r="T10" s="30"/>
      <c r="U10" s="30"/>
      <c r="V10" s="30"/>
      <c r="W10" s="30"/>
      <c r="X10" s="30"/>
      <c r="Y10" s="30"/>
      <c r="Z10" s="30"/>
      <c r="AA10" s="234"/>
      <c r="AB10" s="30"/>
    </row>
    <row r="11" spans="2:28" s="28" customFormat="1" ht="15">
      <c r="B11" s="209" t="s">
        <v>34</v>
      </c>
      <c r="E11" s="30"/>
      <c r="F11" s="207" t="e">
        <f>'Dom Cash Receipts'!#REF!</f>
        <v>#REF!</v>
      </c>
      <c r="G11" s="207" t="e">
        <f>'Dom Cash Receipts'!#REF!</f>
        <v>#REF!</v>
      </c>
      <c r="H11" s="207" t="e">
        <f>'Dom Cash Receipts'!#REF!</f>
        <v>#REF!</v>
      </c>
      <c r="I11" s="207" t="e">
        <f>'Dom Cash Receipts'!#REF!</f>
        <v>#REF!</v>
      </c>
      <c r="J11" s="207">
        <f>'Dom Cash Receipts'!L263</f>
        <v>1464.8136800000002</v>
      </c>
      <c r="K11" s="207">
        <f>'Dom Cash Receipts'!M263</f>
        <v>586.43543000000011</v>
      </c>
      <c r="L11" s="207">
        <f>'Dom Cash Receipts'!N263</f>
        <v>1300.6188800000002</v>
      </c>
      <c r="M11" s="207">
        <f>'Dom Cash Receipts'!O263</f>
        <v>1822.4714899999992</v>
      </c>
      <c r="N11" s="207">
        <f>'Dom Cash Receipts'!P263</f>
        <v>1368.2310199999997</v>
      </c>
      <c r="O11" s="207">
        <f>'Dom Cash Receipts'!Q263</f>
        <v>777.43898050668372</v>
      </c>
      <c r="P11" s="207">
        <f>'Dom Cash Receipts'!R263</f>
        <v>1194.0597305066838</v>
      </c>
      <c r="Q11" s="207">
        <f>'Dom Cash Receipts'!S263</f>
        <v>2161.5159320267344</v>
      </c>
      <c r="R11" s="207">
        <f>'Dom Cash Receipts'!T263</f>
        <v>1468.2042340534692</v>
      </c>
      <c r="S11" s="207">
        <f>'Dom Cash Receipts'!U263</f>
        <v>1413.0640800534695</v>
      </c>
      <c r="T11" s="207">
        <f>'Dom Cash Receipts'!V263</f>
        <v>1601.1113148134953</v>
      </c>
      <c r="U11" s="207">
        <f>'Dom Cash Receipts'!W263</f>
        <v>1328.2033780668369</v>
      </c>
      <c r="V11" s="207">
        <f>'Dom Cash Receipts'!X263</f>
        <v>2476.7563090668368</v>
      </c>
      <c r="W11" s="207">
        <f>'Dom Cash Receipts'!Y263</f>
        <v>2782.6367950668373</v>
      </c>
      <c r="X11" s="207">
        <f>'Dom Cash Receipts'!Z263</f>
        <v>1506.627619066837</v>
      </c>
      <c r="Y11" s="207">
        <f>'Dom Cash Receipts'!AA263</f>
        <v>1318.0824755668373</v>
      </c>
      <c r="Z11" s="207">
        <f>'Dom Cash Receipts'!AB263</f>
        <v>1325.8805425668372</v>
      </c>
      <c r="AA11" s="234"/>
      <c r="AB11" s="207">
        <f>SUMIF($E$3:$Z$3,"&gt;0",E11:Z11)</f>
        <v>19694.312144161049</v>
      </c>
    </row>
    <row r="12" spans="2:28" s="28" customFormat="1" ht="15">
      <c r="B12" s="209" t="s">
        <v>35</v>
      </c>
      <c r="E12" s="30"/>
      <c r="F12" s="207" t="e">
        <f>'Intl Cash Receipts'!#REF!</f>
        <v>#REF!</v>
      </c>
      <c r="G12" s="207" t="e">
        <f>'Intl Cash Receipts'!#REF!</f>
        <v>#REF!</v>
      </c>
      <c r="H12" s="207" t="e">
        <f>'Intl Cash Receipts'!#REF!</f>
        <v>#REF!</v>
      </c>
      <c r="I12" s="207" t="e">
        <f>'Intl Cash Receipts'!#REF!</f>
        <v>#REF!</v>
      </c>
      <c r="J12" s="207">
        <f>'Intl Cash Receipts'!J69</f>
        <v>287.76900000000001</v>
      </c>
      <c r="K12" s="207">
        <f>'Intl Cash Receipts'!K69</f>
        <v>1807</v>
      </c>
      <c r="L12" s="207">
        <f>'Intl Cash Receipts'!L69</f>
        <v>1815.9234999999999</v>
      </c>
      <c r="M12" s="207">
        <f>'Intl Cash Receipts'!M69</f>
        <v>2137.9014999999999</v>
      </c>
      <c r="N12" s="207">
        <f>'Intl Cash Receipts'!N69</f>
        <v>2701.18914</v>
      </c>
      <c r="O12" s="207">
        <f>'Intl Cash Receipts'!O69</f>
        <v>1504.6875</v>
      </c>
      <c r="P12" s="207">
        <f>'Intl Cash Receipts'!P69</f>
        <v>64.6875</v>
      </c>
      <c r="Q12" s="207">
        <f>'Intl Cash Receipts'!Q69</f>
        <v>266.6875</v>
      </c>
      <c r="R12" s="207">
        <f>'Intl Cash Receipts'!R69</f>
        <v>442.4665</v>
      </c>
      <c r="S12" s="207">
        <f>'Intl Cash Receipts'!S69</f>
        <v>1102.4875</v>
      </c>
      <c r="T12" s="207">
        <f>'Intl Cash Receipts'!T69</f>
        <v>64.6875</v>
      </c>
      <c r="U12" s="207">
        <f>'Intl Cash Receipts'!U69</f>
        <v>533.29049999999995</v>
      </c>
      <c r="V12" s="207">
        <f>'Intl Cash Receipts'!V69</f>
        <v>4.6875</v>
      </c>
      <c r="W12" s="207">
        <f>'Intl Cash Receipts'!W69</f>
        <v>29.637499999999999</v>
      </c>
      <c r="X12" s="207">
        <f>'Intl Cash Receipts'!X69</f>
        <v>0</v>
      </c>
      <c r="Y12" s="207">
        <f>'Intl Cash Receipts'!Y69</f>
        <v>0</v>
      </c>
      <c r="Z12" s="207">
        <f>'Intl Cash Receipts'!Z69</f>
        <v>0</v>
      </c>
      <c r="AA12" s="234"/>
      <c r="AB12" s="207">
        <f>SUMIF($E$3:$Z$3,"&gt;0",E12:Z12)</f>
        <v>10668.333639999999</v>
      </c>
    </row>
    <row r="13" spans="2:28" s="28" customFormat="1" ht="15">
      <c r="B13" s="209" t="s">
        <v>468</v>
      </c>
      <c r="E13" s="30"/>
      <c r="F13" s="448">
        <v>0</v>
      </c>
      <c r="G13" s="448">
        <v>0</v>
      </c>
      <c r="H13" s="448">
        <v>0</v>
      </c>
      <c r="I13" s="448">
        <v>0</v>
      </c>
      <c r="J13" s="448">
        <v>100</v>
      </c>
      <c r="K13" s="448">
        <v>0</v>
      </c>
      <c r="L13" s="448">
        <v>0</v>
      </c>
      <c r="M13" s="448">
        <v>0</v>
      </c>
      <c r="N13" s="448">
        <v>0</v>
      </c>
      <c r="O13" s="448">
        <v>0</v>
      </c>
      <c r="P13" s="448">
        <v>0</v>
      </c>
      <c r="Q13" s="448">
        <v>0</v>
      </c>
      <c r="R13" s="448">
        <v>0</v>
      </c>
      <c r="S13" s="448">
        <v>0</v>
      </c>
      <c r="T13" s="448">
        <v>0</v>
      </c>
      <c r="U13" s="448">
        <v>0</v>
      </c>
      <c r="V13" s="448">
        <v>0</v>
      </c>
      <c r="W13" s="448">
        <v>0</v>
      </c>
      <c r="X13" s="448">
        <v>0</v>
      </c>
      <c r="Y13" s="448">
        <v>0</v>
      </c>
      <c r="Z13" s="448">
        <v>0</v>
      </c>
      <c r="AA13" s="234"/>
      <c r="AB13" s="207">
        <f>SUMIF($E$3:$Z$3,"&gt;0",E13:Z13)</f>
        <v>0</v>
      </c>
    </row>
    <row r="14" spans="2:28" s="28" customFormat="1" ht="15.75">
      <c r="B14" s="210" t="s">
        <v>36</v>
      </c>
      <c r="C14" s="211"/>
      <c r="D14" s="211"/>
      <c r="E14" s="212">
        <f t="shared" ref="E14:AB14" si="9">SUM(E11:E13)</f>
        <v>0</v>
      </c>
      <c r="F14" s="216" t="e">
        <f t="shared" si="9"/>
        <v>#REF!</v>
      </c>
      <c r="G14" s="216" t="e">
        <f t="shared" si="9"/>
        <v>#REF!</v>
      </c>
      <c r="H14" s="216" t="e">
        <f t="shared" si="9"/>
        <v>#REF!</v>
      </c>
      <c r="I14" s="216" t="e">
        <f t="shared" si="9"/>
        <v>#REF!</v>
      </c>
      <c r="J14" s="216">
        <f t="shared" si="9"/>
        <v>1852.5826800000002</v>
      </c>
      <c r="K14" s="216">
        <f t="shared" si="9"/>
        <v>2393.43543</v>
      </c>
      <c r="L14" s="216">
        <f t="shared" si="9"/>
        <v>3116.5423799999999</v>
      </c>
      <c r="M14" s="216">
        <f t="shared" si="9"/>
        <v>3960.3729899999989</v>
      </c>
      <c r="N14" s="216">
        <f t="shared" si="9"/>
        <v>4069.4201599999997</v>
      </c>
      <c r="O14" s="216">
        <f t="shared" si="9"/>
        <v>2282.1264805066839</v>
      </c>
      <c r="P14" s="216">
        <f t="shared" si="9"/>
        <v>1258.7472305066838</v>
      </c>
      <c r="Q14" s="216">
        <f t="shared" si="9"/>
        <v>2428.2034320267344</v>
      </c>
      <c r="R14" s="216">
        <f t="shared" si="9"/>
        <v>1910.6707340534692</v>
      </c>
      <c r="S14" s="216">
        <f t="shared" si="9"/>
        <v>2515.5515800534695</v>
      </c>
      <c r="T14" s="216">
        <f t="shared" si="9"/>
        <v>1665.7988148134953</v>
      </c>
      <c r="U14" s="216">
        <f t="shared" si="9"/>
        <v>1861.4938780668367</v>
      </c>
      <c r="V14" s="216">
        <f t="shared" si="9"/>
        <v>2481.4438090668368</v>
      </c>
      <c r="W14" s="216">
        <f t="shared" si="9"/>
        <v>2812.2742950668371</v>
      </c>
      <c r="X14" s="216">
        <f t="shared" si="9"/>
        <v>1506.627619066837</v>
      </c>
      <c r="Y14" s="216">
        <f t="shared" si="9"/>
        <v>1318.0824755668373</v>
      </c>
      <c r="Z14" s="216">
        <f t="shared" si="9"/>
        <v>1325.8805425668372</v>
      </c>
      <c r="AA14" s="216"/>
      <c r="AB14" s="216">
        <f t="shared" si="9"/>
        <v>30362.645784161046</v>
      </c>
    </row>
    <row r="15" spans="2:28" s="28" customFormat="1" ht="15">
      <c r="E15" s="30"/>
      <c r="F15" s="30"/>
      <c r="G15" s="30"/>
      <c r="H15" s="30"/>
      <c r="I15" s="30"/>
      <c r="J15" s="30"/>
      <c r="K15" s="30"/>
      <c r="L15" s="30"/>
      <c r="M15" s="30"/>
      <c r="N15" s="30"/>
      <c r="O15" s="30"/>
      <c r="P15" s="30"/>
      <c r="Q15" s="30"/>
      <c r="R15" s="30"/>
      <c r="S15" s="30"/>
      <c r="T15" s="30"/>
      <c r="U15" s="30"/>
      <c r="V15" s="30"/>
      <c r="W15" s="30"/>
      <c r="X15" s="30"/>
      <c r="Y15" s="30"/>
      <c r="Z15" s="30"/>
      <c r="AA15" s="234"/>
      <c r="AB15" s="30"/>
    </row>
    <row r="16" spans="2:28" s="28" customFormat="1" ht="15.75">
      <c r="B16" s="206" t="s">
        <v>37</v>
      </c>
      <c r="E16" s="30"/>
      <c r="F16" s="207"/>
      <c r="G16" s="30"/>
      <c r="H16" s="30"/>
      <c r="I16" s="30"/>
      <c r="J16" s="30"/>
      <c r="K16" s="30"/>
      <c r="L16" s="30"/>
      <c r="M16" s="30"/>
      <c r="N16" s="30"/>
      <c r="O16" s="30"/>
      <c r="P16" s="30"/>
      <c r="Q16" s="30"/>
      <c r="R16" s="30"/>
      <c r="S16" s="30"/>
      <c r="T16" s="30"/>
      <c r="U16" s="30"/>
      <c r="V16" s="30"/>
      <c r="W16" s="30"/>
      <c r="X16" s="30"/>
      <c r="Y16" s="30"/>
      <c r="Z16" s="30"/>
      <c r="AA16" s="234"/>
      <c r="AB16" s="30"/>
    </row>
    <row r="17" spans="2:28" s="28" customFormat="1" ht="15">
      <c r="B17" s="209" t="s">
        <v>490</v>
      </c>
      <c r="E17" s="30"/>
      <c r="F17" s="207">
        <f>'Debt Schedule for C '!H23-SUM('Debt Schedule for C '!H33:H36)</f>
        <v>-144.12311999999997</v>
      </c>
      <c r="G17" s="207">
        <f>'Debt Schedule for C '!I23-SUM('Debt Schedule for C '!I33:I36)</f>
        <v>0</v>
      </c>
      <c r="H17" s="207">
        <f>'Debt Schedule for C '!J23-SUM('Debt Schedule for C '!J33:J36)</f>
        <v>0</v>
      </c>
      <c r="I17" s="207">
        <f>'Debt Schedule for C '!K23-SUM('Debt Schedule for C '!K33:K36)</f>
        <v>0</v>
      </c>
      <c r="J17" s="207" t="e">
        <f>'Debt Schedule for C '!L23-SUM('Debt Schedule for C '!L33:L36)</f>
        <v>#REF!</v>
      </c>
      <c r="K17" s="207" t="e">
        <f>'Debt Schedule for C '!M23-SUM('Debt Schedule for C '!M33:M36)</f>
        <v>#REF!</v>
      </c>
      <c r="L17" s="207">
        <f>'Debt Schedule for C '!N23-SUM('Debt Schedule for C '!N33:N36)</f>
        <v>0</v>
      </c>
      <c r="M17" s="207">
        <f>'Debt Schedule for C '!O23-SUM('Debt Schedule for C '!O33:O36)</f>
        <v>0</v>
      </c>
      <c r="N17" s="207" t="e">
        <f>'Debt Schedule for C '!P23-SUM('Debt Schedule for C '!P33:P36)</f>
        <v>#REF!</v>
      </c>
      <c r="O17" s="207">
        <f>'Debt Schedule for C '!Q23-SUM('Debt Schedule for C '!Q33:Q36)</f>
        <v>0</v>
      </c>
      <c r="P17" s="207">
        <f>'Debt Schedule for C '!R23-SUM('Debt Schedule for C '!R33:R36)</f>
        <v>0</v>
      </c>
      <c r="Q17" s="207">
        <f>'Debt Schedule for C '!S23-SUM('Debt Schedule for C '!S33:S36)</f>
        <v>0</v>
      </c>
      <c r="R17" s="207" t="e">
        <f>'Debt Schedule for C '!T23-SUM('Debt Schedule for C '!T33:T36)</f>
        <v>#REF!</v>
      </c>
      <c r="S17" s="207">
        <f>'Debt Schedule for C '!U23-SUM('Debt Schedule for C '!U33:U36)</f>
        <v>0</v>
      </c>
      <c r="T17" s="207">
        <f>'Debt Schedule for C '!V23-SUM('Debt Schedule for C '!V33:V36)</f>
        <v>0</v>
      </c>
      <c r="U17" s="207">
        <f>'Debt Schedule for C '!W23-SUM('Debt Schedule for C '!W33:W36)</f>
        <v>0</v>
      </c>
      <c r="V17" s="207" t="e">
        <f>'Debt Schedule for C '!X23-SUM('Debt Schedule for C '!X33:X36)</f>
        <v>#REF!</v>
      </c>
      <c r="W17" s="207">
        <f>'Debt Schedule for C '!Y23-SUM('Debt Schedule for C '!Y33:Y36)</f>
        <v>-1154.7227775258573</v>
      </c>
      <c r="X17" s="207" t="e">
        <f>'Debt Schedule for C '!Z23-SUM('Debt Schedule for C '!Z33:Z36)</f>
        <v>#REF!</v>
      </c>
      <c r="Y17" s="207">
        <f>'Debt Schedule for C '!AA23-SUM('Debt Schedule for C '!AA33:AA36)</f>
        <v>0</v>
      </c>
      <c r="Z17" s="207" t="e">
        <f>'Debt Schedule for C '!AB23-SUM('Debt Schedule for C '!AB33:AB36)</f>
        <v>#REF!</v>
      </c>
      <c r="AA17" s="234"/>
      <c r="AB17" s="207" t="e">
        <f t="shared" ref="AB17:AB22" si="10">SUMIF($E$3:$Z$3,"&gt;0",E17:Z17)</f>
        <v>#REF!</v>
      </c>
    </row>
    <row r="18" spans="2:28" s="28" customFormat="1" ht="15">
      <c r="B18" s="209" t="s">
        <v>489</v>
      </c>
      <c r="E18" s="30"/>
      <c r="F18" s="207">
        <f>'Debt Schedule for C '!H24-'Debt Schedule for C '!H37</f>
        <v>-19.990468328517714</v>
      </c>
      <c r="G18" s="207">
        <f>'Debt Schedule for C '!I24-'Debt Schedule for C '!I37</f>
        <v>-153.3111383285177</v>
      </c>
      <c r="H18" s="207">
        <f>'Debt Schedule for C '!J24-'Debt Schedule for C '!J37</f>
        <v>-19.945468328517713</v>
      </c>
      <c r="I18" s="207">
        <f>'Debt Schedule for C '!K24-'Debt Schedule for C '!K37</f>
        <v>-19.922968328517712</v>
      </c>
      <c r="J18" s="207">
        <f>'Debt Schedule for C '!L24-'Debt Schedule for C '!L37</f>
        <v>-145.05125652959464</v>
      </c>
      <c r="K18" s="207">
        <f>'Debt Schedule for C '!M24-'Debt Schedule for C '!M37</f>
        <v>-19.877968328517714</v>
      </c>
      <c r="L18" s="207">
        <f>'Debt Schedule for C '!N24-'Debt Schedule for C '!N37</f>
        <v>-19.855468328517713</v>
      </c>
      <c r="M18" s="207">
        <f>'Debt Schedule for C '!O24-'Debt Schedule for C '!O37</f>
        <v>-19.832968328517712</v>
      </c>
      <c r="N18" s="207">
        <f>'Debt Schedule for C '!P24-'Debt Schedule for C '!P37</f>
        <v>-152.70130202036387</v>
      </c>
      <c r="O18" s="207">
        <f>'Debt Schedule for C '!Q24-'Debt Schedule for C '!Q37</f>
        <v>-19.787968328517714</v>
      </c>
      <c r="P18" s="207">
        <f>'Debt Schedule for C '!R24-'Debt Schedule for C '!R37</f>
        <v>-19.765468328517713</v>
      </c>
      <c r="Q18" s="207">
        <f>'Debt Schedule for C '!S24-'Debt Schedule for C '!S37</f>
        <v>-19.742968328517712</v>
      </c>
      <c r="R18" s="207">
        <f>'Debt Schedule for C '!T24-'Debt Schedule for C '!T37</f>
        <v>-152.29391477744079</v>
      </c>
      <c r="S18" s="207">
        <f>'Debt Schedule for C '!U24-'Debt Schedule for C '!U37</f>
        <v>-19.697968328517714</v>
      </c>
      <c r="T18" s="207">
        <f>'Debt Schedule for C '!V24-'Debt Schedule for C '!V37</f>
        <v>-19.675468328517713</v>
      </c>
      <c r="U18" s="207">
        <f>'Debt Schedule for C '!W24-'Debt Schedule for C '!W37</f>
        <v>-19.652968328517712</v>
      </c>
      <c r="V18" s="207">
        <f>'Debt Schedule for C '!X24-'Debt Schedule for C '!X37</f>
        <v>-151.88652753451771</v>
      </c>
      <c r="W18" s="207">
        <f>'Debt Schedule for C '!Y24-'Debt Schedule for C '!Y37</f>
        <v>-19.607968328517714</v>
      </c>
      <c r="X18" s="207">
        <f>'Debt Schedule for C '!Z24-'Debt Schedule for C '!Z37</f>
        <v>-19.585468328517713</v>
      </c>
      <c r="Y18" s="207">
        <f>'Debt Schedule for C '!AA24-'Debt Schedule for C '!AA37</f>
        <v>-19.562968328517712</v>
      </c>
      <c r="Z18" s="207">
        <f>'Debt Schedule for C '!AB24-'Debt Schedule for C '!AB37</f>
        <v>-151.47914029159463</v>
      </c>
      <c r="AA18" s="234"/>
      <c r="AB18" s="207">
        <f t="shared" si="10"/>
        <v>-634.50095928898179</v>
      </c>
    </row>
    <row r="19" spans="2:28" s="28" customFormat="1" ht="15">
      <c r="B19" s="209" t="s">
        <v>47</v>
      </c>
      <c r="E19" s="30"/>
      <c r="F19" s="207">
        <f>-Wages!D12</f>
        <v>-1196.8209999999999</v>
      </c>
      <c r="G19" s="207">
        <f>-Wages!E12</f>
        <v>-1202.7643700000001</v>
      </c>
      <c r="H19" s="207">
        <f>-Wages!F12</f>
        <v>-1282.0646700000002</v>
      </c>
      <c r="I19" s="207">
        <f>-Wages!G12</f>
        <v>-1380.3808799999999</v>
      </c>
      <c r="J19" s="207">
        <f>-Wages!H12</f>
        <v>-1314.0276699999999</v>
      </c>
      <c r="K19" s="207">
        <f>-Wages!I12</f>
        <v>-1142</v>
      </c>
      <c r="L19" s="207">
        <f>-Wages!J12</f>
        <v>-1215.6019999999999</v>
      </c>
      <c r="M19" s="207">
        <f>-Wages!K12</f>
        <v>-1218.2929999999999</v>
      </c>
      <c r="N19" s="207">
        <f>-Wages!L12</f>
        <v>-1275.6019999999999</v>
      </c>
      <c r="O19" s="207">
        <f>-Wages!M12</f>
        <v>-1283.3499999999999</v>
      </c>
      <c r="P19" s="207">
        <f>-Wages!N12</f>
        <v>-1275.6019999999999</v>
      </c>
      <c r="Q19" s="207">
        <f>-Wages!O12</f>
        <v>-1271.1209999999999</v>
      </c>
      <c r="R19" s="207">
        <f>-Wages!P12</f>
        <v>-1270.7739999999999</v>
      </c>
      <c r="S19" s="207">
        <f>-Wages!Q12</f>
        <v>-1261.3499999999999</v>
      </c>
      <c r="T19" s="207">
        <f>-Wages!R12</f>
        <v>-1195.1209999999999</v>
      </c>
      <c r="U19" s="207">
        <f>-Wages!S12</f>
        <v>-1194.7739999999999</v>
      </c>
      <c r="V19" s="207">
        <f>-Wages!T12</f>
        <v>-1195.1209999999999</v>
      </c>
      <c r="W19" s="207">
        <f>-Wages!U12</f>
        <v>-1194.7739999999999</v>
      </c>
      <c r="X19" s="207">
        <f>-Wages!V12</f>
        <v>-1261.3499999999999</v>
      </c>
      <c r="Y19" s="207">
        <f>-Wages!W12</f>
        <v>-1195.1209999999999</v>
      </c>
      <c r="Z19" s="207">
        <f>-Wages!X12</f>
        <v>-1194.7739999999999</v>
      </c>
      <c r="AA19" s="234"/>
      <c r="AB19" s="207">
        <f t="shared" si="10"/>
        <v>-14851.483999999997</v>
      </c>
    </row>
    <row r="20" spans="2:28" s="28" customFormat="1" ht="15">
      <c r="B20" s="209" t="s">
        <v>469</v>
      </c>
      <c r="E20" s="30"/>
      <c r="F20" s="207">
        <v>0</v>
      </c>
      <c r="G20" s="207">
        <v>0</v>
      </c>
      <c r="H20" s="207">
        <v>0</v>
      </c>
      <c r="I20" s="207">
        <f>-500+175</f>
        <v>-325</v>
      </c>
      <c r="J20" s="207">
        <v>0</v>
      </c>
      <c r="K20" s="207">
        <v>0</v>
      </c>
      <c r="L20" s="207">
        <v>0</v>
      </c>
      <c r="M20" s="207">
        <v>-500</v>
      </c>
      <c r="N20" s="207">
        <v>0</v>
      </c>
      <c r="O20" s="207">
        <v>0</v>
      </c>
      <c r="P20" s="207">
        <v>0</v>
      </c>
      <c r="Q20" s="207">
        <v>-500</v>
      </c>
      <c r="R20" s="448">
        <v>0</v>
      </c>
      <c r="S20" s="448">
        <v>0</v>
      </c>
      <c r="T20" s="448">
        <v>0</v>
      </c>
      <c r="U20" s="448">
        <v>-500</v>
      </c>
      <c r="V20" s="448">
        <v>0</v>
      </c>
      <c r="W20" s="448">
        <v>0</v>
      </c>
      <c r="X20" s="448">
        <v>0</v>
      </c>
      <c r="Y20" s="448">
        <v>-500</v>
      </c>
      <c r="Z20" s="448">
        <v>0</v>
      </c>
      <c r="AA20" s="234"/>
      <c r="AB20" s="207">
        <f t="shared" si="10"/>
        <v>-1500</v>
      </c>
    </row>
    <row r="21" spans="2:28" s="28" customFormat="1" ht="15">
      <c r="B21" s="209" t="s">
        <v>38</v>
      </c>
      <c r="E21" s="30"/>
      <c r="F21" s="207">
        <f>-'Vendor Disbursements'!C16</f>
        <v>-819.60874000000013</v>
      </c>
      <c r="G21" s="207">
        <f>-'Vendor Disbursements'!D16</f>
        <v>-773.87410999999997</v>
      </c>
      <c r="H21" s="207">
        <f>-'Vendor Disbursements'!E16</f>
        <v>-313.38259000000005</v>
      </c>
      <c r="I21" s="207">
        <f>-'Vendor Disbursements'!F16</f>
        <v>-143.16277999999997</v>
      </c>
      <c r="J21" s="207">
        <f>-'Vendor Disbursements'!G16</f>
        <v>-327.41624999999999</v>
      </c>
      <c r="K21" s="207">
        <f>-'Vendor Disbursements'!H16</f>
        <v>-29.25</v>
      </c>
      <c r="L21" s="207">
        <f>-'Vendor Disbursements'!I16</f>
        <v>-6170.25</v>
      </c>
      <c r="M21" s="207">
        <f>-'Vendor Disbursements'!J16</f>
        <v>-1780.25</v>
      </c>
      <c r="N21" s="207">
        <f>-'Vendor Disbursements'!K16</f>
        <v>-2001.45</v>
      </c>
      <c r="O21" s="207">
        <f>-'Vendor Disbursements'!L16</f>
        <v>-1900.25</v>
      </c>
      <c r="P21" s="207">
        <f>-'Vendor Disbursements'!M16</f>
        <v>-972.43957905346929</v>
      </c>
      <c r="Q21" s="207">
        <f>-'Vendor Disbursements'!N16</f>
        <v>-1184.9443640534701</v>
      </c>
      <c r="R21" s="207">
        <f>-'Vendor Disbursements'!O16</f>
        <v>-1323.3100840534698</v>
      </c>
      <c r="S21" s="207">
        <f>-'Vendor Disbursements'!P16</f>
        <v>-1022.5828440534698</v>
      </c>
      <c r="T21" s="207">
        <f>-'Vendor Disbursements'!Q16</f>
        <v>-1144.7472090534698</v>
      </c>
      <c r="U21" s="207">
        <f>-'Vendor Disbursements'!R16</f>
        <v>-1250.6832990534706</v>
      </c>
      <c r="V21" s="207">
        <f>-'Vendor Disbursements'!S16</f>
        <v>-3057.5356880534691</v>
      </c>
      <c r="W21" s="207">
        <f>-'Vendor Disbursements'!T16</f>
        <v>-1004.21074905347</v>
      </c>
      <c r="X21" s="207">
        <f>-'Vendor Disbursements'!U16</f>
        <v>-2453.5900540534699</v>
      </c>
      <c r="Y21" s="207">
        <f>-'Vendor Disbursements'!V16</f>
        <v>-1576.5867940534699</v>
      </c>
      <c r="Z21" s="207">
        <f>-'Vendor Disbursements'!W16</f>
        <v>-1808.4947040534698</v>
      </c>
      <c r="AA21" s="234"/>
      <c r="AB21" s="207">
        <f t="shared" si="10"/>
        <v>-22812.653816427759</v>
      </c>
    </row>
    <row r="22" spans="2:28" s="28" customFormat="1" ht="15">
      <c r="B22" s="209" t="s">
        <v>455</v>
      </c>
      <c r="E22" s="30"/>
      <c r="F22" s="207">
        <f>-'Other Disbursements'!C68</f>
        <v>-664.32772</v>
      </c>
      <c r="G22" s="207">
        <f>-'Other Disbursements'!D68</f>
        <v>-271.01900999999998</v>
      </c>
      <c r="H22" s="207">
        <f>-'Other Disbursements'!E68</f>
        <v>-171.04480999999998</v>
      </c>
      <c r="I22" s="207">
        <f>-'Other Disbursements'!F68</f>
        <v>-261.90204</v>
      </c>
      <c r="J22" s="207">
        <f>-'Other Disbursements'!G68</f>
        <v>-452.71066000000002</v>
      </c>
      <c r="K22" s="207">
        <f>-'Other Disbursements'!H68</f>
        <v>-36.929000000000002</v>
      </c>
      <c r="L22" s="207">
        <f>-'Other Disbursements'!I68</f>
        <v>-781.65265999999997</v>
      </c>
      <c r="M22" s="207">
        <f>-'Other Disbursements'!J68</f>
        <v>-1072.7749100000001</v>
      </c>
      <c r="N22" s="207">
        <f>-'Other Disbursements'!K68</f>
        <v>-345.1</v>
      </c>
      <c r="O22" s="207">
        <f>-'Other Disbursements'!L68</f>
        <v>-457.32765999999998</v>
      </c>
      <c r="P22" s="207">
        <f>-'Other Disbursements'!M68</f>
        <v>-299.32499999999999</v>
      </c>
      <c r="Q22" s="207">
        <f>-'Other Disbursements'!N68</f>
        <v>-437.89391000000001</v>
      </c>
      <c r="R22" s="207">
        <f>-'Other Disbursements'!O68</f>
        <v>-734.1</v>
      </c>
      <c r="S22" s="207">
        <f>-'Other Disbursements'!P68</f>
        <v>-453.32765999999998</v>
      </c>
      <c r="T22" s="207">
        <f>-'Other Disbursements'!Q68</f>
        <v>-253.32499999999999</v>
      </c>
      <c r="U22" s="207">
        <f>-'Other Disbursements'!R68</f>
        <v>-487.77490999999998</v>
      </c>
      <c r="V22" s="207">
        <f>-'Other Disbursements'!S68</f>
        <v>-137.1</v>
      </c>
      <c r="W22" s="207">
        <f>-'Other Disbursements'!T68</f>
        <v>-770.32765999999992</v>
      </c>
      <c r="X22" s="207">
        <f>-'Other Disbursements'!U68</f>
        <v>-150.4</v>
      </c>
      <c r="Y22" s="207">
        <f>-'Other Disbursements'!V68</f>
        <v>-362.89391000000001</v>
      </c>
      <c r="Z22" s="207">
        <f>-'Other Disbursements'!W68</f>
        <v>-242.2</v>
      </c>
      <c r="AA22" s="234"/>
      <c r="AB22" s="207">
        <f t="shared" si="10"/>
        <v>-6230.0293700000002</v>
      </c>
    </row>
    <row r="23" spans="2:28" s="28" customFormat="1" ht="15.75">
      <c r="B23" s="210" t="s">
        <v>39</v>
      </c>
      <c r="C23" s="211"/>
      <c r="D23" s="211"/>
      <c r="E23" s="212">
        <f t="shared" ref="E23:R23" si="11">SUM(E17:E22)</f>
        <v>0</v>
      </c>
      <c r="F23" s="216">
        <f t="shared" si="11"/>
        <v>-2844.8710483285176</v>
      </c>
      <c r="G23" s="216">
        <f t="shared" si="11"/>
        <v>-2400.9686283285178</v>
      </c>
      <c r="H23" s="216">
        <f t="shared" si="11"/>
        <v>-1786.4375383285178</v>
      </c>
      <c r="I23" s="216">
        <f t="shared" si="11"/>
        <v>-2130.3686683285177</v>
      </c>
      <c r="J23" s="216" t="e">
        <f t="shared" si="11"/>
        <v>#REF!</v>
      </c>
      <c r="K23" s="216" t="e">
        <f t="shared" si="11"/>
        <v>#REF!</v>
      </c>
      <c r="L23" s="216">
        <f t="shared" si="11"/>
        <v>-8187.360128328517</v>
      </c>
      <c r="M23" s="216">
        <f t="shared" si="11"/>
        <v>-4591.1508783285171</v>
      </c>
      <c r="N23" s="216" t="e">
        <f t="shared" si="11"/>
        <v>#REF!</v>
      </c>
      <c r="O23" s="216">
        <f t="shared" si="11"/>
        <v>-3660.7156283285176</v>
      </c>
      <c r="P23" s="216">
        <f t="shared" si="11"/>
        <v>-2567.1320473819869</v>
      </c>
      <c r="Q23" s="216">
        <f t="shared" si="11"/>
        <v>-3413.7022423819872</v>
      </c>
      <c r="R23" s="216" t="e">
        <f t="shared" si="11"/>
        <v>#REF!</v>
      </c>
      <c r="S23" s="216">
        <f t="shared" ref="S23:Z23" si="12">SUM(S17:S22)</f>
        <v>-2756.9584723819871</v>
      </c>
      <c r="T23" s="216">
        <f t="shared" si="12"/>
        <v>-2612.8686773819873</v>
      </c>
      <c r="U23" s="216">
        <f t="shared" si="12"/>
        <v>-3452.8851773819883</v>
      </c>
      <c r="V23" s="216" t="e">
        <f t="shared" si="12"/>
        <v>#REF!</v>
      </c>
      <c r="W23" s="216">
        <f t="shared" si="12"/>
        <v>-4143.6431549078443</v>
      </c>
      <c r="X23" s="216" t="e">
        <f t="shared" si="12"/>
        <v>#REF!</v>
      </c>
      <c r="Y23" s="216">
        <f t="shared" si="12"/>
        <v>-3654.1646723819877</v>
      </c>
      <c r="Z23" s="216" t="e">
        <f t="shared" si="12"/>
        <v>#REF!</v>
      </c>
      <c r="AA23" s="216"/>
      <c r="AB23" s="216" t="e">
        <f>SUM(AB17:AB22)</f>
        <v>#REF!</v>
      </c>
    </row>
    <row r="24" spans="2:28" s="28" customFormat="1" ht="15">
      <c r="B24" s="30"/>
      <c r="E24" s="30"/>
      <c r="F24" s="30"/>
      <c r="G24" s="30"/>
      <c r="H24" s="30"/>
      <c r="I24" s="30"/>
      <c r="J24" s="30"/>
      <c r="K24" s="30"/>
      <c r="L24" s="30"/>
      <c r="M24" s="30"/>
      <c r="N24" s="30"/>
      <c r="O24" s="30"/>
      <c r="P24" s="30"/>
      <c r="Q24" s="30"/>
      <c r="R24" s="30"/>
      <c r="S24" s="30"/>
      <c r="T24" s="30"/>
      <c r="U24" s="30"/>
      <c r="V24" s="30"/>
      <c r="W24" s="30"/>
      <c r="X24" s="30"/>
      <c r="Y24" s="30"/>
      <c r="Z24" s="30"/>
      <c r="AA24" s="234"/>
      <c r="AB24" s="30"/>
    </row>
    <row r="25" spans="2:28" s="31" customFormat="1" ht="15.75">
      <c r="B25" s="224" t="s">
        <v>471</v>
      </c>
      <c r="E25" s="206"/>
      <c r="F25" s="225">
        <f>'Debt Schedule for C '!H50</f>
        <v>0</v>
      </c>
      <c r="G25" s="225">
        <f>'Debt Schedule for C '!I50</f>
        <v>1500</v>
      </c>
      <c r="H25" s="225" t="e">
        <f>'Debt Schedule for C '!J50</f>
        <v>#REF!</v>
      </c>
      <c r="I25" s="225" t="e">
        <f>'Debt Schedule for C '!K50</f>
        <v>#REF!</v>
      </c>
      <c r="J25" s="225" t="e">
        <f>'Debt Schedule for C '!L50</f>
        <v>#REF!</v>
      </c>
      <c r="K25" s="225" t="e">
        <f>'Debt Schedule for C '!M50</f>
        <v>#REF!</v>
      </c>
      <c r="L25" s="225" t="e">
        <f>'Debt Schedule for C '!N50</f>
        <v>#REF!</v>
      </c>
      <c r="M25" s="225" t="e">
        <f>'Debt Schedule for C '!O50</f>
        <v>#REF!</v>
      </c>
      <c r="N25" s="225" t="e">
        <f>'Debt Schedule for C '!P50</f>
        <v>#REF!</v>
      </c>
      <c r="O25" s="225" t="e">
        <f>'Debt Schedule for C '!Q50</f>
        <v>#REF!</v>
      </c>
      <c r="P25" s="225" t="e">
        <f>'Debt Schedule for C '!R50</f>
        <v>#REF!</v>
      </c>
      <c r="Q25" s="225" t="e">
        <f>'Debt Schedule for C '!S50</f>
        <v>#REF!</v>
      </c>
      <c r="R25" s="225" t="e">
        <f>'Debt Schedule for C '!T50</f>
        <v>#REF!</v>
      </c>
      <c r="S25" s="225" t="e">
        <f>'Debt Schedule for C '!U50</f>
        <v>#REF!</v>
      </c>
      <c r="T25" s="225" t="e">
        <f>'Debt Schedule for C '!V50</f>
        <v>#REF!</v>
      </c>
      <c r="U25" s="225" t="e">
        <f>'Debt Schedule for C '!W50</f>
        <v>#REF!</v>
      </c>
      <c r="V25" s="225" t="e">
        <f>'Debt Schedule for C '!X50</f>
        <v>#REF!</v>
      </c>
      <c r="W25" s="225" t="e">
        <f>'Debt Schedule for C '!Y50</f>
        <v>#REF!</v>
      </c>
      <c r="X25" s="225" t="e">
        <f>'Debt Schedule for C '!Z50</f>
        <v>#REF!</v>
      </c>
      <c r="Y25" s="225" t="e">
        <f>'Debt Schedule for C '!AA50</f>
        <v>#REF!</v>
      </c>
      <c r="Z25" s="225" t="e">
        <f>'Debt Schedule for C '!AB50</f>
        <v>#REF!</v>
      </c>
      <c r="AA25" s="236"/>
      <c r="AB25" s="225" t="e">
        <f>SUMIF($E$3:$Z$3,"&gt;0",E25:Z25)</f>
        <v>#REF!</v>
      </c>
    </row>
    <row r="26" spans="2:28" s="28" customFormat="1" ht="15">
      <c r="B26" s="30"/>
      <c r="E26" s="30"/>
      <c r="F26" s="30"/>
      <c r="G26" s="30"/>
      <c r="H26" s="30"/>
      <c r="I26" s="30"/>
      <c r="J26" s="30"/>
      <c r="K26" s="30"/>
      <c r="L26" s="30"/>
      <c r="M26" s="30"/>
      <c r="N26" s="30"/>
      <c r="O26" s="30"/>
      <c r="P26" s="30"/>
      <c r="Q26" s="30"/>
      <c r="R26" s="30"/>
      <c r="S26" s="30"/>
      <c r="T26" s="30"/>
      <c r="U26" s="30"/>
      <c r="V26" s="30"/>
      <c r="W26" s="30"/>
      <c r="X26" s="30"/>
      <c r="Y26" s="30"/>
      <c r="Z26" s="30"/>
      <c r="AA26" s="234"/>
      <c r="AB26" s="30"/>
    </row>
    <row r="27" spans="2:28" s="28" customFormat="1" ht="16.5" thickBot="1">
      <c r="B27" s="210" t="s">
        <v>40</v>
      </c>
      <c r="C27" s="211"/>
      <c r="D27" s="211"/>
      <c r="E27" s="213">
        <v>1000</v>
      </c>
      <c r="F27" s="213" t="e">
        <f t="shared" ref="F27:R27" si="13">F8+F14+F23+F25</f>
        <v>#REF!</v>
      </c>
      <c r="G27" s="213" t="e">
        <f t="shared" si="13"/>
        <v>#REF!</v>
      </c>
      <c r="H27" s="213" t="e">
        <f t="shared" si="13"/>
        <v>#REF!</v>
      </c>
      <c r="I27" s="213" t="e">
        <f t="shared" si="13"/>
        <v>#REF!</v>
      </c>
      <c r="J27" s="213" t="e">
        <f t="shared" si="13"/>
        <v>#REF!</v>
      </c>
      <c r="K27" s="213" t="e">
        <f t="shared" si="13"/>
        <v>#REF!</v>
      </c>
      <c r="L27" s="213" t="e">
        <f t="shared" si="13"/>
        <v>#REF!</v>
      </c>
      <c r="M27" s="213" t="e">
        <f t="shared" si="13"/>
        <v>#REF!</v>
      </c>
      <c r="N27" s="213" t="e">
        <f t="shared" si="13"/>
        <v>#REF!</v>
      </c>
      <c r="O27" s="213" t="e">
        <f t="shared" si="13"/>
        <v>#REF!</v>
      </c>
      <c r="P27" s="213" t="e">
        <f t="shared" si="13"/>
        <v>#REF!</v>
      </c>
      <c r="Q27" s="213" t="e">
        <f t="shared" si="13"/>
        <v>#REF!</v>
      </c>
      <c r="R27" s="213" t="e">
        <f t="shared" si="13"/>
        <v>#REF!</v>
      </c>
      <c r="S27" s="213" t="e">
        <f t="shared" ref="S27:Z27" si="14">S8+S14+S23+S25</f>
        <v>#REF!</v>
      </c>
      <c r="T27" s="213" t="e">
        <f t="shared" si="14"/>
        <v>#REF!</v>
      </c>
      <c r="U27" s="213" t="e">
        <f t="shared" si="14"/>
        <v>#REF!</v>
      </c>
      <c r="V27" s="213" t="e">
        <f t="shared" si="14"/>
        <v>#REF!</v>
      </c>
      <c r="W27" s="213" t="e">
        <f t="shared" si="14"/>
        <v>#REF!</v>
      </c>
      <c r="X27" s="213" t="e">
        <f t="shared" si="14"/>
        <v>#REF!</v>
      </c>
      <c r="Y27" s="213" t="e">
        <f t="shared" si="14"/>
        <v>#REF!</v>
      </c>
      <c r="Z27" s="213" t="e">
        <f t="shared" si="14"/>
        <v>#REF!</v>
      </c>
      <c r="AA27" s="213"/>
      <c r="AB27" s="213" t="e">
        <f>AB8+AB14+AB23+AB25</f>
        <v>#REF!</v>
      </c>
    </row>
    <row r="28" spans="2:28" s="28" customFormat="1" ht="15.75" thickTop="1">
      <c r="B28" s="30"/>
      <c r="AA28" s="234"/>
      <c r="AB28" s="30"/>
    </row>
    <row r="29" spans="2:28" s="28" customFormat="1" ht="15.75">
      <c r="B29" s="214" t="s">
        <v>389</v>
      </c>
      <c r="F29" s="215"/>
      <c r="J29" s="215"/>
      <c r="K29" s="215"/>
      <c r="L29" s="215"/>
      <c r="N29" s="215"/>
      <c r="O29" s="215"/>
      <c r="R29" s="215"/>
      <c r="S29" s="215"/>
      <c r="T29" s="215"/>
      <c r="U29" s="215"/>
      <c r="V29" s="215"/>
      <c r="W29" s="215"/>
      <c r="X29" s="215"/>
      <c r="Y29" s="215"/>
      <c r="Z29" s="215"/>
      <c r="AA29" s="234"/>
      <c r="AB29" s="30"/>
    </row>
    <row r="30" spans="2:28" s="28" customFormat="1" ht="15.75">
      <c r="B30" s="206" t="s">
        <v>528</v>
      </c>
      <c r="C30" s="30"/>
      <c r="E30" s="30"/>
      <c r="F30" s="207"/>
      <c r="G30" s="207"/>
      <c r="H30" s="207"/>
      <c r="I30" s="207"/>
      <c r="J30" s="207"/>
      <c r="K30" s="207"/>
      <c r="L30" s="207"/>
      <c r="M30" s="207"/>
      <c r="N30" s="207"/>
      <c r="O30" s="207"/>
      <c r="P30" s="207"/>
      <c r="Q30" s="207"/>
      <c r="R30" s="207"/>
      <c r="S30" s="207"/>
      <c r="T30" s="207"/>
      <c r="U30" s="207"/>
      <c r="V30" s="207"/>
      <c r="W30" s="207"/>
      <c r="X30" s="207"/>
      <c r="Y30" s="207"/>
      <c r="Z30" s="207"/>
      <c r="AA30" s="30"/>
      <c r="AB30" s="30"/>
    </row>
    <row r="31" spans="2:28" s="28" customFormat="1" ht="15">
      <c r="B31" s="209" t="s">
        <v>321</v>
      </c>
      <c r="C31" s="30"/>
      <c r="E31" s="207">
        <v>6685.0103799999997</v>
      </c>
      <c r="F31" s="207" t="e">
        <f>E31-F11+Assumptions!G23+Assumptions!G25+Assumptions!G26+Assumptions!G28-Assumptions!G38</f>
        <v>#REF!</v>
      </c>
      <c r="G31" s="526">
        <v>7404</v>
      </c>
      <c r="H31" s="207" t="e">
        <f>G31-H11+Assumptions!I23+Assumptions!I25+Assumptions!I26+Assumptions!I28-Assumptions!I38</f>
        <v>#REF!</v>
      </c>
      <c r="I31" s="207" t="e">
        <f>H31-I11+Assumptions!J23+Assumptions!J25+Assumptions!J26+Assumptions!J28-Assumptions!J38</f>
        <v>#REF!</v>
      </c>
      <c r="J31" s="207" t="e">
        <f>I31-J11+Assumptions!K23+Assumptions!K25+Assumptions!K26+Assumptions!K28-Assumptions!K38</f>
        <v>#REF!</v>
      </c>
      <c r="K31" s="207" t="e">
        <f>J31-K11+Assumptions!L23+Assumptions!L25+Assumptions!L26+Assumptions!L28-Assumptions!L38</f>
        <v>#REF!</v>
      </c>
      <c r="L31" s="207" t="e">
        <f>K31-L11+Assumptions!M23+Assumptions!M25+Assumptions!M26+Assumptions!M28-Assumptions!M38</f>
        <v>#REF!</v>
      </c>
      <c r="M31" s="207" t="e">
        <f>L31-M11+Assumptions!N23+Assumptions!N25+Assumptions!N26+Assumptions!N28-Assumptions!N38</f>
        <v>#REF!</v>
      </c>
      <c r="N31" s="207" t="e">
        <f>M31-N11+Assumptions!O23+Assumptions!O25+Assumptions!O26+Assumptions!O28-Assumptions!O38</f>
        <v>#REF!</v>
      </c>
      <c r="O31" s="207" t="e">
        <f>N31-O11+Assumptions!P23+Assumptions!P25+Assumptions!P26+Assumptions!P28-Assumptions!P38</f>
        <v>#REF!</v>
      </c>
      <c r="P31" s="207" t="e">
        <f>O31-P11+Assumptions!Q23+Assumptions!Q25+Assumptions!Q26+Assumptions!Q28-Assumptions!Q38</f>
        <v>#REF!</v>
      </c>
      <c r="Q31" s="207" t="e">
        <f>P31-Q11+Assumptions!R23+Assumptions!R25+Assumptions!R26+Assumptions!R28-Assumptions!R38</f>
        <v>#REF!</v>
      </c>
      <c r="R31" s="207" t="e">
        <f>Q31-R11+Assumptions!S23+Assumptions!S25+Assumptions!S26+Assumptions!S28-Assumptions!S38</f>
        <v>#REF!</v>
      </c>
      <c r="S31" s="207" t="e">
        <f>R31-S11+Assumptions!T23+Assumptions!T25+Assumptions!T26+Assumptions!T28-Assumptions!T38</f>
        <v>#REF!</v>
      </c>
      <c r="T31" s="207" t="e">
        <f>S31-T11+Assumptions!U23+Assumptions!U25+Assumptions!U26+Assumptions!U28-Assumptions!U38</f>
        <v>#REF!</v>
      </c>
      <c r="U31" s="207" t="e">
        <f>T31-U11+Assumptions!V23+Assumptions!V25+Assumptions!V26+Assumptions!V28-Assumptions!V38</f>
        <v>#REF!</v>
      </c>
      <c r="V31" s="207" t="e">
        <f>U31-V11+Assumptions!W23+Assumptions!W25+Assumptions!W26+Assumptions!W28-Assumptions!W38</f>
        <v>#REF!</v>
      </c>
      <c r="W31" s="207" t="e">
        <f>V31-W11+Assumptions!X23+Assumptions!X25+Assumptions!X26+Assumptions!X28-Assumptions!X38</f>
        <v>#REF!</v>
      </c>
      <c r="X31" s="207" t="e">
        <f>W31-X11+Assumptions!Y23+Assumptions!Y25+Assumptions!Y26+Assumptions!Y28-Assumptions!Y38</f>
        <v>#REF!</v>
      </c>
      <c r="Y31" s="207" t="e">
        <f>X31-Y11+Assumptions!Z23+Assumptions!Z25+Assumptions!Z26+Assumptions!Z28-Assumptions!Z38</f>
        <v>#REF!</v>
      </c>
      <c r="Z31" s="207" t="e">
        <f>Y31-Z11+Assumptions!AA23+Assumptions!AA25+Assumptions!AA26+Assumptions!AA28-Assumptions!AA38</f>
        <v>#REF!</v>
      </c>
      <c r="AA31" s="30"/>
      <c r="AB31" s="30"/>
    </row>
    <row r="32" spans="2:28" s="28" customFormat="1" ht="15">
      <c r="B32" s="209" t="s">
        <v>374</v>
      </c>
      <c r="C32" s="223">
        <v>0.3</v>
      </c>
      <c r="E32" s="396"/>
      <c r="F32" s="218" t="e">
        <f>F31*-$C$32</f>
        <v>#REF!</v>
      </c>
      <c r="G32" s="218">
        <v>-2122</v>
      </c>
      <c r="H32" s="218" t="e">
        <f t="shared" ref="H32:R32" si="15">H31*-$C$32</f>
        <v>#REF!</v>
      </c>
      <c r="I32" s="218" t="e">
        <f t="shared" si="15"/>
        <v>#REF!</v>
      </c>
      <c r="J32" s="218" t="e">
        <f t="shared" si="15"/>
        <v>#REF!</v>
      </c>
      <c r="K32" s="218" t="e">
        <f t="shared" si="15"/>
        <v>#REF!</v>
      </c>
      <c r="L32" s="218" t="e">
        <f t="shared" si="15"/>
        <v>#REF!</v>
      </c>
      <c r="M32" s="218" t="e">
        <f t="shared" si="15"/>
        <v>#REF!</v>
      </c>
      <c r="N32" s="218" t="e">
        <f t="shared" si="15"/>
        <v>#REF!</v>
      </c>
      <c r="O32" s="218" t="e">
        <f t="shared" si="15"/>
        <v>#REF!</v>
      </c>
      <c r="P32" s="218" t="e">
        <f t="shared" si="15"/>
        <v>#REF!</v>
      </c>
      <c r="Q32" s="218" t="e">
        <f t="shared" si="15"/>
        <v>#REF!</v>
      </c>
      <c r="R32" s="218" t="e">
        <f t="shared" si="15"/>
        <v>#REF!</v>
      </c>
      <c r="S32" s="218" t="e">
        <f t="shared" ref="S32:Z32" si="16">S31*-$C$32</f>
        <v>#REF!</v>
      </c>
      <c r="T32" s="218" t="e">
        <f t="shared" si="16"/>
        <v>#REF!</v>
      </c>
      <c r="U32" s="218" t="e">
        <f t="shared" si="16"/>
        <v>#REF!</v>
      </c>
      <c r="V32" s="218" t="e">
        <f t="shared" si="16"/>
        <v>#REF!</v>
      </c>
      <c r="W32" s="218" t="e">
        <f t="shared" si="16"/>
        <v>#REF!</v>
      </c>
      <c r="X32" s="218" t="e">
        <f t="shared" si="16"/>
        <v>#REF!</v>
      </c>
      <c r="Y32" s="218" t="e">
        <f t="shared" si="16"/>
        <v>#REF!</v>
      </c>
      <c r="Z32" s="218" t="e">
        <f t="shared" si="16"/>
        <v>#REF!</v>
      </c>
      <c r="AA32" s="30"/>
      <c r="AB32" s="30"/>
    </row>
    <row r="33" spans="2:28" s="31" customFormat="1" ht="15.75">
      <c r="B33" s="224" t="s">
        <v>335</v>
      </c>
      <c r="C33" s="206"/>
      <c r="E33" s="30"/>
      <c r="F33" s="219" t="e">
        <f>SUM(F31:F32)</f>
        <v>#REF!</v>
      </c>
      <c r="G33" s="219">
        <f t="shared" ref="G33:R33" si="17">SUM(G31:G32)</f>
        <v>5282</v>
      </c>
      <c r="H33" s="219" t="e">
        <f t="shared" si="17"/>
        <v>#REF!</v>
      </c>
      <c r="I33" s="219" t="e">
        <f t="shared" si="17"/>
        <v>#REF!</v>
      </c>
      <c r="J33" s="219" t="e">
        <f t="shared" si="17"/>
        <v>#REF!</v>
      </c>
      <c r="K33" s="219" t="e">
        <f t="shared" si="17"/>
        <v>#REF!</v>
      </c>
      <c r="L33" s="219" t="e">
        <f t="shared" si="17"/>
        <v>#REF!</v>
      </c>
      <c r="M33" s="219" t="e">
        <f t="shared" si="17"/>
        <v>#REF!</v>
      </c>
      <c r="N33" s="219" t="e">
        <f t="shared" si="17"/>
        <v>#REF!</v>
      </c>
      <c r="O33" s="219" t="e">
        <f t="shared" si="17"/>
        <v>#REF!</v>
      </c>
      <c r="P33" s="219" t="e">
        <f t="shared" si="17"/>
        <v>#REF!</v>
      </c>
      <c r="Q33" s="219" t="e">
        <f t="shared" si="17"/>
        <v>#REF!</v>
      </c>
      <c r="R33" s="219" t="e">
        <f t="shared" si="17"/>
        <v>#REF!</v>
      </c>
      <c r="S33" s="219" t="e">
        <f t="shared" ref="S33:Z33" si="18">SUM(S31:S32)</f>
        <v>#REF!</v>
      </c>
      <c r="T33" s="219" t="e">
        <f t="shared" si="18"/>
        <v>#REF!</v>
      </c>
      <c r="U33" s="219" t="e">
        <f t="shared" si="18"/>
        <v>#REF!</v>
      </c>
      <c r="V33" s="219" t="e">
        <f t="shared" si="18"/>
        <v>#REF!</v>
      </c>
      <c r="W33" s="219" t="e">
        <f t="shared" si="18"/>
        <v>#REF!</v>
      </c>
      <c r="X33" s="219" t="e">
        <f t="shared" si="18"/>
        <v>#REF!</v>
      </c>
      <c r="Y33" s="219" t="e">
        <f t="shared" si="18"/>
        <v>#REF!</v>
      </c>
      <c r="Z33" s="219" t="e">
        <f t="shared" si="18"/>
        <v>#REF!</v>
      </c>
      <c r="AA33" s="206"/>
      <c r="AB33" s="206"/>
    </row>
    <row r="34" spans="2:28" s="28" customFormat="1" ht="15">
      <c r="B34" s="209" t="s">
        <v>314</v>
      </c>
      <c r="C34" s="223">
        <v>0.75</v>
      </c>
      <c r="E34" s="30"/>
      <c r="F34" s="220">
        <f>C34</f>
        <v>0.75</v>
      </c>
      <c r="G34" s="220">
        <f>F34</f>
        <v>0.75</v>
      </c>
      <c r="H34" s="220">
        <f t="shared" ref="H34:R34" si="19">G34</f>
        <v>0.75</v>
      </c>
      <c r="I34" s="220">
        <f t="shared" si="19"/>
        <v>0.75</v>
      </c>
      <c r="J34" s="220">
        <f t="shared" si="19"/>
        <v>0.75</v>
      </c>
      <c r="K34" s="220">
        <f t="shared" si="19"/>
        <v>0.75</v>
      </c>
      <c r="L34" s="220">
        <f t="shared" si="19"/>
        <v>0.75</v>
      </c>
      <c r="M34" s="220">
        <f t="shared" si="19"/>
        <v>0.75</v>
      </c>
      <c r="N34" s="220">
        <f t="shared" si="19"/>
        <v>0.75</v>
      </c>
      <c r="O34" s="220">
        <f t="shared" si="19"/>
        <v>0.75</v>
      </c>
      <c r="P34" s="220">
        <f t="shared" si="19"/>
        <v>0.75</v>
      </c>
      <c r="Q34" s="220">
        <f t="shared" si="19"/>
        <v>0.75</v>
      </c>
      <c r="R34" s="220">
        <f t="shared" si="19"/>
        <v>0.75</v>
      </c>
      <c r="S34" s="220">
        <f t="shared" ref="S34" si="20">R34</f>
        <v>0.75</v>
      </c>
      <c r="T34" s="220">
        <f t="shared" ref="T34" si="21">S34</f>
        <v>0.75</v>
      </c>
      <c r="U34" s="220">
        <f t="shared" ref="U34" si="22">T34</f>
        <v>0.75</v>
      </c>
      <c r="V34" s="220">
        <f t="shared" ref="V34" si="23">U34</f>
        <v>0.75</v>
      </c>
      <c r="W34" s="220">
        <f t="shared" ref="W34" si="24">V34</f>
        <v>0.75</v>
      </c>
      <c r="X34" s="220">
        <f t="shared" ref="X34" si="25">W34</f>
        <v>0.75</v>
      </c>
      <c r="Y34" s="220">
        <f t="shared" ref="Y34" si="26">X34</f>
        <v>0.75</v>
      </c>
      <c r="Z34" s="220">
        <f t="shared" ref="Z34" si="27">Y34</f>
        <v>0.75</v>
      </c>
      <c r="AA34" s="30"/>
      <c r="AB34" s="30"/>
    </row>
    <row r="35" spans="2:28" s="28" customFormat="1" ht="15.75">
      <c r="B35" s="210" t="s">
        <v>315</v>
      </c>
      <c r="C35" s="222"/>
      <c r="D35" s="211"/>
      <c r="E35" s="222"/>
      <c r="F35" s="216" t="e">
        <f>F33*F34</f>
        <v>#REF!</v>
      </c>
      <c r="G35" s="216">
        <f>G33*G34</f>
        <v>3961.5</v>
      </c>
      <c r="H35" s="216" t="e">
        <f t="shared" ref="H35:R35" si="28">H33*H34</f>
        <v>#REF!</v>
      </c>
      <c r="I35" s="216" t="e">
        <f t="shared" si="28"/>
        <v>#REF!</v>
      </c>
      <c r="J35" s="216" t="e">
        <f t="shared" si="28"/>
        <v>#REF!</v>
      </c>
      <c r="K35" s="216" t="e">
        <f t="shared" si="28"/>
        <v>#REF!</v>
      </c>
      <c r="L35" s="216" t="e">
        <f t="shared" si="28"/>
        <v>#REF!</v>
      </c>
      <c r="M35" s="216" t="e">
        <f t="shared" si="28"/>
        <v>#REF!</v>
      </c>
      <c r="N35" s="216" t="e">
        <f t="shared" si="28"/>
        <v>#REF!</v>
      </c>
      <c r="O35" s="216" t="e">
        <f t="shared" si="28"/>
        <v>#REF!</v>
      </c>
      <c r="P35" s="216" t="e">
        <f t="shared" si="28"/>
        <v>#REF!</v>
      </c>
      <c r="Q35" s="216" t="e">
        <f t="shared" si="28"/>
        <v>#REF!</v>
      </c>
      <c r="R35" s="216" t="e">
        <f t="shared" si="28"/>
        <v>#REF!</v>
      </c>
      <c r="S35" s="216" t="e">
        <f t="shared" ref="S35:Z35" si="29">S33*S34</f>
        <v>#REF!</v>
      </c>
      <c r="T35" s="216" t="e">
        <f t="shared" si="29"/>
        <v>#REF!</v>
      </c>
      <c r="U35" s="216" t="e">
        <f t="shared" si="29"/>
        <v>#REF!</v>
      </c>
      <c r="V35" s="216" t="e">
        <f t="shared" si="29"/>
        <v>#REF!</v>
      </c>
      <c r="W35" s="216" t="e">
        <f t="shared" si="29"/>
        <v>#REF!</v>
      </c>
      <c r="X35" s="216" t="e">
        <f t="shared" si="29"/>
        <v>#REF!</v>
      </c>
      <c r="Y35" s="216" t="e">
        <f t="shared" si="29"/>
        <v>#REF!</v>
      </c>
      <c r="Z35" s="216" t="e">
        <f t="shared" si="29"/>
        <v>#REF!</v>
      </c>
      <c r="AA35" s="30"/>
      <c r="AB35" s="30"/>
    </row>
    <row r="36" spans="2:28" s="28" customFormat="1" ht="15">
      <c r="B36" s="209"/>
      <c r="C36" s="30"/>
      <c r="E36" s="30"/>
      <c r="F36" s="207"/>
      <c r="G36" s="30"/>
      <c r="H36" s="30"/>
      <c r="I36" s="30"/>
      <c r="J36" s="30"/>
      <c r="K36" s="30"/>
      <c r="L36" s="30"/>
      <c r="M36" s="30"/>
      <c r="N36" s="30"/>
      <c r="O36" s="30"/>
      <c r="P36" s="30"/>
      <c r="Q36" s="30"/>
      <c r="R36" s="30"/>
      <c r="S36" s="30"/>
      <c r="T36" s="30"/>
      <c r="U36" s="30"/>
      <c r="V36" s="30"/>
      <c r="W36" s="30"/>
      <c r="X36" s="30"/>
      <c r="Y36" s="30"/>
      <c r="Z36" s="30"/>
      <c r="AA36" s="30"/>
      <c r="AB36" s="30"/>
    </row>
    <row r="37" spans="2:28" s="28" customFormat="1" ht="15.75">
      <c r="B37" s="206" t="s">
        <v>333</v>
      </c>
      <c r="C37" s="30"/>
      <c r="E37" s="30"/>
      <c r="F37" s="207"/>
      <c r="G37" s="407"/>
      <c r="H37" s="30"/>
      <c r="I37" s="30"/>
      <c r="J37" s="30"/>
      <c r="K37" s="30"/>
      <c r="L37" s="30"/>
      <c r="M37" s="30"/>
      <c r="N37" s="30"/>
      <c r="O37" s="30"/>
      <c r="P37" s="30"/>
      <c r="Q37" s="30"/>
      <c r="R37" s="30"/>
      <c r="S37" s="30"/>
      <c r="T37" s="30"/>
      <c r="U37" s="30"/>
      <c r="V37" s="30"/>
      <c r="W37" s="30"/>
      <c r="X37" s="30"/>
      <c r="Y37" s="30"/>
      <c r="Z37" s="30"/>
      <c r="AA37" s="30"/>
      <c r="AB37" s="30"/>
    </row>
    <row r="38" spans="2:28" s="28" customFormat="1" ht="15">
      <c r="B38" s="209" t="s">
        <v>332</v>
      </c>
      <c r="E38" s="396">
        <f>'Dom Borr Base'!D28/1000</f>
        <v>32682.59</v>
      </c>
      <c r="F38" s="218">
        <f>E38-(0.5*(Assumptions!G72+Assumptions!G67+Assumptions!G80))</f>
        <v>32538.33299618723</v>
      </c>
      <c r="G38" s="218">
        <f>F38-(0.5*(Assumptions!H72+Assumptions!H67+Assumptions!H80))+'Vendor Disbursements'!D5+2080</f>
        <v>34534.58299618723</v>
      </c>
      <c r="H38" s="218">
        <f>G38-(0.5*(Assumptions!I72+Assumptions!I67+Assumptions!I80))</f>
        <v>34479.763636187228</v>
      </c>
      <c r="I38" s="218">
        <f>H38-(0.5*(Assumptions!J72+Assumptions!J67+Assumptions!J80))</f>
        <v>34445.540391187227</v>
      </c>
      <c r="J38" s="218">
        <f>I38-(0.5*(Assumptions!K72+Assumptions!K67))-Assumptions!K80</f>
        <v>32021.296971187228</v>
      </c>
      <c r="K38" s="218">
        <f>J38-(0.5*(Assumptions!L72+Assumptions!L67+Assumptions!L80))</f>
        <v>31986.87668118723</v>
      </c>
      <c r="L38" s="218">
        <f>K38-(0.5*(Assumptions!M72+Assumptions!M67+Assumptions!M80))</f>
        <v>31933.693186187229</v>
      </c>
      <c r="M38" s="218">
        <f>L38-(0.5*(Assumptions!N72+Assumptions!N67+Assumptions!N80))</f>
        <v>31510.046026187229</v>
      </c>
      <c r="N38" s="218">
        <f>M38-(0.5*(Assumptions!O72+Assumptions!O67+Assumptions!O80))</f>
        <v>31467.666026187228</v>
      </c>
      <c r="O38" s="218">
        <f>N38-(0.5*(Assumptions!P72+Assumptions!P67+Assumptions!P80))</f>
        <v>31430.964776187229</v>
      </c>
      <c r="P38" s="218">
        <f>O38-(0.5*(Assumptions!Q72+Assumptions!Q67+Assumptions!Q80))</f>
        <v>31376.440056187228</v>
      </c>
      <c r="Q38" s="218">
        <f>P38-(0.5*(Assumptions!R72+Assumptions!R67+Assumptions!R80))</f>
        <v>29630.027656187227</v>
      </c>
      <c r="R38" s="218">
        <f>Q38-(0.5*(Assumptions!S72+Assumptions!S67+Assumptions!S80))</f>
        <v>29580.193656187228</v>
      </c>
      <c r="S38" s="218">
        <f>R38-(0.5*(Assumptions!T72+Assumptions!T67+Assumptions!T80))</f>
        <v>29546.443656187228</v>
      </c>
      <c r="T38" s="218">
        <f>S38-(0.5*(Assumptions!U72+Assumptions!U67+Assumptions!U80))</f>
        <v>29512.693656187228</v>
      </c>
      <c r="U38" s="218">
        <f>T38-(0.5*(Assumptions!V72+Assumptions!V67+Assumptions!V80))</f>
        <v>29435.986066187226</v>
      </c>
      <c r="V38" s="218">
        <f>U38-(0.5*(Assumptions!W72+Assumptions!W67+Assumptions!W80))</f>
        <v>29402.236066187226</v>
      </c>
      <c r="W38" s="218">
        <f>V38-(0.5*(Assumptions!X72+Assumptions!X67+Assumptions!X80))</f>
        <v>29368.486066187226</v>
      </c>
      <c r="X38" s="218">
        <f>W38-(0.5*(Assumptions!Y72+Assumptions!Y67+Assumptions!Y80))</f>
        <v>29284.736066187226</v>
      </c>
      <c r="Y38" s="218">
        <f>X38-(0.5*(Assumptions!Z72+Assumptions!Z67+Assumptions!Z80))</f>
        <v>29200.986066187226</v>
      </c>
      <c r="Z38" s="218">
        <f>Y38-(0.5*(Assumptions!AA72+Assumptions!AA67+Assumptions!AA80))</f>
        <v>29117.236066187226</v>
      </c>
      <c r="AA38" s="30"/>
      <c r="AB38" s="207"/>
    </row>
    <row r="39" spans="2:28" s="28" customFormat="1" ht="15">
      <c r="B39" s="209" t="s">
        <v>313</v>
      </c>
      <c r="C39" s="223">
        <v>0.14000000000000001</v>
      </c>
      <c r="E39" s="396">
        <f>-'Dom Borr Base'!C36/1000</f>
        <v>-4790.4968399999998</v>
      </c>
      <c r="F39" s="218">
        <f>F38*-$C$39</f>
        <v>-4555.3666194662128</v>
      </c>
      <c r="G39" s="218">
        <f t="shared" ref="G39:R39" si="30">G38*-$C$39</f>
        <v>-4834.8416194662123</v>
      </c>
      <c r="H39" s="218">
        <f t="shared" si="30"/>
        <v>-4827.1669090662126</v>
      </c>
      <c r="I39" s="218">
        <f t="shared" si="30"/>
        <v>-4822.3756547662124</v>
      </c>
      <c r="J39" s="218">
        <f t="shared" si="30"/>
        <v>-4482.9815759662124</v>
      </c>
      <c r="K39" s="218">
        <f t="shared" si="30"/>
        <v>-4478.1627353662125</v>
      </c>
      <c r="L39" s="218">
        <f t="shared" si="30"/>
        <v>-4470.7170460662128</v>
      </c>
      <c r="M39" s="218">
        <f t="shared" si="30"/>
        <v>-4411.406443666212</v>
      </c>
      <c r="N39" s="218">
        <f t="shared" si="30"/>
        <v>-4405.4732436662125</v>
      </c>
      <c r="O39" s="218">
        <f t="shared" si="30"/>
        <v>-4400.3350686662125</v>
      </c>
      <c r="P39" s="218">
        <f t="shared" si="30"/>
        <v>-4392.7016078662127</v>
      </c>
      <c r="Q39" s="218">
        <f t="shared" si="30"/>
        <v>-4148.2038718662125</v>
      </c>
      <c r="R39" s="218">
        <f t="shared" si="30"/>
        <v>-4141.227111866212</v>
      </c>
      <c r="S39" s="218">
        <f t="shared" ref="S39:Z39" si="31">S38*-$C$39</f>
        <v>-4136.5021118662125</v>
      </c>
      <c r="T39" s="218">
        <f t="shared" si="31"/>
        <v>-4131.7771118662122</v>
      </c>
      <c r="U39" s="218">
        <f t="shared" si="31"/>
        <v>-4121.0380492662125</v>
      </c>
      <c r="V39" s="218">
        <f t="shared" si="31"/>
        <v>-4116.3130492662121</v>
      </c>
      <c r="W39" s="218">
        <f t="shared" si="31"/>
        <v>-4111.5880492662118</v>
      </c>
      <c r="X39" s="218">
        <f t="shared" si="31"/>
        <v>-4099.8630492662123</v>
      </c>
      <c r="Y39" s="218">
        <f t="shared" si="31"/>
        <v>-4088.138049266212</v>
      </c>
      <c r="Z39" s="218">
        <f t="shared" si="31"/>
        <v>-4076.4130492662121</v>
      </c>
      <c r="AA39" s="30"/>
      <c r="AB39" s="30"/>
    </row>
    <row r="40" spans="2:28" s="31" customFormat="1" ht="15.75">
      <c r="B40" s="224" t="s">
        <v>334</v>
      </c>
      <c r="C40" s="206"/>
      <c r="E40" s="30"/>
      <c r="F40" s="219">
        <f>SUM(F38:F39)</f>
        <v>27982.966376721015</v>
      </c>
      <c r="G40" s="219">
        <f t="shared" ref="G40:R40" si="32">SUM(G38:G39)</f>
        <v>29699.741376721016</v>
      </c>
      <c r="H40" s="219">
        <f t="shared" si="32"/>
        <v>29652.596727121017</v>
      </c>
      <c r="I40" s="219">
        <f t="shared" si="32"/>
        <v>29623.164736421015</v>
      </c>
      <c r="J40" s="219">
        <f t="shared" si="32"/>
        <v>27538.315395221016</v>
      </c>
      <c r="K40" s="219">
        <f t="shared" si="32"/>
        <v>27508.713945821019</v>
      </c>
      <c r="L40" s="219">
        <f t="shared" si="32"/>
        <v>27462.976140121016</v>
      </c>
      <c r="M40" s="219">
        <f t="shared" si="32"/>
        <v>27098.639582521017</v>
      </c>
      <c r="N40" s="219">
        <f t="shared" si="32"/>
        <v>27062.192782521015</v>
      </c>
      <c r="O40" s="219">
        <f t="shared" si="32"/>
        <v>27030.629707521017</v>
      </c>
      <c r="P40" s="219">
        <f t="shared" si="32"/>
        <v>26983.738448321015</v>
      </c>
      <c r="Q40" s="219">
        <f t="shared" si="32"/>
        <v>25481.823784321015</v>
      </c>
      <c r="R40" s="219">
        <f t="shared" si="32"/>
        <v>25438.966544321018</v>
      </c>
      <c r="S40" s="219">
        <f t="shared" ref="S40:Z40" si="33">SUM(S38:S39)</f>
        <v>25409.941544321016</v>
      </c>
      <c r="T40" s="219">
        <f t="shared" si="33"/>
        <v>25380.916544321015</v>
      </c>
      <c r="U40" s="219">
        <f t="shared" si="33"/>
        <v>25314.948016921015</v>
      </c>
      <c r="V40" s="219">
        <f t="shared" si="33"/>
        <v>25285.923016921013</v>
      </c>
      <c r="W40" s="219">
        <f t="shared" si="33"/>
        <v>25256.898016921015</v>
      </c>
      <c r="X40" s="219">
        <f t="shared" si="33"/>
        <v>25184.873016921014</v>
      </c>
      <c r="Y40" s="219">
        <f t="shared" si="33"/>
        <v>25112.848016921016</v>
      </c>
      <c r="Z40" s="219">
        <f t="shared" si="33"/>
        <v>25040.823016921015</v>
      </c>
      <c r="AA40" s="206"/>
      <c r="AB40" s="206"/>
    </row>
    <row r="41" spans="2:28" s="28" customFormat="1" ht="15">
      <c r="B41" s="209" t="s">
        <v>477</v>
      </c>
      <c r="C41" s="402">
        <v>20000</v>
      </c>
      <c r="E41" s="30"/>
      <c r="F41" s="431" t="e">
        <f>($C$41-F35)/F40</f>
        <v>#REF!</v>
      </c>
      <c r="G41" s="431">
        <f t="shared" ref="G41:R41" si="34">($C$41-G35)/G40</f>
        <v>0.54002153744581605</v>
      </c>
      <c r="H41" s="431" t="e">
        <f t="shared" si="34"/>
        <v>#REF!</v>
      </c>
      <c r="I41" s="431" t="e">
        <f t="shared" si="34"/>
        <v>#REF!</v>
      </c>
      <c r="J41" s="431" t="e">
        <f t="shared" si="34"/>
        <v>#REF!</v>
      </c>
      <c r="K41" s="431" t="e">
        <f t="shared" si="34"/>
        <v>#REF!</v>
      </c>
      <c r="L41" s="431" t="e">
        <f t="shared" si="34"/>
        <v>#REF!</v>
      </c>
      <c r="M41" s="431" t="e">
        <f t="shared" si="34"/>
        <v>#REF!</v>
      </c>
      <c r="N41" s="431" t="e">
        <f t="shared" si="34"/>
        <v>#REF!</v>
      </c>
      <c r="O41" s="431" t="e">
        <f t="shared" si="34"/>
        <v>#REF!</v>
      </c>
      <c r="P41" s="431" t="e">
        <f t="shared" si="34"/>
        <v>#REF!</v>
      </c>
      <c r="Q41" s="431" t="e">
        <f t="shared" si="34"/>
        <v>#REF!</v>
      </c>
      <c r="R41" s="431" t="e">
        <f t="shared" si="34"/>
        <v>#REF!</v>
      </c>
      <c r="S41" s="431" t="e">
        <f t="shared" ref="S41:Z41" si="35">($C$41-S35)/S40</f>
        <v>#REF!</v>
      </c>
      <c r="T41" s="431" t="e">
        <f t="shared" si="35"/>
        <v>#REF!</v>
      </c>
      <c r="U41" s="431" t="e">
        <f t="shared" si="35"/>
        <v>#REF!</v>
      </c>
      <c r="V41" s="431" t="e">
        <f t="shared" si="35"/>
        <v>#REF!</v>
      </c>
      <c r="W41" s="431" t="e">
        <f t="shared" si="35"/>
        <v>#REF!</v>
      </c>
      <c r="X41" s="431" t="e">
        <f t="shared" si="35"/>
        <v>#REF!</v>
      </c>
      <c r="Y41" s="431" t="e">
        <f t="shared" si="35"/>
        <v>#REF!</v>
      </c>
      <c r="Z41" s="431" t="e">
        <f t="shared" si="35"/>
        <v>#REF!</v>
      </c>
      <c r="AA41" s="30"/>
      <c r="AB41" s="30"/>
    </row>
    <row r="42" spans="2:28" s="28" customFormat="1" ht="15.75">
      <c r="B42" s="210" t="s">
        <v>13</v>
      </c>
      <c r="C42" s="404">
        <v>10000</v>
      </c>
      <c r="D42" s="211"/>
      <c r="E42" s="222"/>
      <c r="F42" s="216" t="e">
        <f>F40*F41</f>
        <v>#REF!</v>
      </c>
      <c r="G42" s="216">
        <f t="shared" ref="G42:R42" si="36">G40*G41</f>
        <v>16038.5</v>
      </c>
      <c r="H42" s="216" t="e">
        <f t="shared" si="36"/>
        <v>#REF!</v>
      </c>
      <c r="I42" s="216" t="e">
        <f t="shared" si="36"/>
        <v>#REF!</v>
      </c>
      <c r="J42" s="216" t="e">
        <f t="shared" si="36"/>
        <v>#REF!</v>
      </c>
      <c r="K42" s="216" t="e">
        <f t="shared" si="36"/>
        <v>#REF!</v>
      </c>
      <c r="L42" s="216" t="e">
        <f t="shared" si="36"/>
        <v>#REF!</v>
      </c>
      <c r="M42" s="216" t="e">
        <f t="shared" si="36"/>
        <v>#REF!</v>
      </c>
      <c r="N42" s="216" t="e">
        <f t="shared" si="36"/>
        <v>#REF!</v>
      </c>
      <c r="O42" s="216" t="e">
        <f t="shared" si="36"/>
        <v>#REF!</v>
      </c>
      <c r="P42" s="216" t="e">
        <f t="shared" si="36"/>
        <v>#REF!</v>
      </c>
      <c r="Q42" s="216" t="e">
        <f t="shared" si="36"/>
        <v>#REF!</v>
      </c>
      <c r="R42" s="216" t="e">
        <f t="shared" si="36"/>
        <v>#REF!</v>
      </c>
      <c r="S42" s="216" t="e">
        <f t="shared" ref="S42:Z42" si="37">S40*S41</f>
        <v>#REF!</v>
      </c>
      <c r="T42" s="216" t="e">
        <f t="shared" si="37"/>
        <v>#REF!</v>
      </c>
      <c r="U42" s="216" t="e">
        <f t="shared" si="37"/>
        <v>#REF!</v>
      </c>
      <c r="V42" s="216" t="e">
        <f t="shared" si="37"/>
        <v>#REF!</v>
      </c>
      <c r="W42" s="216" t="e">
        <f t="shared" si="37"/>
        <v>#REF!</v>
      </c>
      <c r="X42" s="216" t="e">
        <f t="shared" si="37"/>
        <v>#REF!</v>
      </c>
      <c r="Y42" s="216" t="e">
        <f t="shared" si="37"/>
        <v>#REF!</v>
      </c>
      <c r="Z42" s="216" t="e">
        <f t="shared" si="37"/>
        <v>#REF!</v>
      </c>
      <c r="AA42" s="30"/>
      <c r="AB42" s="30"/>
    </row>
    <row r="43" spans="2:28" s="28" customFormat="1" ht="15">
      <c r="B43" s="209"/>
      <c r="C43" s="30"/>
      <c r="E43" s="30"/>
      <c r="F43" s="207"/>
      <c r="G43" s="207"/>
      <c r="H43" s="207"/>
      <c r="I43" s="207"/>
      <c r="J43" s="207"/>
      <c r="K43" s="207"/>
      <c r="L43" s="207"/>
      <c r="M43" s="207"/>
      <c r="N43" s="207"/>
      <c r="O43" s="207"/>
      <c r="P43" s="207"/>
      <c r="Q43" s="207"/>
      <c r="R43" s="207"/>
      <c r="S43" s="207"/>
      <c r="T43" s="207"/>
      <c r="U43" s="207"/>
      <c r="V43" s="207"/>
      <c r="W43" s="207"/>
      <c r="X43" s="207"/>
      <c r="Y43" s="207"/>
      <c r="Z43" s="207"/>
      <c r="AA43" s="30"/>
      <c r="AB43" s="30"/>
    </row>
    <row r="44" spans="2:28" s="28" customFormat="1" ht="15.75">
      <c r="B44" s="210" t="s">
        <v>390</v>
      </c>
      <c r="C44" s="211"/>
      <c r="D44" s="211"/>
      <c r="E44" s="222"/>
      <c r="F44" s="216" t="e">
        <f t="shared" ref="F44:R44" si="38">F42+F35</f>
        <v>#REF!</v>
      </c>
      <c r="G44" s="216">
        <f t="shared" si="38"/>
        <v>20000</v>
      </c>
      <c r="H44" s="216" t="e">
        <f t="shared" si="38"/>
        <v>#REF!</v>
      </c>
      <c r="I44" s="216" t="e">
        <f t="shared" si="38"/>
        <v>#REF!</v>
      </c>
      <c r="J44" s="216" t="e">
        <f t="shared" si="38"/>
        <v>#REF!</v>
      </c>
      <c r="K44" s="216" t="e">
        <f t="shared" si="38"/>
        <v>#REF!</v>
      </c>
      <c r="L44" s="216" t="e">
        <f t="shared" si="38"/>
        <v>#REF!</v>
      </c>
      <c r="M44" s="216" t="e">
        <f t="shared" si="38"/>
        <v>#REF!</v>
      </c>
      <c r="N44" s="216" t="e">
        <f t="shared" si="38"/>
        <v>#REF!</v>
      </c>
      <c r="O44" s="216" t="e">
        <f t="shared" si="38"/>
        <v>#REF!</v>
      </c>
      <c r="P44" s="216" t="e">
        <f t="shared" si="38"/>
        <v>#REF!</v>
      </c>
      <c r="Q44" s="216" t="e">
        <f t="shared" si="38"/>
        <v>#REF!</v>
      </c>
      <c r="R44" s="216" t="e">
        <f t="shared" si="38"/>
        <v>#REF!</v>
      </c>
      <c r="S44" s="216" t="e">
        <f t="shared" ref="S44:Z44" si="39">S42+S35</f>
        <v>#REF!</v>
      </c>
      <c r="T44" s="216" t="e">
        <f t="shared" si="39"/>
        <v>#REF!</v>
      </c>
      <c r="U44" s="216" t="e">
        <f t="shared" si="39"/>
        <v>#REF!</v>
      </c>
      <c r="V44" s="216" t="e">
        <f t="shared" si="39"/>
        <v>#REF!</v>
      </c>
      <c r="W44" s="216" t="e">
        <f t="shared" si="39"/>
        <v>#REF!</v>
      </c>
      <c r="X44" s="216" t="e">
        <f t="shared" si="39"/>
        <v>#REF!</v>
      </c>
      <c r="Y44" s="216" t="e">
        <f t="shared" si="39"/>
        <v>#REF!</v>
      </c>
      <c r="Z44" s="216" t="e">
        <f t="shared" si="39"/>
        <v>#REF!</v>
      </c>
      <c r="AA44" s="30"/>
      <c r="AB44" s="30"/>
    </row>
    <row r="45" spans="2:28" s="28" customFormat="1" ht="15.75">
      <c r="B45" s="209"/>
      <c r="C45" s="31"/>
      <c r="E45" s="30"/>
      <c r="F45" s="207"/>
      <c r="G45" s="207"/>
      <c r="H45" s="207"/>
      <c r="I45" s="207"/>
      <c r="J45" s="207"/>
      <c r="K45" s="207"/>
      <c r="L45" s="207"/>
      <c r="M45" s="207"/>
      <c r="N45" s="207"/>
      <c r="O45" s="207"/>
      <c r="P45" s="207"/>
      <c r="Q45" s="207"/>
      <c r="R45" s="207"/>
      <c r="S45" s="207"/>
      <c r="T45" s="207"/>
      <c r="U45" s="207"/>
      <c r="V45" s="207"/>
      <c r="W45" s="207"/>
      <c r="X45" s="207"/>
      <c r="Y45" s="207"/>
      <c r="Z45" s="207"/>
      <c r="AA45" s="30"/>
      <c r="AB45" s="30"/>
    </row>
    <row r="46" spans="2:28" s="28" customFormat="1" ht="15">
      <c r="B46" s="209" t="s">
        <v>330</v>
      </c>
      <c r="E46" s="30"/>
      <c r="F46" s="207">
        <f>-'Dom Borr Base'!C45/1000+195.863</f>
        <v>-927</v>
      </c>
      <c r="G46" s="207">
        <f t="shared" ref="G46:R46" si="40">F46</f>
        <v>-927</v>
      </c>
      <c r="H46" s="207">
        <f t="shared" si="40"/>
        <v>-927</v>
      </c>
      <c r="I46" s="207">
        <f t="shared" si="40"/>
        <v>-927</v>
      </c>
      <c r="J46" s="207">
        <f t="shared" si="40"/>
        <v>-927</v>
      </c>
      <c r="K46" s="207">
        <f t="shared" si="40"/>
        <v>-927</v>
      </c>
      <c r="L46" s="207">
        <f t="shared" si="40"/>
        <v>-927</v>
      </c>
      <c r="M46" s="207">
        <f t="shared" si="40"/>
        <v>-927</v>
      </c>
      <c r="N46" s="207">
        <f t="shared" si="40"/>
        <v>-927</v>
      </c>
      <c r="O46" s="207">
        <f t="shared" si="40"/>
        <v>-927</v>
      </c>
      <c r="P46" s="207">
        <f t="shared" si="40"/>
        <v>-927</v>
      </c>
      <c r="Q46" s="207">
        <f t="shared" si="40"/>
        <v>-927</v>
      </c>
      <c r="R46" s="207">
        <f t="shared" si="40"/>
        <v>-927</v>
      </c>
      <c r="S46" s="207">
        <f t="shared" ref="S46" si="41">R46</f>
        <v>-927</v>
      </c>
      <c r="T46" s="207">
        <f t="shared" ref="T46" si="42">S46</f>
        <v>-927</v>
      </c>
      <c r="U46" s="207">
        <f t="shared" ref="U46" si="43">T46</f>
        <v>-927</v>
      </c>
      <c r="V46" s="207">
        <f t="shared" ref="V46" si="44">U46</f>
        <v>-927</v>
      </c>
      <c r="W46" s="207">
        <f t="shared" ref="W46" si="45">V46</f>
        <v>-927</v>
      </c>
      <c r="X46" s="207">
        <f t="shared" ref="X46" si="46">W46</f>
        <v>-927</v>
      </c>
      <c r="Y46" s="207">
        <f t="shared" ref="Y46" si="47">X46</f>
        <v>-927</v>
      </c>
      <c r="Z46" s="207">
        <f t="shared" ref="Z46" si="48">Y46</f>
        <v>-927</v>
      </c>
      <c r="AA46" s="30"/>
      <c r="AB46" s="30"/>
    </row>
    <row r="47" spans="2:28" s="28" customFormat="1" ht="15">
      <c r="B47" s="209" t="s">
        <v>391</v>
      </c>
      <c r="E47" s="30"/>
      <c r="F47" s="207">
        <f>-'Debt Schedule for C '!H49</f>
        <v>-8900</v>
      </c>
      <c r="G47" s="207">
        <f>-'Debt Schedule for C '!I49+G57</f>
        <v>-8900</v>
      </c>
      <c r="H47" s="207" t="e">
        <f>-'Debt Schedule for C '!J49+H57</f>
        <v>#REF!</v>
      </c>
      <c r="I47" s="207" t="e">
        <f>-'Debt Schedule for C '!K49+I57</f>
        <v>#REF!</v>
      </c>
      <c r="J47" s="207" t="e">
        <f>-'Debt Schedule for C '!L49+J57</f>
        <v>#REF!</v>
      </c>
      <c r="K47" s="207" t="e">
        <f>-'Debt Schedule for C '!M49+K57</f>
        <v>#REF!</v>
      </c>
      <c r="L47" s="207" t="e">
        <f>-'Debt Schedule for C '!N49+L57</f>
        <v>#REF!</v>
      </c>
      <c r="M47" s="207" t="e">
        <f>-'Debt Schedule for C '!O49+M57</f>
        <v>#REF!</v>
      </c>
      <c r="N47" s="207" t="e">
        <f>-'Debt Schedule for C '!P49+N57</f>
        <v>#REF!</v>
      </c>
      <c r="O47" s="207" t="e">
        <f>-'Debt Schedule for C '!Q49+O57</f>
        <v>#REF!</v>
      </c>
      <c r="P47" s="207" t="e">
        <f>-'Debt Schedule for C '!R49+P57</f>
        <v>#REF!</v>
      </c>
      <c r="Q47" s="207" t="e">
        <f>-'Debt Schedule for C '!S49+Q57</f>
        <v>#REF!</v>
      </c>
      <c r="R47" s="207" t="e">
        <f>-'Debt Schedule for C '!T49+R57</f>
        <v>#REF!</v>
      </c>
      <c r="S47" s="207" t="e">
        <f>-'Debt Schedule for C '!U49+S57</f>
        <v>#REF!</v>
      </c>
      <c r="T47" s="207" t="e">
        <f>-'Debt Schedule for C '!V49+T57</f>
        <v>#REF!</v>
      </c>
      <c r="U47" s="207" t="e">
        <f>-'Debt Schedule for C '!W49+U57</f>
        <v>#REF!</v>
      </c>
      <c r="V47" s="207" t="e">
        <f>-'Debt Schedule for C '!X49+V57</f>
        <v>#REF!</v>
      </c>
      <c r="W47" s="207" t="e">
        <f>-'Debt Schedule for C '!Y49+W57</f>
        <v>#REF!</v>
      </c>
      <c r="X47" s="207" t="e">
        <f>-'Debt Schedule for C '!Z49+X57</f>
        <v>#REF!</v>
      </c>
      <c r="Y47" s="207" t="e">
        <f>-'Debt Schedule for C '!AA49+Y57</f>
        <v>#REF!</v>
      </c>
      <c r="Z47" s="207" t="e">
        <f>-'Debt Schedule for C '!AB49+Z57</f>
        <v>#REF!</v>
      </c>
      <c r="AA47" s="30"/>
      <c r="AB47" s="30"/>
    </row>
    <row r="48" spans="2:28" s="28" customFormat="1" ht="15">
      <c r="B48" s="30" t="s">
        <v>331</v>
      </c>
      <c r="E48" s="30"/>
      <c r="F48" s="221">
        <f t="shared" ref="F48:R48" si="49">SUM(F46:F47)</f>
        <v>-9827</v>
      </c>
      <c r="G48" s="221">
        <f t="shared" si="49"/>
        <v>-9827</v>
      </c>
      <c r="H48" s="221" t="e">
        <f t="shared" si="49"/>
        <v>#REF!</v>
      </c>
      <c r="I48" s="221" t="e">
        <f t="shared" si="49"/>
        <v>#REF!</v>
      </c>
      <c r="J48" s="221" t="e">
        <f t="shared" si="49"/>
        <v>#REF!</v>
      </c>
      <c r="K48" s="221" t="e">
        <f t="shared" si="49"/>
        <v>#REF!</v>
      </c>
      <c r="L48" s="221" t="e">
        <f t="shared" si="49"/>
        <v>#REF!</v>
      </c>
      <c r="M48" s="221" t="e">
        <f t="shared" si="49"/>
        <v>#REF!</v>
      </c>
      <c r="N48" s="221" t="e">
        <f t="shared" si="49"/>
        <v>#REF!</v>
      </c>
      <c r="O48" s="221" t="e">
        <f t="shared" si="49"/>
        <v>#REF!</v>
      </c>
      <c r="P48" s="221" t="e">
        <f t="shared" si="49"/>
        <v>#REF!</v>
      </c>
      <c r="Q48" s="221" t="e">
        <f t="shared" si="49"/>
        <v>#REF!</v>
      </c>
      <c r="R48" s="221" t="e">
        <f t="shared" si="49"/>
        <v>#REF!</v>
      </c>
      <c r="S48" s="221" t="e">
        <f t="shared" ref="S48:Z48" si="50">SUM(S46:S47)</f>
        <v>#REF!</v>
      </c>
      <c r="T48" s="221" t="e">
        <f t="shared" si="50"/>
        <v>#REF!</v>
      </c>
      <c r="U48" s="221" t="e">
        <f t="shared" si="50"/>
        <v>#REF!</v>
      </c>
      <c r="V48" s="221" t="e">
        <f t="shared" si="50"/>
        <v>#REF!</v>
      </c>
      <c r="W48" s="221" t="e">
        <f t="shared" si="50"/>
        <v>#REF!</v>
      </c>
      <c r="X48" s="221" t="e">
        <f t="shared" si="50"/>
        <v>#REF!</v>
      </c>
      <c r="Y48" s="221" t="e">
        <f t="shared" si="50"/>
        <v>#REF!</v>
      </c>
      <c r="Z48" s="221" t="e">
        <f t="shared" si="50"/>
        <v>#REF!</v>
      </c>
      <c r="AA48" s="30"/>
      <c r="AB48" s="30"/>
    </row>
    <row r="49" spans="2:28" s="28" customFormat="1" ht="15.75">
      <c r="B49" s="210" t="s">
        <v>378</v>
      </c>
      <c r="C49" s="211"/>
      <c r="D49" s="211"/>
      <c r="E49" s="222"/>
      <c r="F49" s="216" t="e">
        <f t="shared" ref="F49:R49" si="51">F44+F48</f>
        <v>#REF!</v>
      </c>
      <c r="G49" s="216">
        <f t="shared" si="51"/>
        <v>10173</v>
      </c>
      <c r="H49" s="216" t="e">
        <f t="shared" si="51"/>
        <v>#REF!</v>
      </c>
      <c r="I49" s="216" t="e">
        <f t="shared" si="51"/>
        <v>#REF!</v>
      </c>
      <c r="J49" s="216" t="e">
        <f t="shared" si="51"/>
        <v>#REF!</v>
      </c>
      <c r="K49" s="216" t="e">
        <f t="shared" si="51"/>
        <v>#REF!</v>
      </c>
      <c r="L49" s="216" t="e">
        <f t="shared" si="51"/>
        <v>#REF!</v>
      </c>
      <c r="M49" s="216" t="e">
        <f t="shared" si="51"/>
        <v>#REF!</v>
      </c>
      <c r="N49" s="216" t="e">
        <f t="shared" si="51"/>
        <v>#REF!</v>
      </c>
      <c r="O49" s="216" t="e">
        <f t="shared" si="51"/>
        <v>#REF!</v>
      </c>
      <c r="P49" s="216" t="e">
        <f t="shared" si="51"/>
        <v>#REF!</v>
      </c>
      <c r="Q49" s="216" t="e">
        <f t="shared" si="51"/>
        <v>#REF!</v>
      </c>
      <c r="R49" s="216" t="e">
        <f t="shared" si="51"/>
        <v>#REF!</v>
      </c>
      <c r="S49" s="216" t="e">
        <f t="shared" ref="S49:Z49" si="52">S44+S48</f>
        <v>#REF!</v>
      </c>
      <c r="T49" s="216" t="e">
        <f t="shared" si="52"/>
        <v>#REF!</v>
      </c>
      <c r="U49" s="216" t="e">
        <f t="shared" si="52"/>
        <v>#REF!</v>
      </c>
      <c r="V49" s="216" t="e">
        <f t="shared" si="52"/>
        <v>#REF!</v>
      </c>
      <c r="W49" s="216" t="e">
        <f t="shared" si="52"/>
        <v>#REF!</v>
      </c>
      <c r="X49" s="216" t="e">
        <f t="shared" si="52"/>
        <v>#REF!</v>
      </c>
      <c r="Y49" s="216" t="e">
        <f t="shared" si="52"/>
        <v>#REF!</v>
      </c>
      <c r="Z49" s="216" t="e">
        <f t="shared" si="52"/>
        <v>#REF!</v>
      </c>
      <c r="AA49" s="30"/>
      <c r="AB49" s="30"/>
    </row>
    <row r="50" spans="2:28" s="28" customFormat="1" ht="15">
      <c r="B50" s="30"/>
      <c r="E50" s="30"/>
      <c r="F50" s="30"/>
      <c r="G50" s="30"/>
      <c r="H50" s="30"/>
      <c r="I50" s="30"/>
      <c r="J50" s="30"/>
      <c r="K50" s="30"/>
      <c r="L50" s="30"/>
      <c r="M50" s="30"/>
      <c r="N50" s="30"/>
      <c r="O50" s="30"/>
      <c r="P50" s="30"/>
      <c r="Q50" s="30"/>
      <c r="R50" s="30"/>
      <c r="S50" s="30"/>
      <c r="T50" s="30"/>
      <c r="U50" s="30"/>
      <c r="V50" s="30"/>
      <c r="W50" s="30"/>
      <c r="X50" s="30"/>
      <c r="Y50" s="30"/>
      <c r="Z50" s="30"/>
      <c r="AA50" s="30"/>
      <c r="AB50" s="30"/>
    </row>
    <row r="51" spans="2:28" s="28" customFormat="1" ht="15.75">
      <c r="B51" s="214" t="s">
        <v>377</v>
      </c>
      <c r="E51" s="30"/>
      <c r="F51" s="218"/>
      <c r="G51" s="218"/>
      <c r="H51" s="218"/>
      <c r="I51" s="218"/>
      <c r="J51" s="218"/>
      <c r="K51" s="218"/>
      <c r="L51" s="218"/>
      <c r="M51" s="218"/>
      <c r="N51" s="218"/>
      <c r="O51" s="218"/>
      <c r="P51" s="218"/>
      <c r="Q51" s="218"/>
      <c r="R51" s="218"/>
      <c r="S51" s="218"/>
      <c r="T51" s="218"/>
      <c r="U51" s="218"/>
      <c r="V51" s="218"/>
      <c r="W51" s="218"/>
      <c r="X51" s="218"/>
      <c r="Y51" s="218"/>
      <c r="Z51" s="218"/>
      <c r="AA51" s="30"/>
      <c r="AB51" s="30"/>
    </row>
    <row r="52" spans="2:28" s="28" customFormat="1" ht="15">
      <c r="B52" s="209" t="s">
        <v>36</v>
      </c>
      <c r="E52" s="30"/>
      <c r="F52" s="218"/>
      <c r="G52" s="218"/>
      <c r="H52" s="218" t="e">
        <f t="shared" ref="H52:R52" si="53">H14</f>
        <v>#REF!</v>
      </c>
      <c r="I52" s="218" t="e">
        <f t="shared" si="53"/>
        <v>#REF!</v>
      </c>
      <c r="J52" s="218">
        <f t="shared" si="53"/>
        <v>1852.5826800000002</v>
      </c>
      <c r="K52" s="218">
        <f t="shared" si="53"/>
        <v>2393.43543</v>
      </c>
      <c r="L52" s="218">
        <f t="shared" si="53"/>
        <v>3116.5423799999999</v>
      </c>
      <c r="M52" s="218">
        <f t="shared" si="53"/>
        <v>3960.3729899999989</v>
      </c>
      <c r="N52" s="218">
        <f t="shared" si="53"/>
        <v>4069.4201599999997</v>
      </c>
      <c r="O52" s="218">
        <f t="shared" si="53"/>
        <v>2282.1264805066839</v>
      </c>
      <c r="P52" s="218">
        <f t="shared" si="53"/>
        <v>1258.7472305066838</v>
      </c>
      <c r="Q52" s="218">
        <f t="shared" si="53"/>
        <v>2428.2034320267344</v>
      </c>
      <c r="R52" s="218">
        <f t="shared" si="53"/>
        <v>1910.6707340534692</v>
      </c>
      <c r="S52" s="218">
        <f t="shared" ref="S52:Z52" si="54">S14</f>
        <v>2515.5515800534695</v>
      </c>
      <c r="T52" s="218">
        <f t="shared" si="54"/>
        <v>1665.7988148134953</v>
      </c>
      <c r="U52" s="218">
        <f t="shared" si="54"/>
        <v>1861.4938780668367</v>
      </c>
      <c r="V52" s="218">
        <f t="shared" si="54"/>
        <v>2481.4438090668368</v>
      </c>
      <c r="W52" s="218">
        <f t="shared" si="54"/>
        <v>2812.2742950668371</v>
      </c>
      <c r="X52" s="218">
        <f t="shared" si="54"/>
        <v>1506.627619066837</v>
      </c>
      <c r="Y52" s="218">
        <f t="shared" si="54"/>
        <v>1318.0824755668373</v>
      </c>
      <c r="Z52" s="218">
        <f t="shared" si="54"/>
        <v>1325.8805425668372</v>
      </c>
      <c r="AA52" s="30"/>
      <c r="AB52" s="30"/>
    </row>
    <row r="53" spans="2:28" s="28" customFormat="1" ht="15">
      <c r="B53" s="209" t="s">
        <v>376</v>
      </c>
      <c r="E53" s="30"/>
      <c r="F53" s="218"/>
      <c r="G53" s="218"/>
      <c r="H53" s="218">
        <f t="shared" ref="H53:R53" si="55">H23</f>
        <v>-1786.4375383285178</v>
      </c>
      <c r="I53" s="218">
        <f t="shared" si="55"/>
        <v>-2130.3686683285177</v>
      </c>
      <c r="J53" s="218" t="e">
        <f t="shared" si="55"/>
        <v>#REF!</v>
      </c>
      <c r="K53" s="218" t="e">
        <f t="shared" si="55"/>
        <v>#REF!</v>
      </c>
      <c r="L53" s="218">
        <f t="shared" si="55"/>
        <v>-8187.360128328517</v>
      </c>
      <c r="M53" s="218">
        <f t="shared" si="55"/>
        <v>-4591.1508783285171</v>
      </c>
      <c r="N53" s="218" t="e">
        <f t="shared" si="55"/>
        <v>#REF!</v>
      </c>
      <c r="O53" s="218">
        <f t="shared" si="55"/>
        <v>-3660.7156283285176</v>
      </c>
      <c r="P53" s="218">
        <f t="shared" si="55"/>
        <v>-2567.1320473819869</v>
      </c>
      <c r="Q53" s="218">
        <f t="shared" si="55"/>
        <v>-3413.7022423819872</v>
      </c>
      <c r="R53" s="218" t="e">
        <f t="shared" si="55"/>
        <v>#REF!</v>
      </c>
      <c r="S53" s="218">
        <f t="shared" ref="S53:Z53" si="56">S23</f>
        <v>-2756.9584723819871</v>
      </c>
      <c r="T53" s="218">
        <f t="shared" si="56"/>
        <v>-2612.8686773819873</v>
      </c>
      <c r="U53" s="218">
        <f t="shared" si="56"/>
        <v>-3452.8851773819883</v>
      </c>
      <c r="V53" s="218" t="e">
        <f t="shared" si="56"/>
        <v>#REF!</v>
      </c>
      <c r="W53" s="218">
        <f t="shared" si="56"/>
        <v>-4143.6431549078443</v>
      </c>
      <c r="X53" s="218" t="e">
        <f t="shared" si="56"/>
        <v>#REF!</v>
      </c>
      <c r="Y53" s="218">
        <f t="shared" si="56"/>
        <v>-3654.1646723819877</v>
      </c>
      <c r="Z53" s="218" t="e">
        <f t="shared" si="56"/>
        <v>#REF!</v>
      </c>
      <c r="AA53" s="30"/>
      <c r="AB53" s="30"/>
    </row>
    <row r="54" spans="2:28" s="28" customFormat="1" ht="15.75">
      <c r="B54" s="210" t="s">
        <v>5</v>
      </c>
      <c r="C54" s="211"/>
      <c r="D54" s="211"/>
      <c r="E54" s="222"/>
      <c r="F54" s="222"/>
      <c r="G54" s="222"/>
      <c r="H54" s="216" t="e">
        <f>SUM(H52:H53)</f>
        <v>#REF!</v>
      </c>
      <c r="I54" s="216" t="e">
        <f>SUM(I52:I53)</f>
        <v>#REF!</v>
      </c>
      <c r="J54" s="216" t="e">
        <f t="shared" ref="J54:R54" si="57">SUM(J52:J53)</f>
        <v>#REF!</v>
      </c>
      <c r="K54" s="216" t="e">
        <f t="shared" si="57"/>
        <v>#REF!</v>
      </c>
      <c r="L54" s="216">
        <f t="shared" si="57"/>
        <v>-5070.8177483285172</v>
      </c>
      <c r="M54" s="216">
        <f t="shared" si="57"/>
        <v>-630.7778883285182</v>
      </c>
      <c r="N54" s="216" t="e">
        <f t="shared" si="57"/>
        <v>#REF!</v>
      </c>
      <c r="O54" s="216">
        <f t="shared" si="57"/>
        <v>-1378.5891478218336</v>
      </c>
      <c r="P54" s="216">
        <f t="shared" si="57"/>
        <v>-1308.3848168753032</v>
      </c>
      <c r="Q54" s="216">
        <f t="shared" si="57"/>
        <v>-985.49881035525277</v>
      </c>
      <c r="R54" s="216" t="e">
        <f t="shared" si="57"/>
        <v>#REF!</v>
      </c>
      <c r="S54" s="216">
        <f t="shared" ref="S54:Z54" si="58">SUM(S52:S53)</f>
        <v>-241.40689232851764</v>
      </c>
      <c r="T54" s="216">
        <f t="shared" si="58"/>
        <v>-947.069862568492</v>
      </c>
      <c r="U54" s="216">
        <f t="shared" si="58"/>
        <v>-1591.3912993151516</v>
      </c>
      <c r="V54" s="216" t="e">
        <f t="shared" si="58"/>
        <v>#REF!</v>
      </c>
      <c r="W54" s="216">
        <f t="shared" si="58"/>
        <v>-1331.3688598410072</v>
      </c>
      <c r="X54" s="216" t="e">
        <f t="shared" si="58"/>
        <v>#REF!</v>
      </c>
      <c r="Y54" s="216">
        <f t="shared" si="58"/>
        <v>-2336.0821968151504</v>
      </c>
      <c r="Z54" s="216" t="e">
        <f t="shared" si="58"/>
        <v>#REF!</v>
      </c>
      <c r="AA54" s="30"/>
      <c r="AB54" s="30"/>
    </row>
    <row r="55" spans="2:28" s="28" customFormat="1" ht="15">
      <c r="B55" s="209" t="s">
        <v>6</v>
      </c>
      <c r="E55" s="30"/>
      <c r="F55" s="218"/>
      <c r="G55" s="218"/>
      <c r="H55" s="218" t="e">
        <f t="shared" ref="H55:R55" si="59">H8</f>
        <v>#REF!</v>
      </c>
      <c r="I55" s="218" t="e">
        <f t="shared" si="59"/>
        <v>#REF!</v>
      </c>
      <c r="J55" s="218" t="e">
        <f t="shared" si="59"/>
        <v>#REF!</v>
      </c>
      <c r="K55" s="218" t="e">
        <f t="shared" si="59"/>
        <v>#REF!</v>
      </c>
      <c r="L55" s="218" t="e">
        <f t="shared" si="59"/>
        <v>#REF!</v>
      </c>
      <c r="M55" s="218" t="e">
        <f t="shared" si="59"/>
        <v>#REF!</v>
      </c>
      <c r="N55" s="218" t="e">
        <f t="shared" si="59"/>
        <v>#REF!</v>
      </c>
      <c r="O55" s="218" t="e">
        <f t="shared" si="59"/>
        <v>#REF!</v>
      </c>
      <c r="P55" s="218" t="e">
        <f t="shared" si="59"/>
        <v>#REF!</v>
      </c>
      <c r="Q55" s="218" t="e">
        <f t="shared" si="59"/>
        <v>#REF!</v>
      </c>
      <c r="R55" s="218" t="e">
        <f t="shared" si="59"/>
        <v>#REF!</v>
      </c>
      <c r="S55" s="218" t="e">
        <f t="shared" ref="S55:Z55" si="60">S8</f>
        <v>#REF!</v>
      </c>
      <c r="T55" s="218" t="e">
        <f t="shared" si="60"/>
        <v>#REF!</v>
      </c>
      <c r="U55" s="218" t="e">
        <f t="shared" si="60"/>
        <v>#REF!</v>
      </c>
      <c r="V55" s="218" t="e">
        <f t="shared" si="60"/>
        <v>#REF!</v>
      </c>
      <c r="W55" s="218" t="e">
        <f t="shared" si="60"/>
        <v>#REF!</v>
      </c>
      <c r="X55" s="218" t="e">
        <f t="shared" si="60"/>
        <v>#REF!</v>
      </c>
      <c r="Y55" s="218" t="e">
        <f t="shared" si="60"/>
        <v>#REF!</v>
      </c>
      <c r="Z55" s="218" t="e">
        <f t="shared" si="60"/>
        <v>#REF!</v>
      </c>
      <c r="AA55" s="30"/>
      <c r="AB55" s="30"/>
    </row>
    <row r="56" spans="2:28" s="28" customFormat="1" ht="15">
      <c r="B56" s="209" t="s">
        <v>7</v>
      </c>
      <c r="C56" s="402">
        <v>1000</v>
      </c>
      <c r="E56" s="30"/>
      <c r="F56" s="218"/>
      <c r="G56" s="218"/>
      <c r="H56" s="218">
        <f t="shared" ref="H56:Z56" si="61">-$C$56</f>
        <v>-1000</v>
      </c>
      <c r="I56" s="218">
        <f t="shared" si="61"/>
        <v>-1000</v>
      </c>
      <c r="J56" s="218">
        <f t="shared" si="61"/>
        <v>-1000</v>
      </c>
      <c r="K56" s="218">
        <f t="shared" si="61"/>
        <v>-1000</v>
      </c>
      <c r="L56" s="218">
        <f t="shared" si="61"/>
        <v>-1000</v>
      </c>
      <c r="M56" s="218">
        <f t="shared" si="61"/>
        <v>-1000</v>
      </c>
      <c r="N56" s="218">
        <f t="shared" si="61"/>
        <v>-1000</v>
      </c>
      <c r="O56" s="218">
        <f t="shared" si="61"/>
        <v>-1000</v>
      </c>
      <c r="P56" s="218">
        <f t="shared" si="61"/>
        <v>-1000</v>
      </c>
      <c r="Q56" s="218">
        <f t="shared" si="61"/>
        <v>-1000</v>
      </c>
      <c r="R56" s="218">
        <f t="shared" si="61"/>
        <v>-1000</v>
      </c>
      <c r="S56" s="218">
        <f t="shared" si="61"/>
        <v>-1000</v>
      </c>
      <c r="T56" s="218">
        <f t="shared" si="61"/>
        <v>-1000</v>
      </c>
      <c r="U56" s="218">
        <f t="shared" si="61"/>
        <v>-1000</v>
      </c>
      <c r="V56" s="218">
        <f t="shared" si="61"/>
        <v>-1000</v>
      </c>
      <c r="W56" s="218">
        <f t="shared" si="61"/>
        <v>-1000</v>
      </c>
      <c r="X56" s="218">
        <f t="shared" si="61"/>
        <v>-1000</v>
      </c>
      <c r="Y56" s="218">
        <f t="shared" si="61"/>
        <v>-1000</v>
      </c>
      <c r="Z56" s="218">
        <f t="shared" si="61"/>
        <v>-1000</v>
      </c>
      <c r="AA56" s="30"/>
      <c r="AB56" s="30"/>
    </row>
    <row r="57" spans="2:28" s="28" customFormat="1" ht="15.75">
      <c r="B57" s="210" t="s">
        <v>8</v>
      </c>
      <c r="E57" s="30"/>
      <c r="F57" s="218"/>
      <c r="G57" s="218"/>
      <c r="H57" s="216" t="e">
        <f t="shared" ref="H57:R57" si="62">SUM(H54:H56)</f>
        <v>#REF!</v>
      </c>
      <c r="I57" s="216" t="e">
        <f t="shared" si="62"/>
        <v>#REF!</v>
      </c>
      <c r="J57" s="216" t="e">
        <f t="shared" si="62"/>
        <v>#REF!</v>
      </c>
      <c r="K57" s="216" t="e">
        <f t="shared" si="62"/>
        <v>#REF!</v>
      </c>
      <c r="L57" s="216" t="e">
        <f t="shared" si="62"/>
        <v>#REF!</v>
      </c>
      <c r="M57" s="216" t="e">
        <f t="shared" si="62"/>
        <v>#REF!</v>
      </c>
      <c r="N57" s="216" t="e">
        <f t="shared" si="62"/>
        <v>#REF!</v>
      </c>
      <c r="O57" s="216" t="e">
        <f t="shared" si="62"/>
        <v>#REF!</v>
      </c>
      <c r="P57" s="216" t="e">
        <f t="shared" si="62"/>
        <v>#REF!</v>
      </c>
      <c r="Q57" s="216" t="e">
        <f t="shared" si="62"/>
        <v>#REF!</v>
      </c>
      <c r="R57" s="216" t="e">
        <f t="shared" si="62"/>
        <v>#REF!</v>
      </c>
      <c r="S57" s="216" t="e">
        <f t="shared" ref="S57:Z57" si="63">SUM(S54:S56)</f>
        <v>#REF!</v>
      </c>
      <c r="T57" s="216" t="e">
        <f t="shared" si="63"/>
        <v>#REF!</v>
      </c>
      <c r="U57" s="216" t="e">
        <f t="shared" si="63"/>
        <v>#REF!</v>
      </c>
      <c r="V57" s="216" t="e">
        <f t="shared" si="63"/>
        <v>#REF!</v>
      </c>
      <c r="W57" s="216" t="e">
        <f t="shared" si="63"/>
        <v>#REF!</v>
      </c>
      <c r="X57" s="216" t="e">
        <f t="shared" si="63"/>
        <v>#REF!</v>
      </c>
      <c r="Y57" s="216" t="e">
        <f t="shared" si="63"/>
        <v>#REF!</v>
      </c>
      <c r="Z57" s="216" t="e">
        <f t="shared" si="63"/>
        <v>#REF!</v>
      </c>
      <c r="AA57" s="30"/>
      <c r="AB57" s="30"/>
    </row>
    <row r="58" spans="2:28" ht="15">
      <c r="B58" s="28"/>
      <c r="C58" s="28"/>
      <c r="D58" s="28"/>
      <c r="E58" s="28"/>
      <c r="F58" s="28"/>
      <c r="G58" s="28"/>
      <c r="H58" s="28"/>
      <c r="I58" s="28"/>
      <c r="J58" s="28"/>
      <c r="K58" s="28"/>
      <c r="L58" s="28"/>
      <c r="M58" s="28"/>
      <c r="N58" s="28"/>
      <c r="O58" s="28"/>
      <c r="P58" s="28"/>
      <c r="Q58" s="28"/>
      <c r="R58" s="28"/>
      <c r="S58" s="28"/>
      <c r="T58" s="28"/>
      <c r="U58" s="28"/>
      <c r="V58" s="28"/>
      <c r="W58" s="28"/>
      <c r="X58" s="28"/>
      <c r="Y58" s="28"/>
      <c r="Z58" s="28"/>
      <c r="AA58" s="28"/>
      <c r="AB58" s="28"/>
    </row>
    <row r="59" spans="2:28" ht="15">
      <c r="B59" s="28"/>
      <c r="C59" s="28"/>
      <c r="D59" s="28"/>
      <c r="E59" s="28"/>
      <c r="F59" s="28"/>
      <c r="G59" s="28"/>
      <c r="H59" s="28"/>
      <c r="I59" s="28"/>
      <c r="J59" s="28"/>
      <c r="K59" s="28"/>
      <c r="L59" s="28"/>
      <c r="M59" s="28"/>
      <c r="N59" s="28"/>
      <c r="O59" s="28"/>
      <c r="P59" s="28"/>
      <c r="Q59" s="28"/>
      <c r="R59" s="28"/>
      <c r="S59" s="28"/>
      <c r="T59" s="28"/>
      <c r="U59" s="28"/>
      <c r="V59" s="28"/>
      <c r="W59" s="28"/>
      <c r="X59" s="28"/>
      <c r="Y59" s="28"/>
      <c r="Z59" s="28"/>
      <c r="AA59" s="28"/>
      <c r="AB59" s="28"/>
    </row>
    <row r="60" spans="2:28" ht="15">
      <c r="B60" s="28"/>
      <c r="C60" s="28"/>
      <c r="D60" s="28"/>
      <c r="E60" s="28"/>
      <c r="F60" s="28"/>
      <c r="G60" s="28"/>
      <c r="H60" s="28"/>
      <c r="I60" s="28"/>
      <c r="J60" s="28"/>
      <c r="K60" s="28"/>
      <c r="L60" s="28"/>
      <c r="M60" s="28"/>
      <c r="N60" s="28"/>
      <c r="O60" s="28"/>
      <c r="P60" s="28"/>
      <c r="Q60" s="28"/>
      <c r="R60" s="28"/>
      <c r="S60" s="28"/>
      <c r="T60" s="28"/>
      <c r="U60" s="28"/>
      <c r="V60" s="28"/>
      <c r="W60" s="28"/>
      <c r="X60" s="28"/>
      <c r="Y60" s="28"/>
      <c r="Z60" s="28"/>
      <c r="AA60" s="28"/>
      <c r="AB60" s="28"/>
    </row>
    <row r="61" spans="2:28" ht="15">
      <c r="B61" s="28"/>
      <c r="C61" s="28"/>
      <c r="D61" s="28"/>
      <c r="E61" s="28"/>
      <c r="F61" s="28"/>
      <c r="G61" s="28"/>
      <c r="H61" s="28"/>
      <c r="I61" s="28"/>
      <c r="J61" s="28"/>
      <c r="K61" s="28"/>
      <c r="L61" s="28"/>
      <c r="M61" s="28"/>
      <c r="N61" s="28"/>
      <c r="O61" s="28"/>
      <c r="P61" s="28"/>
      <c r="Q61" s="28"/>
      <c r="R61" s="28"/>
      <c r="S61" s="28"/>
      <c r="T61" s="28"/>
      <c r="U61" s="28"/>
      <c r="V61" s="28"/>
      <c r="W61" s="28"/>
      <c r="X61" s="28"/>
      <c r="Y61" s="28"/>
      <c r="Z61" s="28"/>
      <c r="AA61" s="28"/>
      <c r="AB61" s="28"/>
    </row>
    <row r="62" spans="2:28" ht="15">
      <c r="B62" s="406"/>
      <c r="C62" s="28"/>
      <c r="D62" s="28"/>
      <c r="E62" s="28"/>
      <c r="F62" s="28"/>
      <c r="G62" s="28"/>
      <c r="H62" s="28"/>
      <c r="I62" s="28"/>
      <c r="J62" s="28"/>
      <c r="K62" s="28"/>
      <c r="L62" s="28"/>
      <c r="M62" s="28"/>
      <c r="N62" s="28"/>
      <c r="O62" s="28"/>
      <c r="P62" s="28"/>
      <c r="Q62" s="28"/>
      <c r="R62" s="28"/>
      <c r="S62" s="28"/>
      <c r="T62" s="28"/>
      <c r="U62" s="28"/>
      <c r="V62" s="28"/>
      <c r="W62" s="28"/>
      <c r="X62" s="28"/>
      <c r="Y62" s="28"/>
      <c r="Z62" s="28"/>
      <c r="AA62" s="28"/>
      <c r="AB62" s="28"/>
    </row>
    <row r="63" spans="2:28" ht="15">
      <c r="B63" s="406"/>
      <c r="C63" s="28"/>
      <c r="D63" s="28"/>
      <c r="E63" s="28"/>
      <c r="F63" s="28"/>
      <c r="G63" s="28"/>
      <c r="H63" s="28"/>
      <c r="I63" s="28"/>
      <c r="J63" s="28"/>
      <c r="K63" s="28"/>
      <c r="L63" s="28"/>
      <c r="M63" s="28"/>
      <c r="N63" s="28"/>
      <c r="O63" s="28"/>
      <c r="P63" s="28"/>
      <c r="Q63" s="28"/>
      <c r="R63" s="28"/>
      <c r="S63" s="28"/>
      <c r="T63" s="28"/>
      <c r="U63" s="28"/>
      <c r="V63" s="28"/>
      <c r="W63" s="28"/>
      <c r="X63" s="28"/>
      <c r="Y63" s="28"/>
      <c r="Z63" s="28"/>
      <c r="AA63" s="28"/>
      <c r="AB63" s="28"/>
    </row>
    <row r="64" spans="2:28" ht="15">
      <c r="B64" s="28"/>
      <c r="C64" s="28"/>
      <c r="D64" s="28"/>
      <c r="E64" s="28"/>
      <c r="F64" s="28"/>
      <c r="G64" s="28"/>
      <c r="H64" s="28"/>
      <c r="I64" s="28"/>
      <c r="J64" s="28"/>
      <c r="K64" s="28"/>
      <c r="L64" s="28"/>
      <c r="M64" s="28"/>
      <c r="N64" s="28"/>
      <c r="O64" s="28"/>
      <c r="P64" s="28"/>
      <c r="Q64" s="28"/>
      <c r="R64" s="28"/>
      <c r="S64" s="28"/>
      <c r="T64" s="28"/>
      <c r="U64" s="28"/>
      <c r="V64" s="28"/>
      <c r="W64" s="28"/>
      <c r="X64" s="28"/>
      <c r="Y64" s="28"/>
      <c r="Z64" s="28"/>
      <c r="AA64" s="28"/>
      <c r="AB64" s="28"/>
    </row>
    <row r="65" spans="2:28" ht="15">
      <c r="B65" s="28"/>
      <c r="C65" s="28"/>
      <c r="D65" s="28"/>
      <c r="E65" s="28"/>
      <c r="F65" s="28"/>
      <c r="G65" s="28"/>
      <c r="H65" s="28"/>
      <c r="I65" s="28"/>
      <c r="J65" s="28"/>
      <c r="K65" s="28"/>
      <c r="L65" s="28"/>
      <c r="M65" s="28"/>
      <c r="N65" s="28"/>
      <c r="O65" s="28"/>
      <c r="P65" s="28"/>
      <c r="Q65" s="28"/>
      <c r="R65" s="28"/>
      <c r="S65" s="28"/>
      <c r="T65" s="28"/>
      <c r="U65" s="28"/>
      <c r="V65" s="28"/>
      <c r="W65" s="28"/>
      <c r="X65" s="28"/>
      <c r="Y65" s="28"/>
      <c r="Z65" s="28"/>
      <c r="AA65" s="28"/>
      <c r="AB65" s="28"/>
    </row>
    <row r="66" spans="2:28" ht="15">
      <c r="B66" s="28"/>
      <c r="C66" s="28"/>
      <c r="D66" s="28"/>
      <c r="E66" s="28"/>
      <c r="F66" s="28"/>
      <c r="G66" s="28"/>
      <c r="H66" s="28"/>
      <c r="I66" s="28"/>
      <c r="J66" s="28"/>
      <c r="K66" s="28"/>
      <c r="L66" s="28"/>
      <c r="M66" s="28"/>
      <c r="N66" s="28"/>
      <c r="O66" s="28"/>
      <c r="P66" s="28"/>
      <c r="Q66" s="28"/>
      <c r="R66" s="28"/>
      <c r="S66" s="28"/>
      <c r="T66" s="28"/>
      <c r="U66" s="28"/>
      <c r="V66" s="28"/>
      <c r="W66" s="28"/>
      <c r="X66" s="28"/>
      <c r="Y66" s="28"/>
      <c r="Z66" s="28"/>
      <c r="AA66" s="28"/>
      <c r="AB66" s="28"/>
    </row>
    <row r="67" spans="2:28" ht="15">
      <c r="B67" s="28"/>
      <c r="C67" s="28"/>
      <c r="D67" s="28"/>
      <c r="E67" s="28"/>
      <c r="F67" s="28"/>
      <c r="G67" s="28"/>
      <c r="H67" s="28"/>
      <c r="I67" s="28"/>
      <c r="J67" s="28"/>
      <c r="K67" s="28"/>
      <c r="L67" s="28"/>
      <c r="M67" s="28"/>
      <c r="N67" s="28"/>
      <c r="O67" s="28"/>
      <c r="P67" s="28"/>
      <c r="Q67" s="28"/>
      <c r="R67" s="28"/>
      <c r="S67" s="28"/>
      <c r="T67" s="28"/>
      <c r="U67" s="28"/>
      <c r="V67" s="28"/>
      <c r="W67" s="28"/>
      <c r="X67" s="28"/>
      <c r="Y67" s="28"/>
      <c r="Z67" s="28"/>
      <c r="AA67" s="28"/>
      <c r="AB67" s="28"/>
    </row>
    <row r="68" spans="2:28" ht="15">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row>
    <row r="69" spans="2:28" ht="15">
      <c r="B69" s="28"/>
      <c r="C69" s="28"/>
      <c r="D69" s="28"/>
      <c r="E69" s="28"/>
      <c r="F69" s="28"/>
      <c r="G69" s="28"/>
      <c r="H69" s="28"/>
      <c r="I69" s="28"/>
      <c r="J69" s="28"/>
      <c r="K69" s="28"/>
      <c r="L69" s="28"/>
      <c r="M69" s="28"/>
      <c r="N69" s="28"/>
      <c r="O69" s="28"/>
      <c r="P69" s="28"/>
      <c r="Q69" s="28"/>
      <c r="R69" s="28"/>
      <c r="S69" s="28"/>
      <c r="T69" s="28"/>
      <c r="U69" s="28"/>
      <c r="V69" s="28"/>
      <c r="W69" s="28"/>
      <c r="X69" s="28"/>
      <c r="Y69" s="28"/>
      <c r="Z69" s="28"/>
      <c r="AA69" s="28"/>
      <c r="AB69" s="28"/>
    </row>
    <row r="70" spans="2:28" ht="15">
      <c r="B70" s="28"/>
      <c r="C70" s="28"/>
      <c r="D70" s="28"/>
      <c r="E70" s="28"/>
      <c r="F70" s="28"/>
      <c r="G70" s="28"/>
      <c r="H70" s="28"/>
      <c r="I70" s="28"/>
      <c r="J70" s="28"/>
      <c r="K70" s="28"/>
      <c r="L70" s="28"/>
      <c r="M70" s="28"/>
      <c r="N70" s="28"/>
      <c r="O70" s="28"/>
      <c r="P70" s="28"/>
      <c r="Q70" s="28"/>
      <c r="R70" s="28"/>
      <c r="S70" s="28"/>
      <c r="T70" s="28"/>
      <c r="U70" s="28"/>
      <c r="V70" s="28"/>
      <c r="W70" s="28"/>
      <c r="X70" s="28"/>
      <c r="Y70" s="28"/>
      <c r="Z70" s="28"/>
      <c r="AA70" s="28"/>
      <c r="AB70" s="28"/>
    </row>
    <row r="71" spans="2:28" ht="15">
      <c r="B71" s="28"/>
      <c r="C71" s="28"/>
      <c r="D71" s="28"/>
      <c r="E71" s="28"/>
      <c r="F71" s="28"/>
      <c r="G71" s="28"/>
      <c r="H71" s="28"/>
      <c r="I71" s="28"/>
      <c r="J71" s="28"/>
      <c r="K71" s="28"/>
      <c r="L71" s="28"/>
      <c r="M71" s="28"/>
      <c r="N71" s="28"/>
      <c r="O71" s="28"/>
      <c r="P71" s="28"/>
      <c r="Q71" s="28"/>
      <c r="R71" s="28"/>
      <c r="S71" s="28"/>
      <c r="T71" s="28"/>
      <c r="U71" s="28"/>
      <c r="V71" s="28"/>
      <c r="W71" s="28"/>
      <c r="X71" s="28"/>
      <c r="Y71" s="28"/>
      <c r="Z71" s="28"/>
      <c r="AA71" s="28"/>
      <c r="AB71" s="28"/>
    </row>
    <row r="72" spans="2:28" ht="15">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row>
    <row r="73" spans="2:28" ht="15">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row>
    <row r="74" spans="2:28" ht="15">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row>
    <row r="75" spans="2:28" ht="15">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row>
    <row r="76" spans="2:28" ht="15">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row>
  </sheetData>
  <pageMargins left="0.25" right="0.25" top="0.75" bottom="0.75" header="0.3" footer="0.3"/>
  <pageSetup scale="37" fitToWidth="0" fitToHeight="0" orientation="landscape" r:id="rId1"/>
</worksheet>
</file>

<file path=xl/worksheets/sheet6.xml><?xml version="1.0" encoding="utf-8"?>
<worksheet xmlns="http://schemas.openxmlformats.org/spreadsheetml/2006/main" xmlns:r="http://schemas.openxmlformats.org/officeDocument/2006/relationships">
  <sheetPr published="0">
    <tabColor rgb="FFFF0000"/>
  </sheetPr>
  <dimension ref="B2:XEH120"/>
  <sheetViews>
    <sheetView showGridLines="0" view="pageBreakPreview" zoomScale="70" zoomScaleNormal="70" zoomScaleSheetLayoutView="70" zoomScalePageLayoutView="55" workbookViewId="0">
      <pane xSplit="5" ySplit="7" topLeftCell="G8" activePane="bottomRight" state="frozen"/>
      <selection pane="topRight" activeCell="F1" sqref="F1"/>
      <selection pane="bottomLeft" activeCell="A8" sqref="A8"/>
      <selection pane="bottomRight" activeCell="L13" sqref="L13"/>
    </sheetView>
  </sheetViews>
  <sheetFormatPr defaultColWidth="8.85546875" defaultRowHeight="12.75" outlineLevelRow="1" outlineLevelCol="1"/>
  <cols>
    <col min="1" max="1" width="3.42578125" style="24" customWidth="1"/>
    <col min="2" max="2" width="57.7109375" style="24" customWidth="1"/>
    <col min="3" max="3" width="10.7109375" style="24" customWidth="1"/>
    <col min="4" max="4" width="1.85546875" style="24" customWidth="1"/>
    <col min="5" max="5" width="2.42578125" style="24" customWidth="1"/>
    <col min="6" max="6" width="14" style="24" hidden="1" customWidth="1" outlineLevel="1"/>
    <col min="7" max="7" width="12.85546875" style="24" customWidth="1" outlineLevel="1"/>
    <col min="8" max="8" width="12.7109375" style="24" customWidth="1" outlineLevel="1"/>
    <col min="9" max="9" width="13.7109375" style="24" customWidth="1" outlineLevel="1"/>
    <col min="10" max="10" width="12.7109375" style="24" customWidth="1" outlineLevel="1"/>
    <col min="11" max="12" width="12.7109375" style="24" bestFit="1" customWidth="1"/>
    <col min="13" max="13" width="3" style="24" customWidth="1"/>
    <col min="14" max="14" width="13.42578125" style="24" customWidth="1"/>
    <col min="15" max="15" width="75.85546875" style="24" customWidth="1"/>
    <col min="16" max="16384" width="8.85546875" style="24"/>
  </cols>
  <sheetData>
    <row r="2" spans="2:15" ht="18">
      <c r="B2" s="22" t="s">
        <v>1514</v>
      </c>
      <c r="C2" s="23"/>
      <c r="D2" s="23"/>
      <c r="E2" s="23"/>
      <c r="F2" s="23"/>
      <c r="G2" s="23"/>
      <c r="H2" s="23"/>
      <c r="I2" s="23"/>
      <c r="J2" s="23"/>
      <c r="K2" s="23"/>
      <c r="L2" s="23"/>
      <c r="M2" s="23"/>
      <c r="N2" s="23"/>
      <c r="O2" s="23"/>
    </row>
    <row r="3" spans="2:15" ht="18" outlineLevel="1">
      <c r="B3" s="22"/>
      <c r="C3" s="204"/>
      <c r="D3" s="204"/>
      <c r="E3" s="204"/>
      <c r="F3" s="452">
        <f>Assumptions!F5</f>
        <v>-7</v>
      </c>
      <c r="G3" s="452"/>
      <c r="H3" s="452"/>
      <c r="I3" s="452"/>
      <c r="J3" s="452"/>
      <c r="K3" s="452"/>
      <c r="L3" s="452"/>
      <c r="M3" s="452"/>
      <c r="N3" s="452"/>
      <c r="O3" s="452"/>
    </row>
    <row r="4" spans="2:15" ht="15.75">
      <c r="B4" s="31" t="s">
        <v>140</v>
      </c>
      <c r="C4" s="28"/>
      <c r="D4" s="28"/>
      <c r="E4" s="28"/>
      <c r="F4" s="205"/>
      <c r="G4" s="205"/>
      <c r="H4" s="205"/>
      <c r="I4" s="205"/>
      <c r="J4" s="205"/>
      <c r="K4" s="205"/>
      <c r="L4" s="205"/>
      <c r="M4" s="1538"/>
      <c r="N4" s="205"/>
      <c r="O4" s="205"/>
    </row>
    <row r="5" spans="2:15" ht="15.75">
      <c r="B5" s="28" t="s">
        <v>1766</v>
      </c>
      <c r="C5" s="28"/>
      <c r="D5" s="28"/>
      <c r="E5" s="28"/>
      <c r="F5" s="205" t="s">
        <v>459</v>
      </c>
      <c r="G5" s="205" t="s">
        <v>459</v>
      </c>
      <c r="H5" s="205" t="s">
        <v>459</v>
      </c>
      <c r="I5" s="205" t="s">
        <v>459</v>
      </c>
      <c r="J5" s="205" t="s">
        <v>459</v>
      </c>
      <c r="K5" s="205" t="s">
        <v>459</v>
      </c>
      <c r="L5" s="205" t="s">
        <v>32</v>
      </c>
      <c r="M5" s="1538"/>
      <c r="N5" s="74" t="s">
        <v>1195</v>
      </c>
      <c r="O5" s="205"/>
    </row>
    <row r="6" spans="2:15" ht="15.75">
      <c r="B6" s="878" t="s">
        <v>1523</v>
      </c>
      <c r="C6" s="28"/>
      <c r="D6" s="28"/>
      <c r="E6" s="28"/>
      <c r="F6" s="74">
        <f>Assumptions!F6</f>
        <v>40963</v>
      </c>
      <c r="G6" s="74">
        <f>Assumptions!G6</f>
        <v>40970</v>
      </c>
      <c r="H6" s="74">
        <f>Assumptions!H6</f>
        <v>40977</v>
      </c>
      <c r="I6" s="74">
        <f>Assumptions!I6</f>
        <v>40984</v>
      </c>
      <c r="J6" s="74">
        <f>Assumptions!J6</f>
        <v>40991</v>
      </c>
      <c r="K6" s="74">
        <f>Assumptions!K6</f>
        <v>40998</v>
      </c>
      <c r="L6" s="74">
        <f>K6</f>
        <v>40998</v>
      </c>
      <c r="M6" s="1539"/>
      <c r="N6" s="74" t="s">
        <v>1764</v>
      </c>
      <c r="O6" s="74" t="s">
        <v>1716</v>
      </c>
    </row>
    <row r="7" spans="2:15" ht="15">
      <c r="B7" s="28"/>
      <c r="C7" s="28"/>
      <c r="D7" s="28"/>
      <c r="E7" s="28"/>
      <c r="F7" s="30"/>
      <c r="G7" s="30"/>
      <c r="H7" s="30"/>
      <c r="I7" s="30"/>
      <c r="J7" s="30"/>
      <c r="K7" s="30"/>
      <c r="L7" s="30"/>
    </row>
    <row r="8" spans="2:15" s="28" customFormat="1" ht="15.75">
      <c r="B8" s="206" t="s">
        <v>1493</v>
      </c>
      <c r="F8" s="207"/>
      <c r="G8" s="208">
        <f>'Scenario Bank'!G8</f>
        <v>845</v>
      </c>
      <c r="H8" s="208">
        <f>'Scenario Bank'!H8</f>
        <v>431.69368999999961</v>
      </c>
      <c r="I8" s="208">
        <f>'Scenario Bank'!I8</f>
        <v>560.83865999999921</v>
      </c>
      <c r="J8" s="208">
        <f>'Scenario Bank'!J8</f>
        <v>1092.7498899999991</v>
      </c>
      <c r="K8" s="208">
        <f>'Scenario Bank'!K8</f>
        <v>811.34912999999915</v>
      </c>
      <c r="L8" s="208">
        <v>811</v>
      </c>
      <c r="N8" s="208">
        <f>K8-L8</f>
        <v>0.34912999999914973</v>
      </c>
    </row>
    <row r="9" spans="2:15" s="28" customFormat="1" ht="15">
      <c r="B9" s="30"/>
      <c r="F9" s="207"/>
      <c r="G9" s="207"/>
      <c r="H9" s="207"/>
      <c r="I9" s="207"/>
      <c r="J9" s="207"/>
      <c r="K9" s="207"/>
      <c r="L9" s="207"/>
      <c r="N9" s="207"/>
    </row>
    <row r="10" spans="2:15" s="28" customFormat="1" ht="15.75">
      <c r="B10" s="206" t="s">
        <v>33</v>
      </c>
      <c r="F10" s="30"/>
      <c r="G10" s="30"/>
      <c r="H10" s="30"/>
      <c r="I10" s="30"/>
      <c r="J10" s="30"/>
      <c r="K10" s="30"/>
      <c r="L10" s="30"/>
      <c r="N10" s="30"/>
    </row>
    <row r="11" spans="2:15" s="28" customFormat="1" ht="15">
      <c r="B11" s="209" t="s">
        <v>34</v>
      </c>
      <c r="F11" s="30"/>
      <c r="G11" s="207">
        <f>'Scenario Bank'!G11</f>
        <v>1836.3836000000001</v>
      </c>
      <c r="H11" s="207">
        <f>'Scenario Bank'!H11</f>
        <v>1147.64618</v>
      </c>
      <c r="I11" s="207">
        <f>'Scenario Bank'!I11</f>
        <v>1364.3966999999998</v>
      </c>
      <c r="J11" s="207">
        <f>'Scenario Bank'!J11</f>
        <v>1156.8572799999999</v>
      </c>
      <c r="K11" s="207">
        <f>'Scenario Bank'!K11</f>
        <v>1464.8136800000002</v>
      </c>
      <c r="L11" s="207">
        <v>1327</v>
      </c>
      <c r="N11" s="207">
        <f t="shared" ref="N11:N14" si="0">K11-L11</f>
        <v>137.8136800000002</v>
      </c>
      <c r="O11" s="28" t="s">
        <v>1787</v>
      </c>
    </row>
    <row r="12" spans="2:15" s="28" customFormat="1" ht="15">
      <c r="B12" s="209" t="s">
        <v>35</v>
      </c>
      <c r="F12" s="30"/>
      <c r="G12" s="207">
        <f>'Scenario Bank'!G12</f>
        <v>604.20152000000007</v>
      </c>
      <c r="H12" s="207">
        <f>'Scenario Bank'!H12</f>
        <v>218.404</v>
      </c>
      <c r="I12" s="207">
        <f>'Scenario Bank'!I12</f>
        <v>69.814009999999996</v>
      </c>
      <c r="J12" s="207">
        <f>'Scenario Bank'!J12</f>
        <v>372.81263000000001</v>
      </c>
      <c r="K12" s="207">
        <f>'Scenario Bank'!K12</f>
        <v>287.76900000000001</v>
      </c>
      <c r="L12" s="207">
        <v>212</v>
      </c>
      <c r="N12" s="207">
        <f t="shared" si="0"/>
        <v>75.769000000000005</v>
      </c>
      <c r="O12" s="28" t="s">
        <v>1788</v>
      </c>
    </row>
    <row r="13" spans="2:15" s="28" customFormat="1" ht="15">
      <c r="B13" s="209" t="s">
        <v>468</v>
      </c>
      <c r="F13" s="30"/>
      <c r="G13" s="207">
        <f>'Scenario Bank'!G13</f>
        <v>0</v>
      </c>
      <c r="H13" s="207">
        <f>'Scenario Bank'!H13</f>
        <v>0</v>
      </c>
      <c r="I13" s="207">
        <f>'Scenario Bank'!I13</f>
        <v>0</v>
      </c>
      <c r="J13" s="207">
        <f>'Scenario Bank'!J13</f>
        <v>0</v>
      </c>
      <c r="K13" s="207">
        <f>'Scenario Bank'!K13</f>
        <v>0</v>
      </c>
      <c r="L13" s="207">
        <v>0</v>
      </c>
      <c r="N13" s="207">
        <f t="shared" si="0"/>
        <v>0</v>
      </c>
    </row>
    <row r="14" spans="2:15" s="28" customFormat="1" ht="15.75">
      <c r="B14" s="210" t="s">
        <v>36</v>
      </c>
      <c r="C14" s="211"/>
      <c r="D14" s="211"/>
      <c r="E14" s="211"/>
      <c r="F14" s="212">
        <f t="shared" ref="F14:L14" si="1">SUM(F11:F13)</f>
        <v>0</v>
      </c>
      <c r="G14" s="216">
        <f>'Scenario Bank'!G14</f>
        <v>2440.5851200000002</v>
      </c>
      <c r="H14" s="216">
        <f>'Scenario Bank'!H14</f>
        <v>1366.05018</v>
      </c>
      <c r="I14" s="216">
        <f>'Scenario Bank'!I14</f>
        <v>1434.2107099999998</v>
      </c>
      <c r="J14" s="216">
        <f>'Scenario Bank'!J14</f>
        <v>1529.6699100000001</v>
      </c>
      <c r="K14" s="216">
        <f>'Scenario Bank'!K14</f>
        <v>1752.5826800000002</v>
      </c>
      <c r="L14" s="216">
        <f t="shared" si="1"/>
        <v>1539</v>
      </c>
      <c r="N14" s="216">
        <f t="shared" si="0"/>
        <v>213.58268000000021</v>
      </c>
    </row>
    <row r="15" spans="2:15" s="28" customFormat="1" ht="15">
      <c r="B15" s="30"/>
      <c r="F15" s="30"/>
      <c r="G15" s="30"/>
      <c r="H15" s="30"/>
      <c r="I15" s="30"/>
      <c r="J15" s="30"/>
      <c r="K15" s="30"/>
      <c r="L15" s="30"/>
      <c r="N15" s="30"/>
    </row>
    <row r="16" spans="2:15" s="28" customFormat="1" ht="15.75">
      <c r="B16" s="206" t="s">
        <v>37</v>
      </c>
      <c r="F16" s="30"/>
      <c r="G16" s="30"/>
      <c r="H16" s="30"/>
      <c r="I16" s="30"/>
      <c r="J16" s="30"/>
      <c r="K16" s="30"/>
      <c r="L16" s="30"/>
      <c r="N16" s="30"/>
    </row>
    <row r="17" spans="2:16362" s="28" customFormat="1" ht="15">
      <c r="B17" s="209" t="s">
        <v>1524</v>
      </c>
      <c r="F17" s="30"/>
      <c r="G17" s="207">
        <f>'Scenario Bank'!G17</f>
        <v>-185.72710999999998</v>
      </c>
      <c r="H17" s="207">
        <f>'Scenario Bank'!H17</f>
        <v>0</v>
      </c>
      <c r="I17" s="207">
        <f>'Scenario Bank'!I17</f>
        <v>0</v>
      </c>
      <c r="J17" s="207">
        <f>'Scenario Bank'!J17</f>
        <v>0</v>
      </c>
      <c r="K17" s="207">
        <f>'Scenario Bank'!K17</f>
        <v>-43.294015838459501</v>
      </c>
      <c r="L17" s="207">
        <v>-191.6</v>
      </c>
      <c r="N17" s="207">
        <f t="shared" ref="N17:N23" si="2">K17-L17</f>
        <v>148.30598416154049</v>
      </c>
      <c r="O17" s="28" t="s">
        <v>1789</v>
      </c>
    </row>
    <row r="18" spans="2:16362" s="28" customFormat="1" ht="15">
      <c r="B18" s="209" t="s">
        <v>489</v>
      </c>
      <c r="F18" s="30"/>
      <c r="G18" s="207">
        <f>'Scenario Bank'!G18</f>
        <v>0</v>
      </c>
      <c r="H18" s="207">
        <f>'Scenario Bank'!H18</f>
        <v>-19.222000000000001</v>
      </c>
      <c r="I18" s="207">
        <f>'Scenario Bank'!I18</f>
        <v>-135.80699999999999</v>
      </c>
      <c r="J18" s="207">
        <f>'Scenario Bank'!J18</f>
        <v>-25.822749999999999</v>
      </c>
      <c r="K18" s="207">
        <f>'Scenario Bank'!K18</f>
        <v>0</v>
      </c>
      <c r="L18" s="207">
        <v>-19.600000000000001</v>
      </c>
      <c r="N18" s="207">
        <f t="shared" si="2"/>
        <v>19.600000000000001</v>
      </c>
      <c r="O18" s="28" t="s">
        <v>1768</v>
      </c>
    </row>
    <row r="19" spans="2:16362" s="28" customFormat="1" ht="15">
      <c r="B19" s="209" t="s">
        <v>47</v>
      </c>
      <c r="F19" s="30"/>
      <c r="G19" s="207">
        <f>'Scenario Bank'!G19</f>
        <v>-1205.6210000000001</v>
      </c>
      <c r="H19" s="207">
        <f>'Scenario Bank'!H19</f>
        <v>-1202.7643700000001</v>
      </c>
      <c r="I19" s="207">
        <f>'Scenario Bank'!I19</f>
        <v>-1282.0646699999998</v>
      </c>
      <c r="J19" s="207">
        <f>'Scenario Bank'!J19</f>
        <v>-1380.3808800000002</v>
      </c>
      <c r="K19" s="207">
        <f>'Scenario Bank'!K19</f>
        <v>-1314.0276699999999</v>
      </c>
      <c r="L19" s="207">
        <v>-1216</v>
      </c>
      <c r="N19" s="207">
        <f t="shared" si="2"/>
        <v>-98.027669999999944</v>
      </c>
    </row>
    <row r="20" spans="2:16362" s="28" customFormat="1" ht="15">
      <c r="B20" s="209" t="s">
        <v>1494</v>
      </c>
      <c r="F20" s="30"/>
      <c r="G20" s="207">
        <f>'Scenario Bank'!G20</f>
        <v>0</v>
      </c>
      <c r="H20" s="207">
        <f>'Scenario Bank'!H20</f>
        <v>0</v>
      </c>
      <c r="I20" s="207">
        <f>'Scenario Bank'!I20</f>
        <v>0</v>
      </c>
      <c r="J20" s="207">
        <f>'Scenario Bank'!J20</f>
        <v>0</v>
      </c>
      <c r="K20" s="207">
        <f>'Scenario Bank'!K20</f>
        <v>0</v>
      </c>
      <c r="L20" s="207">
        <v>0</v>
      </c>
      <c r="N20" s="207">
        <f t="shared" si="2"/>
        <v>0</v>
      </c>
    </row>
    <row r="21" spans="2:16362" s="28" customFormat="1" ht="15">
      <c r="B21" s="209" t="s">
        <v>38</v>
      </c>
      <c r="F21" s="30"/>
      <c r="G21" s="207">
        <f>'Scenario Bank'!G21</f>
        <v>-819.60900000000004</v>
      </c>
      <c r="H21" s="207">
        <f>'Scenario Bank'!H21</f>
        <v>-1283.874</v>
      </c>
      <c r="I21" s="207">
        <f>'Scenario Bank'!I21</f>
        <v>-387.38299999999998</v>
      </c>
      <c r="J21" s="207">
        <f>'Scenario Bank'!J21</f>
        <v>-148.16300000000001</v>
      </c>
      <c r="K21" s="207">
        <f>'Scenario Bank'!K21</f>
        <v>-327.41624999999999</v>
      </c>
      <c r="L21" s="207">
        <v>-1301</v>
      </c>
      <c r="N21" s="207">
        <f t="shared" si="2"/>
        <v>973.58375000000001</v>
      </c>
      <c r="O21" s="28" t="s">
        <v>1769</v>
      </c>
    </row>
    <row r="22" spans="2:16362" s="28" customFormat="1" ht="15">
      <c r="B22" s="209" t="s">
        <v>455</v>
      </c>
      <c r="F22" s="30"/>
      <c r="G22" s="866">
        <f>'Scenario Bank'!G22</f>
        <v>-642.93432000000007</v>
      </c>
      <c r="H22" s="866">
        <f>'Scenario Bank'!H22</f>
        <v>-231.04484000000002</v>
      </c>
      <c r="I22" s="866">
        <f>'Scenario Bank'!I22</f>
        <v>-97.044809999999998</v>
      </c>
      <c r="J22" s="866">
        <f>'Scenario Bank'!J22</f>
        <v>-256.70403999999996</v>
      </c>
      <c r="K22" s="866">
        <f>'Scenario Bank'!K22</f>
        <v>-452.71066000000002</v>
      </c>
      <c r="L22" s="866">
        <v>-388</v>
      </c>
      <c r="N22" s="866">
        <f t="shared" si="2"/>
        <v>-64.710660000000018</v>
      </c>
    </row>
    <row r="23" spans="2:16362" s="28" customFormat="1" ht="15.75">
      <c r="B23" s="210" t="s">
        <v>39</v>
      </c>
      <c r="C23" s="211"/>
      <c r="D23" s="211"/>
      <c r="E23" s="211"/>
      <c r="F23" s="212">
        <f t="shared" ref="F23:L23" si="3">SUM(F17:F22)</f>
        <v>0</v>
      </c>
      <c r="G23" s="216">
        <f>'Scenario Bank'!G23</f>
        <v>-2853.8914300000006</v>
      </c>
      <c r="H23" s="216">
        <f>'Scenario Bank'!H23</f>
        <v>-2736.9052100000004</v>
      </c>
      <c r="I23" s="216">
        <f>'Scenario Bank'!I23</f>
        <v>-1902.2994799999999</v>
      </c>
      <c r="J23" s="216">
        <f>'Scenario Bank'!J23</f>
        <v>-1811.0706700000001</v>
      </c>
      <c r="K23" s="216">
        <f>'Scenario Bank'!K23</f>
        <v>-2137.4485958384594</v>
      </c>
      <c r="L23" s="216">
        <f t="shared" si="3"/>
        <v>-3116.2</v>
      </c>
      <c r="N23" s="216">
        <f t="shared" si="2"/>
        <v>978.75140416154045</v>
      </c>
    </row>
    <row r="24" spans="2:16362" s="28" customFormat="1" ht="15">
      <c r="B24" s="30"/>
      <c r="F24" s="30"/>
      <c r="G24" s="30"/>
      <c r="H24" s="30"/>
      <c r="I24" s="30"/>
      <c r="J24" s="30"/>
      <c r="K24" s="30"/>
      <c r="L24" s="30"/>
      <c r="N24" s="30"/>
    </row>
    <row r="25" spans="2:16362" s="31" customFormat="1" ht="15.75">
      <c r="B25" s="224" t="s">
        <v>471</v>
      </c>
      <c r="F25" s="206"/>
      <c r="G25" s="225">
        <f>'Scenario Bank'!G25</f>
        <v>0</v>
      </c>
      <c r="H25" s="225">
        <f>'Scenario Bank'!H25</f>
        <v>1500</v>
      </c>
      <c r="I25" s="225">
        <f>'Scenario Bank'!I25</f>
        <v>1000</v>
      </c>
      <c r="J25" s="225">
        <f>'Scenario Bank'!J25</f>
        <v>0</v>
      </c>
      <c r="K25" s="225">
        <f>'Scenario Bank'!K25</f>
        <v>0</v>
      </c>
      <c r="L25" s="225">
        <v>1766</v>
      </c>
      <c r="N25" s="225">
        <f t="shared" ref="N25:N26" si="4">K25-L25</f>
        <v>-1766</v>
      </c>
      <c r="O25" s="28" t="s">
        <v>1772</v>
      </c>
    </row>
    <row r="26" spans="2:16362" s="28" customFormat="1" ht="15.75">
      <c r="B26" s="224" t="s">
        <v>472</v>
      </c>
      <c r="F26" s="30"/>
      <c r="G26" s="225">
        <f>'Scenario Bank'!G26</f>
        <v>0</v>
      </c>
      <c r="H26" s="225">
        <f>'Scenario Bank'!H26</f>
        <v>0</v>
      </c>
      <c r="I26" s="225">
        <f>'Scenario Bank'!I26</f>
        <v>0</v>
      </c>
      <c r="J26" s="225">
        <f>'Scenario Bank'!J26</f>
        <v>0</v>
      </c>
      <c r="K26" s="225">
        <f>'Scenario Bank'!K26</f>
        <v>0</v>
      </c>
      <c r="L26" s="225">
        <f>'Debt Schedule for Bank'!M74</f>
        <v>0</v>
      </c>
      <c r="N26" s="225">
        <f t="shared" si="4"/>
        <v>0</v>
      </c>
    </row>
    <row r="27" spans="2:16362" s="28" customFormat="1" ht="15.75">
      <c r="B27" s="224"/>
      <c r="F27" s="30"/>
      <c r="G27" s="30"/>
      <c r="H27" s="30"/>
      <c r="I27" s="30"/>
      <c r="J27" s="30"/>
      <c r="K27" s="30"/>
      <c r="L27" s="30"/>
      <c r="N27" s="30"/>
    </row>
    <row r="28" spans="2:16362" s="28" customFormat="1" ht="16.5" thickBot="1">
      <c r="B28" s="35" t="s">
        <v>948</v>
      </c>
      <c r="C28" s="211"/>
      <c r="D28" s="211"/>
      <c r="E28" s="211"/>
      <c r="F28" s="213">
        <v>1000</v>
      </c>
      <c r="G28" s="430">
        <f>'Scenario Bank'!G28</f>
        <v>431.69368999999961</v>
      </c>
      <c r="H28" s="430">
        <f>'Scenario Bank'!H28</f>
        <v>560.83865999999921</v>
      </c>
      <c r="I28" s="430">
        <f>'Scenario Bank'!I28</f>
        <v>1092.7498899999991</v>
      </c>
      <c r="J28" s="430">
        <f>'Scenario Bank'!J28</f>
        <v>811.34912999999915</v>
      </c>
      <c r="K28" s="430">
        <f>'Scenario Bank'!K28</f>
        <v>426.48321416153976</v>
      </c>
      <c r="L28" s="430">
        <f t="shared" ref="L28" si="5">L8+L14+L23+L25+L26</f>
        <v>999.80000000000018</v>
      </c>
      <c r="N28" s="430">
        <f>K28-L28</f>
        <v>-573.31678583846042</v>
      </c>
    </row>
    <row r="29" spans="2:16362" s="28" customFormat="1" ht="15.75" thickTop="1">
      <c r="B29" s="30"/>
      <c r="F29" s="30"/>
      <c r="G29" s="30"/>
      <c r="H29" s="30"/>
      <c r="I29" s="30"/>
      <c r="J29" s="30"/>
      <c r="K29" s="30"/>
      <c r="L29" s="30"/>
      <c r="N29" s="30"/>
    </row>
    <row r="30" spans="2:16362" s="28" customFormat="1" ht="15.75">
      <c r="B30" s="214" t="s">
        <v>389</v>
      </c>
    </row>
    <row r="31" spans="2:16362" s="28" customFormat="1" ht="15.75">
      <c r="B31" s="206" t="s">
        <v>528</v>
      </c>
      <c r="C31" s="30"/>
      <c r="D31" s="30"/>
      <c r="F31" s="30"/>
      <c r="G31" s="207"/>
      <c r="H31" s="207"/>
      <c r="I31" s="207"/>
      <c r="J31" s="207"/>
      <c r="K31" s="207"/>
      <c r="L31" s="207"/>
      <c r="M31" s="207"/>
      <c r="N31" s="207"/>
      <c r="O31" s="207"/>
      <c r="P31" s="207"/>
      <c r="Q31" s="207"/>
      <c r="R31" s="207"/>
      <c r="S31" s="207"/>
      <c r="T31" s="207"/>
      <c r="U31" s="207"/>
      <c r="V31" s="207"/>
      <c r="W31" s="207"/>
      <c r="X31" s="207"/>
      <c r="Y31" s="207"/>
      <c r="Z31" s="207"/>
      <c r="AA31" s="207"/>
      <c r="AB31" s="207"/>
      <c r="AC31" s="207"/>
      <c r="AD31" s="207"/>
      <c r="AE31" s="207"/>
      <c r="AF31" s="207"/>
      <c r="AG31" s="207"/>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c r="BI31" s="207"/>
      <c r="BJ31" s="207"/>
      <c r="BK31" s="207"/>
      <c r="BL31" s="207"/>
      <c r="BM31" s="207"/>
      <c r="BN31" s="207"/>
      <c r="BO31" s="207"/>
      <c r="BP31" s="207"/>
      <c r="BQ31" s="207"/>
      <c r="BR31" s="207"/>
      <c r="BS31" s="207"/>
      <c r="BT31" s="207"/>
      <c r="BU31" s="207"/>
      <c r="BV31" s="207"/>
      <c r="BW31" s="207"/>
      <c r="BX31" s="207"/>
      <c r="BY31" s="207"/>
      <c r="BZ31" s="207"/>
      <c r="CA31" s="207"/>
      <c r="CB31" s="207"/>
      <c r="CC31" s="207"/>
      <c r="CD31" s="207"/>
      <c r="CE31" s="207"/>
      <c r="CF31" s="207"/>
      <c r="CG31" s="207"/>
      <c r="CH31" s="207"/>
      <c r="CI31" s="207"/>
      <c r="CJ31" s="207"/>
      <c r="CK31" s="207"/>
      <c r="CL31" s="207"/>
      <c r="CM31" s="207"/>
      <c r="CN31" s="207"/>
      <c r="CO31" s="207"/>
      <c r="CP31" s="207"/>
      <c r="CQ31" s="207"/>
      <c r="CR31" s="207"/>
      <c r="CS31" s="207"/>
      <c r="CT31" s="207"/>
      <c r="CU31" s="207"/>
      <c r="CV31" s="207"/>
      <c r="CW31" s="207"/>
      <c r="CX31" s="207"/>
      <c r="CY31" s="207"/>
      <c r="CZ31" s="207"/>
      <c r="DA31" s="207"/>
      <c r="DB31" s="207"/>
      <c r="DC31" s="207"/>
      <c r="DD31" s="207"/>
      <c r="DE31" s="207"/>
      <c r="DF31" s="207"/>
      <c r="DG31" s="207"/>
      <c r="DH31" s="207"/>
      <c r="DI31" s="207"/>
      <c r="DJ31" s="207"/>
      <c r="DK31" s="207"/>
      <c r="DL31" s="207"/>
      <c r="DM31" s="207"/>
      <c r="DN31" s="207"/>
      <c r="DO31" s="207"/>
      <c r="DP31" s="207"/>
      <c r="DQ31" s="207"/>
      <c r="DR31" s="207"/>
      <c r="DS31" s="207"/>
      <c r="DT31" s="207"/>
      <c r="DU31" s="207"/>
      <c r="DV31" s="207"/>
      <c r="DW31" s="207"/>
      <c r="DX31" s="207"/>
      <c r="DY31" s="207"/>
      <c r="DZ31" s="207"/>
      <c r="EA31" s="207"/>
      <c r="EB31" s="207"/>
      <c r="EC31" s="207"/>
      <c r="ED31" s="207"/>
      <c r="EE31" s="207"/>
      <c r="EF31" s="207"/>
      <c r="EG31" s="207"/>
      <c r="EH31" s="207"/>
      <c r="EI31" s="207"/>
      <c r="EJ31" s="207"/>
      <c r="EK31" s="207"/>
      <c r="EL31" s="207"/>
      <c r="EM31" s="207"/>
      <c r="EN31" s="207"/>
      <c r="EO31" s="207"/>
      <c r="EP31" s="207"/>
      <c r="EQ31" s="207"/>
      <c r="ER31" s="207"/>
      <c r="ES31" s="207"/>
      <c r="ET31" s="207"/>
      <c r="EU31" s="207"/>
      <c r="EV31" s="207"/>
      <c r="EW31" s="207"/>
      <c r="EX31" s="207"/>
      <c r="EY31" s="207"/>
      <c r="EZ31" s="207"/>
      <c r="FA31" s="207"/>
      <c r="FB31" s="207"/>
      <c r="FC31" s="207"/>
      <c r="FD31" s="207"/>
      <c r="FE31" s="207"/>
      <c r="FF31" s="207"/>
      <c r="FG31" s="207"/>
      <c r="FH31" s="207"/>
      <c r="FI31" s="207"/>
      <c r="FJ31" s="207"/>
      <c r="FK31" s="207"/>
      <c r="FL31" s="207"/>
      <c r="FM31" s="207"/>
      <c r="FN31" s="207"/>
      <c r="FO31" s="207"/>
      <c r="FP31" s="207"/>
      <c r="FQ31" s="207"/>
      <c r="FR31" s="207"/>
      <c r="FS31" s="207"/>
      <c r="FT31" s="207"/>
      <c r="FU31" s="207"/>
      <c r="FV31" s="207"/>
      <c r="FW31" s="207"/>
      <c r="FX31" s="207"/>
      <c r="FY31" s="207"/>
      <c r="FZ31" s="207"/>
      <c r="GA31" s="207"/>
      <c r="GB31" s="207"/>
      <c r="GC31" s="207"/>
      <c r="GD31" s="207"/>
      <c r="GE31" s="207"/>
      <c r="GF31" s="207"/>
      <c r="GG31" s="207"/>
      <c r="GH31" s="207"/>
      <c r="GI31" s="207"/>
      <c r="GJ31" s="207"/>
      <c r="GK31" s="207"/>
      <c r="GL31" s="207"/>
      <c r="GM31" s="207"/>
      <c r="GN31" s="207"/>
      <c r="GO31" s="207"/>
      <c r="GP31" s="207"/>
      <c r="GQ31" s="207"/>
      <c r="GR31" s="207"/>
      <c r="GS31" s="207"/>
      <c r="GT31" s="207"/>
      <c r="GU31" s="207"/>
      <c r="GV31" s="207"/>
      <c r="GW31" s="207"/>
      <c r="GX31" s="207"/>
      <c r="GY31" s="207"/>
      <c r="GZ31" s="207"/>
      <c r="HA31" s="207"/>
      <c r="HB31" s="207"/>
      <c r="HC31" s="207"/>
      <c r="HD31" s="207"/>
      <c r="HE31" s="207"/>
      <c r="HF31" s="207"/>
      <c r="HG31" s="207"/>
      <c r="HH31" s="207"/>
      <c r="HI31" s="207"/>
      <c r="HJ31" s="207"/>
      <c r="HK31" s="207"/>
      <c r="HL31" s="207"/>
      <c r="HM31" s="207"/>
      <c r="HN31" s="207"/>
      <c r="HO31" s="207"/>
      <c r="HP31" s="207"/>
      <c r="HQ31" s="207"/>
      <c r="HR31" s="207"/>
      <c r="HS31" s="207"/>
      <c r="HT31" s="207"/>
      <c r="HU31" s="207"/>
      <c r="HV31" s="207"/>
      <c r="HW31" s="207"/>
      <c r="HX31" s="207"/>
      <c r="HY31" s="207"/>
      <c r="HZ31" s="207"/>
      <c r="IA31" s="207"/>
      <c r="IB31" s="207"/>
      <c r="IC31" s="207"/>
      <c r="ID31" s="207"/>
      <c r="IE31" s="207"/>
      <c r="IF31" s="207"/>
      <c r="IG31" s="207"/>
      <c r="IH31" s="207"/>
      <c r="II31" s="207"/>
      <c r="IJ31" s="207"/>
      <c r="IK31" s="207"/>
      <c r="IL31" s="207"/>
      <c r="IM31" s="207"/>
      <c r="IN31" s="207"/>
      <c r="IO31" s="207"/>
      <c r="IP31" s="207"/>
      <c r="IQ31" s="207"/>
      <c r="IR31" s="207"/>
      <c r="IS31" s="207"/>
      <c r="IT31" s="207"/>
      <c r="IU31" s="207"/>
      <c r="IV31" s="207"/>
      <c r="IW31" s="207"/>
      <c r="IX31" s="207"/>
      <c r="IY31" s="207"/>
      <c r="IZ31" s="207"/>
      <c r="JA31" s="207"/>
      <c r="JB31" s="207"/>
      <c r="JC31" s="207"/>
      <c r="JD31" s="207"/>
      <c r="JE31" s="207"/>
      <c r="JF31" s="207"/>
      <c r="JG31" s="207"/>
      <c r="JH31" s="207"/>
      <c r="JI31" s="207"/>
      <c r="JJ31" s="207"/>
      <c r="JK31" s="207"/>
      <c r="JL31" s="207"/>
      <c r="JM31" s="207"/>
      <c r="JN31" s="207"/>
      <c r="JO31" s="207"/>
      <c r="JP31" s="207"/>
      <c r="JQ31" s="207"/>
      <c r="JR31" s="207"/>
      <c r="JS31" s="207"/>
      <c r="JT31" s="207"/>
      <c r="JU31" s="207"/>
      <c r="JV31" s="207"/>
      <c r="JW31" s="207"/>
      <c r="JX31" s="207"/>
      <c r="JY31" s="207"/>
      <c r="JZ31" s="207"/>
      <c r="KA31" s="207"/>
      <c r="KB31" s="207"/>
      <c r="KC31" s="207"/>
      <c r="KD31" s="207"/>
      <c r="KE31" s="207"/>
      <c r="KF31" s="207"/>
      <c r="KG31" s="207"/>
      <c r="KH31" s="207"/>
      <c r="KI31" s="207"/>
      <c r="KJ31" s="207"/>
      <c r="KK31" s="207"/>
      <c r="KL31" s="207"/>
      <c r="KM31" s="207"/>
      <c r="KN31" s="207"/>
      <c r="KO31" s="207"/>
      <c r="KP31" s="207"/>
      <c r="KQ31" s="207"/>
      <c r="KR31" s="207"/>
      <c r="KS31" s="207"/>
      <c r="KT31" s="207"/>
      <c r="KU31" s="207"/>
      <c r="KV31" s="207"/>
      <c r="KW31" s="207"/>
      <c r="KX31" s="207"/>
      <c r="KY31" s="207"/>
      <c r="KZ31" s="207"/>
      <c r="LA31" s="207"/>
      <c r="LB31" s="207"/>
      <c r="LC31" s="207"/>
      <c r="LD31" s="207"/>
      <c r="LE31" s="207"/>
      <c r="LF31" s="207"/>
      <c r="LG31" s="207"/>
      <c r="LH31" s="207"/>
      <c r="LI31" s="207"/>
      <c r="LJ31" s="207"/>
      <c r="LK31" s="207"/>
      <c r="LL31" s="207"/>
      <c r="LM31" s="207"/>
      <c r="LN31" s="207"/>
      <c r="LO31" s="207"/>
      <c r="LP31" s="207"/>
      <c r="LQ31" s="207"/>
      <c r="LR31" s="207"/>
      <c r="LS31" s="207"/>
      <c r="LT31" s="207"/>
      <c r="LU31" s="207"/>
      <c r="LV31" s="207"/>
      <c r="LW31" s="207"/>
      <c r="LX31" s="207"/>
      <c r="LY31" s="207"/>
      <c r="LZ31" s="207"/>
      <c r="MA31" s="207"/>
      <c r="MB31" s="207"/>
      <c r="MC31" s="207"/>
      <c r="MD31" s="207"/>
      <c r="ME31" s="207"/>
      <c r="MF31" s="207"/>
      <c r="MG31" s="207"/>
      <c r="MH31" s="207"/>
      <c r="MI31" s="207"/>
      <c r="MJ31" s="207"/>
      <c r="MK31" s="207"/>
      <c r="ML31" s="207"/>
      <c r="MM31" s="207"/>
      <c r="MN31" s="207"/>
      <c r="MO31" s="207"/>
      <c r="MP31" s="207"/>
      <c r="MQ31" s="207"/>
      <c r="MR31" s="207"/>
      <c r="MS31" s="207"/>
      <c r="MT31" s="207"/>
      <c r="MU31" s="207"/>
      <c r="MV31" s="207"/>
      <c r="MW31" s="207"/>
      <c r="MX31" s="207"/>
      <c r="MY31" s="207"/>
      <c r="MZ31" s="207"/>
      <c r="NA31" s="207"/>
      <c r="NB31" s="207"/>
      <c r="NC31" s="207"/>
      <c r="ND31" s="207"/>
      <c r="NE31" s="207"/>
      <c r="NF31" s="207"/>
      <c r="NG31" s="207"/>
      <c r="NH31" s="207"/>
      <c r="NI31" s="207"/>
      <c r="NJ31" s="207"/>
      <c r="NK31" s="207"/>
      <c r="NL31" s="207"/>
      <c r="NM31" s="207"/>
      <c r="NN31" s="207"/>
      <c r="NO31" s="207"/>
      <c r="NP31" s="207"/>
      <c r="NQ31" s="207"/>
      <c r="NR31" s="207"/>
      <c r="NS31" s="207"/>
      <c r="NT31" s="207"/>
      <c r="NU31" s="207"/>
      <c r="NV31" s="207"/>
      <c r="NW31" s="207"/>
      <c r="NX31" s="207"/>
      <c r="NY31" s="207"/>
      <c r="NZ31" s="207"/>
      <c r="OA31" s="207"/>
      <c r="OB31" s="207"/>
      <c r="OC31" s="207"/>
      <c r="OD31" s="207"/>
      <c r="OE31" s="207"/>
      <c r="OF31" s="207"/>
      <c r="OG31" s="207"/>
      <c r="OH31" s="207"/>
      <c r="OI31" s="207"/>
      <c r="OJ31" s="207"/>
      <c r="OK31" s="207"/>
      <c r="OL31" s="207"/>
      <c r="OM31" s="207"/>
      <c r="ON31" s="207"/>
      <c r="OO31" s="207"/>
      <c r="OP31" s="207"/>
      <c r="OQ31" s="207"/>
      <c r="OR31" s="207"/>
      <c r="OS31" s="207"/>
      <c r="OT31" s="207"/>
      <c r="OU31" s="207"/>
      <c r="OV31" s="207"/>
      <c r="OW31" s="207"/>
      <c r="OX31" s="207"/>
      <c r="OY31" s="207"/>
      <c r="OZ31" s="207"/>
      <c r="PA31" s="207"/>
      <c r="PB31" s="207"/>
      <c r="PC31" s="207"/>
      <c r="PD31" s="207"/>
      <c r="PE31" s="207"/>
      <c r="PF31" s="207"/>
      <c r="PG31" s="207"/>
      <c r="PH31" s="207"/>
      <c r="PI31" s="207"/>
      <c r="PJ31" s="207"/>
      <c r="PK31" s="207"/>
      <c r="PL31" s="207"/>
      <c r="PM31" s="207"/>
      <c r="PN31" s="207"/>
      <c r="PO31" s="207"/>
      <c r="PP31" s="207"/>
      <c r="PQ31" s="207"/>
      <c r="PR31" s="207"/>
      <c r="PS31" s="207"/>
      <c r="PT31" s="207"/>
      <c r="PU31" s="207"/>
      <c r="PV31" s="207"/>
      <c r="PW31" s="207"/>
      <c r="PX31" s="207"/>
      <c r="PY31" s="207"/>
      <c r="PZ31" s="207"/>
      <c r="QA31" s="207"/>
      <c r="QB31" s="207"/>
      <c r="QC31" s="207"/>
      <c r="QD31" s="207"/>
      <c r="QE31" s="207"/>
      <c r="QF31" s="207"/>
      <c r="QG31" s="207"/>
      <c r="QH31" s="207"/>
      <c r="QI31" s="207"/>
      <c r="QJ31" s="207"/>
      <c r="QK31" s="207"/>
      <c r="QL31" s="207"/>
      <c r="QM31" s="207"/>
      <c r="QN31" s="207"/>
      <c r="QO31" s="207"/>
      <c r="QP31" s="207"/>
      <c r="QQ31" s="207"/>
      <c r="QR31" s="207"/>
      <c r="QS31" s="207"/>
      <c r="QT31" s="207"/>
      <c r="QU31" s="207"/>
      <c r="QV31" s="207"/>
      <c r="QW31" s="207"/>
      <c r="QX31" s="207"/>
      <c r="QY31" s="207"/>
      <c r="QZ31" s="207"/>
      <c r="RA31" s="207"/>
      <c r="RB31" s="207"/>
      <c r="RC31" s="207"/>
      <c r="RD31" s="207"/>
      <c r="RE31" s="207"/>
      <c r="RF31" s="207"/>
      <c r="RG31" s="207"/>
      <c r="RH31" s="207"/>
      <c r="RI31" s="207"/>
      <c r="RJ31" s="207"/>
      <c r="RK31" s="207"/>
      <c r="RL31" s="207"/>
      <c r="RM31" s="207"/>
      <c r="RN31" s="207"/>
      <c r="RO31" s="207"/>
      <c r="RP31" s="207"/>
      <c r="RQ31" s="207"/>
      <c r="RR31" s="207"/>
      <c r="RS31" s="207"/>
      <c r="RT31" s="207"/>
      <c r="RU31" s="207"/>
      <c r="RV31" s="207"/>
      <c r="RW31" s="207"/>
      <c r="RX31" s="207"/>
      <c r="RY31" s="207"/>
      <c r="RZ31" s="207"/>
      <c r="SA31" s="207"/>
      <c r="SB31" s="207"/>
      <c r="SC31" s="207"/>
      <c r="SD31" s="207"/>
      <c r="SE31" s="207"/>
      <c r="SF31" s="207"/>
      <c r="SG31" s="207"/>
      <c r="SH31" s="207"/>
      <c r="SI31" s="207"/>
      <c r="SJ31" s="207"/>
      <c r="SK31" s="207"/>
      <c r="SL31" s="207"/>
      <c r="SM31" s="207"/>
      <c r="SN31" s="207"/>
      <c r="SO31" s="207"/>
      <c r="SP31" s="207"/>
      <c r="SQ31" s="207"/>
      <c r="SR31" s="207"/>
      <c r="SS31" s="207"/>
      <c r="ST31" s="207"/>
      <c r="SU31" s="207"/>
      <c r="SV31" s="207"/>
      <c r="SW31" s="207"/>
      <c r="SX31" s="207"/>
      <c r="SY31" s="207"/>
      <c r="SZ31" s="207"/>
      <c r="TA31" s="207"/>
      <c r="TB31" s="207"/>
      <c r="TC31" s="207"/>
      <c r="TD31" s="207"/>
      <c r="TE31" s="207"/>
      <c r="TF31" s="207"/>
      <c r="TG31" s="207"/>
      <c r="TH31" s="207"/>
      <c r="TI31" s="207"/>
      <c r="TJ31" s="207"/>
      <c r="TK31" s="207"/>
      <c r="TL31" s="207"/>
      <c r="TM31" s="207"/>
      <c r="TN31" s="207"/>
      <c r="TO31" s="207"/>
      <c r="TP31" s="207"/>
      <c r="TQ31" s="207"/>
      <c r="TR31" s="207"/>
      <c r="TS31" s="207"/>
      <c r="TT31" s="207"/>
      <c r="TU31" s="207"/>
      <c r="TV31" s="207"/>
      <c r="TW31" s="207"/>
      <c r="TX31" s="207"/>
      <c r="TY31" s="207"/>
      <c r="TZ31" s="207"/>
      <c r="UA31" s="207"/>
      <c r="UB31" s="207"/>
      <c r="UC31" s="207"/>
      <c r="UD31" s="207"/>
      <c r="UE31" s="207"/>
      <c r="UF31" s="207"/>
      <c r="UG31" s="207"/>
      <c r="UH31" s="207"/>
      <c r="UI31" s="207"/>
      <c r="UJ31" s="207"/>
      <c r="UK31" s="207"/>
      <c r="UL31" s="207"/>
      <c r="UM31" s="207"/>
      <c r="UN31" s="207"/>
      <c r="UO31" s="207"/>
      <c r="UP31" s="207"/>
      <c r="UQ31" s="207"/>
      <c r="UR31" s="207"/>
      <c r="US31" s="207"/>
      <c r="UT31" s="207"/>
      <c r="UU31" s="207"/>
      <c r="UV31" s="207"/>
      <c r="UW31" s="207"/>
      <c r="UX31" s="207"/>
      <c r="UY31" s="207"/>
      <c r="UZ31" s="207"/>
      <c r="VA31" s="207"/>
      <c r="VB31" s="207"/>
      <c r="VC31" s="207"/>
      <c r="VD31" s="207"/>
      <c r="VE31" s="207"/>
      <c r="VF31" s="207"/>
      <c r="VG31" s="207"/>
      <c r="VH31" s="207"/>
      <c r="VI31" s="207"/>
      <c r="VJ31" s="207"/>
      <c r="VK31" s="207"/>
      <c r="VL31" s="207"/>
      <c r="VM31" s="207"/>
      <c r="VN31" s="207"/>
      <c r="VO31" s="207"/>
      <c r="VP31" s="207"/>
      <c r="VQ31" s="207"/>
      <c r="VR31" s="207"/>
      <c r="VS31" s="207"/>
      <c r="VT31" s="207"/>
      <c r="VU31" s="207"/>
      <c r="VV31" s="207"/>
      <c r="VW31" s="207"/>
      <c r="VX31" s="207"/>
      <c r="VY31" s="207"/>
      <c r="VZ31" s="207"/>
      <c r="WA31" s="207"/>
      <c r="WB31" s="207"/>
      <c r="WC31" s="207"/>
      <c r="WD31" s="207"/>
      <c r="WE31" s="207"/>
      <c r="WF31" s="207"/>
      <c r="WG31" s="207"/>
      <c r="WH31" s="207"/>
      <c r="WI31" s="207"/>
      <c r="WJ31" s="207"/>
      <c r="WK31" s="207"/>
      <c r="WL31" s="207"/>
      <c r="WM31" s="207"/>
      <c r="WN31" s="207"/>
      <c r="WO31" s="207"/>
      <c r="WP31" s="207"/>
      <c r="WQ31" s="207"/>
      <c r="WR31" s="207"/>
      <c r="WS31" s="207"/>
      <c r="WT31" s="207"/>
      <c r="WU31" s="207"/>
      <c r="WV31" s="207"/>
      <c r="WW31" s="207"/>
      <c r="WX31" s="207"/>
      <c r="WY31" s="207"/>
      <c r="WZ31" s="207"/>
      <c r="XA31" s="207"/>
      <c r="XB31" s="207"/>
      <c r="XC31" s="207"/>
      <c r="XD31" s="207"/>
      <c r="XE31" s="207"/>
      <c r="XF31" s="207"/>
      <c r="XG31" s="207"/>
      <c r="XH31" s="207"/>
      <c r="XI31" s="207"/>
      <c r="XJ31" s="207"/>
      <c r="XK31" s="207"/>
      <c r="XL31" s="207"/>
      <c r="XM31" s="207"/>
      <c r="XN31" s="207"/>
      <c r="XO31" s="207"/>
      <c r="XP31" s="207"/>
      <c r="XQ31" s="207"/>
      <c r="XR31" s="207"/>
      <c r="XS31" s="207"/>
      <c r="XT31" s="207"/>
      <c r="XU31" s="207"/>
      <c r="XV31" s="207"/>
      <c r="XW31" s="207"/>
      <c r="XX31" s="207"/>
      <c r="XY31" s="207"/>
      <c r="XZ31" s="207"/>
      <c r="YA31" s="207"/>
      <c r="YB31" s="207"/>
      <c r="YC31" s="207"/>
      <c r="YD31" s="207"/>
      <c r="YE31" s="207"/>
      <c r="YF31" s="207"/>
      <c r="YG31" s="207"/>
      <c r="YH31" s="207"/>
      <c r="YI31" s="207"/>
      <c r="YJ31" s="207"/>
      <c r="YK31" s="207"/>
      <c r="YL31" s="207"/>
      <c r="YM31" s="207"/>
      <c r="YN31" s="207"/>
      <c r="YO31" s="207"/>
      <c r="YP31" s="207"/>
      <c r="YQ31" s="207"/>
      <c r="YR31" s="207"/>
      <c r="YS31" s="207"/>
      <c r="YT31" s="207"/>
      <c r="YU31" s="207"/>
      <c r="YV31" s="207"/>
      <c r="YW31" s="207"/>
      <c r="YX31" s="207"/>
      <c r="YY31" s="207"/>
      <c r="YZ31" s="207"/>
      <c r="ZA31" s="207"/>
      <c r="ZB31" s="207"/>
      <c r="ZC31" s="207"/>
      <c r="ZD31" s="207"/>
      <c r="ZE31" s="207"/>
      <c r="ZF31" s="207"/>
      <c r="ZG31" s="207"/>
      <c r="ZH31" s="207"/>
      <c r="ZI31" s="207"/>
      <c r="ZJ31" s="207"/>
      <c r="ZK31" s="207"/>
      <c r="ZL31" s="207"/>
      <c r="ZM31" s="207"/>
      <c r="ZN31" s="207"/>
      <c r="ZO31" s="207"/>
      <c r="ZP31" s="207"/>
      <c r="ZQ31" s="207"/>
      <c r="ZR31" s="207"/>
      <c r="ZS31" s="207"/>
      <c r="ZT31" s="207"/>
      <c r="ZU31" s="207"/>
      <c r="ZV31" s="207"/>
      <c r="ZW31" s="207"/>
      <c r="ZX31" s="207"/>
      <c r="ZY31" s="207"/>
      <c r="ZZ31" s="207"/>
      <c r="AAA31" s="207"/>
      <c r="AAB31" s="207"/>
      <c r="AAC31" s="207"/>
      <c r="AAD31" s="207"/>
      <c r="AAE31" s="207"/>
      <c r="AAF31" s="207"/>
      <c r="AAG31" s="207"/>
      <c r="AAH31" s="207"/>
      <c r="AAI31" s="207"/>
      <c r="AAJ31" s="207"/>
      <c r="AAK31" s="207"/>
      <c r="AAL31" s="207"/>
      <c r="AAM31" s="207"/>
      <c r="AAN31" s="207"/>
      <c r="AAO31" s="207"/>
      <c r="AAP31" s="207"/>
      <c r="AAQ31" s="207"/>
      <c r="AAR31" s="207"/>
      <c r="AAS31" s="207"/>
      <c r="AAT31" s="207"/>
      <c r="AAU31" s="207"/>
      <c r="AAV31" s="207"/>
      <c r="AAW31" s="207"/>
      <c r="AAX31" s="207"/>
      <c r="AAY31" s="207"/>
      <c r="AAZ31" s="207"/>
      <c r="ABA31" s="207"/>
      <c r="ABB31" s="207"/>
      <c r="ABC31" s="207"/>
      <c r="ABD31" s="207"/>
      <c r="ABE31" s="207"/>
      <c r="ABF31" s="207"/>
      <c r="ABG31" s="207"/>
      <c r="ABH31" s="207"/>
      <c r="ABI31" s="207"/>
      <c r="ABJ31" s="207"/>
      <c r="ABK31" s="207"/>
      <c r="ABL31" s="207"/>
      <c r="ABM31" s="207"/>
      <c r="ABN31" s="207"/>
      <c r="ABO31" s="207"/>
      <c r="ABP31" s="207"/>
      <c r="ABQ31" s="207"/>
      <c r="ABR31" s="207"/>
      <c r="ABS31" s="207"/>
      <c r="ABT31" s="207"/>
      <c r="ABU31" s="207"/>
      <c r="ABV31" s="207"/>
      <c r="ABW31" s="207"/>
      <c r="ABX31" s="207"/>
      <c r="ABY31" s="207"/>
      <c r="ABZ31" s="207"/>
      <c r="ACA31" s="207"/>
      <c r="ACB31" s="207"/>
      <c r="ACC31" s="207"/>
      <c r="ACD31" s="207"/>
      <c r="ACE31" s="207"/>
      <c r="ACF31" s="207"/>
      <c r="ACG31" s="207"/>
      <c r="ACH31" s="207"/>
      <c r="ACI31" s="207"/>
      <c r="ACJ31" s="207"/>
      <c r="ACK31" s="207"/>
      <c r="ACL31" s="207"/>
      <c r="ACM31" s="207"/>
      <c r="ACN31" s="207"/>
      <c r="ACO31" s="207"/>
      <c r="ACP31" s="207"/>
      <c r="ACQ31" s="207"/>
      <c r="ACR31" s="207"/>
      <c r="ACS31" s="207"/>
      <c r="ACT31" s="207"/>
      <c r="ACU31" s="207"/>
      <c r="ACV31" s="207"/>
      <c r="ACW31" s="207"/>
      <c r="ACX31" s="207"/>
      <c r="ACY31" s="207"/>
      <c r="ACZ31" s="207"/>
      <c r="ADA31" s="207"/>
      <c r="ADB31" s="207"/>
      <c r="ADC31" s="207"/>
      <c r="ADD31" s="207"/>
      <c r="ADE31" s="207"/>
      <c r="ADF31" s="207"/>
      <c r="ADG31" s="207"/>
      <c r="ADH31" s="207"/>
      <c r="ADI31" s="207"/>
      <c r="ADJ31" s="207"/>
      <c r="ADK31" s="207"/>
      <c r="ADL31" s="207"/>
      <c r="ADM31" s="207"/>
      <c r="ADN31" s="207"/>
      <c r="ADO31" s="207"/>
      <c r="ADP31" s="207"/>
      <c r="ADQ31" s="207"/>
      <c r="ADR31" s="207"/>
      <c r="ADS31" s="207"/>
      <c r="ADT31" s="207"/>
      <c r="ADU31" s="207"/>
      <c r="ADV31" s="207"/>
      <c r="ADW31" s="207"/>
      <c r="ADX31" s="207"/>
      <c r="ADY31" s="207"/>
      <c r="ADZ31" s="207"/>
      <c r="AEA31" s="207"/>
      <c r="AEB31" s="207"/>
      <c r="AEC31" s="207"/>
      <c r="AED31" s="207"/>
      <c r="AEE31" s="207"/>
      <c r="AEF31" s="207"/>
      <c r="AEG31" s="207"/>
      <c r="AEH31" s="207"/>
      <c r="AEI31" s="207"/>
      <c r="AEJ31" s="207"/>
      <c r="AEK31" s="207"/>
      <c r="AEL31" s="207"/>
      <c r="AEM31" s="207"/>
      <c r="AEN31" s="207"/>
      <c r="AEO31" s="207"/>
      <c r="AEP31" s="207"/>
      <c r="AEQ31" s="207"/>
      <c r="AER31" s="207"/>
      <c r="AES31" s="207"/>
      <c r="AET31" s="207"/>
      <c r="AEU31" s="207"/>
      <c r="AEV31" s="207"/>
      <c r="AEW31" s="207"/>
      <c r="AEX31" s="207"/>
      <c r="AEY31" s="207"/>
      <c r="AEZ31" s="207"/>
      <c r="AFA31" s="207"/>
      <c r="AFB31" s="207"/>
      <c r="AFC31" s="207"/>
      <c r="AFD31" s="207"/>
      <c r="AFE31" s="207"/>
      <c r="AFF31" s="207"/>
      <c r="AFG31" s="207"/>
      <c r="AFH31" s="207"/>
      <c r="AFI31" s="207"/>
      <c r="AFJ31" s="207"/>
      <c r="AFK31" s="207"/>
      <c r="AFL31" s="207"/>
      <c r="AFM31" s="207"/>
      <c r="AFN31" s="207"/>
      <c r="AFO31" s="207"/>
      <c r="AFP31" s="207"/>
      <c r="AFQ31" s="207"/>
      <c r="AFR31" s="207"/>
      <c r="AFS31" s="207"/>
      <c r="AFT31" s="207"/>
      <c r="AFU31" s="207"/>
      <c r="AFV31" s="207"/>
      <c r="AFW31" s="207"/>
      <c r="AFX31" s="207"/>
      <c r="AFY31" s="207"/>
      <c r="AFZ31" s="207"/>
      <c r="AGA31" s="207"/>
      <c r="AGB31" s="207"/>
      <c r="AGC31" s="207"/>
      <c r="AGD31" s="207"/>
      <c r="AGE31" s="207"/>
      <c r="AGF31" s="207"/>
      <c r="AGG31" s="207"/>
      <c r="AGH31" s="207"/>
      <c r="AGI31" s="207"/>
      <c r="AGJ31" s="207"/>
      <c r="AGK31" s="207"/>
      <c r="AGL31" s="207"/>
      <c r="AGM31" s="207"/>
      <c r="AGN31" s="207"/>
      <c r="AGO31" s="207"/>
      <c r="AGP31" s="207"/>
      <c r="AGQ31" s="207"/>
      <c r="AGR31" s="207"/>
      <c r="AGS31" s="207"/>
      <c r="AGT31" s="207"/>
      <c r="AGU31" s="207"/>
      <c r="AGV31" s="207"/>
      <c r="AGW31" s="207"/>
      <c r="AGX31" s="207"/>
      <c r="AGY31" s="207"/>
      <c r="AGZ31" s="207"/>
      <c r="AHA31" s="207"/>
      <c r="AHB31" s="207"/>
      <c r="AHC31" s="207"/>
      <c r="AHD31" s="207"/>
      <c r="AHE31" s="207"/>
      <c r="AHF31" s="207"/>
      <c r="AHG31" s="207"/>
      <c r="AHH31" s="207"/>
      <c r="AHI31" s="207"/>
      <c r="AHJ31" s="207"/>
      <c r="AHK31" s="207"/>
      <c r="AHL31" s="207"/>
      <c r="AHM31" s="207"/>
      <c r="AHN31" s="207"/>
      <c r="AHO31" s="207"/>
      <c r="AHP31" s="207"/>
      <c r="AHQ31" s="207"/>
      <c r="AHR31" s="207"/>
      <c r="AHS31" s="207"/>
      <c r="AHT31" s="207"/>
      <c r="AHU31" s="207"/>
      <c r="AHV31" s="207"/>
      <c r="AHW31" s="207"/>
      <c r="AHX31" s="207"/>
      <c r="AHY31" s="207"/>
      <c r="AHZ31" s="207"/>
      <c r="AIA31" s="207"/>
      <c r="AIB31" s="207"/>
      <c r="AIC31" s="207"/>
      <c r="AID31" s="207"/>
      <c r="AIE31" s="207"/>
      <c r="AIF31" s="207"/>
      <c r="AIG31" s="207"/>
      <c r="AIH31" s="207"/>
      <c r="AII31" s="207"/>
      <c r="AIJ31" s="207"/>
      <c r="AIK31" s="207"/>
      <c r="AIL31" s="207"/>
      <c r="AIM31" s="207"/>
      <c r="AIN31" s="207"/>
      <c r="AIO31" s="207"/>
      <c r="AIP31" s="207"/>
      <c r="AIQ31" s="207"/>
      <c r="AIR31" s="207"/>
      <c r="AIS31" s="207"/>
      <c r="AIT31" s="207"/>
      <c r="AIU31" s="207"/>
      <c r="AIV31" s="207"/>
      <c r="AIW31" s="207"/>
      <c r="AIX31" s="207"/>
      <c r="AIY31" s="207"/>
      <c r="AIZ31" s="207"/>
      <c r="AJA31" s="207"/>
      <c r="AJB31" s="207"/>
      <c r="AJC31" s="207"/>
      <c r="AJD31" s="207"/>
      <c r="AJE31" s="207"/>
      <c r="AJF31" s="207"/>
      <c r="AJG31" s="207"/>
      <c r="AJH31" s="207"/>
      <c r="AJI31" s="207"/>
      <c r="AJJ31" s="207"/>
      <c r="AJK31" s="207"/>
      <c r="AJL31" s="207"/>
      <c r="AJM31" s="207"/>
      <c r="AJN31" s="207"/>
      <c r="AJO31" s="207"/>
      <c r="AJP31" s="207"/>
      <c r="AJQ31" s="207"/>
      <c r="AJR31" s="207"/>
      <c r="AJS31" s="207"/>
      <c r="AJT31" s="207"/>
      <c r="AJU31" s="207"/>
      <c r="AJV31" s="207"/>
      <c r="AJW31" s="207"/>
      <c r="AJX31" s="207"/>
      <c r="AJY31" s="207"/>
      <c r="AJZ31" s="207"/>
      <c r="AKA31" s="207"/>
      <c r="AKB31" s="207"/>
      <c r="AKC31" s="207"/>
      <c r="AKD31" s="207"/>
      <c r="AKE31" s="207"/>
      <c r="AKF31" s="207"/>
      <c r="AKG31" s="207"/>
      <c r="AKH31" s="207"/>
      <c r="AKI31" s="207"/>
      <c r="AKJ31" s="207"/>
      <c r="AKK31" s="207"/>
      <c r="AKL31" s="207"/>
      <c r="AKM31" s="207"/>
      <c r="AKN31" s="207"/>
      <c r="AKO31" s="207"/>
      <c r="AKP31" s="207"/>
      <c r="AKQ31" s="207"/>
      <c r="AKR31" s="207"/>
      <c r="AKS31" s="207"/>
      <c r="AKT31" s="207"/>
      <c r="AKU31" s="207"/>
      <c r="AKV31" s="207"/>
      <c r="AKW31" s="207"/>
      <c r="AKX31" s="207"/>
      <c r="AKY31" s="207"/>
      <c r="AKZ31" s="207"/>
      <c r="ALA31" s="207"/>
      <c r="ALB31" s="207"/>
      <c r="ALC31" s="207"/>
      <c r="ALD31" s="207"/>
      <c r="ALE31" s="207"/>
      <c r="ALF31" s="207"/>
      <c r="ALG31" s="207"/>
      <c r="ALH31" s="207"/>
      <c r="ALI31" s="207"/>
      <c r="ALJ31" s="207"/>
      <c r="ALK31" s="207"/>
      <c r="ALL31" s="207"/>
      <c r="ALM31" s="207"/>
      <c r="ALN31" s="207"/>
      <c r="ALO31" s="207"/>
      <c r="ALP31" s="207"/>
      <c r="ALQ31" s="207"/>
      <c r="ALR31" s="207"/>
      <c r="ALS31" s="207"/>
      <c r="ALT31" s="207"/>
      <c r="ALU31" s="207"/>
      <c r="ALV31" s="207"/>
      <c r="ALW31" s="207"/>
      <c r="ALX31" s="207"/>
      <c r="ALY31" s="207"/>
      <c r="ALZ31" s="207"/>
      <c r="AMA31" s="207"/>
      <c r="AMB31" s="207"/>
      <c r="AMC31" s="207"/>
      <c r="AMD31" s="207"/>
      <c r="AME31" s="207"/>
      <c r="AMF31" s="207"/>
      <c r="AMG31" s="207"/>
      <c r="AMH31" s="207"/>
      <c r="AMI31" s="207"/>
      <c r="AMJ31" s="207"/>
      <c r="AMK31" s="207"/>
      <c r="AML31" s="207"/>
      <c r="AMM31" s="207"/>
      <c r="AMN31" s="207"/>
      <c r="AMO31" s="207"/>
      <c r="AMP31" s="207"/>
      <c r="AMQ31" s="207"/>
      <c r="AMR31" s="207"/>
      <c r="AMS31" s="207"/>
      <c r="AMT31" s="207"/>
      <c r="AMU31" s="207"/>
      <c r="AMV31" s="207"/>
      <c r="AMW31" s="207"/>
      <c r="AMX31" s="207"/>
      <c r="AMY31" s="207"/>
      <c r="AMZ31" s="207"/>
      <c r="ANA31" s="207"/>
      <c r="ANB31" s="207"/>
      <c r="ANC31" s="207"/>
      <c r="AND31" s="207"/>
      <c r="ANE31" s="207"/>
      <c r="ANF31" s="207"/>
      <c r="ANG31" s="207"/>
      <c r="ANH31" s="207"/>
      <c r="ANI31" s="207"/>
      <c r="ANJ31" s="207"/>
      <c r="ANK31" s="207"/>
      <c r="ANL31" s="207"/>
      <c r="ANM31" s="207"/>
      <c r="ANN31" s="207"/>
      <c r="ANO31" s="207"/>
      <c r="ANP31" s="207"/>
      <c r="ANQ31" s="207"/>
      <c r="ANR31" s="207"/>
      <c r="ANS31" s="207"/>
      <c r="ANT31" s="207"/>
      <c r="ANU31" s="207"/>
      <c r="ANV31" s="207"/>
      <c r="ANW31" s="207"/>
      <c r="ANX31" s="207"/>
      <c r="ANY31" s="207"/>
      <c r="ANZ31" s="207"/>
      <c r="AOA31" s="207"/>
      <c r="AOB31" s="207"/>
      <c r="AOC31" s="207"/>
      <c r="AOD31" s="207"/>
      <c r="AOE31" s="207"/>
      <c r="AOF31" s="207"/>
      <c r="AOG31" s="207"/>
      <c r="AOH31" s="207"/>
      <c r="AOI31" s="207"/>
      <c r="AOJ31" s="207"/>
      <c r="AOK31" s="207"/>
      <c r="AOL31" s="207"/>
      <c r="AOM31" s="207"/>
      <c r="AON31" s="207"/>
      <c r="AOO31" s="207"/>
      <c r="AOP31" s="207"/>
      <c r="AOQ31" s="207"/>
      <c r="AOR31" s="207"/>
      <c r="AOS31" s="207"/>
      <c r="AOT31" s="207"/>
      <c r="AOU31" s="207"/>
      <c r="AOV31" s="207"/>
      <c r="AOW31" s="207"/>
      <c r="AOX31" s="207"/>
      <c r="AOY31" s="207"/>
      <c r="AOZ31" s="207"/>
      <c r="APA31" s="207"/>
      <c r="APB31" s="207"/>
      <c r="APC31" s="207"/>
      <c r="APD31" s="207"/>
      <c r="APE31" s="207"/>
      <c r="APF31" s="207"/>
      <c r="APG31" s="207"/>
      <c r="APH31" s="207"/>
      <c r="API31" s="207"/>
      <c r="APJ31" s="207"/>
      <c r="APK31" s="207"/>
      <c r="APL31" s="207"/>
      <c r="APM31" s="207"/>
      <c r="APN31" s="207"/>
      <c r="APO31" s="207"/>
      <c r="APP31" s="207"/>
      <c r="APQ31" s="207"/>
      <c r="APR31" s="207"/>
      <c r="APS31" s="207"/>
      <c r="APT31" s="207"/>
      <c r="APU31" s="207"/>
      <c r="APV31" s="207"/>
      <c r="APW31" s="207"/>
      <c r="APX31" s="207"/>
      <c r="APY31" s="207"/>
      <c r="APZ31" s="207"/>
      <c r="AQA31" s="207"/>
      <c r="AQB31" s="207"/>
      <c r="AQC31" s="207"/>
      <c r="AQD31" s="207"/>
      <c r="AQE31" s="207"/>
      <c r="AQF31" s="207"/>
      <c r="AQG31" s="207"/>
      <c r="AQH31" s="207"/>
      <c r="AQI31" s="207"/>
      <c r="AQJ31" s="207"/>
      <c r="AQK31" s="207"/>
      <c r="AQL31" s="207"/>
      <c r="AQM31" s="207"/>
      <c r="AQN31" s="207"/>
      <c r="AQO31" s="207"/>
      <c r="AQP31" s="207"/>
      <c r="AQQ31" s="207"/>
      <c r="AQR31" s="207"/>
      <c r="AQS31" s="207"/>
      <c r="AQT31" s="207"/>
      <c r="AQU31" s="207"/>
      <c r="AQV31" s="207"/>
      <c r="AQW31" s="207"/>
      <c r="AQX31" s="207"/>
      <c r="AQY31" s="207"/>
      <c r="AQZ31" s="207"/>
      <c r="ARA31" s="207"/>
      <c r="ARB31" s="207"/>
      <c r="ARC31" s="207"/>
      <c r="ARD31" s="207"/>
      <c r="ARE31" s="207"/>
      <c r="ARF31" s="207"/>
      <c r="ARG31" s="207"/>
      <c r="ARH31" s="207"/>
      <c r="ARI31" s="207"/>
      <c r="ARJ31" s="207"/>
      <c r="ARK31" s="207"/>
      <c r="ARL31" s="207"/>
      <c r="ARM31" s="207"/>
      <c r="ARN31" s="207"/>
      <c r="ARO31" s="207"/>
      <c r="ARP31" s="207"/>
      <c r="ARQ31" s="207"/>
      <c r="ARR31" s="207"/>
      <c r="ARS31" s="207"/>
      <c r="ART31" s="207"/>
      <c r="ARU31" s="207"/>
      <c r="ARV31" s="207"/>
      <c r="ARW31" s="207"/>
      <c r="ARX31" s="207"/>
      <c r="ARY31" s="207"/>
      <c r="ARZ31" s="207"/>
      <c r="ASA31" s="207"/>
      <c r="ASB31" s="207"/>
      <c r="ASC31" s="207"/>
      <c r="ASD31" s="207"/>
      <c r="ASE31" s="207"/>
      <c r="ASF31" s="207"/>
      <c r="ASG31" s="207"/>
      <c r="ASH31" s="207"/>
      <c r="ASI31" s="207"/>
      <c r="ASJ31" s="207"/>
      <c r="ASK31" s="207"/>
      <c r="ASL31" s="207"/>
      <c r="ASM31" s="207"/>
      <c r="ASN31" s="207"/>
      <c r="ASO31" s="207"/>
      <c r="ASP31" s="207"/>
      <c r="ASQ31" s="207"/>
      <c r="ASR31" s="207"/>
      <c r="ASS31" s="207"/>
      <c r="AST31" s="207"/>
      <c r="ASU31" s="207"/>
      <c r="ASV31" s="207"/>
      <c r="ASW31" s="207"/>
      <c r="ASX31" s="207"/>
      <c r="ASY31" s="207"/>
      <c r="ASZ31" s="207"/>
      <c r="ATA31" s="207"/>
      <c r="ATB31" s="207"/>
      <c r="ATC31" s="207"/>
      <c r="ATD31" s="207"/>
      <c r="ATE31" s="207"/>
      <c r="ATF31" s="207"/>
      <c r="ATG31" s="207"/>
      <c r="ATH31" s="207"/>
      <c r="ATI31" s="207"/>
      <c r="ATJ31" s="207"/>
      <c r="ATK31" s="207"/>
      <c r="ATL31" s="207"/>
      <c r="ATM31" s="207"/>
      <c r="ATN31" s="207"/>
      <c r="ATO31" s="207"/>
      <c r="ATP31" s="207"/>
      <c r="ATQ31" s="207"/>
      <c r="ATR31" s="207"/>
      <c r="ATS31" s="207"/>
      <c r="ATT31" s="207"/>
      <c r="ATU31" s="207"/>
      <c r="ATV31" s="207"/>
      <c r="ATW31" s="207"/>
      <c r="ATX31" s="207"/>
      <c r="ATY31" s="207"/>
      <c r="ATZ31" s="207"/>
      <c r="AUA31" s="207"/>
      <c r="AUB31" s="207"/>
      <c r="AUC31" s="207"/>
      <c r="AUD31" s="207"/>
      <c r="AUE31" s="207"/>
      <c r="AUF31" s="207"/>
      <c r="AUG31" s="207"/>
      <c r="AUH31" s="207"/>
      <c r="AUI31" s="207"/>
      <c r="AUJ31" s="207"/>
      <c r="AUK31" s="207"/>
      <c r="AUL31" s="207"/>
      <c r="AUM31" s="207"/>
      <c r="AUN31" s="207"/>
      <c r="AUO31" s="207"/>
      <c r="AUP31" s="207"/>
      <c r="AUQ31" s="207"/>
      <c r="AUR31" s="207"/>
      <c r="AUS31" s="207"/>
      <c r="AUT31" s="207"/>
      <c r="AUU31" s="207"/>
      <c r="AUV31" s="207"/>
      <c r="AUW31" s="207"/>
      <c r="AUX31" s="207"/>
      <c r="AUY31" s="207"/>
      <c r="AUZ31" s="207"/>
      <c r="AVA31" s="207"/>
      <c r="AVB31" s="207"/>
      <c r="AVC31" s="207"/>
      <c r="AVD31" s="207"/>
      <c r="AVE31" s="207"/>
      <c r="AVF31" s="207"/>
      <c r="AVG31" s="207"/>
      <c r="AVH31" s="207"/>
      <c r="AVI31" s="207"/>
      <c r="AVJ31" s="207"/>
      <c r="AVK31" s="207"/>
      <c r="AVL31" s="207"/>
      <c r="AVM31" s="207"/>
      <c r="AVN31" s="207"/>
      <c r="AVO31" s="207"/>
      <c r="AVP31" s="207"/>
      <c r="AVQ31" s="207"/>
      <c r="AVR31" s="207"/>
      <c r="AVS31" s="207"/>
      <c r="AVT31" s="207"/>
      <c r="AVU31" s="207"/>
      <c r="AVV31" s="207"/>
      <c r="AVW31" s="207"/>
      <c r="AVX31" s="207"/>
      <c r="AVY31" s="207"/>
      <c r="AVZ31" s="207"/>
      <c r="AWA31" s="207"/>
      <c r="AWB31" s="207"/>
      <c r="AWC31" s="207"/>
      <c r="AWD31" s="207"/>
      <c r="AWE31" s="207"/>
      <c r="AWF31" s="207"/>
      <c r="AWG31" s="207"/>
      <c r="AWH31" s="207"/>
      <c r="AWI31" s="207"/>
      <c r="AWJ31" s="207"/>
      <c r="AWK31" s="207"/>
      <c r="AWL31" s="207"/>
      <c r="AWM31" s="207"/>
      <c r="AWN31" s="207"/>
      <c r="AWO31" s="207"/>
      <c r="AWP31" s="207"/>
      <c r="AWQ31" s="207"/>
      <c r="AWR31" s="207"/>
      <c r="AWS31" s="207"/>
      <c r="AWT31" s="207"/>
      <c r="AWU31" s="207"/>
      <c r="AWV31" s="207"/>
      <c r="AWW31" s="207"/>
      <c r="AWX31" s="207"/>
      <c r="AWY31" s="207"/>
      <c r="AWZ31" s="207"/>
      <c r="AXA31" s="207"/>
      <c r="AXB31" s="207"/>
      <c r="AXC31" s="207"/>
      <c r="AXD31" s="207"/>
      <c r="AXE31" s="207"/>
      <c r="AXF31" s="207"/>
      <c r="AXG31" s="207"/>
      <c r="AXH31" s="207"/>
      <c r="AXI31" s="207"/>
      <c r="AXJ31" s="207"/>
      <c r="AXK31" s="207"/>
      <c r="AXL31" s="207"/>
      <c r="AXM31" s="207"/>
      <c r="AXN31" s="207"/>
      <c r="AXO31" s="207"/>
      <c r="AXP31" s="207"/>
      <c r="AXQ31" s="207"/>
      <c r="AXR31" s="207"/>
      <c r="AXS31" s="207"/>
      <c r="AXT31" s="207"/>
      <c r="AXU31" s="207"/>
      <c r="AXV31" s="207"/>
      <c r="AXW31" s="207"/>
      <c r="AXX31" s="207"/>
      <c r="AXY31" s="207"/>
      <c r="AXZ31" s="207"/>
      <c r="AYA31" s="207"/>
      <c r="AYB31" s="207"/>
      <c r="AYC31" s="207"/>
      <c r="AYD31" s="207"/>
      <c r="AYE31" s="207"/>
      <c r="AYF31" s="207"/>
      <c r="AYG31" s="207"/>
      <c r="AYH31" s="207"/>
      <c r="AYI31" s="207"/>
      <c r="AYJ31" s="207"/>
      <c r="AYK31" s="207"/>
      <c r="AYL31" s="207"/>
      <c r="AYM31" s="207"/>
      <c r="AYN31" s="207"/>
      <c r="AYO31" s="207"/>
      <c r="AYP31" s="207"/>
      <c r="AYQ31" s="207"/>
      <c r="AYR31" s="207"/>
      <c r="AYS31" s="207"/>
      <c r="AYT31" s="207"/>
      <c r="AYU31" s="207"/>
      <c r="AYV31" s="207"/>
      <c r="AYW31" s="207"/>
      <c r="AYX31" s="207"/>
      <c r="AYY31" s="207"/>
      <c r="AYZ31" s="207"/>
      <c r="AZA31" s="207"/>
      <c r="AZB31" s="207"/>
      <c r="AZC31" s="207"/>
      <c r="AZD31" s="207"/>
      <c r="AZE31" s="207"/>
      <c r="AZF31" s="207"/>
      <c r="AZG31" s="207"/>
      <c r="AZH31" s="207"/>
      <c r="AZI31" s="207"/>
      <c r="AZJ31" s="207"/>
      <c r="AZK31" s="207"/>
      <c r="AZL31" s="207"/>
      <c r="AZM31" s="207"/>
      <c r="AZN31" s="207"/>
      <c r="AZO31" s="207"/>
      <c r="AZP31" s="207"/>
      <c r="AZQ31" s="207"/>
      <c r="AZR31" s="207"/>
      <c r="AZS31" s="207"/>
      <c r="AZT31" s="207"/>
      <c r="AZU31" s="207"/>
      <c r="AZV31" s="207"/>
      <c r="AZW31" s="207"/>
      <c r="AZX31" s="207"/>
      <c r="AZY31" s="207"/>
      <c r="AZZ31" s="207"/>
      <c r="BAA31" s="207"/>
      <c r="BAB31" s="207"/>
      <c r="BAC31" s="207"/>
      <c r="BAD31" s="207"/>
      <c r="BAE31" s="207"/>
      <c r="BAF31" s="207"/>
      <c r="BAG31" s="207"/>
      <c r="BAH31" s="207"/>
      <c r="BAI31" s="207"/>
      <c r="BAJ31" s="207"/>
      <c r="BAK31" s="207"/>
      <c r="BAL31" s="207"/>
      <c r="BAM31" s="207"/>
      <c r="BAN31" s="207"/>
      <c r="BAO31" s="207"/>
      <c r="BAP31" s="207"/>
      <c r="BAQ31" s="207"/>
      <c r="BAR31" s="207"/>
      <c r="BAS31" s="207"/>
      <c r="BAT31" s="207"/>
      <c r="BAU31" s="207"/>
      <c r="BAV31" s="207"/>
      <c r="BAW31" s="207"/>
      <c r="BAX31" s="207"/>
      <c r="BAY31" s="207"/>
      <c r="BAZ31" s="207"/>
      <c r="BBA31" s="207"/>
      <c r="BBB31" s="207"/>
      <c r="BBC31" s="207"/>
      <c r="BBD31" s="207"/>
      <c r="BBE31" s="207"/>
      <c r="BBF31" s="207"/>
      <c r="BBG31" s="207"/>
      <c r="BBH31" s="207"/>
      <c r="BBI31" s="207"/>
      <c r="BBJ31" s="207"/>
      <c r="BBK31" s="207"/>
      <c r="BBL31" s="207"/>
      <c r="BBM31" s="207"/>
      <c r="BBN31" s="207"/>
      <c r="BBO31" s="207"/>
      <c r="BBP31" s="207"/>
      <c r="BBQ31" s="207"/>
      <c r="BBR31" s="207"/>
      <c r="BBS31" s="207"/>
      <c r="BBT31" s="207"/>
      <c r="BBU31" s="207"/>
      <c r="BBV31" s="207"/>
      <c r="BBW31" s="207"/>
      <c r="BBX31" s="207"/>
      <c r="BBY31" s="207"/>
      <c r="BBZ31" s="207"/>
      <c r="BCA31" s="207"/>
      <c r="BCB31" s="207"/>
      <c r="BCC31" s="207"/>
      <c r="BCD31" s="207"/>
      <c r="BCE31" s="207"/>
      <c r="BCF31" s="207"/>
      <c r="BCG31" s="207"/>
      <c r="BCH31" s="207"/>
      <c r="BCI31" s="207"/>
      <c r="BCJ31" s="207"/>
      <c r="BCK31" s="207"/>
      <c r="BCL31" s="207"/>
      <c r="BCM31" s="207"/>
      <c r="BCN31" s="207"/>
      <c r="BCO31" s="207"/>
      <c r="BCP31" s="207"/>
      <c r="BCQ31" s="207"/>
      <c r="BCR31" s="207"/>
      <c r="BCS31" s="207"/>
      <c r="BCT31" s="207"/>
      <c r="BCU31" s="207"/>
      <c r="BCV31" s="207"/>
      <c r="BCW31" s="207"/>
      <c r="BCX31" s="207"/>
      <c r="BCY31" s="207"/>
      <c r="BCZ31" s="207"/>
      <c r="BDA31" s="207"/>
      <c r="BDB31" s="207"/>
      <c r="BDC31" s="207"/>
      <c r="BDD31" s="207"/>
      <c r="BDE31" s="207"/>
      <c r="BDF31" s="207"/>
      <c r="BDG31" s="207"/>
      <c r="BDH31" s="207"/>
      <c r="BDI31" s="207"/>
      <c r="BDJ31" s="207"/>
      <c r="BDK31" s="207"/>
      <c r="BDL31" s="207"/>
      <c r="BDM31" s="207"/>
      <c r="BDN31" s="207"/>
      <c r="BDO31" s="207"/>
      <c r="BDP31" s="207"/>
      <c r="BDQ31" s="207"/>
      <c r="BDR31" s="207"/>
      <c r="BDS31" s="207"/>
      <c r="BDT31" s="207"/>
      <c r="BDU31" s="207"/>
      <c r="BDV31" s="207"/>
      <c r="BDW31" s="207"/>
      <c r="BDX31" s="207"/>
      <c r="BDY31" s="207"/>
      <c r="BDZ31" s="207"/>
      <c r="BEA31" s="207"/>
      <c r="BEB31" s="207"/>
      <c r="BEC31" s="207"/>
      <c r="BED31" s="207"/>
      <c r="BEE31" s="207"/>
      <c r="BEF31" s="207"/>
      <c r="BEG31" s="207"/>
      <c r="BEH31" s="207"/>
      <c r="BEI31" s="207"/>
      <c r="BEJ31" s="207"/>
      <c r="BEK31" s="207"/>
      <c r="BEL31" s="207"/>
      <c r="BEM31" s="207"/>
      <c r="BEN31" s="207"/>
      <c r="BEO31" s="207"/>
      <c r="BEP31" s="207"/>
      <c r="BEQ31" s="207"/>
      <c r="BER31" s="207"/>
      <c r="BES31" s="207"/>
      <c r="BET31" s="207"/>
      <c r="BEU31" s="207"/>
      <c r="BEV31" s="207"/>
      <c r="BEW31" s="207"/>
      <c r="BEX31" s="207"/>
      <c r="BEY31" s="207"/>
      <c r="BEZ31" s="207"/>
      <c r="BFA31" s="207"/>
      <c r="BFB31" s="207"/>
      <c r="BFC31" s="207"/>
      <c r="BFD31" s="207"/>
      <c r="BFE31" s="207"/>
      <c r="BFF31" s="207"/>
      <c r="BFG31" s="207"/>
      <c r="BFH31" s="207"/>
      <c r="BFI31" s="207"/>
      <c r="BFJ31" s="207"/>
      <c r="BFK31" s="207"/>
      <c r="BFL31" s="207"/>
      <c r="BFM31" s="207"/>
      <c r="BFN31" s="207"/>
      <c r="BFO31" s="207"/>
      <c r="BFP31" s="207"/>
      <c r="BFQ31" s="207"/>
      <c r="BFR31" s="207"/>
      <c r="BFS31" s="207"/>
      <c r="BFT31" s="207"/>
      <c r="BFU31" s="207"/>
      <c r="BFV31" s="207"/>
      <c r="BFW31" s="207"/>
      <c r="BFX31" s="207"/>
      <c r="BFY31" s="207"/>
      <c r="BFZ31" s="207"/>
      <c r="BGA31" s="207"/>
      <c r="BGB31" s="207"/>
      <c r="BGC31" s="207"/>
      <c r="BGD31" s="207"/>
      <c r="BGE31" s="207"/>
      <c r="BGF31" s="207"/>
      <c r="BGG31" s="207"/>
      <c r="BGH31" s="207"/>
      <c r="BGI31" s="207"/>
      <c r="BGJ31" s="207"/>
      <c r="BGK31" s="207"/>
      <c r="BGL31" s="207"/>
      <c r="BGM31" s="207"/>
      <c r="BGN31" s="207"/>
      <c r="BGO31" s="207"/>
      <c r="BGP31" s="207"/>
      <c r="BGQ31" s="207"/>
      <c r="BGR31" s="207"/>
      <c r="BGS31" s="207"/>
      <c r="BGT31" s="207"/>
      <c r="BGU31" s="207"/>
      <c r="BGV31" s="207"/>
      <c r="BGW31" s="207"/>
      <c r="BGX31" s="207"/>
      <c r="BGY31" s="207"/>
      <c r="BGZ31" s="207"/>
      <c r="BHA31" s="207"/>
      <c r="BHB31" s="207"/>
      <c r="BHC31" s="207"/>
      <c r="BHD31" s="207"/>
      <c r="BHE31" s="207"/>
      <c r="BHF31" s="207"/>
      <c r="BHG31" s="207"/>
      <c r="BHH31" s="207"/>
      <c r="BHI31" s="207"/>
      <c r="BHJ31" s="207"/>
      <c r="BHK31" s="207"/>
      <c r="BHL31" s="207"/>
      <c r="BHM31" s="207"/>
      <c r="BHN31" s="207"/>
      <c r="BHO31" s="207"/>
      <c r="BHP31" s="207"/>
      <c r="BHQ31" s="207"/>
      <c r="BHR31" s="207"/>
      <c r="BHS31" s="207"/>
      <c r="BHT31" s="207"/>
      <c r="BHU31" s="207"/>
      <c r="BHV31" s="207"/>
      <c r="BHW31" s="207"/>
      <c r="BHX31" s="207"/>
      <c r="BHY31" s="207"/>
      <c r="BHZ31" s="207"/>
      <c r="BIA31" s="207"/>
      <c r="BIB31" s="207"/>
      <c r="BIC31" s="207"/>
      <c r="BID31" s="207"/>
      <c r="BIE31" s="207"/>
      <c r="BIF31" s="207"/>
      <c r="BIG31" s="207"/>
      <c r="BIH31" s="207"/>
      <c r="BII31" s="207"/>
      <c r="BIJ31" s="207"/>
      <c r="BIK31" s="207"/>
      <c r="BIL31" s="207"/>
      <c r="BIM31" s="207"/>
      <c r="BIN31" s="207"/>
      <c r="BIO31" s="207"/>
      <c r="BIP31" s="207"/>
      <c r="BIQ31" s="207"/>
      <c r="BIR31" s="207"/>
      <c r="BIS31" s="207"/>
      <c r="BIT31" s="207"/>
      <c r="BIU31" s="207"/>
      <c r="BIV31" s="207"/>
      <c r="BIW31" s="207"/>
      <c r="BIX31" s="207"/>
      <c r="BIY31" s="207"/>
      <c r="BIZ31" s="207"/>
      <c r="BJA31" s="207"/>
      <c r="BJB31" s="207"/>
      <c r="BJC31" s="207"/>
      <c r="BJD31" s="207"/>
      <c r="BJE31" s="207"/>
      <c r="BJF31" s="207"/>
      <c r="BJG31" s="207"/>
      <c r="BJH31" s="207"/>
      <c r="BJI31" s="207"/>
      <c r="BJJ31" s="207"/>
      <c r="BJK31" s="207"/>
      <c r="BJL31" s="207"/>
      <c r="BJM31" s="207"/>
      <c r="BJN31" s="207"/>
      <c r="BJO31" s="207"/>
      <c r="BJP31" s="207"/>
      <c r="BJQ31" s="207"/>
      <c r="BJR31" s="207"/>
      <c r="BJS31" s="207"/>
      <c r="BJT31" s="207"/>
      <c r="BJU31" s="207"/>
      <c r="BJV31" s="207"/>
      <c r="BJW31" s="207"/>
      <c r="BJX31" s="207"/>
      <c r="BJY31" s="207"/>
      <c r="BJZ31" s="207"/>
      <c r="BKA31" s="207"/>
      <c r="BKB31" s="207"/>
      <c r="BKC31" s="207"/>
      <c r="BKD31" s="207"/>
      <c r="BKE31" s="207"/>
      <c r="BKF31" s="207"/>
      <c r="BKG31" s="207"/>
      <c r="BKH31" s="207"/>
      <c r="BKI31" s="207"/>
      <c r="BKJ31" s="207"/>
      <c r="BKK31" s="207"/>
      <c r="BKL31" s="207"/>
      <c r="BKM31" s="207"/>
      <c r="BKN31" s="207"/>
      <c r="BKO31" s="207"/>
      <c r="BKP31" s="207"/>
      <c r="BKQ31" s="207"/>
      <c r="BKR31" s="207"/>
      <c r="BKS31" s="207"/>
      <c r="BKT31" s="207"/>
      <c r="BKU31" s="207"/>
      <c r="BKV31" s="207"/>
      <c r="BKW31" s="207"/>
      <c r="BKX31" s="207"/>
      <c r="BKY31" s="207"/>
      <c r="BKZ31" s="207"/>
      <c r="BLA31" s="207"/>
      <c r="BLB31" s="207"/>
      <c r="BLC31" s="207"/>
      <c r="BLD31" s="207"/>
      <c r="BLE31" s="207"/>
      <c r="BLF31" s="207"/>
      <c r="BLG31" s="207"/>
      <c r="BLH31" s="207"/>
      <c r="BLI31" s="207"/>
      <c r="BLJ31" s="207"/>
      <c r="BLK31" s="207"/>
      <c r="BLL31" s="207"/>
      <c r="BLM31" s="207"/>
      <c r="BLN31" s="207"/>
      <c r="BLO31" s="207"/>
      <c r="BLP31" s="207"/>
      <c r="BLQ31" s="207"/>
      <c r="BLR31" s="207"/>
      <c r="BLS31" s="207"/>
      <c r="BLT31" s="207"/>
      <c r="BLU31" s="207"/>
      <c r="BLV31" s="207"/>
      <c r="BLW31" s="207"/>
      <c r="BLX31" s="207"/>
      <c r="BLY31" s="207"/>
      <c r="BLZ31" s="207"/>
      <c r="BMA31" s="207"/>
      <c r="BMB31" s="207"/>
      <c r="BMC31" s="207"/>
      <c r="BMD31" s="207"/>
      <c r="BME31" s="207"/>
      <c r="BMF31" s="207"/>
      <c r="BMG31" s="207"/>
      <c r="BMH31" s="207"/>
      <c r="BMI31" s="207"/>
      <c r="BMJ31" s="207"/>
      <c r="BMK31" s="207"/>
      <c r="BML31" s="207"/>
      <c r="BMM31" s="207"/>
      <c r="BMN31" s="207"/>
      <c r="BMO31" s="207"/>
      <c r="BMP31" s="207"/>
      <c r="BMQ31" s="207"/>
      <c r="BMR31" s="207"/>
      <c r="BMS31" s="207"/>
      <c r="BMT31" s="207"/>
      <c r="BMU31" s="207"/>
      <c r="BMV31" s="207"/>
      <c r="BMW31" s="207"/>
      <c r="BMX31" s="207"/>
      <c r="BMY31" s="207"/>
      <c r="BMZ31" s="207"/>
      <c r="BNA31" s="207"/>
      <c r="BNB31" s="207"/>
      <c r="BNC31" s="207"/>
      <c r="BND31" s="207"/>
      <c r="BNE31" s="207"/>
      <c r="BNF31" s="207"/>
      <c r="BNG31" s="207"/>
      <c r="BNH31" s="207"/>
      <c r="BNI31" s="207"/>
      <c r="BNJ31" s="207"/>
      <c r="BNK31" s="207"/>
      <c r="BNL31" s="207"/>
      <c r="BNM31" s="207"/>
      <c r="BNN31" s="207"/>
      <c r="BNO31" s="207"/>
      <c r="BNP31" s="207"/>
      <c r="BNQ31" s="207"/>
      <c r="BNR31" s="207"/>
      <c r="BNS31" s="207"/>
      <c r="BNT31" s="207"/>
      <c r="BNU31" s="207"/>
      <c r="BNV31" s="207"/>
      <c r="BNW31" s="207"/>
      <c r="BNX31" s="207"/>
      <c r="BNY31" s="207"/>
      <c r="BNZ31" s="207"/>
      <c r="BOA31" s="207"/>
      <c r="BOB31" s="207"/>
      <c r="BOC31" s="207"/>
      <c r="BOD31" s="207"/>
      <c r="BOE31" s="207"/>
      <c r="BOF31" s="207"/>
      <c r="BOG31" s="207"/>
      <c r="BOH31" s="207"/>
      <c r="BOI31" s="207"/>
      <c r="BOJ31" s="207"/>
      <c r="BOK31" s="207"/>
      <c r="BOL31" s="207"/>
      <c r="BOM31" s="207"/>
      <c r="BON31" s="207"/>
      <c r="BOO31" s="207"/>
      <c r="BOP31" s="207"/>
      <c r="BOQ31" s="207"/>
      <c r="BOR31" s="207"/>
      <c r="BOS31" s="207"/>
      <c r="BOT31" s="207"/>
      <c r="BOU31" s="207"/>
      <c r="BOV31" s="207"/>
      <c r="BOW31" s="207"/>
      <c r="BOX31" s="207"/>
      <c r="BOY31" s="207"/>
      <c r="BOZ31" s="207"/>
      <c r="BPA31" s="207"/>
      <c r="BPB31" s="207"/>
      <c r="BPC31" s="207"/>
      <c r="BPD31" s="207"/>
      <c r="BPE31" s="207"/>
      <c r="BPF31" s="207"/>
      <c r="BPG31" s="207"/>
      <c r="BPH31" s="207"/>
      <c r="BPI31" s="207"/>
      <c r="BPJ31" s="207"/>
      <c r="BPK31" s="207"/>
      <c r="BPL31" s="207"/>
      <c r="BPM31" s="207"/>
      <c r="BPN31" s="207"/>
      <c r="BPO31" s="207"/>
      <c r="BPP31" s="207"/>
      <c r="BPQ31" s="207"/>
      <c r="BPR31" s="207"/>
      <c r="BPS31" s="207"/>
      <c r="BPT31" s="207"/>
      <c r="BPU31" s="207"/>
      <c r="BPV31" s="207"/>
      <c r="BPW31" s="207"/>
      <c r="BPX31" s="207"/>
      <c r="BPY31" s="207"/>
      <c r="BPZ31" s="207"/>
      <c r="BQA31" s="207"/>
      <c r="BQB31" s="207"/>
      <c r="BQC31" s="207"/>
      <c r="BQD31" s="207"/>
      <c r="BQE31" s="207"/>
      <c r="BQF31" s="207"/>
      <c r="BQG31" s="207"/>
      <c r="BQH31" s="207"/>
      <c r="BQI31" s="207"/>
      <c r="BQJ31" s="207"/>
      <c r="BQK31" s="207"/>
      <c r="BQL31" s="207"/>
      <c r="BQM31" s="207"/>
      <c r="BQN31" s="207"/>
      <c r="BQO31" s="207"/>
      <c r="BQP31" s="207"/>
      <c r="BQQ31" s="207"/>
      <c r="BQR31" s="207"/>
      <c r="BQS31" s="207"/>
      <c r="BQT31" s="207"/>
      <c r="BQU31" s="207"/>
      <c r="BQV31" s="207"/>
      <c r="BQW31" s="207"/>
      <c r="BQX31" s="207"/>
      <c r="BQY31" s="207"/>
      <c r="BQZ31" s="207"/>
      <c r="BRA31" s="207"/>
      <c r="BRB31" s="207"/>
      <c r="BRC31" s="207"/>
      <c r="BRD31" s="207"/>
      <c r="BRE31" s="207"/>
      <c r="BRF31" s="207"/>
      <c r="BRG31" s="207"/>
      <c r="BRH31" s="207"/>
      <c r="BRI31" s="207"/>
      <c r="BRJ31" s="207"/>
      <c r="BRK31" s="207"/>
      <c r="BRL31" s="207"/>
      <c r="BRM31" s="207"/>
      <c r="BRN31" s="207"/>
      <c r="BRO31" s="207"/>
      <c r="BRP31" s="207"/>
      <c r="BRQ31" s="207"/>
      <c r="BRR31" s="207"/>
      <c r="BRS31" s="207"/>
      <c r="BRT31" s="207"/>
      <c r="BRU31" s="207"/>
      <c r="BRV31" s="207"/>
      <c r="BRW31" s="207"/>
      <c r="BRX31" s="207"/>
      <c r="BRY31" s="207"/>
      <c r="BRZ31" s="207"/>
      <c r="BSA31" s="207"/>
      <c r="BSB31" s="207"/>
      <c r="BSC31" s="207"/>
      <c r="BSD31" s="207"/>
      <c r="BSE31" s="207"/>
      <c r="BSF31" s="207"/>
      <c r="BSG31" s="207"/>
      <c r="BSH31" s="207"/>
      <c r="BSI31" s="207"/>
      <c r="BSJ31" s="207"/>
      <c r="BSK31" s="207"/>
      <c r="BSL31" s="207"/>
      <c r="BSM31" s="207"/>
      <c r="BSN31" s="207"/>
      <c r="BSO31" s="207"/>
      <c r="BSP31" s="207"/>
      <c r="BSQ31" s="207"/>
      <c r="BSR31" s="207"/>
      <c r="BSS31" s="207"/>
      <c r="BST31" s="207"/>
      <c r="BSU31" s="207"/>
      <c r="BSV31" s="207"/>
      <c r="BSW31" s="207"/>
      <c r="BSX31" s="207"/>
      <c r="BSY31" s="207"/>
      <c r="BSZ31" s="207"/>
      <c r="BTA31" s="207"/>
      <c r="BTB31" s="207"/>
      <c r="BTC31" s="207"/>
      <c r="BTD31" s="207"/>
      <c r="BTE31" s="207"/>
      <c r="BTF31" s="207"/>
      <c r="BTG31" s="207"/>
      <c r="BTH31" s="207"/>
      <c r="BTI31" s="207"/>
      <c r="BTJ31" s="207"/>
      <c r="BTK31" s="207"/>
      <c r="BTL31" s="207"/>
      <c r="BTM31" s="207"/>
      <c r="BTN31" s="207"/>
      <c r="BTO31" s="207"/>
      <c r="BTP31" s="207"/>
      <c r="BTQ31" s="207"/>
      <c r="BTR31" s="207"/>
      <c r="BTS31" s="207"/>
      <c r="BTT31" s="207"/>
      <c r="BTU31" s="207"/>
      <c r="BTV31" s="207"/>
      <c r="BTW31" s="207"/>
      <c r="BTX31" s="207"/>
      <c r="BTY31" s="207"/>
      <c r="BTZ31" s="207"/>
      <c r="BUA31" s="207"/>
      <c r="BUB31" s="207"/>
      <c r="BUC31" s="207"/>
      <c r="BUD31" s="207"/>
      <c r="BUE31" s="207"/>
      <c r="BUF31" s="207"/>
      <c r="BUG31" s="207"/>
      <c r="BUH31" s="207"/>
      <c r="BUI31" s="207"/>
      <c r="BUJ31" s="207"/>
      <c r="BUK31" s="207"/>
      <c r="BUL31" s="207"/>
      <c r="BUM31" s="207"/>
      <c r="BUN31" s="207"/>
      <c r="BUO31" s="207"/>
      <c r="BUP31" s="207"/>
      <c r="BUQ31" s="207"/>
      <c r="BUR31" s="207"/>
      <c r="BUS31" s="207"/>
      <c r="BUT31" s="207"/>
      <c r="BUU31" s="207"/>
      <c r="BUV31" s="207"/>
      <c r="BUW31" s="207"/>
      <c r="BUX31" s="207"/>
      <c r="BUY31" s="207"/>
      <c r="BUZ31" s="207"/>
      <c r="BVA31" s="207"/>
      <c r="BVB31" s="207"/>
      <c r="BVC31" s="207"/>
      <c r="BVD31" s="207"/>
      <c r="BVE31" s="207"/>
      <c r="BVF31" s="207"/>
      <c r="BVG31" s="207"/>
      <c r="BVH31" s="207"/>
      <c r="BVI31" s="207"/>
      <c r="BVJ31" s="207"/>
      <c r="BVK31" s="207"/>
      <c r="BVL31" s="207"/>
      <c r="BVM31" s="207"/>
      <c r="BVN31" s="207"/>
      <c r="BVO31" s="207"/>
      <c r="BVP31" s="207"/>
      <c r="BVQ31" s="207"/>
      <c r="BVR31" s="207"/>
      <c r="BVS31" s="207"/>
      <c r="BVT31" s="207"/>
      <c r="BVU31" s="207"/>
      <c r="BVV31" s="207"/>
      <c r="BVW31" s="207"/>
      <c r="BVX31" s="207"/>
      <c r="BVY31" s="207"/>
      <c r="BVZ31" s="207"/>
      <c r="BWA31" s="207"/>
      <c r="BWB31" s="207"/>
      <c r="BWC31" s="207"/>
      <c r="BWD31" s="207"/>
      <c r="BWE31" s="207"/>
      <c r="BWF31" s="207"/>
      <c r="BWG31" s="207"/>
      <c r="BWH31" s="207"/>
      <c r="BWI31" s="207"/>
      <c r="BWJ31" s="207"/>
      <c r="BWK31" s="207"/>
      <c r="BWL31" s="207"/>
      <c r="BWM31" s="207"/>
      <c r="BWN31" s="207"/>
      <c r="BWO31" s="207"/>
      <c r="BWP31" s="207"/>
      <c r="BWQ31" s="207"/>
      <c r="BWR31" s="207"/>
      <c r="BWS31" s="207"/>
      <c r="BWT31" s="207"/>
      <c r="BWU31" s="207"/>
      <c r="BWV31" s="207"/>
      <c r="BWW31" s="207"/>
      <c r="BWX31" s="207"/>
      <c r="BWY31" s="207"/>
      <c r="BWZ31" s="207"/>
      <c r="BXA31" s="207"/>
      <c r="BXB31" s="207"/>
      <c r="BXC31" s="207"/>
      <c r="BXD31" s="207"/>
      <c r="BXE31" s="207"/>
      <c r="BXF31" s="207"/>
      <c r="BXG31" s="207"/>
      <c r="BXH31" s="207"/>
      <c r="BXI31" s="207"/>
      <c r="BXJ31" s="207"/>
      <c r="BXK31" s="207"/>
      <c r="BXL31" s="207"/>
      <c r="BXM31" s="207"/>
      <c r="BXN31" s="207"/>
      <c r="BXO31" s="207"/>
      <c r="BXP31" s="207"/>
      <c r="BXQ31" s="207"/>
      <c r="BXR31" s="207"/>
      <c r="BXS31" s="207"/>
      <c r="BXT31" s="207"/>
      <c r="BXU31" s="207"/>
      <c r="BXV31" s="207"/>
      <c r="BXW31" s="207"/>
      <c r="BXX31" s="207"/>
      <c r="BXY31" s="207"/>
      <c r="BXZ31" s="207"/>
      <c r="BYA31" s="207"/>
      <c r="BYB31" s="207"/>
      <c r="BYC31" s="207"/>
      <c r="BYD31" s="207"/>
      <c r="BYE31" s="207"/>
      <c r="BYF31" s="207"/>
      <c r="BYG31" s="207"/>
      <c r="BYH31" s="207"/>
      <c r="BYI31" s="207"/>
      <c r="BYJ31" s="207"/>
      <c r="BYK31" s="207"/>
      <c r="BYL31" s="207"/>
      <c r="BYM31" s="207"/>
      <c r="BYN31" s="207"/>
      <c r="BYO31" s="207"/>
      <c r="BYP31" s="207"/>
      <c r="BYQ31" s="207"/>
      <c r="BYR31" s="207"/>
      <c r="BYS31" s="207"/>
      <c r="BYT31" s="207"/>
      <c r="BYU31" s="207"/>
      <c r="BYV31" s="207"/>
      <c r="BYW31" s="207"/>
      <c r="BYX31" s="207"/>
      <c r="BYY31" s="207"/>
      <c r="BYZ31" s="207"/>
      <c r="BZA31" s="207"/>
      <c r="BZB31" s="207"/>
      <c r="BZC31" s="207"/>
      <c r="BZD31" s="207"/>
      <c r="BZE31" s="207"/>
      <c r="BZF31" s="207"/>
      <c r="BZG31" s="207"/>
      <c r="BZH31" s="207"/>
      <c r="BZI31" s="207"/>
      <c r="BZJ31" s="207"/>
      <c r="BZK31" s="207"/>
      <c r="BZL31" s="207"/>
      <c r="BZM31" s="207"/>
      <c r="BZN31" s="207"/>
      <c r="BZO31" s="207"/>
      <c r="BZP31" s="207"/>
      <c r="BZQ31" s="207"/>
      <c r="BZR31" s="207"/>
      <c r="BZS31" s="207"/>
      <c r="BZT31" s="207"/>
      <c r="BZU31" s="207"/>
      <c r="BZV31" s="207"/>
      <c r="BZW31" s="207"/>
      <c r="BZX31" s="207"/>
      <c r="BZY31" s="207"/>
      <c r="BZZ31" s="207"/>
      <c r="CAA31" s="207"/>
      <c r="CAB31" s="207"/>
      <c r="CAC31" s="207"/>
      <c r="CAD31" s="207"/>
      <c r="CAE31" s="207"/>
      <c r="CAF31" s="207"/>
      <c r="CAG31" s="207"/>
      <c r="CAH31" s="207"/>
      <c r="CAI31" s="207"/>
      <c r="CAJ31" s="207"/>
      <c r="CAK31" s="207"/>
      <c r="CAL31" s="207"/>
      <c r="CAM31" s="207"/>
      <c r="CAN31" s="207"/>
      <c r="CAO31" s="207"/>
      <c r="CAP31" s="207"/>
      <c r="CAQ31" s="207"/>
      <c r="CAR31" s="207"/>
      <c r="CAS31" s="207"/>
      <c r="CAT31" s="207"/>
      <c r="CAU31" s="207"/>
      <c r="CAV31" s="207"/>
      <c r="CAW31" s="207"/>
      <c r="CAX31" s="207"/>
      <c r="CAY31" s="207"/>
      <c r="CAZ31" s="207"/>
      <c r="CBA31" s="207"/>
      <c r="CBB31" s="207"/>
      <c r="CBC31" s="207"/>
      <c r="CBD31" s="207"/>
      <c r="CBE31" s="207"/>
      <c r="CBF31" s="207"/>
      <c r="CBG31" s="207"/>
      <c r="CBH31" s="207"/>
      <c r="CBI31" s="207"/>
      <c r="CBJ31" s="207"/>
      <c r="CBK31" s="207"/>
      <c r="CBL31" s="207"/>
      <c r="CBM31" s="207"/>
      <c r="CBN31" s="207"/>
      <c r="CBO31" s="207"/>
      <c r="CBP31" s="207"/>
      <c r="CBQ31" s="207"/>
      <c r="CBR31" s="207"/>
      <c r="CBS31" s="207"/>
      <c r="CBT31" s="207"/>
      <c r="CBU31" s="207"/>
      <c r="CBV31" s="207"/>
      <c r="CBW31" s="207"/>
      <c r="CBX31" s="207"/>
      <c r="CBY31" s="207"/>
      <c r="CBZ31" s="207"/>
      <c r="CCA31" s="207"/>
      <c r="CCB31" s="207"/>
      <c r="CCC31" s="207"/>
      <c r="CCD31" s="207"/>
      <c r="CCE31" s="207"/>
      <c r="CCF31" s="207"/>
      <c r="CCG31" s="207"/>
      <c r="CCH31" s="207"/>
      <c r="CCI31" s="207"/>
      <c r="CCJ31" s="207"/>
      <c r="CCK31" s="207"/>
      <c r="CCL31" s="207"/>
      <c r="CCM31" s="207"/>
      <c r="CCN31" s="207"/>
      <c r="CCO31" s="207"/>
      <c r="CCP31" s="207"/>
      <c r="CCQ31" s="207"/>
      <c r="CCR31" s="207"/>
      <c r="CCS31" s="207"/>
      <c r="CCT31" s="207"/>
      <c r="CCU31" s="207"/>
      <c r="CCV31" s="207"/>
      <c r="CCW31" s="207"/>
      <c r="CCX31" s="207"/>
      <c r="CCY31" s="207"/>
      <c r="CCZ31" s="207"/>
      <c r="CDA31" s="207"/>
      <c r="CDB31" s="207"/>
      <c r="CDC31" s="207"/>
      <c r="CDD31" s="207"/>
      <c r="CDE31" s="207"/>
      <c r="CDF31" s="207"/>
      <c r="CDG31" s="207"/>
      <c r="CDH31" s="207"/>
      <c r="CDI31" s="207"/>
      <c r="CDJ31" s="207"/>
      <c r="CDK31" s="207"/>
      <c r="CDL31" s="207"/>
      <c r="CDM31" s="207"/>
      <c r="CDN31" s="207"/>
      <c r="CDO31" s="207"/>
      <c r="CDP31" s="207"/>
      <c r="CDQ31" s="207"/>
      <c r="CDR31" s="207"/>
      <c r="CDS31" s="207"/>
      <c r="CDT31" s="207"/>
      <c r="CDU31" s="207"/>
      <c r="CDV31" s="207"/>
      <c r="CDW31" s="207"/>
      <c r="CDX31" s="207"/>
      <c r="CDY31" s="207"/>
      <c r="CDZ31" s="207"/>
      <c r="CEA31" s="207"/>
      <c r="CEB31" s="207"/>
      <c r="CEC31" s="207"/>
      <c r="CED31" s="207"/>
      <c r="CEE31" s="207"/>
      <c r="CEF31" s="207"/>
      <c r="CEG31" s="207"/>
      <c r="CEH31" s="207"/>
      <c r="CEI31" s="207"/>
      <c r="CEJ31" s="207"/>
      <c r="CEK31" s="207"/>
      <c r="CEL31" s="207"/>
      <c r="CEM31" s="207"/>
      <c r="CEN31" s="207"/>
      <c r="CEO31" s="207"/>
      <c r="CEP31" s="207"/>
      <c r="CEQ31" s="207"/>
      <c r="CER31" s="207"/>
      <c r="CES31" s="207"/>
      <c r="CET31" s="207"/>
      <c r="CEU31" s="207"/>
      <c r="CEV31" s="207"/>
      <c r="CEW31" s="207"/>
      <c r="CEX31" s="207"/>
      <c r="CEY31" s="207"/>
      <c r="CEZ31" s="207"/>
      <c r="CFA31" s="207"/>
      <c r="CFB31" s="207"/>
      <c r="CFC31" s="207"/>
      <c r="CFD31" s="207"/>
      <c r="CFE31" s="207"/>
      <c r="CFF31" s="207"/>
      <c r="CFG31" s="207"/>
      <c r="CFH31" s="207"/>
      <c r="CFI31" s="207"/>
      <c r="CFJ31" s="207"/>
      <c r="CFK31" s="207"/>
      <c r="CFL31" s="207"/>
      <c r="CFM31" s="207"/>
      <c r="CFN31" s="207"/>
      <c r="CFO31" s="207"/>
      <c r="CFP31" s="207"/>
      <c r="CFQ31" s="207"/>
      <c r="CFR31" s="207"/>
      <c r="CFS31" s="207"/>
      <c r="CFT31" s="207"/>
      <c r="CFU31" s="207"/>
      <c r="CFV31" s="207"/>
      <c r="CFW31" s="207"/>
      <c r="CFX31" s="207"/>
      <c r="CFY31" s="207"/>
      <c r="CFZ31" s="207"/>
      <c r="CGA31" s="207"/>
      <c r="CGB31" s="207"/>
      <c r="CGC31" s="207"/>
      <c r="CGD31" s="207"/>
      <c r="CGE31" s="207"/>
      <c r="CGF31" s="207"/>
      <c r="CGG31" s="207"/>
      <c r="CGH31" s="207"/>
      <c r="CGI31" s="207"/>
      <c r="CGJ31" s="207"/>
      <c r="CGK31" s="207"/>
      <c r="CGL31" s="207"/>
      <c r="CGM31" s="207"/>
      <c r="CGN31" s="207"/>
      <c r="CGO31" s="207"/>
      <c r="CGP31" s="207"/>
      <c r="CGQ31" s="207"/>
      <c r="CGR31" s="207"/>
      <c r="CGS31" s="207"/>
      <c r="CGT31" s="207"/>
      <c r="CGU31" s="207"/>
      <c r="CGV31" s="207"/>
      <c r="CGW31" s="207"/>
      <c r="CGX31" s="207"/>
      <c r="CGY31" s="207"/>
      <c r="CGZ31" s="207"/>
      <c r="CHA31" s="207"/>
      <c r="CHB31" s="207"/>
      <c r="CHC31" s="207"/>
      <c r="CHD31" s="207"/>
      <c r="CHE31" s="207"/>
      <c r="CHF31" s="207"/>
      <c r="CHG31" s="207"/>
      <c r="CHH31" s="207"/>
      <c r="CHI31" s="207"/>
      <c r="CHJ31" s="207"/>
      <c r="CHK31" s="207"/>
      <c r="CHL31" s="207"/>
      <c r="CHM31" s="207"/>
      <c r="CHN31" s="207"/>
      <c r="CHO31" s="207"/>
      <c r="CHP31" s="207"/>
      <c r="CHQ31" s="207"/>
      <c r="CHR31" s="207"/>
      <c r="CHS31" s="207"/>
      <c r="CHT31" s="207"/>
      <c r="CHU31" s="207"/>
      <c r="CHV31" s="207"/>
      <c r="CHW31" s="207"/>
      <c r="CHX31" s="207"/>
      <c r="CHY31" s="207"/>
      <c r="CHZ31" s="207"/>
      <c r="CIA31" s="207"/>
      <c r="CIB31" s="207"/>
      <c r="CIC31" s="207"/>
      <c r="CID31" s="207"/>
      <c r="CIE31" s="207"/>
      <c r="CIF31" s="207"/>
      <c r="CIG31" s="207"/>
      <c r="CIH31" s="207"/>
      <c r="CII31" s="207"/>
      <c r="CIJ31" s="207"/>
      <c r="CIK31" s="207"/>
      <c r="CIL31" s="207"/>
      <c r="CIM31" s="207"/>
      <c r="CIN31" s="207"/>
      <c r="CIO31" s="207"/>
      <c r="CIP31" s="207"/>
      <c r="CIQ31" s="207"/>
      <c r="CIR31" s="207"/>
      <c r="CIS31" s="207"/>
      <c r="CIT31" s="207"/>
      <c r="CIU31" s="207"/>
      <c r="CIV31" s="207"/>
      <c r="CIW31" s="207"/>
      <c r="CIX31" s="207"/>
      <c r="CIY31" s="207"/>
      <c r="CIZ31" s="207"/>
      <c r="CJA31" s="207"/>
      <c r="CJB31" s="207"/>
      <c r="CJC31" s="207"/>
      <c r="CJD31" s="207"/>
      <c r="CJE31" s="207"/>
      <c r="CJF31" s="207"/>
      <c r="CJG31" s="207"/>
      <c r="CJH31" s="207"/>
      <c r="CJI31" s="207"/>
      <c r="CJJ31" s="207"/>
      <c r="CJK31" s="207"/>
      <c r="CJL31" s="207"/>
      <c r="CJM31" s="207"/>
      <c r="CJN31" s="207"/>
      <c r="CJO31" s="207"/>
      <c r="CJP31" s="207"/>
      <c r="CJQ31" s="207"/>
      <c r="CJR31" s="207"/>
      <c r="CJS31" s="207"/>
      <c r="CJT31" s="207"/>
      <c r="CJU31" s="207"/>
      <c r="CJV31" s="207"/>
      <c r="CJW31" s="207"/>
      <c r="CJX31" s="207"/>
      <c r="CJY31" s="207"/>
      <c r="CJZ31" s="207"/>
      <c r="CKA31" s="207"/>
      <c r="CKB31" s="207"/>
      <c r="CKC31" s="207"/>
      <c r="CKD31" s="207"/>
      <c r="CKE31" s="207"/>
      <c r="CKF31" s="207"/>
      <c r="CKG31" s="207"/>
      <c r="CKH31" s="207"/>
      <c r="CKI31" s="207"/>
      <c r="CKJ31" s="207"/>
      <c r="CKK31" s="207"/>
      <c r="CKL31" s="207"/>
      <c r="CKM31" s="207"/>
      <c r="CKN31" s="207"/>
      <c r="CKO31" s="207"/>
      <c r="CKP31" s="207"/>
      <c r="CKQ31" s="207"/>
      <c r="CKR31" s="207"/>
      <c r="CKS31" s="207"/>
      <c r="CKT31" s="207"/>
      <c r="CKU31" s="207"/>
      <c r="CKV31" s="207"/>
      <c r="CKW31" s="207"/>
      <c r="CKX31" s="207"/>
      <c r="CKY31" s="207"/>
      <c r="CKZ31" s="207"/>
      <c r="CLA31" s="207"/>
      <c r="CLB31" s="207"/>
      <c r="CLC31" s="207"/>
      <c r="CLD31" s="207"/>
      <c r="CLE31" s="207"/>
      <c r="CLF31" s="207"/>
      <c r="CLG31" s="207"/>
      <c r="CLH31" s="207"/>
      <c r="CLI31" s="207"/>
      <c r="CLJ31" s="207"/>
      <c r="CLK31" s="207"/>
      <c r="CLL31" s="207"/>
      <c r="CLM31" s="207"/>
      <c r="CLN31" s="207"/>
      <c r="CLO31" s="207"/>
      <c r="CLP31" s="207"/>
      <c r="CLQ31" s="207"/>
      <c r="CLR31" s="207"/>
      <c r="CLS31" s="207"/>
      <c r="CLT31" s="207"/>
      <c r="CLU31" s="207"/>
      <c r="CLV31" s="207"/>
      <c r="CLW31" s="207"/>
      <c r="CLX31" s="207"/>
      <c r="CLY31" s="207"/>
      <c r="CLZ31" s="207"/>
      <c r="CMA31" s="207"/>
      <c r="CMB31" s="207"/>
      <c r="CMC31" s="207"/>
      <c r="CMD31" s="207"/>
      <c r="CME31" s="207"/>
      <c r="CMF31" s="207"/>
      <c r="CMG31" s="207"/>
      <c r="CMH31" s="207"/>
      <c r="CMI31" s="207"/>
      <c r="CMJ31" s="207"/>
      <c r="CMK31" s="207"/>
      <c r="CML31" s="207"/>
      <c r="CMM31" s="207"/>
      <c r="CMN31" s="207"/>
      <c r="CMO31" s="207"/>
      <c r="CMP31" s="207"/>
      <c r="CMQ31" s="207"/>
      <c r="CMR31" s="207"/>
      <c r="CMS31" s="207"/>
      <c r="CMT31" s="207"/>
      <c r="CMU31" s="207"/>
      <c r="CMV31" s="207"/>
      <c r="CMW31" s="207"/>
      <c r="CMX31" s="207"/>
      <c r="CMY31" s="207"/>
      <c r="CMZ31" s="207"/>
      <c r="CNA31" s="207"/>
      <c r="CNB31" s="207"/>
      <c r="CNC31" s="207"/>
      <c r="CND31" s="207"/>
      <c r="CNE31" s="207"/>
      <c r="CNF31" s="207"/>
      <c r="CNG31" s="207"/>
      <c r="CNH31" s="207"/>
      <c r="CNI31" s="207"/>
      <c r="CNJ31" s="207"/>
      <c r="CNK31" s="207"/>
      <c r="CNL31" s="207"/>
      <c r="CNM31" s="207"/>
      <c r="CNN31" s="207"/>
      <c r="CNO31" s="207"/>
      <c r="CNP31" s="207"/>
      <c r="CNQ31" s="207"/>
      <c r="CNR31" s="207"/>
      <c r="CNS31" s="207"/>
      <c r="CNT31" s="207"/>
      <c r="CNU31" s="207"/>
      <c r="CNV31" s="207"/>
      <c r="CNW31" s="207"/>
      <c r="CNX31" s="207"/>
      <c r="CNY31" s="207"/>
      <c r="CNZ31" s="207"/>
      <c r="COA31" s="207"/>
      <c r="COB31" s="207"/>
      <c r="COC31" s="207"/>
      <c r="COD31" s="207"/>
      <c r="COE31" s="207"/>
      <c r="COF31" s="207"/>
      <c r="COG31" s="207"/>
      <c r="COH31" s="207"/>
      <c r="COI31" s="207"/>
      <c r="COJ31" s="207"/>
      <c r="COK31" s="207"/>
      <c r="COL31" s="207"/>
      <c r="COM31" s="207"/>
      <c r="CON31" s="207"/>
      <c r="COO31" s="207"/>
      <c r="COP31" s="207"/>
      <c r="COQ31" s="207"/>
      <c r="COR31" s="207"/>
      <c r="COS31" s="207"/>
      <c r="COT31" s="207"/>
      <c r="COU31" s="207"/>
      <c r="COV31" s="207"/>
      <c r="COW31" s="207"/>
      <c r="COX31" s="207"/>
      <c r="COY31" s="207"/>
      <c r="COZ31" s="207"/>
      <c r="CPA31" s="207"/>
      <c r="CPB31" s="207"/>
      <c r="CPC31" s="207"/>
      <c r="CPD31" s="207"/>
      <c r="CPE31" s="207"/>
      <c r="CPF31" s="207"/>
      <c r="CPG31" s="207"/>
      <c r="CPH31" s="207"/>
      <c r="CPI31" s="207"/>
      <c r="CPJ31" s="207"/>
      <c r="CPK31" s="207"/>
      <c r="CPL31" s="207"/>
      <c r="CPM31" s="207"/>
      <c r="CPN31" s="207"/>
      <c r="CPO31" s="207"/>
      <c r="CPP31" s="207"/>
      <c r="CPQ31" s="207"/>
      <c r="CPR31" s="207"/>
      <c r="CPS31" s="207"/>
      <c r="CPT31" s="207"/>
      <c r="CPU31" s="207"/>
      <c r="CPV31" s="207"/>
      <c r="CPW31" s="207"/>
      <c r="CPX31" s="207"/>
      <c r="CPY31" s="207"/>
      <c r="CPZ31" s="207"/>
      <c r="CQA31" s="207"/>
      <c r="CQB31" s="207"/>
      <c r="CQC31" s="207"/>
      <c r="CQD31" s="207"/>
      <c r="CQE31" s="207"/>
      <c r="CQF31" s="207"/>
      <c r="CQG31" s="207"/>
      <c r="CQH31" s="207"/>
      <c r="CQI31" s="207"/>
      <c r="CQJ31" s="207"/>
      <c r="CQK31" s="207"/>
      <c r="CQL31" s="207"/>
      <c r="CQM31" s="207"/>
      <c r="CQN31" s="207"/>
      <c r="CQO31" s="207"/>
      <c r="CQP31" s="207"/>
      <c r="CQQ31" s="207"/>
      <c r="CQR31" s="207"/>
      <c r="CQS31" s="207"/>
      <c r="CQT31" s="207"/>
      <c r="CQU31" s="207"/>
      <c r="CQV31" s="207"/>
      <c r="CQW31" s="207"/>
      <c r="CQX31" s="207"/>
      <c r="CQY31" s="207"/>
      <c r="CQZ31" s="207"/>
      <c r="CRA31" s="207"/>
      <c r="CRB31" s="207"/>
      <c r="CRC31" s="207"/>
      <c r="CRD31" s="207"/>
      <c r="CRE31" s="207"/>
      <c r="CRF31" s="207"/>
      <c r="CRG31" s="207"/>
      <c r="CRH31" s="207"/>
      <c r="CRI31" s="207"/>
      <c r="CRJ31" s="207"/>
      <c r="CRK31" s="207"/>
      <c r="CRL31" s="207"/>
      <c r="CRM31" s="207"/>
      <c r="CRN31" s="207"/>
      <c r="CRO31" s="207"/>
      <c r="CRP31" s="207"/>
      <c r="CRQ31" s="207"/>
      <c r="CRR31" s="207"/>
      <c r="CRS31" s="207"/>
      <c r="CRT31" s="207"/>
      <c r="CRU31" s="207"/>
      <c r="CRV31" s="207"/>
      <c r="CRW31" s="207"/>
      <c r="CRX31" s="207"/>
      <c r="CRY31" s="207"/>
      <c r="CRZ31" s="207"/>
      <c r="CSA31" s="207"/>
      <c r="CSB31" s="207"/>
      <c r="CSC31" s="207"/>
      <c r="CSD31" s="207"/>
      <c r="CSE31" s="207"/>
      <c r="CSF31" s="207"/>
      <c r="CSG31" s="207"/>
      <c r="CSH31" s="207"/>
      <c r="CSI31" s="207"/>
      <c r="CSJ31" s="207"/>
      <c r="CSK31" s="207"/>
      <c r="CSL31" s="207"/>
      <c r="CSM31" s="207"/>
      <c r="CSN31" s="207"/>
      <c r="CSO31" s="207"/>
      <c r="CSP31" s="207"/>
      <c r="CSQ31" s="207"/>
      <c r="CSR31" s="207"/>
      <c r="CSS31" s="207"/>
      <c r="CST31" s="207"/>
      <c r="CSU31" s="207"/>
      <c r="CSV31" s="207"/>
      <c r="CSW31" s="207"/>
      <c r="CSX31" s="207"/>
      <c r="CSY31" s="207"/>
      <c r="CSZ31" s="207"/>
      <c r="CTA31" s="207"/>
      <c r="CTB31" s="207"/>
      <c r="CTC31" s="207"/>
      <c r="CTD31" s="207"/>
      <c r="CTE31" s="207"/>
      <c r="CTF31" s="207"/>
      <c r="CTG31" s="207"/>
      <c r="CTH31" s="207"/>
      <c r="CTI31" s="207"/>
      <c r="CTJ31" s="207"/>
      <c r="CTK31" s="207"/>
      <c r="CTL31" s="207"/>
      <c r="CTM31" s="207"/>
      <c r="CTN31" s="207"/>
      <c r="CTO31" s="207"/>
      <c r="CTP31" s="207"/>
      <c r="CTQ31" s="207"/>
      <c r="CTR31" s="207"/>
      <c r="CTS31" s="207"/>
      <c r="CTT31" s="207"/>
      <c r="CTU31" s="207"/>
      <c r="CTV31" s="207"/>
      <c r="CTW31" s="207"/>
      <c r="CTX31" s="207"/>
      <c r="CTY31" s="207"/>
      <c r="CTZ31" s="207"/>
      <c r="CUA31" s="207"/>
      <c r="CUB31" s="207"/>
      <c r="CUC31" s="207"/>
      <c r="CUD31" s="207"/>
      <c r="CUE31" s="207"/>
      <c r="CUF31" s="207"/>
      <c r="CUG31" s="207"/>
      <c r="CUH31" s="207"/>
      <c r="CUI31" s="207"/>
      <c r="CUJ31" s="207"/>
      <c r="CUK31" s="207"/>
      <c r="CUL31" s="207"/>
      <c r="CUM31" s="207"/>
      <c r="CUN31" s="207"/>
      <c r="CUO31" s="207"/>
      <c r="CUP31" s="207"/>
      <c r="CUQ31" s="207"/>
      <c r="CUR31" s="207"/>
      <c r="CUS31" s="207"/>
      <c r="CUT31" s="207"/>
      <c r="CUU31" s="207"/>
      <c r="CUV31" s="207"/>
      <c r="CUW31" s="207"/>
      <c r="CUX31" s="207"/>
      <c r="CUY31" s="207"/>
      <c r="CUZ31" s="207"/>
      <c r="CVA31" s="207"/>
      <c r="CVB31" s="207"/>
      <c r="CVC31" s="207"/>
      <c r="CVD31" s="207"/>
      <c r="CVE31" s="207"/>
      <c r="CVF31" s="207"/>
      <c r="CVG31" s="207"/>
      <c r="CVH31" s="207"/>
      <c r="CVI31" s="207"/>
      <c r="CVJ31" s="207"/>
      <c r="CVK31" s="207"/>
      <c r="CVL31" s="207"/>
      <c r="CVM31" s="207"/>
      <c r="CVN31" s="207"/>
      <c r="CVO31" s="207"/>
      <c r="CVP31" s="207"/>
      <c r="CVQ31" s="207"/>
      <c r="CVR31" s="207"/>
      <c r="CVS31" s="207"/>
      <c r="CVT31" s="207"/>
      <c r="CVU31" s="207"/>
      <c r="CVV31" s="207"/>
      <c r="CVW31" s="207"/>
      <c r="CVX31" s="207"/>
      <c r="CVY31" s="207"/>
      <c r="CVZ31" s="207"/>
      <c r="CWA31" s="207"/>
      <c r="CWB31" s="207"/>
      <c r="CWC31" s="207"/>
      <c r="CWD31" s="207"/>
      <c r="CWE31" s="207"/>
      <c r="CWF31" s="207"/>
      <c r="CWG31" s="207"/>
      <c r="CWH31" s="207"/>
      <c r="CWI31" s="207"/>
      <c r="CWJ31" s="207"/>
      <c r="CWK31" s="207"/>
      <c r="CWL31" s="207"/>
      <c r="CWM31" s="207"/>
      <c r="CWN31" s="207"/>
      <c r="CWO31" s="207"/>
      <c r="CWP31" s="207"/>
      <c r="CWQ31" s="207"/>
      <c r="CWR31" s="207"/>
      <c r="CWS31" s="207"/>
      <c r="CWT31" s="207"/>
      <c r="CWU31" s="207"/>
      <c r="CWV31" s="207"/>
      <c r="CWW31" s="207"/>
      <c r="CWX31" s="207"/>
      <c r="CWY31" s="207"/>
      <c r="CWZ31" s="207"/>
      <c r="CXA31" s="207"/>
      <c r="CXB31" s="207"/>
      <c r="CXC31" s="207"/>
      <c r="CXD31" s="207"/>
      <c r="CXE31" s="207"/>
      <c r="CXF31" s="207"/>
      <c r="CXG31" s="207"/>
      <c r="CXH31" s="207"/>
      <c r="CXI31" s="207"/>
      <c r="CXJ31" s="207"/>
      <c r="CXK31" s="207"/>
      <c r="CXL31" s="207"/>
      <c r="CXM31" s="207"/>
      <c r="CXN31" s="207"/>
      <c r="CXO31" s="207"/>
      <c r="CXP31" s="207"/>
      <c r="CXQ31" s="207"/>
      <c r="CXR31" s="207"/>
      <c r="CXS31" s="207"/>
      <c r="CXT31" s="207"/>
      <c r="CXU31" s="207"/>
      <c r="CXV31" s="207"/>
      <c r="CXW31" s="207"/>
      <c r="CXX31" s="207"/>
      <c r="CXY31" s="207"/>
      <c r="CXZ31" s="207"/>
      <c r="CYA31" s="207"/>
      <c r="CYB31" s="207"/>
      <c r="CYC31" s="207"/>
      <c r="CYD31" s="207"/>
      <c r="CYE31" s="207"/>
      <c r="CYF31" s="207"/>
      <c r="CYG31" s="207"/>
      <c r="CYH31" s="207"/>
      <c r="CYI31" s="207"/>
      <c r="CYJ31" s="207"/>
      <c r="CYK31" s="207"/>
      <c r="CYL31" s="207"/>
      <c r="CYM31" s="207"/>
      <c r="CYN31" s="207"/>
      <c r="CYO31" s="207"/>
      <c r="CYP31" s="207"/>
      <c r="CYQ31" s="207"/>
      <c r="CYR31" s="207"/>
      <c r="CYS31" s="207"/>
      <c r="CYT31" s="207"/>
      <c r="CYU31" s="207"/>
      <c r="CYV31" s="207"/>
      <c r="CYW31" s="207"/>
      <c r="CYX31" s="207"/>
      <c r="CYY31" s="207"/>
      <c r="CYZ31" s="207"/>
      <c r="CZA31" s="207"/>
      <c r="CZB31" s="207"/>
      <c r="CZC31" s="207"/>
      <c r="CZD31" s="207"/>
      <c r="CZE31" s="207"/>
      <c r="CZF31" s="207"/>
      <c r="CZG31" s="207"/>
      <c r="CZH31" s="207"/>
      <c r="CZI31" s="207"/>
      <c r="CZJ31" s="207"/>
      <c r="CZK31" s="207"/>
      <c r="CZL31" s="207"/>
      <c r="CZM31" s="207"/>
      <c r="CZN31" s="207"/>
      <c r="CZO31" s="207"/>
      <c r="CZP31" s="207"/>
      <c r="CZQ31" s="207"/>
      <c r="CZR31" s="207"/>
      <c r="CZS31" s="207"/>
      <c r="CZT31" s="207"/>
      <c r="CZU31" s="207"/>
      <c r="CZV31" s="207"/>
      <c r="CZW31" s="207"/>
      <c r="CZX31" s="207"/>
      <c r="CZY31" s="207"/>
      <c r="CZZ31" s="207"/>
      <c r="DAA31" s="207"/>
      <c r="DAB31" s="207"/>
      <c r="DAC31" s="207"/>
      <c r="DAD31" s="207"/>
      <c r="DAE31" s="207"/>
      <c r="DAF31" s="207"/>
      <c r="DAG31" s="207"/>
      <c r="DAH31" s="207"/>
      <c r="DAI31" s="207"/>
      <c r="DAJ31" s="207"/>
      <c r="DAK31" s="207"/>
      <c r="DAL31" s="207"/>
      <c r="DAM31" s="207"/>
      <c r="DAN31" s="207"/>
      <c r="DAO31" s="207"/>
      <c r="DAP31" s="207"/>
      <c r="DAQ31" s="207"/>
      <c r="DAR31" s="207"/>
      <c r="DAS31" s="207"/>
      <c r="DAT31" s="207"/>
      <c r="DAU31" s="207"/>
      <c r="DAV31" s="207"/>
      <c r="DAW31" s="207"/>
      <c r="DAX31" s="207"/>
      <c r="DAY31" s="207"/>
      <c r="DAZ31" s="207"/>
      <c r="DBA31" s="207"/>
      <c r="DBB31" s="207"/>
      <c r="DBC31" s="207"/>
      <c r="DBD31" s="207"/>
      <c r="DBE31" s="207"/>
      <c r="DBF31" s="207"/>
      <c r="DBG31" s="207"/>
      <c r="DBH31" s="207"/>
      <c r="DBI31" s="207"/>
      <c r="DBJ31" s="207"/>
      <c r="DBK31" s="207"/>
      <c r="DBL31" s="207"/>
      <c r="DBM31" s="207"/>
      <c r="DBN31" s="207"/>
      <c r="DBO31" s="207"/>
      <c r="DBP31" s="207"/>
      <c r="DBQ31" s="207"/>
      <c r="DBR31" s="207"/>
      <c r="DBS31" s="207"/>
      <c r="DBT31" s="207"/>
      <c r="DBU31" s="207"/>
      <c r="DBV31" s="207"/>
      <c r="DBW31" s="207"/>
      <c r="DBX31" s="207"/>
      <c r="DBY31" s="207"/>
      <c r="DBZ31" s="207"/>
      <c r="DCA31" s="207"/>
      <c r="DCB31" s="207"/>
      <c r="DCC31" s="207"/>
      <c r="DCD31" s="207"/>
      <c r="DCE31" s="207"/>
      <c r="DCF31" s="207"/>
      <c r="DCG31" s="207"/>
      <c r="DCH31" s="207"/>
      <c r="DCI31" s="207"/>
      <c r="DCJ31" s="207"/>
      <c r="DCK31" s="207"/>
      <c r="DCL31" s="207"/>
      <c r="DCM31" s="207"/>
      <c r="DCN31" s="207"/>
      <c r="DCO31" s="207"/>
      <c r="DCP31" s="207"/>
      <c r="DCQ31" s="207"/>
      <c r="DCR31" s="207"/>
      <c r="DCS31" s="207"/>
      <c r="DCT31" s="207"/>
      <c r="DCU31" s="207"/>
      <c r="DCV31" s="207"/>
      <c r="DCW31" s="207"/>
      <c r="DCX31" s="207"/>
      <c r="DCY31" s="207"/>
      <c r="DCZ31" s="207"/>
      <c r="DDA31" s="207"/>
      <c r="DDB31" s="207"/>
      <c r="DDC31" s="207"/>
      <c r="DDD31" s="207"/>
      <c r="DDE31" s="207"/>
      <c r="DDF31" s="207"/>
      <c r="DDG31" s="207"/>
      <c r="DDH31" s="207"/>
      <c r="DDI31" s="207"/>
      <c r="DDJ31" s="207"/>
      <c r="DDK31" s="207"/>
      <c r="DDL31" s="207"/>
      <c r="DDM31" s="207"/>
      <c r="DDN31" s="207"/>
      <c r="DDO31" s="207"/>
      <c r="DDP31" s="207"/>
      <c r="DDQ31" s="207"/>
      <c r="DDR31" s="207"/>
      <c r="DDS31" s="207"/>
      <c r="DDT31" s="207"/>
      <c r="DDU31" s="207"/>
      <c r="DDV31" s="207"/>
      <c r="DDW31" s="207"/>
      <c r="DDX31" s="207"/>
      <c r="DDY31" s="207"/>
      <c r="DDZ31" s="207"/>
      <c r="DEA31" s="207"/>
      <c r="DEB31" s="207"/>
      <c r="DEC31" s="207"/>
      <c r="DED31" s="207"/>
      <c r="DEE31" s="207"/>
      <c r="DEF31" s="207"/>
      <c r="DEG31" s="207"/>
      <c r="DEH31" s="207"/>
      <c r="DEI31" s="207"/>
      <c r="DEJ31" s="207"/>
      <c r="DEK31" s="207"/>
      <c r="DEL31" s="207"/>
      <c r="DEM31" s="207"/>
      <c r="DEN31" s="207"/>
      <c r="DEO31" s="207"/>
      <c r="DEP31" s="207"/>
      <c r="DEQ31" s="207"/>
      <c r="DER31" s="207"/>
      <c r="DES31" s="207"/>
      <c r="DET31" s="207"/>
      <c r="DEU31" s="207"/>
      <c r="DEV31" s="207"/>
      <c r="DEW31" s="207"/>
      <c r="DEX31" s="207"/>
      <c r="DEY31" s="207"/>
      <c r="DEZ31" s="207"/>
      <c r="DFA31" s="207"/>
      <c r="DFB31" s="207"/>
      <c r="DFC31" s="207"/>
      <c r="DFD31" s="207"/>
      <c r="DFE31" s="207"/>
      <c r="DFF31" s="207"/>
      <c r="DFG31" s="207"/>
      <c r="DFH31" s="207"/>
      <c r="DFI31" s="207"/>
      <c r="DFJ31" s="207"/>
      <c r="DFK31" s="207"/>
      <c r="DFL31" s="207"/>
      <c r="DFM31" s="207"/>
      <c r="DFN31" s="207"/>
      <c r="DFO31" s="207"/>
      <c r="DFP31" s="207"/>
      <c r="DFQ31" s="207"/>
      <c r="DFR31" s="207"/>
      <c r="DFS31" s="207"/>
      <c r="DFT31" s="207"/>
      <c r="DFU31" s="207"/>
      <c r="DFV31" s="207"/>
      <c r="DFW31" s="207"/>
      <c r="DFX31" s="207"/>
      <c r="DFY31" s="207"/>
      <c r="DFZ31" s="207"/>
      <c r="DGA31" s="207"/>
      <c r="DGB31" s="207"/>
      <c r="DGC31" s="207"/>
      <c r="DGD31" s="207"/>
      <c r="DGE31" s="207"/>
      <c r="DGF31" s="207"/>
      <c r="DGG31" s="207"/>
      <c r="DGH31" s="207"/>
      <c r="DGI31" s="207"/>
      <c r="DGJ31" s="207"/>
      <c r="DGK31" s="207"/>
      <c r="DGL31" s="207"/>
      <c r="DGM31" s="207"/>
      <c r="DGN31" s="207"/>
      <c r="DGO31" s="207"/>
      <c r="DGP31" s="207"/>
      <c r="DGQ31" s="207"/>
      <c r="DGR31" s="207"/>
      <c r="DGS31" s="207"/>
      <c r="DGT31" s="207"/>
      <c r="DGU31" s="207"/>
      <c r="DGV31" s="207"/>
      <c r="DGW31" s="207"/>
      <c r="DGX31" s="207"/>
      <c r="DGY31" s="207"/>
      <c r="DGZ31" s="207"/>
      <c r="DHA31" s="207"/>
      <c r="DHB31" s="207"/>
      <c r="DHC31" s="207"/>
      <c r="DHD31" s="207"/>
      <c r="DHE31" s="207"/>
      <c r="DHF31" s="207"/>
      <c r="DHG31" s="207"/>
      <c r="DHH31" s="207"/>
      <c r="DHI31" s="207"/>
      <c r="DHJ31" s="207"/>
      <c r="DHK31" s="207"/>
      <c r="DHL31" s="207"/>
      <c r="DHM31" s="207"/>
      <c r="DHN31" s="207"/>
      <c r="DHO31" s="207"/>
      <c r="DHP31" s="207"/>
      <c r="DHQ31" s="207"/>
      <c r="DHR31" s="207"/>
      <c r="DHS31" s="207"/>
      <c r="DHT31" s="207"/>
      <c r="DHU31" s="207"/>
      <c r="DHV31" s="207"/>
      <c r="DHW31" s="207"/>
      <c r="DHX31" s="207"/>
      <c r="DHY31" s="207"/>
      <c r="DHZ31" s="207"/>
      <c r="DIA31" s="207"/>
      <c r="DIB31" s="207"/>
      <c r="DIC31" s="207"/>
      <c r="DID31" s="207"/>
      <c r="DIE31" s="207"/>
      <c r="DIF31" s="207"/>
      <c r="DIG31" s="207"/>
      <c r="DIH31" s="207"/>
      <c r="DII31" s="207"/>
      <c r="DIJ31" s="207"/>
      <c r="DIK31" s="207"/>
      <c r="DIL31" s="207"/>
      <c r="DIM31" s="207"/>
      <c r="DIN31" s="207"/>
      <c r="DIO31" s="207"/>
      <c r="DIP31" s="207"/>
      <c r="DIQ31" s="207"/>
      <c r="DIR31" s="207"/>
      <c r="DIS31" s="207"/>
      <c r="DIT31" s="207"/>
      <c r="DIU31" s="207"/>
      <c r="DIV31" s="207"/>
      <c r="DIW31" s="207"/>
      <c r="DIX31" s="207"/>
      <c r="DIY31" s="207"/>
      <c r="DIZ31" s="207"/>
      <c r="DJA31" s="207"/>
      <c r="DJB31" s="207"/>
      <c r="DJC31" s="207"/>
      <c r="DJD31" s="207"/>
      <c r="DJE31" s="207"/>
      <c r="DJF31" s="207"/>
      <c r="DJG31" s="207"/>
      <c r="DJH31" s="207"/>
      <c r="DJI31" s="207"/>
      <c r="DJJ31" s="207"/>
      <c r="DJK31" s="207"/>
      <c r="DJL31" s="207"/>
      <c r="DJM31" s="207"/>
      <c r="DJN31" s="207"/>
      <c r="DJO31" s="207"/>
      <c r="DJP31" s="207"/>
      <c r="DJQ31" s="207"/>
      <c r="DJR31" s="207"/>
      <c r="DJS31" s="207"/>
      <c r="DJT31" s="207"/>
      <c r="DJU31" s="207"/>
      <c r="DJV31" s="207"/>
      <c r="DJW31" s="207"/>
      <c r="DJX31" s="207"/>
      <c r="DJY31" s="207"/>
      <c r="DJZ31" s="207"/>
      <c r="DKA31" s="207"/>
      <c r="DKB31" s="207"/>
      <c r="DKC31" s="207"/>
      <c r="DKD31" s="207"/>
      <c r="DKE31" s="207"/>
      <c r="DKF31" s="207"/>
      <c r="DKG31" s="207"/>
      <c r="DKH31" s="207"/>
      <c r="DKI31" s="207"/>
      <c r="DKJ31" s="207"/>
      <c r="DKK31" s="207"/>
      <c r="DKL31" s="207"/>
      <c r="DKM31" s="207"/>
      <c r="DKN31" s="207"/>
      <c r="DKO31" s="207"/>
      <c r="DKP31" s="207"/>
      <c r="DKQ31" s="207"/>
      <c r="DKR31" s="207"/>
      <c r="DKS31" s="207"/>
      <c r="DKT31" s="207"/>
      <c r="DKU31" s="207"/>
      <c r="DKV31" s="207"/>
      <c r="DKW31" s="207"/>
      <c r="DKX31" s="207"/>
      <c r="DKY31" s="207"/>
      <c r="DKZ31" s="207"/>
      <c r="DLA31" s="207"/>
      <c r="DLB31" s="207"/>
      <c r="DLC31" s="207"/>
      <c r="DLD31" s="207"/>
      <c r="DLE31" s="207"/>
      <c r="DLF31" s="207"/>
      <c r="DLG31" s="207"/>
      <c r="DLH31" s="207"/>
      <c r="DLI31" s="207"/>
      <c r="DLJ31" s="207"/>
      <c r="DLK31" s="207"/>
      <c r="DLL31" s="207"/>
      <c r="DLM31" s="207"/>
      <c r="DLN31" s="207"/>
      <c r="DLO31" s="207"/>
      <c r="DLP31" s="207"/>
      <c r="DLQ31" s="207"/>
      <c r="DLR31" s="207"/>
      <c r="DLS31" s="207"/>
      <c r="DLT31" s="207"/>
      <c r="DLU31" s="207"/>
      <c r="DLV31" s="207"/>
      <c r="DLW31" s="207"/>
      <c r="DLX31" s="207"/>
      <c r="DLY31" s="207"/>
      <c r="DLZ31" s="207"/>
      <c r="DMA31" s="207"/>
      <c r="DMB31" s="207"/>
      <c r="DMC31" s="207"/>
      <c r="DMD31" s="207"/>
      <c r="DME31" s="207"/>
      <c r="DMF31" s="207"/>
      <c r="DMG31" s="207"/>
      <c r="DMH31" s="207"/>
      <c r="DMI31" s="207"/>
      <c r="DMJ31" s="207"/>
      <c r="DMK31" s="207"/>
      <c r="DML31" s="207"/>
      <c r="DMM31" s="207"/>
      <c r="DMN31" s="207"/>
      <c r="DMO31" s="207"/>
      <c r="DMP31" s="207"/>
      <c r="DMQ31" s="207"/>
      <c r="DMR31" s="207"/>
      <c r="DMS31" s="207"/>
      <c r="DMT31" s="207"/>
      <c r="DMU31" s="207"/>
      <c r="DMV31" s="207"/>
      <c r="DMW31" s="207"/>
      <c r="DMX31" s="207"/>
      <c r="DMY31" s="207"/>
      <c r="DMZ31" s="207"/>
      <c r="DNA31" s="207"/>
      <c r="DNB31" s="207"/>
      <c r="DNC31" s="207"/>
      <c r="DND31" s="207"/>
      <c r="DNE31" s="207"/>
      <c r="DNF31" s="207"/>
      <c r="DNG31" s="207"/>
      <c r="DNH31" s="207"/>
      <c r="DNI31" s="207"/>
      <c r="DNJ31" s="207"/>
      <c r="DNK31" s="207"/>
      <c r="DNL31" s="207"/>
      <c r="DNM31" s="207"/>
      <c r="DNN31" s="207"/>
      <c r="DNO31" s="207"/>
      <c r="DNP31" s="207"/>
      <c r="DNQ31" s="207"/>
      <c r="DNR31" s="207"/>
      <c r="DNS31" s="207"/>
      <c r="DNT31" s="207"/>
      <c r="DNU31" s="207"/>
      <c r="DNV31" s="207"/>
      <c r="DNW31" s="207"/>
      <c r="DNX31" s="207"/>
      <c r="DNY31" s="207"/>
      <c r="DNZ31" s="207"/>
      <c r="DOA31" s="207"/>
      <c r="DOB31" s="207"/>
      <c r="DOC31" s="207"/>
      <c r="DOD31" s="207"/>
      <c r="DOE31" s="207"/>
      <c r="DOF31" s="207"/>
      <c r="DOG31" s="207"/>
      <c r="DOH31" s="207"/>
      <c r="DOI31" s="207"/>
      <c r="DOJ31" s="207"/>
      <c r="DOK31" s="207"/>
      <c r="DOL31" s="207"/>
      <c r="DOM31" s="207"/>
      <c r="DON31" s="207"/>
      <c r="DOO31" s="207"/>
      <c r="DOP31" s="207"/>
      <c r="DOQ31" s="207"/>
      <c r="DOR31" s="207"/>
      <c r="DOS31" s="207"/>
      <c r="DOT31" s="207"/>
      <c r="DOU31" s="207"/>
      <c r="DOV31" s="207"/>
      <c r="DOW31" s="207"/>
      <c r="DOX31" s="207"/>
      <c r="DOY31" s="207"/>
      <c r="DOZ31" s="207"/>
      <c r="DPA31" s="207"/>
      <c r="DPB31" s="207"/>
      <c r="DPC31" s="207"/>
      <c r="DPD31" s="207"/>
      <c r="DPE31" s="207"/>
      <c r="DPF31" s="207"/>
      <c r="DPG31" s="207"/>
      <c r="DPH31" s="207"/>
      <c r="DPI31" s="207"/>
      <c r="DPJ31" s="207"/>
      <c r="DPK31" s="207"/>
      <c r="DPL31" s="207"/>
      <c r="DPM31" s="207"/>
      <c r="DPN31" s="207"/>
      <c r="DPO31" s="207"/>
      <c r="DPP31" s="207"/>
      <c r="DPQ31" s="207"/>
      <c r="DPR31" s="207"/>
      <c r="DPS31" s="207"/>
      <c r="DPT31" s="207"/>
      <c r="DPU31" s="207"/>
      <c r="DPV31" s="207"/>
      <c r="DPW31" s="207"/>
      <c r="DPX31" s="207"/>
      <c r="DPY31" s="207"/>
      <c r="DPZ31" s="207"/>
      <c r="DQA31" s="207"/>
      <c r="DQB31" s="207"/>
      <c r="DQC31" s="207"/>
      <c r="DQD31" s="207"/>
      <c r="DQE31" s="207"/>
      <c r="DQF31" s="207"/>
      <c r="DQG31" s="207"/>
      <c r="DQH31" s="207"/>
      <c r="DQI31" s="207"/>
      <c r="DQJ31" s="207"/>
      <c r="DQK31" s="207"/>
      <c r="DQL31" s="207"/>
      <c r="DQM31" s="207"/>
      <c r="DQN31" s="207"/>
      <c r="DQO31" s="207"/>
      <c r="DQP31" s="207"/>
      <c r="DQQ31" s="207"/>
      <c r="DQR31" s="207"/>
      <c r="DQS31" s="207"/>
      <c r="DQT31" s="207"/>
      <c r="DQU31" s="207"/>
      <c r="DQV31" s="207"/>
      <c r="DQW31" s="207"/>
      <c r="DQX31" s="207"/>
      <c r="DQY31" s="207"/>
      <c r="DQZ31" s="207"/>
      <c r="DRA31" s="207"/>
      <c r="DRB31" s="207"/>
      <c r="DRC31" s="207"/>
      <c r="DRD31" s="207"/>
      <c r="DRE31" s="207"/>
      <c r="DRF31" s="207"/>
      <c r="DRG31" s="207"/>
      <c r="DRH31" s="207"/>
      <c r="DRI31" s="207"/>
      <c r="DRJ31" s="207"/>
      <c r="DRK31" s="207"/>
      <c r="DRL31" s="207"/>
      <c r="DRM31" s="207"/>
      <c r="DRN31" s="207"/>
      <c r="DRO31" s="207"/>
      <c r="DRP31" s="207"/>
      <c r="DRQ31" s="207"/>
      <c r="DRR31" s="207"/>
      <c r="DRS31" s="207"/>
      <c r="DRT31" s="207"/>
      <c r="DRU31" s="207"/>
      <c r="DRV31" s="207"/>
      <c r="DRW31" s="207"/>
      <c r="DRX31" s="207"/>
      <c r="DRY31" s="207"/>
      <c r="DRZ31" s="207"/>
      <c r="DSA31" s="207"/>
      <c r="DSB31" s="207"/>
      <c r="DSC31" s="207"/>
      <c r="DSD31" s="207"/>
      <c r="DSE31" s="207"/>
      <c r="DSF31" s="207"/>
      <c r="DSG31" s="207"/>
      <c r="DSH31" s="207"/>
      <c r="DSI31" s="207"/>
      <c r="DSJ31" s="207"/>
      <c r="DSK31" s="207"/>
      <c r="DSL31" s="207"/>
      <c r="DSM31" s="207"/>
      <c r="DSN31" s="207"/>
      <c r="DSO31" s="207"/>
      <c r="DSP31" s="207"/>
      <c r="DSQ31" s="207"/>
      <c r="DSR31" s="207"/>
      <c r="DSS31" s="207"/>
      <c r="DST31" s="207"/>
      <c r="DSU31" s="207"/>
      <c r="DSV31" s="207"/>
      <c r="DSW31" s="207"/>
      <c r="DSX31" s="207"/>
      <c r="DSY31" s="207"/>
      <c r="DSZ31" s="207"/>
      <c r="DTA31" s="207"/>
      <c r="DTB31" s="207"/>
      <c r="DTC31" s="207"/>
      <c r="DTD31" s="207"/>
      <c r="DTE31" s="207"/>
      <c r="DTF31" s="207"/>
      <c r="DTG31" s="207"/>
      <c r="DTH31" s="207"/>
      <c r="DTI31" s="207"/>
      <c r="DTJ31" s="207"/>
      <c r="DTK31" s="207"/>
      <c r="DTL31" s="207"/>
      <c r="DTM31" s="207"/>
      <c r="DTN31" s="207"/>
      <c r="DTO31" s="207"/>
      <c r="DTP31" s="207"/>
      <c r="DTQ31" s="207"/>
      <c r="DTR31" s="207"/>
      <c r="DTS31" s="207"/>
      <c r="DTT31" s="207"/>
      <c r="DTU31" s="207"/>
      <c r="DTV31" s="207"/>
      <c r="DTW31" s="207"/>
      <c r="DTX31" s="207"/>
      <c r="DTY31" s="207"/>
      <c r="DTZ31" s="207"/>
      <c r="DUA31" s="207"/>
      <c r="DUB31" s="207"/>
      <c r="DUC31" s="207"/>
      <c r="DUD31" s="207"/>
      <c r="DUE31" s="207"/>
      <c r="DUF31" s="207"/>
      <c r="DUG31" s="207"/>
      <c r="DUH31" s="207"/>
      <c r="DUI31" s="207"/>
      <c r="DUJ31" s="207"/>
      <c r="DUK31" s="207"/>
      <c r="DUL31" s="207"/>
      <c r="DUM31" s="207"/>
      <c r="DUN31" s="207"/>
      <c r="DUO31" s="207"/>
      <c r="DUP31" s="207"/>
      <c r="DUQ31" s="207"/>
      <c r="DUR31" s="207"/>
      <c r="DUS31" s="207"/>
      <c r="DUT31" s="207"/>
      <c r="DUU31" s="207"/>
      <c r="DUV31" s="207"/>
      <c r="DUW31" s="207"/>
      <c r="DUX31" s="207"/>
      <c r="DUY31" s="207"/>
      <c r="DUZ31" s="207"/>
      <c r="DVA31" s="207"/>
      <c r="DVB31" s="207"/>
      <c r="DVC31" s="207"/>
      <c r="DVD31" s="207"/>
      <c r="DVE31" s="207"/>
      <c r="DVF31" s="207"/>
      <c r="DVG31" s="207"/>
      <c r="DVH31" s="207"/>
      <c r="DVI31" s="207"/>
      <c r="DVJ31" s="207"/>
      <c r="DVK31" s="207"/>
      <c r="DVL31" s="207"/>
      <c r="DVM31" s="207"/>
      <c r="DVN31" s="207"/>
      <c r="DVO31" s="207"/>
      <c r="DVP31" s="207"/>
      <c r="DVQ31" s="207"/>
      <c r="DVR31" s="207"/>
      <c r="DVS31" s="207"/>
      <c r="DVT31" s="207"/>
      <c r="DVU31" s="207"/>
      <c r="DVV31" s="207"/>
      <c r="DVW31" s="207"/>
      <c r="DVX31" s="207"/>
      <c r="DVY31" s="207"/>
      <c r="DVZ31" s="207"/>
      <c r="DWA31" s="207"/>
      <c r="DWB31" s="207"/>
      <c r="DWC31" s="207"/>
      <c r="DWD31" s="207"/>
      <c r="DWE31" s="207"/>
      <c r="DWF31" s="207"/>
      <c r="DWG31" s="207"/>
      <c r="DWH31" s="207"/>
      <c r="DWI31" s="207"/>
      <c r="DWJ31" s="207"/>
      <c r="DWK31" s="207"/>
      <c r="DWL31" s="207"/>
      <c r="DWM31" s="207"/>
      <c r="DWN31" s="207"/>
      <c r="DWO31" s="207"/>
      <c r="DWP31" s="207"/>
      <c r="DWQ31" s="207"/>
      <c r="DWR31" s="207"/>
      <c r="DWS31" s="207"/>
      <c r="DWT31" s="207"/>
      <c r="DWU31" s="207"/>
      <c r="DWV31" s="207"/>
      <c r="DWW31" s="207"/>
      <c r="DWX31" s="207"/>
      <c r="DWY31" s="207"/>
      <c r="DWZ31" s="207"/>
      <c r="DXA31" s="207"/>
      <c r="DXB31" s="207"/>
      <c r="DXC31" s="207"/>
      <c r="DXD31" s="207"/>
      <c r="DXE31" s="207"/>
      <c r="DXF31" s="207"/>
      <c r="DXG31" s="207"/>
      <c r="DXH31" s="207"/>
      <c r="DXI31" s="207"/>
      <c r="DXJ31" s="207"/>
      <c r="DXK31" s="207"/>
      <c r="DXL31" s="207"/>
      <c r="DXM31" s="207"/>
      <c r="DXN31" s="207"/>
      <c r="DXO31" s="207"/>
      <c r="DXP31" s="207"/>
      <c r="DXQ31" s="207"/>
      <c r="DXR31" s="207"/>
      <c r="DXS31" s="207"/>
      <c r="DXT31" s="207"/>
      <c r="DXU31" s="207"/>
      <c r="DXV31" s="207"/>
      <c r="DXW31" s="207"/>
      <c r="DXX31" s="207"/>
      <c r="DXY31" s="207"/>
      <c r="DXZ31" s="207"/>
      <c r="DYA31" s="207"/>
      <c r="DYB31" s="207"/>
      <c r="DYC31" s="207"/>
      <c r="DYD31" s="207"/>
      <c r="DYE31" s="207"/>
      <c r="DYF31" s="207"/>
      <c r="DYG31" s="207"/>
      <c r="DYH31" s="207"/>
      <c r="DYI31" s="207"/>
      <c r="DYJ31" s="207"/>
      <c r="DYK31" s="207"/>
      <c r="DYL31" s="207"/>
      <c r="DYM31" s="207"/>
      <c r="DYN31" s="207"/>
      <c r="DYO31" s="207"/>
      <c r="DYP31" s="207"/>
      <c r="DYQ31" s="207"/>
      <c r="DYR31" s="207"/>
      <c r="DYS31" s="207"/>
      <c r="DYT31" s="207"/>
      <c r="DYU31" s="207"/>
      <c r="DYV31" s="207"/>
      <c r="DYW31" s="207"/>
      <c r="DYX31" s="207"/>
      <c r="DYY31" s="207"/>
      <c r="DYZ31" s="207"/>
      <c r="DZA31" s="207"/>
      <c r="DZB31" s="207"/>
      <c r="DZC31" s="207"/>
      <c r="DZD31" s="207"/>
      <c r="DZE31" s="207"/>
      <c r="DZF31" s="207"/>
      <c r="DZG31" s="207"/>
      <c r="DZH31" s="207"/>
      <c r="DZI31" s="207"/>
      <c r="DZJ31" s="207"/>
      <c r="DZK31" s="207"/>
      <c r="DZL31" s="207"/>
      <c r="DZM31" s="207"/>
      <c r="DZN31" s="207"/>
      <c r="DZO31" s="207"/>
      <c r="DZP31" s="207"/>
      <c r="DZQ31" s="207"/>
      <c r="DZR31" s="207"/>
      <c r="DZS31" s="207"/>
      <c r="DZT31" s="207"/>
      <c r="DZU31" s="207"/>
      <c r="DZV31" s="207"/>
      <c r="DZW31" s="207"/>
      <c r="DZX31" s="207"/>
      <c r="DZY31" s="207"/>
      <c r="DZZ31" s="207"/>
      <c r="EAA31" s="207"/>
      <c r="EAB31" s="207"/>
      <c r="EAC31" s="207"/>
      <c r="EAD31" s="207"/>
      <c r="EAE31" s="207"/>
      <c r="EAF31" s="207"/>
      <c r="EAG31" s="207"/>
      <c r="EAH31" s="207"/>
      <c r="EAI31" s="207"/>
      <c r="EAJ31" s="207"/>
      <c r="EAK31" s="207"/>
      <c r="EAL31" s="207"/>
      <c r="EAM31" s="207"/>
      <c r="EAN31" s="207"/>
      <c r="EAO31" s="207"/>
      <c r="EAP31" s="207"/>
      <c r="EAQ31" s="207"/>
      <c r="EAR31" s="207"/>
      <c r="EAS31" s="207"/>
      <c r="EAT31" s="207"/>
      <c r="EAU31" s="207"/>
      <c r="EAV31" s="207"/>
      <c r="EAW31" s="207"/>
      <c r="EAX31" s="207"/>
      <c r="EAY31" s="207"/>
      <c r="EAZ31" s="207"/>
      <c r="EBA31" s="207"/>
      <c r="EBB31" s="207"/>
      <c r="EBC31" s="207"/>
      <c r="EBD31" s="207"/>
      <c r="EBE31" s="207"/>
      <c r="EBF31" s="207"/>
      <c r="EBG31" s="207"/>
      <c r="EBH31" s="207"/>
      <c r="EBI31" s="207"/>
      <c r="EBJ31" s="207"/>
      <c r="EBK31" s="207"/>
      <c r="EBL31" s="207"/>
      <c r="EBM31" s="207"/>
      <c r="EBN31" s="207"/>
      <c r="EBO31" s="207"/>
      <c r="EBP31" s="207"/>
      <c r="EBQ31" s="207"/>
      <c r="EBR31" s="207"/>
      <c r="EBS31" s="207"/>
      <c r="EBT31" s="207"/>
      <c r="EBU31" s="207"/>
      <c r="EBV31" s="207"/>
      <c r="EBW31" s="207"/>
      <c r="EBX31" s="207"/>
      <c r="EBY31" s="207"/>
      <c r="EBZ31" s="207"/>
      <c r="ECA31" s="207"/>
      <c r="ECB31" s="207"/>
      <c r="ECC31" s="207"/>
      <c r="ECD31" s="207"/>
      <c r="ECE31" s="207"/>
      <c r="ECF31" s="207"/>
      <c r="ECG31" s="207"/>
      <c r="ECH31" s="207"/>
      <c r="ECI31" s="207"/>
      <c r="ECJ31" s="207"/>
      <c r="ECK31" s="207"/>
      <c r="ECL31" s="207"/>
      <c r="ECM31" s="207"/>
      <c r="ECN31" s="207"/>
      <c r="ECO31" s="207"/>
      <c r="ECP31" s="207"/>
      <c r="ECQ31" s="207"/>
      <c r="ECR31" s="207"/>
      <c r="ECS31" s="207"/>
      <c r="ECT31" s="207"/>
      <c r="ECU31" s="207"/>
      <c r="ECV31" s="207"/>
      <c r="ECW31" s="207"/>
      <c r="ECX31" s="207"/>
      <c r="ECY31" s="207"/>
      <c r="ECZ31" s="207"/>
      <c r="EDA31" s="207"/>
      <c r="EDB31" s="207"/>
      <c r="EDC31" s="207"/>
      <c r="EDD31" s="207"/>
      <c r="EDE31" s="207"/>
      <c r="EDF31" s="207"/>
      <c r="EDG31" s="207"/>
      <c r="EDH31" s="207"/>
      <c r="EDI31" s="207"/>
      <c r="EDJ31" s="207"/>
      <c r="EDK31" s="207"/>
      <c r="EDL31" s="207"/>
      <c r="EDM31" s="207"/>
      <c r="EDN31" s="207"/>
      <c r="EDO31" s="207"/>
      <c r="EDP31" s="207"/>
      <c r="EDQ31" s="207"/>
      <c r="EDR31" s="207"/>
      <c r="EDS31" s="207"/>
      <c r="EDT31" s="207"/>
      <c r="EDU31" s="207"/>
      <c r="EDV31" s="207"/>
      <c r="EDW31" s="207"/>
      <c r="EDX31" s="207"/>
      <c r="EDY31" s="207"/>
      <c r="EDZ31" s="207"/>
      <c r="EEA31" s="207"/>
      <c r="EEB31" s="207"/>
      <c r="EEC31" s="207"/>
      <c r="EED31" s="207"/>
      <c r="EEE31" s="207"/>
      <c r="EEF31" s="207"/>
      <c r="EEG31" s="207"/>
      <c r="EEH31" s="207"/>
      <c r="EEI31" s="207"/>
      <c r="EEJ31" s="207"/>
      <c r="EEK31" s="207"/>
      <c r="EEL31" s="207"/>
      <c r="EEM31" s="207"/>
      <c r="EEN31" s="207"/>
      <c r="EEO31" s="207"/>
      <c r="EEP31" s="207"/>
      <c r="EEQ31" s="207"/>
      <c r="EER31" s="207"/>
      <c r="EES31" s="207"/>
      <c r="EET31" s="207"/>
      <c r="EEU31" s="207"/>
      <c r="EEV31" s="207"/>
      <c r="EEW31" s="207"/>
      <c r="EEX31" s="207"/>
      <c r="EEY31" s="207"/>
      <c r="EEZ31" s="207"/>
      <c r="EFA31" s="207"/>
      <c r="EFB31" s="207"/>
      <c r="EFC31" s="207"/>
      <c r="EFD31" s="207"/>
      <c r="EFE31" s="207"/>
      <c r="EFF31" s="207"/>
      <c r="EFG31" s="207"/>
      <c r="EFH31" s="207"/>
      <c r="EFI31" s="207"/>
      <c r="EFJ31" s="207"/>
      <c r="EFK31" s="207"/>
      <c r="EFL31" s="207"/>
      <c r="EFM31" s="207"/>
      <c r="EFN31" s="207"/>
      <c r="EFO31" s="207"/>
      <c r="EFP31" s="207"/>
      <c r="EFQ31" s="207"/>
      <c r="EFR31" s="207"/>
      <c r="EFS31" s="207"/>
      <c r="EFT31" s="207"/>
      <c r="EFU31" s="207"/>
      <c r="EFV31" s="207"/>
      <c r="EFW31" s="207"/>
      <c r="EFX31" s="207"/>
      <c r="EFY31" s="207"/>
      <c r="EFZ31" s="207"/>
      <c r="EGA31" s="207"/>
      <c r="EGB31" s="207"/>
      <c r="EGC31" s="207"/>
      <c r="EGD31" s="207"/>
      <c r="EGE31" s="207"/>
      <c r="EGF31" s="207"/>
      <c r="EGG31" s="207"/>
      <c r="EGH31" s="207"/>
      <c r="EGI31" s="207"/>
      <c r="EGJ31" s="207"/>
      <c r="EGK31" s="207"/>
      <c r="EGL31" s="207"/>
      <c r="EGM31" s="207"/>
      <c r="EGN31" s="207"/>
      <c r="EGO31" s="207"/>
      <c r="EGP31" s="207"/>
      <c r="EGQ31" s="207"/>
      <c r="EGR31" s="207"/>
      <c r="EGS31" s="207"/>
      <c r="EGT31" s="207"/>
      <c r="EGU31" s="207"/>
      <c r="EGV31" s="207"/>
      <c r="EGW31" s="207"/>
      <c r="EGX31" s="207"/>
      <c r="EGY31" s="207"/>
      <c r="EGZ31" s="207"/>
      <c r="EHA31" s="207"/>
      <c r="EHB31" s="207"/>
      <c r="EHC31" s="207"/>
      <c r="EHD31" s="207"/>
      <c r="EHE31" s="207"/>
      <c r="EHF31" s="207"/>
      <c r="EHG31" s="207"/>
      <c r="EHH31" s="207"/>
      <c r="EHI31" s="207"/>
      <c r="EHJ31" s="207"/>
      <c r="EHK31" s="207"/>
      <c r="EHL31" s="207"/>
      <c r="EHM31" s="207"/>
      <c r="EHN31" s="207"/>
      <c r="EHO31" s="207"/>
      <c r="EHP31" s="207"/>
      <c r="EHQ31" s="207"/>
      <c r="EHR31" s="207"/>
      <c r="EHS31" s="207"/>
      <c r="EHT31" s="207"/>
      <c r="EHU31" s="207"/>
      <c r="EHV31" s="207"/>
      <c r="EHW31" s="207"/>
      <c r="EHX31" s="207"/>
      <c r="EHY31" s="207"/>
      <c r="EHZ31" s="207"/>
      <c r="EIA31" s="207"/>
      <c r="EIB31" s="207"/>
      <c r="EIC31" s="207"/>
      <c r="EID31" s="207"/>
      <c r="EIE31" s="207"/>
      <c r="EIF31" s="207"/>
      <c r="EIG31" s="207"/>
      <c r="EIH31" s="207"/>
      <c r="EII31" s="207"/>
      <c r="EIJ31" s="207"/>
      <c r="EIK31" s="207"/>
      <c r="EIL31" s="207"/>
      <c r="EIM31" s="207"/>
      <c r="EIN31" s="207"/>
      <c r="EIO31" s="207"/>
      <c r="EIP31" s="207"/>
      <c r="EIQ31" s="207"/>
      <c r="EIR31" s="207"/>
      <c r="EIS31" s="207"/>
      <c r="EIT31" s="207"/>
      <c r="EIU31" s="207"/>
      <c r="EIV31" s="207"/>
      <c r="EIW31" s="207"/>
      <c r="EIX31" s="207"/>
      <c r="EIY31" s="207"/>
      <c r="EIZ31" s="207"/>
      <c r="EJA31" s="207"/>
      <c r="EJB31" s="207"/>
      <c r="EJC31" s="207"/>
      <c r="EJD31" s="207"/>
      <c r="EJE31" s="207"/>
      <c r="EJF31" s="207"/>
      <c r="EJG31" s="207"/>
      <c r="EJH31" s="207"/>
      <c r="EJI31" s="207"/>
      <c r="EJJ31" s="207"/>
      <c r="EJK31" s="207"/>
      <c r="EJL31" s="207"/>
      <c r="EJM31" s="207"/>
      <c r="EJN31" s="207"/>
      <c r="EJO31" s="207"/>
      <c r="EJP31" s="207"/>
      <c r="EJQ31" s="207"/>
      <c r="EJR31" s="207"/>
      <c r="EJS31" s="207"/>
      <c r="EJT31" s="207"/>
      <c r="EJU31" s="207"/>
      <c r="EJV31" s="207"/>
      <c r="EJW31" s="207"/>
      <c r="EJX31" s="207"/>
      <c r="EJY31" s="207"/>
      <c r="EJZ31" s="207"/>
      <c r="EKA31" s="207"/>
      <c r="EKB31" s="207"/>
      <c r="EKC31" s="207"/>
      <c r="EKD31" s="207"/>
      <c r="EKE31" s="207"/>
      <c r="EKF31" s="207"/>
      <c r="EKG31" s="207"/>
      <c r="EKH31" s="207"/>
      <c r="EKI31" s="207"/>
      <c r="EKJ31" s="207"/>
      <c r="EKK31" s="207"/>
      <c r="EKL31" s="207"/>
      <c r="EKM31" s="207"/>
      <c r="EKN31" s="207"/>
      <c r="EKO31" s="207"/>
      <c r="EKP31" s="207"/>
      <c r="EKQ31" s="207"/>
      <c r="EKR31" s="207"/>
      <c r="EKS31" s="207"/>
      <c r="EKT31" s="207"/>
      <c r="EKU31" s="207"/>
      <c r="EKV31" s="207"/>
      <c r="EKW31" s="207"/>
      <c r="EKX31" s="207"/>
      <c r="EKY31" s="207"/>
      <c r="EKZ31" s="207"/>
      <c r="ELA31" s="207"/>
      <c r="ELB31" s="207"/>
      <c r="ELC31" s="207"/>
      <c r="ELD31" s="207"/>
      <c r="ELE31" s="207"/>
      <c r="ELF31" s="207"/>
      <c r="ELG31" s="207"/>
      <c r="ELH31" s="207"/>
      <c r="ELI31" s="207"/>
      <c r="ELJ31" s="207"/>
      <c r="ELK31" s="207"/>
      <c r="ELL31" s="207"/>
      <c r="ELM31" s="207"/>
      <c r="ELN31" s="207"/>
      <c r="ELO31" s="207"/>
      <c r="ELP31" s="207"/>
      <c r="ELQ31" s="207"/>
      <c r="ELR31" s="207"/>
      <c r="ELS31" s="207"/>
      <c r="ELT31" s="207"/>
      <c r="ELU31" s="207"/>
      <c r="ELV31" s="207"/>
      <c r="ELW31" s="207"/>
      <c r="ELX31" s="207"/>
      <c r="ELY31" s="207"/>
      <c r="ELZ31" s="207"/>
      <c r="EMA31" s="207"/>
      <c r="EMB31" s="207"/>
      <c r="EMC31" s="207"/>
      <c r="EMD31" s="207"/>
      <c r="EME31" s="207"/>
      <c r="EMF31" s="207"/>
      <c r="EMG31" s="207"/>
      <c r="EMH31" s="207"/>
      <c r="EMI31" s="207"/>
      <c r="EMJ31" s="207"/>
      <c r="EMK31" s="207"/>
      <c r="EML31" s="207"/>
      <c r="EMM31" s="207"/>
      <c r="EMN31" s="207"/>
      <c r="EMO31" s="207"/>
      <c r="EMP31" s="207"/>
      <c r="EMQ31" s="207"/>
      <c r="EMR31" s="207"/>
      <c r="EMS31" s="207"/>
      <c r="EMT31" s="207"/>
      <c r="EMU31" s="207"/>
      <c r="EMV31" s="207"/>
      <c r="EMW31" s="207"/>
      <c r="EMX31" s="207"/>
      <c r="EMY31" s="207"/>
      <c r="EMZ31" s="207"/>
      <c r="ENA31" s="207"/>
      <c r="ENB31" s="207"/>
      <c r="ENC31" s="207"/>
      <c r="END31" s="207"/>
      <c r="ENE31" s="207"/>
      <c r="ENF31" s="207"/>
      <c r="ENG31" s="207"/>
      <c r="ENH31" s="207"/>
      <c r="ENI31" s="207"/>
      <c r="ENJ31" s="207"/>
      <c r="ENK31" s="207"/>
      <c r="ENL31" s="207"/>
      <c r="ENM31" s="207"/>
      <c r="ENN31" s="207"/>
      <c r="ENO31" s="207"/>
      <c r="ENP31" s="207"/>
      <c r="ENQ31" s="207"/>
      <c r="ENR31" s="207"/>
      <c r="ENS31" s="207"/>
      <c r="ENT31" s="207"/>
      <c r="ENU31" s="207"/>
      <c r="ENV31" s="207"/>
      <c r="ENW31" s="207"/>
      <c r="ENX31" s="207"/>
      <c r="ENY31" s="207"/>
      <c r="ENZ31" s="207"/>
      <c r="EOA31" s="207"/>
      <c r="EOB31" s="207"/>
      <c r="EOC31" s="207"/>
      <c r="EOD31" s="207"/>
      <c r="EOE31" s="207"/>
      <c r="EOF31" s="207"/>
      <c r="EOG31" s="207"/>
      <c r="EOH31" s="207"/>
      <c r="EOI31" s="207"/>
      <c r="EOJ31" s="207"/>
      <c r="EOK31" s="207"/>
      <c r="EOL31" s="207"/>
      <c r="EOM31" s="207"/>
      <c r="EON31" s="207"/>
      <c r="EOO31" s="207"/>
      <c r="EOP31" s="207"/>
      <c r="EOQ31" s="207"/>
      <c r="EOR31" s="207"/>
      <c r="EOS31" s="207"/>
      <c r="EOT31" s="207"/>
      <c r="EOU31" s="207"/>
      <c r="EOV31" s="207"/>
      <c r="EOW31" s="207"/>
      <c r="EOX31" s="207"/>
      <c r="EOY31" s="207"/>
      <c r="EOZ31" s="207"/>
      <c r="EPA31" s="207"/>
      <c r="EPB31" s="207"/>
      <c r="EPC31" s="207"/>
      <c r="EPD31" s="207"/>
      <c r="EPE31" s="207"/>
      <c r="EPF31" s="207"/>
      <c r="EPG31" s="207"/>
      <c r="EPH31" s="207"/>
      <c r="EPI31" s="207"/>
      <c r="EPJ31" s="207"/>
      <c r="EPK31" s="207"/>
      <c r="EPL31" s="207"/>
      <c r="EPM31" s="207"/>
      <c r="EPN31" s="207"/>
      <c r="EPO31" s="207"/>
      <c r="EPP31" s="207"/>
      <c r="EPQ31" s="207"/>
      <c r="EPR31" s="207"/>
      <c r="EPS31" s="207"/>
      <c r="EPT31" s="207"/>
      <c r="EPU31" s="207"/>
      <c r="EPV31" s="207"/>
      <c r="EPW31" s="207"/>
      <c r="EPX31" s="207"/>
      <c r="EPY31" s="207"/>
      <c r="EPZ31" s="207"/>
      <c r="EQA31" s="207"/>
      <c r="EQB31" s="207"/>
      <c r="EQC31" s="207"/>
      <c r="EQD31" s="207"/>
      <c r="EQE31" s="207"/>
      <c r="EQF31" s="207"/>
      <c r="EQG31" s="207"/>
      <c r="EQH31" s="207"/>
      <c r="EQI31" s="207"/>
      <c r="EQJ31" s="207"/>
      <c r="EQK31" s="207"/>
      <c r="EQL31" s="207"/>
      <c r="EQM31" s="207"/>
      <c r="EQN31" s="207"/>
      <c r="EQO31" s="207"/>
      <c r="EQP31" s="207"/>
      <c r="EQQ31" s="207"/>
      <c r="EQR31" s="207"/>
      <c r="EQS31" s="207"/>
      <c r="EQT31" s="207"/>
      <c r="EQU31" s="207"/>
      <c r="EQV31" s="207"/>
      <c r="EQW31" s="207"/>
      <c r="EQX31" s="207"/>
      <c r="EQY31" s="207"/>
      <c r="EQZ31" s="207"/>
      <c r="ERA31" s="207"/>
      <c r="ERB31" s="207"/>
      <c r="ERC31" s="207"/>
      <c r="ERD31" s="207"/>
      <c r="ERE31" s="207"/>
      <c r="ERF31" s="207"/>
      <c r="ERG31" s="207"/>
      <c r="ERH31" s="207"/>
      <c r="ERI31" s="207"/>
      <c r="ERJ31" s="207"/>
      <c r="ERK31" s="207"/>
      <c r="ERL31" s="207"/>
      <c r="ERM31" s="207"/>
      <c r="ERN31" s="207"/>
      <c r="ERO31" s="207"/>
      <c r="ERP31" s="207"/>
      <c r="ERQ31" s="207"/>
      <c r="ERR31" s="207"/>
      <c r="ERS31" s="207"/>
      <c r="ERT31" s="207"/>
      <c r="ERU31" s="207"/>
      <c r="ERV31" s="207"/>
      <c r="ERW31" s="207"/>
      <c r="ERX31" s="207"/>
      <c r="ERY31" s="207"/>
      <c r="ERZ31" s="207"/>
      <c r="ESA31" s="207"/>
      <c r="ESB31" s="207"/>
      <c r="ESC31" s="207"/>
      <c r="ESD31" s="207"/>
      <c r="ESE31" s="207"/>
      <c r="ESF31" s="207"/>
      <c r="ESG31" s="207"/>
      <c r="ESH31" s="207"/>
      <c r="ESI31" s="207"/>
      <c r="ESJ31" s="207"/>
      <c r="ESK31" s="207"/>
      <c r="ESL31" s="207"/>
      <c r="ESM31" s="207"/>
      <c r="ESN31" s="207"/>
      <c r="ESO31" s="207"/>
      <c r="ESP31" s="207"/>
      <c r="ESQ31" s="207"/>
      <c r="ESR31" s="207"/>
      <c r="ESS31" s="207"/>
      <c r="EST31" s="207"/>
      <c r="ESU31" s="207"/>
      <c r="ESV31" s="207"/>
      <c r="ESW31" s="207"/>
      <c r="ESX31" s="207"/>
      <c r="ESY31" s="207"/>
      <c r="ESZ31" s="207"/>
      <c r="ETA31" s="207"/>
      <c r="ETB31" s="207"/>
      <c r="ETC31" s="207"/>
      <c r="ETD31" s="207"/>
      <c r="ETE31" s="207"/>
      <c r="ETF31" s="207"/>
      <c r="ETG31" s="207"/>
      <c r="ETH31" s="207"/>
      <c r="ETI31" s="207"/>
      <c r="ETJ31" s="207"/>
      <c r="ETK31" s="207"/>
      <c r="ETL31" s="207"/>
      <c r="ETM31" s="207"/>
      <c r="ETN31" s="207"/>
      <c r="ETO31" s="207"/>
      <c r="ETP31" s="207"/>
      <c r="ETQ31" s="207"/>
      <c r="ETR31" s="207"/>
      <c r="ETS31" s="207"/>
      <c r="ETT31" s="207"/>
      <c r="ETU31" s="207"/>
      <c r="ETV31" s="207"/>
      <c r="ETW31" s="207"/>
      <c r="ETX31" s="207"/>
      <c r="ETY31" s="207"/>
      <c r="ETZ31" s="207"/>
      <c r="EUA31" s="207"/>
      <c r="EUB31" s="207"/>
      <c r="EUC31" s="207"/>
      <c r="EUD31" s="207"/>
      <c r="EUE31" s="207"/>
      <c r="EUF31" s="207"/>
      <c r="EUG31" s="207"/>
      <c r="EUH31" s="207"/>
      <c r="EUI31" s="207"/>
      <c r="EUJ31" s="207"/>
      <c r="EUK31" s="207"/>
      <c r="EUL31" s="207"/>
      <c r="EUM31" s="207"/>
      <c r="EUN31" s="207"/>
      <c r="EUO31" s="207"/>
      <c r="EUP31" s="207"/>
      <c r="EUQ31" s="207"/>
      <c r="EUR31" s="207"/>
      <c r="EUS31" s="207"/>
      <c r="EUT31" s="207"/>
      <c r="EUU31" s="207"/>
      <c r="EUV31" s="207"/>
      <c r="EUW31" s="207"/>
      <c r="EUX31" s="207"/>
      <c r="EUY31" s="207"/>
      <c r="EUZ31" s="207"/>
      <c r="EVA31" s="207"/>
      <c r="EVB31" s="207"/>
      <c r="EVC31" s="207"/>
      <c r="EVD31" s="207"/>
      <c r="EVE31" s="207"/>
      <c r="EVF31" s="207"/>
      <c r="EVG31" s="207"/>
      <c r="EVH31" s="207"/>
      <c r="EVI31" s="207"/>
      <c r="EVJ31" s="207"/>
      <c r="EVK31" s="207"/>
      <c r="EVL31" s="207"/>
      <c r="EVM31" s="207"/>
      <c r="EVN31" s="207"/>
      <c r="EVO31" s="207"/>
      <c r="EVP31" s="207"/>
      <c r="EVQ31" s="207"/>
      <c r="EVR31" s="207"/>
      <c r="EVS31" s="207"/>
      <c r="EVT31" s="207"/>
      <c r="EVU31" s="207"/>
      <c r="EVV31" s="207"/>
      <c r="EVW31" s="207"/>
      <c r="EVX31" s="207"/>
      <c r="EVY31" s="207"/>
      <c r="EVZ31" s="207"/>
      <c r="EWA31" s="207"/>
      <c r="EWB31" s="207"/>
      <c r="EWC31" s="207"/>
      <c r="EWD31" s="207"/>
      <c r="EWE31" s="207"/>
      <c r="EWF31" s="207"/>
      <c r="EWG31" s="207"/>
      <c r="EWH31" s="207"/>
      <c r="EWI31" s="207"/>
      <c r="EWJ31" s="207"/>
      <c r="EWK31" s="207"/>
      <c r="EWL31" s="207"/>
      <c r="EWM31" s="207"/>
      <c r="EWN31" s="207"/>
      <c r="EWO31" s="207"/>
      <c r="EWP31" s="207"/>
      <c r="EWQ31" s="207"/>
      <c r="EWR31" s="207"/>
      <c r="EWS31" s="207"/>
      <c r="EWT31" s="207"/>
      <c r="EWU31" s="207"/>
      <c r="EWV31" s="207"/>
      <c r="EWW31" s="207"/>
      <c r="EWX31" s="207"/>
      <c r="EWY31" s="207"/>
      <c r="EWZ31" s="207"/>
      <c r="EXA31" s="207"/>
      <c r="EXB31" s="207"/>
      <c r="EXC31" s="207"/>
      <c r="EXD31" s="207"/>
      <c r="EXE31" s="207"/>
      <c r="EXF31" s="207"/>
      <c r="EXG31" s="207"/>
      <c r="EXH31" s="207"/>
      <c r="EXI31" s="207"/>
      <c r="EXJ31" s="207"/>
      <c r="EXK31" s="207"/>
      <c r="EXL31" s="207"/>
      <c r="EXM31" s="207"/>
      <c r="EXN31" s="207"/>
      <c r="EXO31" s="207"/>
      <c r="EXP31" s="207"/>
      <c r="EXQ31" s="207"/>
      <c r="EXR31" s="207"/>
      <c r="EXS31" s="207"/>
      <c r="EXT31" s="207"/>
      <c r="EXU31" s="207"/>
      <c r="EXV31" s="207"/>
      <c r="EXW31" s="207"/>
      <c r="EXX31" s="207"/>
      <c r="EXY31" s="207"/>
      <c r="EXZ31" s="207"/>
      <c r="EYA31" s="207"/>
      <c r="EYB31" s="207"/>
      <c r="EYC31" s="207"/>
      <c r="EYD31" s="207"/>
      <c r="EYE31" s="207"/>
      <c r="EYF31" s="207"/>
      <c r="EYG31" s="207"/>
      <c r="EYH31" s="207"/>
      <c r="EYI31" s="207"/>
      <c r="EYJ31" s="207"/>
      <c r="EYK31" s="207"/>
      <c r="EYL31" s="207"/>
      <c r="EYM31" s="207"/>
      <c r="EYN31" s="207"/>
      <c r="EYO31" s="207"/>
      <c r="EYP31" s="207"/>
      <c r="EYQ31" s="207"/>
      <c r="EYR31" s="207"/>
      <c r="EYS31" s="207"/>
      <c r="EYT31" s="207"/>
      <c r="EYU31" s="207"/>
      <c r="EYV31" s="207"/>
      <c r="EYW31" s="207"/>
      <c r="EYX31" s="207"/>
      <c r="EYY31" s="207"/>
      <c r="EYZ31" s="207"/>
      <c r="EZA31" s="207"/>
      <c r="EZB31" s="207"/>
      <c r="EZC31" s="207"/>
      <c r="EZD31" s="207"/>
      <c r="EZE31" s="207"/>
      <c r="EZF31" s="207"/>
      <c r="EZG31" s="207"/>
      <c r="EZH31" s="207"/>
      <c r="EZI31" s="207"/>
      <c r="EZJ31" s="207"/>
      <c r="EZK31" s="207"/>
      <c r="EZL31" s="207"/>
      <c r="EZM31" s="207"/>
      <c r="EZN31" s="207"/>
      <c r="EZO31" s="207"/>
      <c r="EZP31" s="207"/>
      <c r="EZQ31" s="207"/>
      <c r="EZR31" s="207"/>
      <c r="EZS31" s="207"/>
      <c r="EZT31" s="207"/>
      <c r="EZU31" s="207"/>
      <c r="EZV31" s="207"/>
      <c r="EZW31" s="207"/>
      <c r="EZX31" s="207"/>
      <c r="EZY31" s="207"/>
      <c r="EZZ31" s="207"/>
      <c r="FAA31" s="207"/>
      <c r="FAB31" s="207"/>
      <c r="FAC31" s="207"/>
      <c r="FAD31" s="207"/>
      <c r="FAE31" s="207"/>
      <c r="FAF31" s="207"/>
      <c r="FAG31" s="207"/>
      <c r="FAH31" s="207"/>
      <c r="FAI31" s="207"/>
      <c r="FAJ31" s="207"/>
      <c r="FAK31" s="207"/>
      <c r="FAL31" s="207"/>
      <c r="FAM31" s="207"/>
      <c r="FAN31" s="207"/>
      <c r="FAO31" s="207"/>
      <c r="FAP31" s="207"/>
      <c r="FAQ31" s="207"/>
      <c r="FAR31" s="207"/>
      <c r="FAS31" s="207"/>
      <c r="FAT31" s="207"/>
      <c r="FAU31" s="207"/>
      <c r="FAV31" s="207"/>
      <c r="FAW31" s="207"/>
      <c r="FAX31" s="207"/>
      <c r="FAY31" s="207"/>
      <c r="FAZ31" s="207"/>
      <c r="FBA31" s="207"/>
      <c r="FBB31" s="207"/>
      <c r="FBC31" s="207"/>
      <c r="FBD31" s="207"/>
      <c r="FBE31" s="207"/>
      <c r="FBF31" s="207"/>
      <c r="FBG31" s="207"/>
      <c r="FBH31" s="207"/>
      <c r="FBI31" s="207"/>
      <c r="FBJ31" s="207"/>
      <c r="FBK31" s="207"/>
      <c r="FBL31" s="207"/>
      <c r="FBM31" s="207"/>
      <c r="FBN31" s="207"/>
      <c r="FBO31" s="207"/>
      <c r="FBP31" s="207"/>
      <c r="FBQ31" s="207"/>
      <c r="FBR31" s="207"/>
      <c r="FBS31" s="207"/>
      <c r="FBT31" s="207"/>
      <c r="FBU31" s="207"/>
      <c r="FBV31" s="207"/>
      <c r="FBW31" s="207"/>
      <c r="FBX31" s="207"/>
      <c r="FBY31" s="207"/>
      <c r="FBZ31" s="207"/>
      <c r="FCA31" s="207"/>
      <c r="FCB31" s="207"/>
      <c r="FCC31" s="207"/>
      <c r="FCD31" s="207"/>
      <c r="FCE31" s="207"/>
      <c r="FCF31" s="207"/>
      <c r="FCG31" s="207"/>
      <c r="FCH31" s="207"/>
      <c r="FCI31" s="207"/>
      <c r="FCJ31" s="207"/>
      <c r="FCK31" s="207"/>
      <c r="FCL31" s="207"/>
      <c r="FCM31" s="207"/>
      <c r="FCN31" s="207"/>
      <c r="FCO31" s="207"/>
      <c r="FCP31" s="207"/>
      <c r="FCQ31" s="207"/>
      <c r="FCR31" s="207"/>
      <c r="FCS31" s="207"/>
      <c r="FCT31" s="207"/>
      <c r="FCU31" s="207"/>
      <c r="FCV31" s="207"/>
      <c r="FCW31" s="207"/>
      <c r="FCX31" s="207"/>
      <c r="FCY31" s="207"/>
      <c r="FCZ31" s="207"/>
      <c r="FDA31" s="207"/>
      <c r="FDB31" s="207"/>
      <c r="FDC31" s="207"/>
      <c r="FDD31" s="207"/>
      <c r="FDE31" s="207"/>
      <c r="FDF31" s="207"/>
      <c r="FDG31" s="207"/>
      <c r="FDH31" s="207"/>
      <c r="FDI31" s="207"/>
      <c r="FDJ31" s="207"/>
      <c r="FDK31" s="207"/>
      <c r="FDL31" s="207"/>
      <c r="FDM31" s="207"/>
      <c r="FDN31" s="207"/>
      <c r="FDO31" s="207"/>
      <c r="FDP31" s="207"/>
      <c r="FDQ31" s="207"/>
      <c r="FDR31" s="207"/>
      <c r="FDS31" s="207"/>
      <c r="FDT31" s="207"/>
      <c r="FDU31" s="207"/>
      <c r="FDV31" s="207"/>
      <c r="FDW31" s="207"/>
      <c r="FDX31" s="207"/>
      <c r="FDY31" s="207"/>
      <c r="FDZ31" s="207"/>
      <c r="FEA31" s="207"/>
      <c r="FEB31" s="207"/>
      <c r="FEC31" s="207"/>
      <c r="FED31" s="207"/>
      <c r="FEE31" s="207"/>
      <c r="FEF31" s="207"/>
      <c r="FEG31" s="207"/>
      <c r="FEH31" s="207"/>
      <c r="FEI31" s="207"/>
      <c r="FEJ31" s="207"/>
      <c r="FEK31" s="207"/>
      <c r="FEL31" s="207"/>
      <c r="FEM31" s="207"/>
      <c r="FEN31" s="207"/>
      <c r="FEO31" s="207"/>
      <c r="FEP31" s="207"/>
      <c r="FEQ31" s="207"/>
      <c r="FER31" s="207"/>
      <c r="FES31" s="207"/>
      <c r="FET31" s="207"/>
      <c r="FEU31" s="207"/>
      <c r="FEV31" s="207"/>
      <c r="FEW31" s="207"/>
      <c r="FEX31" s="207"/>
      <c r="FEY31" s="207"/>
      <c r="FEZ31" s="207"/>
      <c r="FFA31" s="207"/>
      <c r="FFB31" s="207"/>
      <c r="FFC31" s="207"/>
      <c r="FFD31" s="207"/>
      <c r="FFE31" s="207"/>
      <c r="FFF31" s="207"/>
      <c r="FFG31" s="207"/>
      <c r="FFH31" s="207"/>
      <c r="FFI31" s="207"/>
      <c r="FFJ31" s="207"/>
      <c r="FFK31" s="207"/>
      <c r="FFL31" s="207"/>
      <c r="FFM31" s="207"/>
      <c r="FFN31" s="207"/>
      <c r="FFO31" s="207"/>
      <c r="FFP31" s="207"/>
      <c r="FFQ31" s="207"/>
      <c r="FFR31" s="207"/>
      <c r="FFS31" s="207"/>
      <c r="FFT31" s="207"/>
      <c r="FFU31" s="207"/>
      <c r="FFV31" s="207"/>
      <c r="FFW31" s="207"/>
      <c r="FFX31" s="207"/>
      <c r="FFY31" s="207"/>
      <c r="FFZ31" s="207"/>
      <c r="FGA31" s="207"/>
      <c r="FGB31" s="207"/>
      <c r="FGC31" s="207"/>
      <c r="FGD31" s="207"/>
      <c r="FGE31" s="207"/>
      <c r="FGF31" s="207"/>
      <c r="FGG31" s="207"/>
      <c r="FGH31" s="207"/>
      <c r="FGI31" s="207"/>
      <c r="FGJ31" s="207"/>
      <c r="FGK31" s="207"/>
      <c r="FGL31" s="207"/>
      <c r="FGM31" s="207"/>
      <c r="FGN31" s="207"/>
      <c r="FGO31" s="207"/>
      <c r="FGP31" s="207"/>
      <c r="FGQ31" s="207"/>
      <c r="FGR31" s="207"/>
      <c r="FGS31" s="207"/>
      <c r="FGT31" s="207"/>
      <c r="FGU31" s="207"/>
      <c r="FGV31" s="207"/>
      <c r="FGW31" s="207"/>
      <c r="FGX31" s="207"/>
      <c r="FGY31" s="207"/>
      <c r="FGZ31" s="207"/>
      <c r="FHA31" s="207"/>
      <c r="FHB31" s="207"/>
      <c r="FHC31" s="207"/>
      <c r="FHD31" s="207"/>
      <c r="FHE31" s="207"/>
      <c r="FHF31" s="207"/>
      <c r="FHG31" s="207"/>
      <c r="FHH31" s="207"/>
      <c r="FHI31" s="207"/>
      <c r="FHJ31" s="207"/>
      <c r="FHK31" s="207"/>
      <c r="FHL31" s="207"/>
      <c r="FHM31" s="207"/>
      <c r="FHN31" s="207"/>
      <c r="FHO31" s="207"/>
      <c r="FHP31" s="207"/>
      <c r="FHQ31" s="207"/>
      <c r="FHR31" s="207"/>
      <c r="FHS31" s="207"/>
      <c r="FHT31" s="207"/>
      <c r="FHU31" s="207"/>
      <c r="FHV31" s="207"/>
      <c r="FHW31" s="207"/>
      <c r="FHX31" s="207"/>
      <c r="FHY31" s="207"/>
      <c r="FHZ31" s="207"/>
      <c r="FIA31" s="207"/>
      <c r="FIB31" s="207"/>
      <c r="FIC31" s="207"/>
      <c r="FID31" s="207"/>
      <c r="FIE31" s="207"/>
      <c r="FIF31" s="207"/>
      <c r="FIG31" s="207"/>
      <c r="FIH31" s="207"/>
      <c r="FII31" s="207"/>
      <c r="FIJ31" s="207"/>
      <c r="FIK31" s="207"/>
      <c r="FIL31" s="207"/>
      <c r="FIM31" s="207"/>
      <c r="FIN31" s="207"/>
      <c r="FIO31" s="207"/>
      <c r="FIP31" s="207"/>
      <c r="FIQ31" s="207"/>
      <c r="FIR31" s="207"/>
      <c r="FIS31" s="207"/>
      <c r="FIT31" s="207"/>
      <c r="FIU31" s="207"/>
      <c r="FIV31" s="207"/>
      <c r="FIW31" s="207"/>
      <c r="FIX31" s="207"/>
      <c r="FIY31" s="207"/>
      <c r="FIZ31" s="207"/>
      <c r="FJA31" s="207"/>
      <c r="FJB31" s="207"/>
      <c r="FJC31" s="207"/>
      <c r="FJD31" s="207"/>
      <c r="FJE31" s="207"/>
      <c r="FJF31" s="207"/>
      <c r="FJG31" s="207"/>
      <c r="FJH31" s="207"/>
      <c r="FJI31" s="207"/>
      <c r="FJJ31" s="207"/>
      <c r="FJK31" s="207"/>
      <c r="FJL31" s="207"/>
      <c r="FJM31" s="207"/>
      <c r="FJN31" s="207"/>
      <c r="FJO31" s="207"/>
      <c r="FJP31" s="207"/>
      <c r="FJQ31" s="207"/>
      <c r="FJR31" s="207"/>
      <c r="FJS31" s="207"/>
      <c r="FJT31" s="207"/>
      <c r="FJU31" s="207"/>
      <c r="FJV31" s="207"/>
      <c r="FJW31" s="207"/>
      <c r="FJX31" s="207"/>
      <c r="FJY31" s="207"/>
      <c r="FJZ31" s="207"/>
      <c r="FKA31" s="207"/>
      <c r="FKB31" s="207"/>
      <c r="FKC31" s="207"/>
      <c r="FKD31" s="207"/>
      <c r="FKE31" s="207"/>
      <c r="FKF31" s="207"/>
      <c r="FKG31" s="207"/>
      <c r="FKH31" s="207"/>
      <c r="FKI31" s="207"/>
      <c r="FKJ31" s="207"/>
      <c r="FKK31" s="207"/>
      <c r="FKL31" s="207"/>
      <c r="FKM31" s="207"/>
      <c r="FKN31" s="207"/>
      <c r="FKO31" s="207"/>
      <c r="FKP31" s="207"/>
      <c r="FKQ31" s="207"/>
      <c r="FKR31" s="207"/>
      <c r="FKS31" s="207"/>
      <c r="FKT31" s="207"/>
      <c r="FKU31" s="207"/>
      <c r="FKV31" s="207"/>
      <c r="FKW31" s="207"/>
      <c r="FKX31" s="207"/>
      <c r="FKY31" s="207"/>
      <c r="FKZ31" s="207"/>
      <c r="FLA31" s="207"/>
      <c r="FLB31" s="207"/>
      <c r="FLC31" s="207"/>
      <c r="FLD31" s="207"/>
      <c r="FLE31" s="207"/>
      <c r="FLF31" s="207"/>
      <c r="FLG31" s="207"/>
      <c r="FLH31" s="207"/>
      <c r="FLI31" s="207"/>
      <c r="FLJ31" s="207"/>
      <c r="FLK31" s="207"/>
      <c r="FLL31" s="207"/>
      <c r="FLM31" s="207"/>
      <c r="FLN31" s="207"/>
      <c r="FLO31" s="207"/>
      <c r="FLP31" s="207"/>
      <c r="FLQ31" s="207"/>
      <c r="FLR31" s="207"/>
      <c r="FLS31" s="207"/>
      <c r="FLT31" s="207"/>
      <c r="FLU31" s="207"/>
      <c r="FLV31" s="207"/>
      <c r="FLW31" s="207"/>
      <c r="FLX31" s="207"/>
      <c r="FLY31" s="207"/>
      <c r="FLZ31" s="207"/>
      <c r="FMA31" s="207"/>
      <c r="FMB31" s="207"/>
      <c r="FMC31" s="207"/>
      <c r="FMD31" s="207"/>
      <c r="FME31" s="207"/>
      <c r="FMF31" s="207"/>
      <c r="FMG31" s="207"/>
      <c r="FMH31" s="207"/>
      <c r="FMI31" s="207"/>
      <c r="FMJ31" s="207"/>
      <c r="FMK31" s="207"/>
      <c r="FML31" s="207"/>
      <c r="FMM31" s="207"/>
      <c r="FMN31" s="207"/>
      <c r="FMO31" s="207"/>
      <c r="FMP31" s="207"/>
      <c r="FMQ31" s="207"/>
      <c r="FMR31" s="207"/>
      <c r="FMS31" s="207"/>
      <c r="FMT31" s="207"/>
      <c r="FMU31" s="207"/>
      <c r="FMV31" s="207"/>
      <c r="FMW31" s="207"/>
      <c r="FMX31" s="207"/>
      <c r="FMY31" s="207"/>
      <c r="FMZ31" s="207"/>
      <c r="FNA31" s="207"/>
      <c r="FNB31" s="207"/>
      <c r="FNC31" s="207"/>
      <c r="FND31" s="207"/>
      <c r="FNE31" s="207"/>
      <c r="FNF31" s="207"/>
      <c r="FNG31" s="207"/>
      <c r="FNH31" s="207"/>
      <c r="FNI31" s="207"/>
      <c r="FNJ31" s="207"/>
      <c r="FNK31" s="207"/>
      <c r="FNL31" s="207"/>
      <c r="FNM31" s="207"/>
      <c r="FNN31" s="207"/>
      <c r="FNO31" s="207"/>
      <c r="FNP31" s="207"/>
      <c r="FNQ31" s="207"/>
      <c r="FNR31" s="207"/>
      <c r="FNS31" s="207"/>
      <c r="FNT31" s="207"/>
      <c r="FNU31" s="207"/>
      <c r="FNV31" s="207"/>
      <c r="FNW31" s="207"/>
      <c r="FNX31" s="207"/>
      <c r="FNY31" s="207"/>
      <c r="FNZ31" s="207"/>
      <c r="FOA31" s="207"/>
      <c r="FOB31" s="207"/>
      <c r="FOC31" s="207"/>
      <c r="FOD31" s="207"/>
      <c r="FOE31" s="207"/>
      <c r="FOF31" s="207"/>
      <c r="FOG31" s="207"/>
      <c r="FOH31" s="207"/>
      <c r="FOI31" s="207"/>
      <c r="FOJ31" s="207"/>
      <c r="FOK31" s="207"/>
      <c r="FOL31" s="207"/>
      <c r="FOM31" s="207"/>
      <c r="FON31" s="207"/>
      <c r="FOO31" s="207"/>
      <c r="FOP31" s="207"/>
      <c r="FOQ31" s="207"/>
      <c r="FOR31" s="207"/>
      <c r="FOS31" s="207"/>
      <c r="FOT31" s="207"/>
      <c r="FOU31" s="207"/>
      <c r="FOV31" s="207"/>
      <c r="FOW31" s="207"/>
      <c r="FOX31" s="207"/>
      <c r="FOY31" s="207"/>
      <c r="FOZ31" s="207"/>
      <c r="FPA31" s="207"/>
      <c r="FPB31" s="207"/>
      <c r="FPC31" s="207"/>
      <c r="FPD31" s="207"/>
      <c r="FPE31" s="207"/>
      <c r="FPF31" s="207"/>
      <c r="FPG31" s="207"/>
      <c r="FPH31" s="207"/>
      <c r="FPI31" s="207"/>
      <c r="FPJ31" s="207"/>
      <c r="FPK31" s="207"/>
      <c r="FPL31" s="207"/>
      <c r="FPM31" s="207"/>
      <c r="FPN31" s="207"/>
      <c r="FPO31" s="207"/>
      <c r="FPP31" s="207"/>
      <c r="FPQ31" s="207"/>
      <c r="FPR31" s="207"/>
      <c r="FPS31" s="207"/>
      <c r="FPT31" s="207"/>
      <c r="FPU31" s="207"/>
      <c r="FPV31" s="207"/>
      <c r="FPW31" s="207"/>
      <c r="FPX31" s="207"/>
      <c r="FPY31" s="207"/>
      <c r="FPZ31" s="207"/>
      <c r="FQA31" s="207"/>
      <c r="FQB31" s="207"/>
      <c r="FQC31" s="207"/>
      <c r="FQD31" s="207"/>
      <c r="FQE31" s="207"/>
      <c r="FQF31" s="207"/>
      <c r="FQG31" s="207"/>
      <c r="FQH31" s="207"/>
      <c r="FQI31" s="207"/>
      <c r="FQJ31" s="207"/>
      <c r="FQK31" s="207"/>
      <c r="FQL31" s="207"/>
      <c r="FQM31" s="207"/>
      <c r="FQN31" s="207"/>
      <c r="FQO31" s="207"/>
      <c r="FQP31" s="207"/>
      <c r="FQQ31" s="207"/>
      <c r="FQR31" s="207"/>
      <c r="FQS31" s="207"/>
      <c r="FQT31" s="207"/>
      <c r="FQU31" s="207"/>
      <c r="FQV31" s="207"/>
      <c r="FQW31" s="207"/>
      <c r="FQX31" s="207"/>
      <c r="FQY31" s="207"/>
      <c r="FQZ31" s="207"/>
      <c r="FRA31" s="207"/>
      <c r="FRB31" s="207"/>
      <c r="FRC31" s="207"/>
      <c r="FRD31" s="207"/>
      <c r="FRE31" s="207"/>
      <c r="FRF31" s="207"/>
      <c r="FRG31" s="207"/>
      <c r="FRH31" s="207"/>
      <c r="FRI31" s="207"/>
      <c r="FRJ31" s="207"/>
      <c r="FRK31" s="207"/>
      <c r="FRL31" s="207"/>
      <c r="FRM31" s="207"/>
      <c r="FRN31" s="207"/>
      <c r="FRO31" s="207"/>
      <c r="FRP31" s="207"/>
      <c r="FRQ31" s="207"/>
      <c r="FRR31" s="207"/>
      <c r="FRS31" s="207"/>
      <c r="FRT31" s="207"/>
      <c r="FRU31" s="207"/>
      <c r="FRV31" s="207"/>
      <c r="FRW31" s="207"/>
      <c r="FRX31" s="207"/>
      <c r="FRY31" s="207"/>
      <c r="FRZ31" s="207"/>
      <c r="FSA31" s="207"/>
      <c r="FSB31" s="207"/>
      <c r="FSC31" s="207"/>
      <c r="FSD31" s="207"/>
      <c r="FSE31" s="207"/>
      <c r="FSF31" s="207"/>
      <c r="FSG31" s="207"/>
      <c r="FSH31" s="207"/>
      <c r="FSI31" s="207"/>
      <c r="FSJ31" s="207"/>
      <c r="FSK31" s="207"/>
      <c r="FSL31" s="207"/>
      <c r="FSM31" s="207"/>
      <c r="FSN31" s="207"/>
      <c r="FSO31" s="207"/>
      <c r="FSP31" s="207"/>
      <c r="FSQ31" s="207"/>
      <c r="FSR31" s="207"/>
      <c r="FSS31" s="207"/>
      <c r="FST31" s="207"/>
      <c r="FSU31" s="207"/>
      <c r="FSV31" s="207"/>
      <c r="FSW31" s="207"/>
      <c r="FSX31" s="207"/>
      <c r="FSY31" s="207"/>
      <c r="FSZ31" s="207"/>
      <c r="FTA31" s="207"/>
      <c r="FTB31" s="207"/>
      <c r="FTC31" s="207"/>
      <c r="FTD31" s="207"/>
      <c r="FTE31" s="207"/>
      <c r="FTF31" s="207"/>
      <c r="FTG31" s="207"/>
      <c r="FTH31" s="207"/>
      <c r="FTI31" s="207"/>
      <c r="FTJ31" s="207"/>
      <c r="FTK31" s="207"/>
      <c r="FTL31" s="207"/>
      <c r="FTM31" s="207"/>
      <c r="FTN31" s="207"/>
      <c r="FTO31" s="207"/>
      <c r="FTP31" s="207"/>
      <c r="FTQ31" s="207"/>
      <c r="FTR31" s="207"/>
      <c r="FTS31" s="207"/>
      <c r="FTT31" s="207"/>
      <c r="FTU31" s="207"/>
      <c r="FTV31" s="207"/>
      <c r="FTW31" s="207"/>
      <c r="FTX31" s="207"/>
      <c r="FTY31" s="207"/>
      <c r="FTZ31" s="207"/>
      <c r="FUA31" s="207"/>
      <c r="FUB31" s="207"/>
      <c r="FUC31" s="207"/>
      <c r="FUD31" s="207"/>
      <c r="FUE31" s="207"/>
      <c r="FUF31" s="207"/>
      <c r="FUG31" s="207"/>
      <c r="FUH31" s="207"/>
      <c r="FUI31" s="207"/>
      <c r="FUJ31" s="207"/>
      <c r="FUK31" s="207"/>
      <c r="FUL31" s="207"/>
      <c r="FUM31" s="207"/>
      <c r="FUN31" s="207"/>
      <c r="FUO31" s="207"/>
      <c r="FUP31" s="207"/>
      <c r="FUQ31" s="207"/>
      <c r="FUR31" s="207"/>
      <c r="FUS31" s="207"/>
      <c r="FUT31" s="207"/>
      <c r="FUU31" s="207"/>
      <c r="FUV31" s="207"/>
      <c r="FUW31" s="207"/>
      <c r="FUX31" s="207"/>
      <c r="FUY31" s="207"/>
      <c r="FUZ31" s="207"/>
      <c r="FVA31" s="207"/>
      <c r="FVB31" s="207"/>
      <c r="FVC31" s="207"/>
      <c r="FVD31" s="207"/>
      <c r="FVE31" s="207"/>
      <c r="FVF31" s="207"/>
      <c r="FVG31" s="207"/>
      <c r="FVH31" s="207"/>
      <c r="FVI31" s="207"/>
      <c r="FVJ31" s="207"/>
      <c r="FVK31" s="207"/>
      <c r="FVL31" s="207"/>
      <c r="FVM31" s="207"/>
      <c r="FVN31" s="207"/>
      <c r="FVO31" s="207"/>
      <c r="FVP31" s="207"/>
      <c r="FVQ31" s="207"/>
      <c r="FVR31" s="207"/>
      <c r="FVS31" s="207"/>
      <c r="FVT31" s="207"/>
      <c r="FVU31" s="207"/>
      <c r="FVV31" s="207"/>
      <c r="FVW31" s="207"/>
      <c r="FVX31" s="207"/>
      <c r="FVY31" s="207"/>
      <c r="FVZ31" s="207"/>
      <c r="FWA31" s="207"/>
      <c r="FWB31" s="207"/>
      <c r="FWC31" s="207"/>
      <c r="FWD31" s="207"/>
      <c r="FWE31" s="207"/>
      <c r="FWF31" s="207"/>
      <c r="FWG31" s="207"/>
      <c r="FWH31" s="207"/>
      <c r="FWI31" s="207"/>
      <c r="FWJ31" s="207"/>
      <c r="FWK31" s="207"/>
      <c r="FWL31" s="207"/>
      <c r="FWM31" s="207"/>
      <c r="FWN31" s="207"/>
      <c r="FWO31" s="207"/>
      <c r="FWP31" s="207"/>
      <c r="FWQ31" s="207"/>
      <c r="FWR31" s="207"/>
      <c r="FWS31" s="207"/>
      <c r="FWT31" s="207"/>
      <c r="FWU31" s="207"/>
      <c r="FWV31" s="207"/>
      <c r="FWW31" s="207"/>
      <c r="FWX31" s="207"/>
      <c r="FWY31" s="207"/>
      <c r="FWZ31" s="207"/>
      <c r="FXA31" s="207"/>
      <c r="FXB31" s="207"/>
      <c r="FXC31" s="207"/>
      <c r="FXD31" s="207"/>
      <c r="FXE31" s="207"/>
      <c r="FXF31" s="207"/>
      <c r="FXG31" s="207"/>
      <c r="FXH31" s="207"/>
      <c r="FXI31" s="207"/>
      <c r="FXJ31" s="207"/>
      <c r="FXK31" s="207"/>
      <c r="FXL31" s="207"/>
      <c r="FXM31" s="207"/>
      <c r="FXN31" s="207"/>
      <c r="FXO31" s="207"/>
      <c r="FXP31" s="207"/>
      <c r="FXQ31" s="207"/>
      <c r="FXR31" s="207"/>
      <c r="FXS31" s="207"/>
      <c r="FXT31" s="207"/>
      <c r="FXU31" s="207"/>
      <c r="FXV31" s="207"/>
      <c r="FXW31" s="207"/>
      <c r="FXX31" s="207"/>
      <c r="FXY31" s="207"/>
      <c r="FXZ31" s="207"/>
      <c r="FYA31" s="207"/>
      <c r="FYB31" s="207"/>
      <c r="FYC31" s="207"/>
      <c r="FYD31" s="207"/>
      <c r="FYE31" s="207"/>
      <c r="FYF31" s="207"/>
      <c r="FYG31" s="207"/>
      <c r="FYH31" s="207"/>
      <c r="FYI31" s="207"/>
      <c r="FYJ31" s="207"/>
      <c r="FYK31" s="207"/>
      <c r="FYL31" s="207"/>
      <c r="FYM31" s="207"/>
      <c r="FYN31" s="207"/>
      <c r="FYO31" s="207"/>
      <c r="FYP31" s="207"/>
      <c r="FYQ31" s="207"/>
      <c r="FYR31" s="207"/>
      <c r="FYS31" s="207"/>
      <c r="FYT31" s="207"/>
      <c r="FYU31" s="207"/>
      <c r="FYV31" s="207"/>
      <c r="FYW31" s="207"/>
      <c r="FYX31" s="207"/>
      <c r="FYY31" s="207"/>
      <c r="FYZ31" s="207"/>
      <c r="FZA31" s="207"/>
      <c r="FZB31" s="207"/>
      <c r="FZC31" s="207"/>
      <c r="FZD31" s="207"/>
      <c r="FZE31" s="207"/>
      <c r="FZF31" s="207"/>
      <c r="FZG31" s="207"/>
      <c r="FZH31" s="207"/>
      <c r="FZI31" s="207"/>
      <c r="FZJ31" s="207"/>
      <c r="FZK31" s="207"/>
      <c r="FZL31" s="207"/>
      <c r="FZM31" s="207"/>
      <c r="FZN31" s="207"/>
      <c r="FZO31" s="207"/>
      <c r="FZP31" s="207"/>
      <c r="FZQ31" s="207"/>
      <c r="FZR31" s="207"/>
      <c r="FZS31" s="207"/>
      <c r="FZT31" s="207"/>
      <c r="FZU31" s="207"/>
      <c r="FZV31" s="207"/>
      <c r="FZW31" s="207"/>
      <c r="FZX31" s="207"/>
      <c r="FZY31" s="207"/>
      <c r="FZZ31" s="207"/>
      <c r="GAA31" s="207"/>
      <c r="GAB31" s="207"/>
      <c r="GAC31" s="207"/>
      <c r="GAD31" s="207"/>
      <c r="GAE31" s="207"/>
      <c r="GAF31" s="207"/>
      <c r="GAG31" s="207"/>
      <c r="GAH31" s="207"/>
      <c r="GAI31" s="207"/>
      <c r="GAJ31" s="207"/>
      <c r="GAK31" s="207"/>
      <c r="GAL31" s="207"/>
      <c r="GAM31" s="207"/>
      <c r="GAN31" s="207"/>
      <c r="GAO31" s="207"/>
      <c r="GAP31" s="207"/>
      <c r="GAQ31" s="207"/>
      <c r="GAR31" s="207"/>
      <c r="GAS31" s="207"/>
      <c r="GAT31" s="207"/>
      <c r="GAU31" s="207"/>
      <c r="GAV31" s="207"/>
      <c r="GAW31" s="207"/>
      <c r="GAX31" s="207"/>
      <c r="GAY31" s="207"/>
      <c r="GAZ31" s="207"/>
      <c r="GBA31" s="207"/>
      <c r="GBB31" s="207"/>
      <c r="GBC31" s="207"/>
      <c r="GBD31" s="207"/>
      <c r="GBE31" s="207"/>
      <c r="GBF31" s="207"/>
      <c r="GBG31" s="207"/>
      <c r="GBH31" s="207"/>
      <c r="GBI31" s="207"/>
      <c r="GBJ31" s="207"/>
      <c r="GBK31" s="207"/>
      <c r="GBL31" s="207"/>
      <c r="GBM31" s="207"/>
      <c r="GBN31" s="207"/>
      <c r="GBO31" s="207"/>
      <c r="GBP31" s="207"/>
      <c r="GBQ31" s="207"/>
      <c r="GBR31" s="207"/>
      <c r="GBS31" s="207"/>
      <c r="GBT31" s="207"/>
      <c r="GBU31" s="207"/>
      <c r="GBV31" s="207"/>
      <c r="GBW31" s="207"/>
      <c r="GBX31" s="207"/>
      <c r="GBY31" s="207"/>
      <c r="GBZ31" s="207"/>
      <c r="GCA31" s="207"/>
      <c r="GCB31" s="207"/>
      <c r="GCC31" s="207"/>
      <c r="GCD31" s="207"/>
      <c r="GCE31" s="207"/>
      <c r="GCF31" s="207"/>
      <c r="GCG31" s="207"/>
      <c r="GCH31" s="207"/>
      <c r="GCI31" s="207"/>
      <c r="GCJ31" s="207"/>
      <c r="GCK31" s="207"/>
      <c r="GCL31" s="207"/>
      <c r="GCM31" s="207"/>
      <c r="GCN31" s="207"/>
      <c r="GCO31" s="207"/>
      <c r="GCP31" s="207"/>
      <c r="GCQ31" s="207"/>
      <c r="GCR31" s="207"/>
      <c r="GCS31" s="207"/>
      <c r="GCT31" s="207"/>
      <c r="GCU31" s="207"/>
      <c r="GCV31" s="207"/>
      <c r="GCW31" s="207"/>
      <c r="GCX31" s="207"/>
      <c r="GCY31" s="207"/>
      <c r="GCZ31" s="207"/>
      <c r="GDA31" s="207"/>
      <c r="GDB31" s="207"/>
      <c r="GDC31" s="207"/>
      <c r="GDD31" s="207"/>
      <c r="GDE31" s="207"/>
      <c r="GDF31" s="207"/>
      <c r="GDG31" s="207"/>
      <c r="GDH31" s="207"/>
      <c r="GDI31" s="207"/>
      <c r="GDJ31" s="207"/>
      <c r="GDK31" s="207"/>
      <c r="GDL31" s="207"/>
      <c r="GDM31" s="207"/>
      <c r="GDN31" s="207"/>
      <c r="GDO31" s="207"/>
      <c r="GDP31" s="207"/>
      <c r="GDQ31" s="207"/>
      <c r="GDR31" s="207"/>
      <c r="GDS31" s="207"/>
      <c r="GDT31" s="207"/>
      <c r="GDU31" s="207"/>
      <c r="GDV31" s="207"/>
      <c r="GDW31" s="207"/>
      <c r="GDX31" s="207"/>
      <c r="GDY31" s="207"/>
      <c r="GDZ31" s="207"/>
      <c r="GEA31" s="207"/>
      <c r="GEB31" s="207"/>
      <c r="GEC31" s="207"/>
      <c r="GED31" s="207"/>
      <c r="GEE31" s="207"/>
      <c r="GEF31" s="207"/>
      <c r="GEG31" s="207"/>
      <c r="GEH31" s="207"/>
      <c r="GEI31" s="207"/>
      <c r="GEJ31" s="207"/>
      <c r="GEK31" s="207"/>
      <c r="GEL31" s="207"/>
      <c r="GEM31" s="207"/>
      <c r="GEN31" s="207"/>
      <c r="GEO31" s="207"/>
      <c r="GEP31" s="207"/>
      <c r="GEQ31" s="207"/>
      <c r="GER31" s="207"/>
      <c r="GES31" s="207"/>
      <c r="GET31" s="207"/>
      <c r="GEU31" s="207"/>
      <c r="GEV31" s="207"/>
      <c r="GEW31" s="207"/>
      <c r="GEX31" s="207"/>
      <c r="GEY31" s="207"/>
      <c r="GEZ31" s="207"/>
      <c r="GFA31" s="207"/>
      <c r="GFB31" s="207"/>
      <c r="GFC31" s="207"/>
      <c r="GFD31" s="207"/>
      <c r="GFE31" s="207"/>
      <c r="GFF31" s="207"/>
      <c r="GFG31" s="207"/>
      <c r="GFH31" s="207"/>
      <c r="GFI31" s="207"/>
      <c r="GFJ31" s="207"/>
      <c r="GFK31" s="207"/>
      <c r="GFL31" s="207"/>
      <c r="GFM31" s="207"/>
      <c r="GFN31" s="207"/>
      <c r="GFO31" s="207"/>
      <c r="GFP31" s="207"/>
      <c r="GFQ31" s="207"/>
      <c r="GFR31" s="207"/>
      <c r="GFS31" s="207"/>
      <c r="GFT31" s="207"/>
      <c r="GFU31" s="207"/>
      <c r="GFV31" s="207"/>
      <c r="GFW31" s="207"/>
      <c r="GFX31" s="207"/>
      <c r="GFY31" s="207"/>
      <c r="GFZ31" s="207"/>
      <c r="GGA31" s="207"/>
      <c r="GGB31" s="207"/>
      <c r="GGC31" s="207"/>
      <c r="GGD31" s="207"/>
      <c r="GGE31" s="207"/>
      <c r="GGF31" s="207"/>
      <c r="GGG31" s="207"/>
      <c r="GGH31" s="207"/>
      <c r="GGI31" s="207"/>
      <c r="GGJ31" s="207"/>
      <c r="GGK31" s="207"/>
      <c r="GGL31" s="207"/>
      <c r="GGM31" s="207"/>
      <c r="GGN31" s="207"/>
      <c r="GGO31" s="207"/>
      <c r="GGP31" s="207"/>
      <c r="GGQ31" s="207"/>
      <c r="GGR31" s="207"/>
      <c r="GGS31" s="207"/>
      <c r="GGT31" s="207"/>
      <c r="GGU31" s="207"/>
      <c r="GGV31" s="207"/>
      <c r="GGW31" s="207"/>
      <c r="GGX31" s="207"/>
      <c r="GGY31" s="207"/>
      <c r="GGZ31" s="207"/>
      <c r="GHA31" s="207"/>
      <c r="GHB31" s="207"/>
      <c r="GHC31" s="207"/>
      <c r="GHD31" s="207"/>
      <c r="GHE31" s="207"/>
      <c r="GHF31" s="207"/>
      <c r="GHG31" s="207"/>
      <c r="GHH31" s="207"/>
      <c r="GHI31" s="207"/>
      <c r="GHJ31" s="207"/>
      <c r="GHK31" s="207"/>
      <c r="GHL31" s="207"/>
      <c r="GHM31" s="207"/>
      <c r="GHN31" s="207"/>
      <c r="GHO31" s="207"/>
      <c r="GHP31" s="207"/>
      <c r="GHQ31" s="207"/>
      <c r="GHR31" s="207"/>
      <c r="GHS31" s="207"/>
      <c r="GHT31" s="207"/>
      <c r="GHU31" s="207"/>
      <c r="GHV31" s="207"/>
      <c r="GHW31" s="207"/>
      <c r="GHX31" s="207"/>
      <c r="GHY31" s="207"/>
      <c r="GHZ31" s="207"/>
      <c r="GIA31" s="207"/>
      <c r="GIB31" s="207"/>
      <c r="GIC31" s="207"/>
      <c r="GID31" s="207"/>
      <c r="GIE31" s="207"/>
      <c r="GIF31" s="207"/>
      <c r="GIG31" s="207"/>
      <c r="GIH31" s="207"/>
      <c r="GII31" s="207"/>
      <c r="GIJ31" s="207"/>
      <c r="GIK31" s="207"/>
      <c r="GIL31" s="207"/>
      <c r="GIM31" s="207"/>
      <c r="GIN31" s="207"/>
      <c r="GIO31" s="207"/>
      <c r="GIP31" s="207"/>
      <c r="GIQ31" s="207"/>
      <c r="GIR31" s="207"/>
      <c r="GIS31" s="207"/>
      <c r="GIT31" s="207"/>
      <c r="GIU31" s="207"/>
      <c r="GIV31" s="207"/>
      <c r="GIW31" s="207"/>
      <c r="GIX31" s="207"/>
      <c r="GIY31" s="207"/>
      <c r="GIZ31" s="207"/>
      <c r="GJA31" s="207"/>
      <c r="GJB31" s="207"/>
      <c r="GJC31" s="207"/>
      <c r="GJD31" s="207"/>
      <c r="GJE31" s="207"/>
      <c r="GJF31" s="207"/>
      <c r="GJG31" s="207"/>
      <c r="GJH31" s="207"/>
      <c r="GJI31" s="207"/>
      <c r="GJJ31" s="207"/>
      <c r="GJK31" s="207"/>
      <c r="GJL31" s="207"/>
      <c r="GJM31" s="207"/>
      <c r="GJN31" s="207"/>
      <c r="GJO31" s="207"/>
      <c r="GJP31" s="207"/>
      <c r="GJQ31" s="207"/>
      <c r="GJR31" s="207"/>
      <c r="GJS31" s="207"/>
      <c r="GJT31" s="207"/>
      <c r="GJU31" s="207"/>
      <c r="GJV31" s="207"/>
      <c r="GJW31" s="207"/>
      <c r="GJX31" s="207"/>
      <c r="GJY31" s="207"/>
      <c r="GJZ31" s="207"/>
      <c r="GKA31" s="207"/>
      <c r="GKB31" s="207"/>
      <c r="GKC31" s="207"/>
      <c r="GKD31" s="207"/>
      <c r="GKE31" s="207"/>
      <c r="GKF31" s="207"/>
      <c r="GKG31" s="207"/>
      <c r="GKH31" s="207"/>
      <c r="GKI31" s="207"/>
      <c r="GKJ31" s="207"/>
      <c r="GKK31" s="207"/>
      <c r="GKL31" s="207"/>
      <c r="GKM31" s="207"/>
      <c r="GKN31" s="207"/>
      <c r="GKO31" s="207"/>
      <c r="GKP31" s="207"/>
      <c r="GKQ31" s="207"/>
      <c r="GKR31" s="207"/>
      <c r="GKS31" s="207"/>
      <c r="GKT31" s="207"/>
      <c r="GKU31" s="207"/>
      <c r="GKV31" s="207"/>
      <c r="GKW31" s="207"/>
      <c r="GKX31" s="207"/>
      <c r="GKY31" s="207"/>
      <c r="GKZ31" s="207"/>
      <c r="GLA31" s="207"/>
      <c r="GLB31" s="207"/>
      <c r="GLC31" s="207"/>
      <c r="GLD31" s="207"/>
      <c r="GLE31" s="207"/>
      <c r="GLF31" s="207"/>
      <c r="GLG31" s="207"/>
      <c r="GLH31" s="207"/>
      <c r="GLI31" s="207"/>
      <c r="GLJ31" s="207"/>
      <c r="GLK31" s="207"/>
      <c r="GLL31" s="207"/>
      <c r="GLM31" s="207"/>
      <c r="GLN31" s="207"/>
      <c r="GLO31" s="207"/>
      <c r="GLP31" s="207"/>
      <c r="GLQ31" s="207"/>
      <c r="GLR31" s="207"/>
      <c r="GLS31" s="207"/>
      <c r="GLT31" s="207"/>
      <c r="GLU31" s="207"/>
      <c r="GLV31" s="207"/>
      <c r="GLW31" s="207"/>
      <c r="GLX31" s="207"/>
      <c r="GLY31" s="207"/>
      <c r="GLZ31" s="207"/>
      <c r="GMA31" s="207"/>
      <c r="GMB31" s="207"/>
      <c r="GMC31" s="207"/>
      <c r="GMD31" s="207"/>
      <c r="GME31" s="207"/>
      <c r="GMF31" s="207"/>
      <c r="GMG31" s="207"/>
      <c r="GMH31" s="207"/>
      <c r="GMI31" s="207"/>
      <c r="GMJ31" s="207"/>
      <c r="GMK31" s="207"/>
      <c r="GML31" s="207"/>
      <c r="GMM31" s="207"/>
      <c r="GMN31" s="207"/>
      <c r="GMO31" s="207"/>
      <c r="GMP31" s="207"/>
      <c r="GMQ31" s="207"/>
      <c r="GMR31" s="207"/>
      <c r="GMS31" s="207"/>
      <c r="GMT31" s="207"/>
      <c r="GMU31" s="207"/>
      <c r="GMV31" s="207"/>
      <c r="GMW31" s="207"/>
      <c r="GMX31" s="207"/>
      <c r="GMY31" s="207"/>
      <c r="GMZ31" s="207"/>
      <c r="GNA31" s="207"/>
      <c r="GNB31" s="207"/>
      <c r="GNC31" s="207"/>
      <c r="GND31" s="207"/>
      <c r="GNE31" s="207"/>
      <c r="GNF31" s="207"/>
      <c r="GNG31" s="207"/>
      <c r="GNH31" s="207"/>
      <c r="GNI31" s="207"/>
      <c r="GNJ31" s="207"/>
      <c r="GNK31" s="207"/>
      <c r="GNL31" s="207"/>
      <c r="GNM31" s="207"/>
      <c r="GNN31" s="207"/>
      <c r="GNO31" s="207"/>
      <c r="GNP31" s="207"/>
      <c r="GNQ31" s="207"/>
      <c r="GNR31" s="207"/>
      <c r="GNS31" s="207"/>
      <c r="GNT31" s="207"/>
      <c r="GNU31" s="207"/>
      <c r="GNV31" s="207"/>
      <c r="GNW31" s="207"/>
      <c r="GNX31" s="207"/>
      <c r="GNY31" s="207"/>
      <c r="GNZ31" s="207"/>
      <c r="GOA31" s="207"/>
      <c r="GOB31" s="207"/>
      <c r="GOC31" s="207"/>
      <c r="GOD31" s="207"/>
      <c r="GOE31" s="207"/>
      <c r="GOF31" s="207"/>
      <c r="GOG31" s="207"/>
      <c r="GOH31" s="207"/>
      <c r="GOI31" s="207"/>
      <c r="GOJ31" s="207"/>
      <c r="GOK31" s="207"/>
      <c r="GOL31" s="207"/>
      <c r="GOM31" s="207"/>
      <c r="GON31" s="207"/>
      <c r="GOO31" s="207"/>
      <c r="GOP31" s="207"/>
      <c r="GOQ31" s="207"/>
      <c r="GOR31" s="207"/>
      <c r="GOS31" s="207"/>
      <c r="GOT31" s="207"/>
      <c r="GOU31" s="207"/>
      <c r="GOV31" s="207"/>
      <c r="GOW31" s="207"/>
      <c r="GOX31" s="207"/>
      <c r="GOY31" s="207"/>
      <c r="GOZ31" s="207"/>
      <c r="GPA31" s="207"/>
      <c r="GPB31" s="207"/>
      <c r="GPC31" s="207"/>
      <c r="GPD31" s="207"/>
      <c r="GPE31" s="207"/>
      <c r="GPF31" s="207"/>
      <c r="GPG31" s="207"/>
      <c r="GPH31" s="207"/>
      <c r="GPI31" s="207"/>
      <c r="GPJ31" s="207"/>
      <c r="GPK31" s="207"/>
      <c r="GPL31" s="207"/>
      <c r="GPM31" s="207"/>
      <c r="GPN31" s="207"/>
      <c r="GPO31" s="207"/>
      <c r="GPP31" s="207"/>
      <c r="GPQ31" s="207"/>
      <c r="GPR31" s="207"/>
      <c r="GPS31" s="207"/>
      <c r="GPT31" s="207"/>
      <c r="GPU31" s="207"/>
      <c r="GPV31" s="207"/>
      <c r="GPW31" s="207"/>
      <c r="GPX31" s="207"/>
      <c r="GPY31" s="207"/>
      <c r="GPZ31" s="207"/>
      <c r="GQA31" s="207"/>
      <c r="GQB31" s="207"/>
      <c r="GQC31" s="207"/>
      <c r="GQD31" s="207"/>
      <c r="GQE31" s="207"/>
      <c r="GQF31" s="207"/>
      <c r="GQG31" s="207"/>
      <c r="GQH31" s="207"/>
      <c r="GQI31" s="207"/>
      <c r="GQJ31" s="207"/>
      <c r="GQK31" s="207"/>
      <c r="GQL31" s="207"/>
      <c r="GQM31" s="207"/>
      <c r="GQN31" s="207"/>
      <c r="GQO31" s="207"/>
      <c r="GQP31" s="207"/>
      <c r="GQQ31" s="207"/>
      <c r="GQR31" s="207"/>
      <c r="GQS31" s="207"/>
      <c r="GQT31" s="207"/>
      <c r="GQU31" s="207"/>
      <c r="GQV31" s="207"/>
      <c r="GQW31" s="207"/>
      <c r="GQX31" s="207"/>
      <c r="GQY31" s="207"/>
      <c r="GQZ31" s="207"/>
      <c r="GRA31" s="207"/>
      <c r="GRB31" s="207"/>
      <c r="GRC31" s="207"/>
      <c r="GRD31" s="207"/>
      <c r="GRE31" s="207"/>
      <c r="GRF31" s="207"/>
      <c r="GRG31" s="207"/>
      <c r="GRH31" s="207"/>
      <c r="GRI31" s="207"/>
      <c r="GRJ31" s="207"/>
      <c r="GRK31" s="207"/>
      <c r="GRL31" s="207"/>
      <c r="GRM31" s="207"/>
      <c r="GRN31" s="207"/>
      <c r="GRO31" s="207"/>
      <c r="GRP31" s="207"/>
      <c r="GRQ31" s="207"/>
      <c r="GRR31" s="207"/>
      <c r="GRS31" s="207"/>
      <c r="GRT31" s="207"/>
      <c r="GRU31" s="207"/>
      <c r="GRV31" s="207"/>
      <c r="GRW31" s="207"/>
      <c r="GRX31" s="207"/>
      <c r="GRY31" s="207"/>
      <c r="GRZ31" s="207"/>
      <c r="GSA31" s="207"/>
      <c r="GSB31" s="207"/>
      <c r="GSC31" s="207"/>
      <c r="GSD31" s="207"/>
      <c r="GSE31" s="207"/>
      <c r="GSF31" s="207"/>
      <c r="GSG31" s="207"/>
      <c r="GSH31" s="207"/>
      <c r="GSI31" s="207"/>
      <c r="GSJ31" s="207"/>
      <c r="GSK31" s="207"/>
      <c r="GSL31" s="207"/>
      <c r="GSM31" s="207"/>
      <c r="GSN31" s="207"/>
      <c r="GSO31" s="207"/>
      <c r="GSP31" s="207"/>
      <c r="GSQ31" s="207"/>
      <c r="GSR31" s="207"/>
      <c r="GSS31" s="207"/>
      <c r="GST31" s="207"/>
      <c r="GSU31" s="207"/>
      <c r="GSV31" s="207"/>
      <c r="GSW31" s="207"/>
      <c r="GSX31" s="207"/>
      <c r="GSY31" s="207"/>
      <c r="GSZ31" s="207"/>
      <c r="GTA31" s="207"/>
      <c r="GTB31" s="207"/>
      <c r="GTC31" s="207"/>
      <c r="GTD31" s="207"/>
      <c r="GTE31" s="207"/>
      <c r="GTF31" s="207"/>
      <c r="GTG31" s="207"/>
      <c r="GTH31" s="207"/>
      <c r="GTI31" s="207"/>
      <c r="GTJ31" s="207"/>
      <c r="GTK31" s="207"/>
      <c r="GTL31" s="207"/>
      <c r="GTM31" s="207"/>
      <c r="GTN31" s="207"/>
      <c r="GTO31" s="207"/>
      <c r="GTP31" s="207"/>
      <c r="GTQ31" s="207"/>
      <c r="GTR31" s="207"/>
      <c r="GTS31" s="207"/>
      <c r="GTT31" s="207"/>
      <c r="GTU31" s="207"/>
      <c r="GTV31" s="207"/>
      <c r="GTW31" s="207"/>
      <c r="GTX31" s="207"/>
      <c r="GTY31" s="207"/>
      <c r="GTZ31" s="207"/>
      <c r="GUA31" s="207"/>
      <c r="GUB31" s="207"/>
      <c r="GUC31" s="207"/>
      <c r="GUD31" s="207"/>
      <c r="GUE31" s="207"/>
      <c r="GUF31" s="207"/>
      <c r="GUG31" s="207"/>
      <c r="GUH31" s="207"/>
      <c r="GUI31" s="207"/>
      <c r="GUJ31" s="207"/>
      <c r="GUK31" s="207"/>
      <c r="GUL31" s="207"/>
      <c r="GUM31" s="207"/>
      <c r="GUN31" s="207"/>
      <c r="GUO31" s="207"/>
      <c r="GUP31" s="207"/>
      <c r="GUQ31" s="207"/>
      <c r="GUR31" s="207"/>
      <c r="GUS31" s="207"/>
      <c r="GUT31" s="207"/>
      <c r="GUU31" s="207"/>
      <c r="GUV31" s="207"/>
      <c r="GUW31" s="207"/>
      <c r="GUX31" s="207"/>
      <c r="GUY31" s="207"/>
      <c r="GUZ31" s="207"/>
      <c r="GVA31" s="207"/>
      <c r="GVB31" s="207"/>
      <c r="GVC31" s="207"/>
      <c r="GVD31" s="207"/>
      <c r="GVE31" s="207"/>
      <c r="GVF31" s="207"/>
      <c r="GVG31" s="207"/>
      <c r="GVH31" s="207"/>
      <c r="GVI31" s="207"/>
      <c r="GVJ31" s="207"/>
      <c r="GVK31" s="207"/>
      <c r="GVL31" s="207"/>
      <c r="GVM31" s="207"/>
      <c r="GVN31" s="207"/>
      <c r="GVO31" s="207"/>
      <c r="GVP31" s="207"/>
      <c r="GVQ31" s="207"/>
      <c r="GVR31" s="207"/>
      <c r="GVS31" s="207"/>
      <c r="GVT31" s="207"/>
      <c r="GVU31" s="207"/>
      <c r="GVV31" s="207"/>
      <c r="GVW31" s="207"/>
      <c r="GVX31" s="207"/>
      <c r="GVY31" s="207"/>
      <c r="GVZ31" s="207"/>
      <c r="GWA31" s="207"/>
      <c r="GWB31" s="207"/>
      <c r="GWC31" s="207"/>
      <c r="GWD31" s="207"/>
      <c r="GWE31" s="207"/>
      <c r="GWF31" s="207"/>
      <c r="GWG31" s="207"/>
      <c r="GWH31" s="207"/>
      <c r="GWI31" s="207"/>
      <c r="GWJ31" s="207"/>
      <c r="GWK31" s="207"/>
      <c r="GWL31" s="207"/>
      <c r="GWM31" s="207"/>
      <c r="GWN31" s="207"/>
      <c r="GWO31" s="207"/>
      <c r="GWP31" s="207"/>
      <c r="GWQ31" s="207"/>
      <c r="GWR31" s="207"/>
      <c r="GWS31" s="207"/>
      <c r="GWT31" s="207"/>
      <c r="GWU31" s="207"/>
      <c r="GWV31" s="207"/>
      <c r="GWW31" s="207"/>
      <c r="GWX31" s="207"/>
      <c r="GWY31" s="207"/>
      <c r="GWZ31" s="207"/>
      <c r="GXA31" s="207"/>
      <c r="GXB31" s="207"/>
      <c r="GXC31" s="207"/>
      <c r="GXD31" s="207"/>
      <c r="GXE31" s="207"/>
      <c r="GXF31" s="207"/>
      <c r="GXG31" s="207"/>
      <c r="GXH31" s="207"/>
      <c r="GXI31" s="207"/>
      <c r="GXJ31" s="207"/>
      <c r="GXK31" s="207"/>
      <c r="GXL31" s="207"/>
      <c r="GXM31" s="207"/>
      <c r="GXN31" s="207"/>
      <c r="GXO31" s="207"/>
      <c r="GXP31" s="207"/>
      <c r="GXQ31" s="207"/>
      <c r="GXR31" s="207"/>
      <c r="GXS31" s="207"/>
      <c r="GXT31" s="207"/>
      <c r="GXU31" s="207"/>
      <c r="GXV31" s="207"/>
      <c r="GXW31" s="207"/>
      <c r="GXX31" s="207"/>
      <c r="GXY31" s="207"/>
      <c r="GXZ31" s="207"/>
      <c r="GYA31" s="207"/>
      <c r="GYB31" s="207"/>
      <c r="GYC31" s="207"/>
      <c r="GYD31" s="207"/>
      <c r="GYE31" s="207"/>
      <c r="GYF31" s="207"/>
      <c r="GYG31" s="207"/>
      <c r="GYH31" s="207"/>
      <c r="GYI31" s="207"/>
      <c r="GYJ31" s="207"/>
      <c r="GYK31" s="207"/>
      <c r="GYL31" s="207"/>
      <c r="GYM31" s="207"/>
      <c r="GYN31" s="207"/>
      <c r="GYO31" s="207"/>
      <c r="GYP31" s="207"/>
      <c r="GYQ31" s="207"/>
      <c r="GYR31" s="207"/>
      <c r="GYS31" s="207"/>
      <c r="GYT31" s="207"/>
      <c r="GYU31" s="207"/>
      <c r="GYV31" s="207"/>
      <c r="GYW31" s="207"/>
      <c r="GYX31" s="207"/>
      <c r="GYY31" s="207"/>
      <c r="GYZ31" s="207"/>
      <c r="GZA31" s="207"/>
      <c r="GZB31" s="207"/>
      <c r="GZC31" s="207"/>
      <c r="GZD31" s="207"/>
      <c r="GZE31" s="207"/>
      <c r="GZF31" s="207"/>
      <c r="GZG31" s="207"/>
      <c r="GZH31" s="207"/>
      <c r="GZI31" s="207"/>
      <c r="GZJ31" s="207"/>
      <c r="GZK31" s="207"/>
      <c r="GZL31" s="207"/>
      <c r="GZM31" s="207"/>
      <c r="GZN31" s="207"/>
      <c r="GZO31" s="207"/>
      <c r="GZP31" s="207"/>
      <c r="GZQ31" s="207"/>
      <c r="GZR31" s="207"/>
      <c r="GZS31" s="207"/>
      <c r="GZT31" s="207"/>
      <c r="GZU31" s="207"/>
      <c r="GZV31" s="207"/>
      <c r="GZW31" s="207"/>
      <c r="GZX31" s="207"/>
      <c r="GZY31" s="207"/>
      <c r="GZZ31" s="207"/>
      <c r="HAA31" s="207"/>
      <c r="HAB31" s="207"/>
      <c r="HAC31" s="207"/>
      <c r="HAD31" s="207"/>
      <c r="HAE31" s="207"/>
      <c r="HAF31" s="207"/>
      <c r="HAG31" s="207"/>
      <c r="HAH31" s="207"/>
      <c r="HAI31" s="207"/>
      <c r="HAJ31" s="207"/>
      <c r="HAK31" s="207"/>
      <c r="HAL31" s="207"/>
      <c r="HAM31" s="207"/>
      <c r="HAN31" s="207"/>
      <c r="HAO31" s="207"/>
      <c r="HAP31" s="207"/>
      <c r="HAQ31" s="207"/>
      <c r="HAR31" s="207"/>
      <c r="HAS31" s="207"/>
      <c r="HAT31" s="207"/>
      <c r="HAU31" s="207"/>
      <c r="HAV31" s="207"/>
      <c r="HAW31" s="207"/>
      <c r="HAX31" s="207"/>
      <c r="HAY31" s="207"/>
      <c r="HAZ31" s="207"/>
      <c r="HBA31" s="207"/>
      <c r="HBB31" s="207"/>
      <c r="HBC31" s="207"/>
      <c r="HBD31" s="207"/>
      <c r="HBE31" s="207"/>
      <c r="HBF31" s="207"/>
      <c r="HBG31" s="207"/>
      <c r="HBH31" s="207"/>
      <c r="HBI31" s="207"/>
      <c r="HBJ31" s="207"/>
      <c r="HBK31" s="207"/>
      <c r="HBL31" s="207"/>
      <c r="HBM31" s="207"/>
      <c r="HBN31" s="207"/>
      <c r="HBO31" s="207"/>
      <c r="HBP31" s="207"/>
      <c r="HBQ31" s="207"/>
      <c r="HBR31" s="207"/>
      <c r="HBS31" s="207"/>
      <c r="HBT31" s="207"/>
      <c r="HBU31" s="207"/>
      <c r="HBV31" s="207"/>
      <c r="HBW31" s="207"/>
      <c r="HBX31" s="207"/>
      <c r="HBY31" s="207"/>
      <c r="HBZ31" s="207"/>
      <c r="HCA31" s="207"/>
      <c r="HCB31" s="207"/>
      <c r="HCC31" s="207"/>
      <c r="HCD31" s="207"/>
      <c r="HCE31" s="207"/>
      <c r="HCF31" s="207"/>
      <c r="HCG31" s="207"/>
      <c r="HCH31" s="207"/>
      <c r="HCI31" s="207"/>
      <c r="HCJ31" s="207"/>
      <c r="HCK31" s="207"/>
      <c r="HCL31" s="207"/>
      <c r="HCM31" s="207"/>
      <c r="HCN31" s="207"/>
      <c r="HCO31" s="207"/>
      <c r="HCP31" s="207"/>
      <c r="HCQ31" s="207"/>
      <c r="HCR31" s="207"/>
      <c r="HCS31" s="207"/>
      <c r="HCT31" s="207"/>
      <c r="HCU31" s="207"/>
      <c r="HCV31" s="207"/>
      <c r="HCW31" s="207"/>
      <c r="HCX31" s="207"/>
      <c r="HCY31" s="207"/>
      <c r="HCZ31" s="207"/>
      <c r="HDA31" s="207"/>
      <c r="HDB31" s="207"/>
      <c r="HDC31" s="207"/>
      <c r="HDD31" s="207"/>
      <c r="HDE31" s="207"/>
      <c r="HDF31" s="207"/>
      <c r="HDG31" s="207"/>
      <c r="HDH31" s="207"/>
      <c r="HDI31" s="207"/>
      <c r="HDJ31" s="207"/>
      <c r="HDK31" s="207"/>
      <c r="HDL31" s="207"/>
      <c r="HDM31" s="207"/>
      <c r="HDN31" s="207"/>
      <c r="HDO31" s="207"/>
      <c r="HDP31" s="207"/>
      <c r="HDQ31" s="207"/>
      <c r="HDR31" s="207"/>
      <c r="HDS31" s="207"/>
      <c r="HDT31" s="207"/>
      <c r="HDU31" s="207"/>
      <c r="HDV31" s="207"/>
      <c r="HDW31" s="207"/>
      <c r="HDX31" s="207"/>
      <c r="HDY31" s="207"/>
      <c r="HDZ31" s="207"/>
      <c r="HEA31" s="207"/>
      <c r="HEB31" s="207"/>
      <c r="HEC31" s="207"/>
      <c r="HED31" s="207"/>
      <c r="HEE31" s="207"/>
      <c r="HEF31" s="207"/>
      <c r="HEG31" s="207"/>
      <c r="HEH31" s="207"/>
      <c r="HEI31" s="207"/>
      <c r="HEJ31" s="207"/>
      <c r="HEK31" s="207"/>
      <c r="HEL31" s="207"/>
      <c r="HEM31" s="207"/>
      <c r="HEN31" s="207"/>
      <c r="HEO31" s="207"/>
      <c r="HEP31" s="207"/>
      <c r="HEQ31" s="207"/>
      <c r="HER31" s="207"/>
      <c r="HES31" s="207"/>
      <c r="HET31" s="207"/>
      <c r="HEU31" s="207"/>
      <c r="HEV31" s="207"/>
      <c r="HEW31" s="207"/>
      <c r="HEX31" s="207"/>
      <c r="HEY31" s="207"/>
      <c r="HEZ31" s="207"/>
      <c r="HFA31" s="207"/>
      <c r="HFB31" s="207"/>
      <c r="HFC31" s="207"/>
      <c r="HFD31" s="207"/>
      <c r="HFE31" s="207"/>
      <c r="HFF31" s="207"/>
      <c r="HFG31" s="207"/>
      <c r="HFH31" s="207"/>
      <c r="HFI31" s="207"/>
      <c r="HFJ31" s="207"/>
      <c r="HFK31" s="207"/>
      <c r="HFL31" s="207"/>
      <c r="HFM31" s="207"/>
      <c r="HFN31" s="207"/>
      <c r="HFO31" s="207"/>
      <c r="HFP31" s="207"/>
      <c r="HFQ31" s="207"/>
      <c r="HFR31" s="207"/>
      <c r="HFS31" s="207"/>
      <c r="HFT31" s="207"/>
      <c r="HFU31" s="207"/>
      <c r="HFV31" s="207"/>
      <c r="HFW31" s="207"/>
      <c r="HFX31" s="207"/>
      <c r="HFY31" s="207"/>
      <c r="HFZ31" s="207"/>
      <c r="HGA31" s="207"/>
      <c r="HGB31" s="207"/>
      <c r="HGC31" s="207"/>
      <c r="HGD31" s="207"/>
      <c r="HGE31" s="207"/>
      <c r="HGF31" s="207"/>
      <c r="HGG31" s="207"/>
      <c r="HGH31" s="207"/>
      <c r="HGI31" s="207"/>
      <c r="HGJ31" s="207"/>
      <c r="HGK31" s="207"/>
      <c r="HGL31" s="207"/>
      <c r="HGM31" s="207"/>
      <c r="HGN31" s="207"/>
      <c r="HGO31" s="207"/>
      <c r="HGP31" s="207"/>
      <c r="HGQ31" s="207"/>
      <c r="HGR31" s="207"/>
      <c r="HGS31" s="207"/>
      <c r="HGT31" s="207"/>
      <c r="HGU31" s="207"/>
      <c r="HGV31" s="207"/>
      <c r="HGW31" s="207"/>
      <c r="HGX31" s="207"/>
      <c r="HGY31" s="207"/>
      <c r="HGZ31" s="207"/>
      <c r="HHA31" s="207"/>
      <c r="HHB31" s="207"/>
      <c r="HHC31" s="207"/>
      <c r="HHD31" s="207"/>
      <c r="HHE31" s="207"/>
      <c r="HHF31" s="207"/>
      <c r="HHG31" s="207"/>
      <c r="HHH31" s="207"/>
      <c r="HHI31" s="207"/>
      <c r="HHJ31" s="207"/>
      <c r="HHK31" s="207"/>
      <c r="HHL31" s="207"/>
      <c r="HHM31" s="207"/>
      <c r="HHN31" s="207"/>
      <c r="HHO31" s="207"/>
      <c r="HHP31" s="207"/>
      <c r="HHQ31" s="207"/>
      <c r="HHR31" s="207"/>
      <c r="HHS31" s="207"/>
      <c r="HHT31" s="207"/>
      <c r="HHU31" s="207"/>
      <c r="HHV31" s="207"/>
      <c r="HHW31" s="207"/>
      <c r="HHX31" s="207"/>
      <c r="HHY31" s="207"/>
      <c r="HHZ31" s="207"/>
      <c r="HIA31" s="207"/>
      <c r="HIB31" s="207"/>
      <c r="HIC31" s="207"/>
      <c r="HID31" s="207"/>
      <c r="HIE31" s="207"/>
      <c r="HIF31" s="207"/>
      <c r="HIG31" s="207"/>
      <c r="HIH31" s="207"/>
      <c r="HII31" s="207"/>
      <c r="HIJ31" s="207"/>
      <c r="HIK31" s="207"/>
      <c r="HIL31" s="207"/>
      <c r="HIM31" s="207"/>
      <c r="HIN31" s="207"/>
      <c r="HIO31" s="207"/>
      <c r="HIP31" s="207"/>
      <c r="HIQ31" s="207"/>
      <c r="HIR31" s="207"/>
      <c r="HIS31" s="207"/>
      <c r="HIT31" s="207"/>
      <c r="HIU31" s="207"/>
      <c r="HIV31" s="207"/>
      <c r="HIW31" s="207"/>
      <c r="HIX31" s="207"/>
      <c r="HIY31" s="207"/>
      <c r="HIZ31" s="207"/>
      <c r="HJA31" s="207"/>
      <c r="HJB31" s="207"/>
      <c r="HJC31" s="207"/>
      <c r="HJD31" s="207"/>
      <c r="HJE31" s="207"/>
      <c r="HJF31" s="207"/>
      <c r="HJG31" s="207"/>
      <c r="HJH31" s="207"/>
      <c r="HJI31" s="207"/>
      <c r="HJJ31" s="207"/>
      <c r="HJK31" s="207"/>
      <c r="HJL31" s="207"/>
      <c r="HJM31" s="207"/>
      <c r="HJN31" s="207"/>
      <c r="HJO31" s="207"/>
      <c r="HJP31" s="207"/>
      <c r="HJQ31" s="207"/>
      <c r="HJR31" s="207"/>
      <c r="HJS31" s="207"/>
      <c r="HJT31" s="207"/>
      <c r="HJU31" s="207"/>
      <c r="HJV31" s="207"/>
      <c r="HJW31" s="207"/>
      <c r="HJX31" s="207"/>
      <c r="HJY31" s="207"/>
      <c r="HJZ31" s="207"/>
      <c r="HKA31" s="207"/>
      <c r="HKB31" s="207"/>
      <c r="HKC31" s="207"/>
      <c r="HKD31" s="207"/>
      <c r="HKE31" s="207"/>
      <c r="HKF31" s="207"/>
      <c r="HKG31" s="207"/>
      <c r="HKH31" s="207"/>
      <c r="HKI31" s="207"/>
      <c r="HKJ31" s="207"/>
      <c r="HKK31" s="207"/>
      <c r="HKL31" s="207"/>
      <c r="HKM31" s="207"/>
      <c r="HKN31" s="207"/>
      <c r="HKO31" s="207"/>
      <c r="HKP31" s="207"/>
      <c r="HKQ31" s="207"/>
      <c r="HKR31" s="207"/>
      <c r="HKS31" s="207"/>
      <c r="HKT31" s="207"/>
      <c r="HKU31" s="207"/>
      <c r="HKV31" s="207"/>
      <c r="HKW31" s="207"/>
      <c r="HKX31" s="207"/>
      <c r="HKY31" s="207"/>
      <c r="HKZ31" s="207"/>
      <c r="HLA31" s="207"/>
      <c r="HLB31" s="207"/>
      <c r="HLC31" s="207"/>
      <c r="HLD31" s="207"/>
      <c r="HLE31" s="207"/>
      <c r="HLF31" s="207"/>
      <c r="HLG31" s="207"/>
      <c r="HLH31" s="207"/>
      <c r="HLI31" s="207"/>
      <c r="HLJ31" s="207"/>
      <c r="HLK31" s="207"/>
      <c r="HLL31" s="207"/>
      <c r="HLM31" s="207"/>
      <c r="HLN31" s="207"/>
      <c r="HLO31" s="207"/>
      <c r="HLP31" s="207"/>
      <c r="HLQ31" s="207"/>
      <c r="HLR31" s="207"/>
      <c r="HLS31" s="207"/>
      <c r="HLT31" s="207"/>
      <c r="HLU31" s="207"/>
      <c r="HLV31" s="207"/>
      <c r="HLW31" s="207"/>
      <c r="HLX31" s="207"/>
      <c r="HLY31" s="207"/>
      <c r="HLZ31" s="207"/>
      <c r="HMA31" s="207"/>
      <c r="HMB31" s="207"/>
      <c r="HMC31" s="207"/>
      <c r="HMD31" s="207"/>
      <c r="HME31" s="207"/>
      <c r="HMF31" s="207"/>
      <c r="HMG31" s="207"/>
      <c r="HMH31" s="207"/>
      <c r="HMI31" s="207"/>
      <c r="HMJ31" s="207"/>
      <c r="HMK31" s="207"/>
      <c r="HML31" s="207"/>
      <c r="HMM31" s="207"/>
      <c r="HMN31" s="207"/>
      <c r="HMO31" s="207"/>
      <c r="HMP31" s="207"/>
      <c r="HMQ31" s="207"/>
      <c r="HMR31" s="207"/>
      <c r="HMS31" s="207"/>
      <c r="HMT31" s="207"/>
      <c r="HMU31" s="207"/>
      <c r="HMV31" s="207"/>
      <c r="HMW31" s="207"/>
      <c r="HMX31" s="207"/>
      <c r="HMY31" s="207"/>
      <c r="HMZ31" s="207"/>
      <c r="HNA31" s="207"/>
      <c r="HNB31" s="207"/>
      <c r="HNC31" s="207"/>
      <c r="HND31" s="207"/>
      <c r="HNE31" s="207"/>
      <c r="HNF31" s="207"/>
      <c r="HNG31" s="207"/>
      <c r="HNH31" s="207"/>
      <c r="HNI31" s="207"/>
      <c r="HNJ31" s="207"/>
      <c r="HNK31" s="207"/>
      <c r="HNL31" s="207"/>
      <c r="HNM31" s="207"/>
      <c r="HNN31" s="207"/>
      <c r="HNO31" s="207"/>
      <c r="HNP31" s="207"/>
      <c r="HNQ31" s="207"/>
      <c r="HNR31" s="207"/>
      <c r="HNS31" s="207"/>
      <c r="HNT31" s="207"/>
      <c r="HNU31" s="207"/>
      <c r="HNV31" s="207"/>
      <c r="HNW31" s="207"/>
      <c r="HNX31" s="207"/>
      <c r="HNY31" s="207"/>
      <c r="HNZ31" s="207"/>
      <c r="HOA31" s="207"/>
      <c r="HOB31" s="207"/>
      <c r="HOC31" s="207"/>
      <c r="HOD31" s="207"/>
      <c r="HOE31" s="207"/>
      <c r="HOF31" s="207"/>
      <c r="HOG31" s="207"/>
      <c r="HOH31" s="207"/>
      <c r="HOI31" s="207"/>
      <c r="HOJ31" s="207"/>
      <c r="HOK31" s="207"/>
      <c r="HOL31" s="207"/>
      <c r="HOM31" s="207"/>
      <c r="HON31" s="207"/>
      <c r="HOO31" s="207"/>
      <c r="HOP31" s="207"/>
      <c r="HOQ31" s="207"/>
      <c r="HOR31" s="207"/>
      <c r="HOS31" s="207"/>
      <c r="HOT31" s="207"/>
      <c r="HOU31" s="207"/>
      <c r="HOV31" s="207"/>
      <c r="HOW31" s="207"/>
      <c r="HOX31" s="207"/>
      <c r="HOY31" s="207"/>
      <c r="HOZ31" s="207"/>
      <c r="HPA31" s="207"/>
      <c r="HPB31" s="207"/>
      <c r="HPC31" s="207"/>
      <c r="HPD31" s="207"/>
      <c r="HPE31" s="207"/>
      <c r="HPF31" s="207"/>
      <c r="HPG31" s="207"/>
      <c r="HPH31" s="207"/>
      <c r="HPI31" s="207"/>
      <c r="HPJ31" s="207"/>
      <c r="HPK31" s="207"/>
      <c r="HPL31" s="207"/>
      <c r="HPM31" s="207"/>
      <c r="HPN31" s="207"/>
      <c r="HPO31" s="207"/>
      <c r="HPP31" s="207"/>
      <c r="HPQ31" s="207"/>
      <c r="HPR31" s="207"/>
      <c r="HPS31" s="207"/>
      <c r="HPT31" s="207"/>
      <c r="HPU31" s="207"/>
      <c r="HPV31" s="207"/>
      <c r="HPW31" s="207"/>
      <c r="HPX31" s="207"/>
      <c r="HPY31" s="207"/>
      <c r="HPZ31" s="207"/>
      <c r="HQA31" s="207"/>
      <c r="HQB31" s="207"/>
      <c r="HQC31" s="207"/>
      <c r="HQD31" s="207"/>
      <c r="HQE31" s="207"/>
      <c r="HQF31" s="207"/>
      <c r="HQG31" s="207"/>
      <c r="HQH31" s="207"/>
      <c r="HQI31" s="207"/>
      <c r="HQJ31" s="207"/>
      <c r="HQK31" s="207"/>
      <c r="HQL31" s="207"/>
      <c r="HQM31" s="207"/>
      <c r="HQN31" s="207"/>
      <c r="HQO31" s="207"/>
      <c r="HQP31" s="207"/>
      <c r="HQQ31" s="207"/>
      <c r="HQR31" s="207"/>
      <c r="HQS31" s="207"/>
      <c r="HQT31" s="207"/>
      <c r="HQU31" s="207"/>
      <c r="HQV31" s="207"/>
      <c r="HQW31" s="207"/>
      <c r="HQX31" s="207"/>
      <c r="HQY31" s="207"/>
      <c r="HQZ31" s="207"/>
      <c r="HRA31" s="207"/>
      <c r="HRB31" s="207"/>
      <c r="HRC31" s="207"/>
      <c r="HRD31" s="207"/>
      <c r="HRE31" s="207"/>
      <c r="HRF31" s="207"/>
      <c r="HRG31" s="207"/>
      <c r="HRH31" s="207"/>
      <c r="HRI31" s="207"/>
      <c r="HRJ31" s="207"/>
      <c r="HRK31" s="207"/>
      <c r="HRL31" s="207"/>
      <c r="HRM31" s="207"/>
      <c r="HRN31" s="207"/>
      <c r="HRO31" s="207"/>
      <c r="HRP31" s="207"/>
      <c r="HRQ31" s="207"/>
      <c r="HRR31" s="207"/>
      <c r="HRS31" s="207"/>
      <c r="HRT31" s="207"/>
      <c r="HRU31" s="207"/>
      <c r="HRV31" s="207"/>
      <c r="HRW31" s="207"/>
      <c r="HRX31" s="207"/>
      <c r="HRY31" s="207"/>
      <c r="HRZ31" s="207"/>
      <c r="HSA31" s="207"/>
      <c r="HSB31" s="207"/>
      <c r="HSC31" s="207"/>
      <c r="HSD31" s="207"/>
      <c r="HSE31" s="207"/>
      <c r="HSF31" s="207"/>
      <c r="HSG31" s="207"/>
      <c r="HSH31" s="207"/>
      <c r="HSI31" s="207"/>
      <c r="HSJ31" s="207"/>
      <c r="HSK31" s="207"/>
      <c r="HSL31" s="207"/>
      <c r="HSM31" s="207"/>
      <c r="HSN31" s="207"/>
      <c r="HSO31" s="207"/>
      <c r="HSP31" s="207"/>
      <c r="HSQ31" s="207"/>
      <c r="HSR31" s="207"/>
      <c r="HSS31" s="207"/>
      <c r="HST31" s="207"/>
      <c r="HSU31" s="207"/>
      <c r="HSV31" s="207"/>
      <c r="HSW31" s="207"/>
      <c r="HSX31" s="207"/>
      <c r="HSY31" s="207"/>
      <c r="HSZ31" s="207"/>
      <c r="HTA31" s="207"/>
      <c r="HTB31" s="207"/>
      <c r="HTC31" s="207"/>
      <c r="HTD31" s="207"/>
      <c r="HTE31" s="207"/>
      <c r="HTF31" s="207"/>
      <c r="HTG31" s="207"/>
      <c r="HTH31" s="207"/>
      <c r="HTI31" s="207"/>
      <c r="HTJ31" s="207"/>
      <c r="HTK31" s="207"/>
      <c r="HTL31" s="207"/>
      <c r="HTM31" s="207"/>
      <c r="HTN31" s="207"/>
      <c r="HTO31" s="207"/>
      <c r="HTP31" s="207"/>
      <c r="HTQ31" s="207"/>
      <c r="HTR31" s="207"/>
      <c r="HTS31" s="207"/>
      <c r="HTT31" s="207"/>
      <c r="HTU31" s="207"/>
      <c r="HTV31" s="207"/>
      <c r="HTW31" s="207"/>
      <c r="HTX31" s="207"/>
      <c r="HTY31" s="207"/>
      <c r="HTZ31" s="207"/>
      <c r="HUA31" s="207"/>
      <c r="HUB31" s="207"/>
      <c r="HUC31" s="207"/>
      <c r="HUD31" s="207"/>
      <c r="HUE31" s="207"/>
      <c r="HUF31" s="207"/>
      <c r="HUG31" s="207"/>
      <c r="HUH31" s="207"/>
      <c r="HUI31" s="207"/>
      <c r="HUJ31" s="207"/>
      <c r="HUK31" s="207"/>
      <c r="HUL31" s="207"/>
      <c r="HUM31" s="207"/>
      <c r="HUN31" s="207"/>
      <c r="HUO31" s="207"/>
      <c r="HUP31" s="207"/>
      <c r="HUQ31" s="207"/>
      <c r="HUR31" s="207"/>
      <c r="HUS31" s="207"/>
      <c r="HUT31" s="207"/>
      <c r="HUU31" s="207"/>
      <c r="HUV31" s="207"/>
      <c r="HUW31" s="207"/>
      <c r="HUX31" s="207"/>
      <c r="HUY31" s="207"/>
      <c r="HUZ31" s="207"/>
      <c r="HVA31" s="207"/>
      <c r="HVB31" s="207"/>
      <c r="HVC31" s="207"/>
      <c r="HVD31" s="207"/>
      <c r="HVE31" s="207"/>
      <c r="HVF31" s="207"/>
      <c r="HVG31" s="207"/>
      <c r="HVH31" s="207"/>
      <c r="HVI31" s="207"/>
      <c r="HVJ31" s="207"/>
      <c r="HVK31" s="207"/>
      <c r="HVL31" s="207"/>
      <c r="HVM31" s="207"/>
      <c r="HVN31" s="207"/>
      <c r="HVO31" s="207"/>
      <c r="HVP31" s="207"/>
      <c r="HVQ31" s="207"/>
      <c r="HVR31" s="207"/>
      <c r="HVS31" s="207"/>
      <c r="HVT31" s="207"/>
      <c r="HVU31" s="207"/>
      <c r="HVV31" s="207"/>
      <c r="HVW31" s="207"/>
      <c r="HVX31" s="207"/>
      <c r="HVY31" s="207"/>
      <c r="HVZ31" s="207"/>
      <c r="HWA31" s="207"/>
      <c r="HWB31" s="207"/>
      <c r="HWC31" s="207"/>
      <c r="HWD31" s="207"/>
      <c r="HWE31" s="207"/>
      <c r="HWF31" s="207"/>
      <c r="HWG31" s="207"/>
      <c r="HWH31" s="207"/>
      <c r="HWI31" s="207"/>
      <c r="HWJ31" s="207"/>
      <c r="HWK31" s="207"/>
      <c r="HWL31" s="207"/>
      <c r="HWM31" s="207"/>
      <c r="HWN31" s="207"/>
      <c r="HWO31" s="207"/>
      <c r="HWP31" s="207"/>
      <c r="HWQ31" s="207"/>
      <c r="HWR31" s="207"/>
      <c r="HWS31" s="207"/>
      <c r="HWT31" s="207"/>
      <c r="HWU31" s="207"/>
      <c r="HWV31" s="207"/>
      <c r="HWW31" s="207"/>
      <c r="HWX31" s="207"/>
      <c r="HWY31" s="207"/>
      <c r="HWZ31" s="207"/>
      <c r="HXA31" s="207"/>
      <c r="HXB31" s="207"/>
      <c r="HXC31" s="207"/>
      <c r="HXD31" s="207"/>
      <c r="HXE31" s="207"/>
      <c r="HXF31" s="207"/>
      <c r="HXG31" s="207"/>
      <c r="HXH31" s="207"/>
      <c r="HXI31" s="207"/>
      <c r="HXJ31" s="207"/>
      <c r="HXK31" s="207"/>
      <c r="HXL31" s="207"/>
      <c r="HXM31" s="207"/>
      <c r="HXN31" s="207"/>
      <c r="HXO31" s="207"/>
      <c r="HXP31" s="207"/>
      <c r="HXQ31" s="207"/>
      <c r="HXR31" s="207"/>
      <c r="HXS31" s="207"/>
      <c r="HXT31" s="207"/>
      <c r="HXU31" s="207"/>
      <c r="HXV31" s="207"/>
      <c r="HXW31" s="207"/>
      <c r="HXX31" s="207"/>
      <c r="HXY31" s="207"/>
      <c r="HXZ31" s="207"/>
      <c r="HYA31" s="207"/>
      <c r="HYB31" s="207"/>
      <c r="HYC31" s="207"/>
      <c r="HYD31" s="207"/>
      <c r="HYE31" s="207"/>
      <c r="HYF31" s="207"/>
      <c r="HYG31" s="207"/>
      <c r="HYH31" s="207"/>
      <c r="HYI31" s="207"/>
      <c r="HYJ31" s="207"/>
      <c r="HYK31" s="207"/>
      <c r="HYL31" s="207"/>
      <c r="HYM31" s="207"/>
      <c r="HYN31" s="207"/>
      <c r="HYO31" s="207"/>
      <c r="HYP31" s="207"/>
      <c r="HYQ31" s="207"/>
      <c r="HYR31" s="207"/>
      <c r="HYS31" s="207"/>
      <c r="HYT31" s="207"/>
      <c r="HYU31" s="207"/>
      <c r="HYV31" s="207"/>
      <c r="HYW31" s="207"/>
      <c r="HYX31" s="207"/>
      <c r="HYY31" s="207"/>
      <c r="HYZ31" s="207"/>
      <c r="HZA31" s="207"/>
      <c r="HZB31" s="207"/>
      <c r="HZC31" s="207"/>
      <c r="HZD31" s="207"/>
      <c r="HZE31" s="207"/>
      <c r="HZF31" s="207"/>
      <c r="HZG31" s="207"/>
      <c r="HZH31" s="207"/>
      <c r="HZI31" s="207"/>
      <c r="HZJ31" s="207"/>
      <c r="HZK31" s="207"/>
      <c r="HZL31" s="207"/>
      <c r="HZM31" s="207"/>
      <c r="HZN31" s="207"/>
      <c r="HZO31" s="207"/>
      <c r="HZP31" s="207"/>
      <c r="HZQ31" s="207"/>
      <c r="HZR31" s="207"/>
      <c r="HZS31" s="207"/>
      <c r="HZT31" s="207"/>
      <c r="HZU31" s="207"/>
      <c r="HZV31" s="207"/>
      <c r="HZW31" s="207"/>
      <c r="HZX31" s="207"/>
      <c r="HZY31" s="207"/>
      <c r="HZZ31" s="207"/>
      <c r="IAA31" s="207"/>
      <c r="IAB31" s="207"/>
      <c r="IAC31" s="207"/>
      <c r="IAD31" s="207"/>
      <c r="IAE31" s="207"/>
      <c r="IAF31" s="207"/>
      <c r="IAG31" s="207"/>
      <c r="IAH31" s="207"/>
      <c r="IAI31" s="207"/>
      <c r="IAJ31" s="207"/>
      <c r="IAK31" s="207"/>
      <c r="IAL31" s="207"/>
      <c r="IAM31" s="207"/>
      <c r="IAN31" s="207"/>
      <c r="IAO31" s="207"/>
      <c r="IAP31" s="207"/>
      <c r="IAQ31" s="207"/>
      <c r="IAR31" s="207"/>
      <c r="IAS31" s="207"/>
      <c r="IAT31" s="207"/>
      <c r="IAU31" s="207"/>
      <c r="IAV31" s="207"/>
      <c r="IAW31" s="207"/>
      <c r="IAX31" s="207"/>
      <c r="IAY31" s="207"/>
      <c r="IAZ31" s="207"/>
      <c r="IBA31" s="207"/>
      <c r="IBB31" s="207"/>
      <c r="IBC31" s="207"/>
      <c r="IBD31" s="207"/>
      <c r="IBE31" s="207"/>
      <c r="IBF31" s="207"/>
      <c r="IBG31" s="207"/>
      <c r="IBH31" s="207"/>
      <c r="IBI31" s="207"/>
      <c r="IBJ31" s="207"/>
      <c r="IBK31" s="207"/>
      <c r="IBL31" s="207"/>
      <c r="IBM31" s="207"/>
      <c r="IBN31" s="207"/>
      <c r="IBO31" s="207"/>
      <c r="IBP31" s="207"/>
      <c r="IBQ31" s="207"/>
      <c r="IBR31" s="207"/>
      <c r="IBS31" s="207"/>
      <c r="IBT31" s="207"/>
      <c r="IBU31" s="207"/>
      <c r="IBV31" s="207"/>
      <c r="IBW31" s="207"/>
      <c r="IBX31" s="207"/>
      <c r="IBY31" s="207"/>
      <c r="IBZ31" s="207"/>
      <c r="ICA31" s="207"/>
      <c r="ICB31" s="207"/>
      <c r="ICC31" s="207"/>
      <c r="ICD31" s="207"/>
      <c r="ICE31" s="207"/>
      <c r="ICF31" s="207"/>
      <c r="ICG31" s="207"/>
      <c r="ICH31" s="207"/>
      <c r="ICI31" s="207"/>
      <c r="ICJ31" s="207"/>
      <c r="ICK31" s="207"/>
      <c r="ICL31" s="207"/>
      <c r="ICM31" s="207"/>
      <c r="ICN31" s="207"/>
      <c r="ICO31" s="207"/>
      <c r="ICP31" s="207"/>
      <c r="ICQ31" s="207"/>
      <c r="ICR31" s="207"/>
      <c r="ICS31" s="207"/>
      <c r="ICT31" s="207"/>
      <c r="ICU31" s="207"/>
      <c r="ICV31" s="207"/>
      <c r="ICW31" s="207"/>
      <c r="ICX31" s="207"/>
      <c r="ICY31" s="207"/>
      <c r="ICZ31" s="207"/>
      <c r="IDA31" s="207"/>
      <c r="IDB31" s="207"/>
      <c r="IDC31" s="207"/>
      <c r="IDD31" s="207"/>
      <c r="IDE31" s="207"/>
      <c r="IDF31" s="207"/>
      <c r="IDG31" s="207"/>
      <c r="IDH31" s="207"/>
      <c r="IDI31" s="207"/>
      <c r="IDJ31" s="207"/>
      <c r="IDK31" s="207"/>
      <c r="IDL31" s="207"/>
      <c r="IDM31" s="207"/>
      <c r="IDN31" s="207"/>
      <c r="IDO31" s="207"/>
      <c r="IDP31" s="207"/>
      <c r="IDQ31" s="207"/>
      <c r="IDR31" s="207"/>
      <c r="IDS31" s="207"/>
      <c r="IDT31" s="207"/>
      <c r="IDU31" s="207"/>
      <c r="IDV31" s="207"/>
      <c r="IDW31" s="207"/>
      <c r="IDX31" s="207"/>
      <c r="IDY31" s="207"/>
      <c r="IDZ31" s="207"/>
      <c r="IEA31" s="207"/>
      <c r="IEB31" s="207"/>
      <c r="IEC31" s="207"/>
      <c r="IED31" s="207"/>
      <c r="IEE31" s="207"/>
      <c r="IEF31" s="207"/>
      <c r="IEG31" s="207"/>
      <c r="IEH31" s="207"/>
      <c r="IEI31" s="207"/>
      <c r="IEJ31" s="207"/>
      <c r="IEK31" s="207"/>
      <c r="IEL31" s="207"/>
      <c r="IEM31" s="207"/>
      <c r="IEN31" s="207"/>
      <c r="IEO31" s="207"/>
      <c r="IEP31" s="207"/>
      <c r="IEQ31" s="207"/>
      <c r="IER31" s="207"/>
      <c r="IES31" s="207"/>
      <c r="IET31" s="207"/>
      <c r="IEU31" s="207"/>
      <c r="IEV31" s="207"/>
      <c r="IEW31" s="207"/>
      <c r="IEX31" s="207"/>
      <c r="IEY31" s="207"/>
      <c r="IEZ31" s="207"/>
      <c r="IFA31" s="207"/>
      <c r="IFB31" s="207"/>
      <c r="IFC31" s="207"/>
      <c r="IFD31" s="207"/>
      <c r="IFE31" s="207"/>
      <c r="IFF31" s="207"/>
      <c r="IFG31" s="207"/>
      <c r="IFH31" s="207"/>
      <c r="IFI31" s="207"/>
      <c r="IFJ31" s="207"/>
      <c r="IFK31" s="207"/>
      <c r="IFL31" s="207"/>
      <c r="IFM31" s="207"/>
      <c r="IFN31" s="207"/>
      <c r="IFO31" s="207"/>
      <c r="IFP31" s="207"/>
      <c r="IFQ31" s="207"/>
      <c r="IFR31" s="207"/>
      <c r="IFS31" s="207"/>
      <c r="IFT31" s="207"/>
      <c r="IFU31" s="207"/>
      <c r="IFV31" s="207"/>
      <c r="IFW31" s="207"/>
      <c r="IFX31" s="207"/>
      <c r="IFY31" s="207"/>
      <c r="IFZ31" s="207"/>
      <c r="IGA31" s="207"/>
      <c r="IGB31" s="207"/>
      <c r="IGC31" s="207"/>
      <c r="IGD31" s="207"/>
      <c r="IGE31" s="207"/>
      <c r="IGF31" s="207"/>
      <c r="IGG31" s="207"/>
      <c r="IGH31" s="207"/>
      <c r="IGI31" s="207"/>
      <c r="IGJ31" s="207"/>
      <c r="IGK31" s="207"/>
      <c r="IGL31" s="207"/>
      <c r="IGM31" s="207"/>
      <c r="IGN31" s="207"/>
      <c r="IGO31" s="207"/>
      <c r="IGP31" s="207"/>
      <c r="IGQ31" s="207"/>
      <c r="IGR31" s="207"/>
      <c r="IGS31" s="207"/>
      <c r="IGT31" s="207"/>
      <c r="IGU31" s="207"/>
      <c r="IGV31" s="207"/>
      <c r="IGW31" s="207"/>
      <c r="IGX31" s="207"/>
      <c r="IGY31" s="207"/>
      <c r="IGZ31" s="207"/>
      <c r="IHA31" s="207"/>
      <c r="IHB31" s="207"/>
      <c r="IHC31" s="207"/>
      <c r="IHD31" s="207"/>
      <c r="IHE31" s="207"/>
      <c r="IHF31" s="207"/>
      <c r="IHG31" s="207"/>
      <c r="IHH31" s="207"/>
      <c r="IHI31" s="207"/>
      <c r="IHJ31" s="207"/>
      <c r="IHK31" s="207"/>
      <c r="IHL31" s="207"/>
      <c r="IHM31" s="207"/>
      <c r="IHN31" s="207"/>
      <c r="IHO31" s="207"/>
      <c r="IHP31" s="207"/>
      <c r="IHQ31" s="207"/>
      <c r="IHR31" s="207"/>
      <c r="IHS31" s="207"/>
      <c r="IHT31" s="207"/>
      <c r="IHU31" s="207"/>
      <c r="IHV31" s="207"/>
      <c r="IHW31" s="207"/>
      <c r="IHX31" s="207"/>
      <c r="IHY31" s="207"/>
      <c r="IHZ31" s="207"/>
      <c r="IIA31" s="207"/>
      <c r="IIB31" s="207"/>
      <c r="IIC31" s="207"/>
      <c r="IID31" s="207"/>
      <c r="IIE31" s="207"/>
      <c r="IIF31" s="207"/>
      <c r="IIG31" s="207"/>
      <c r="IIH31" s="207"/>
      <c r="III31" s="207"/>
      <c r="IIJ31" s="207"/>
      <c r="IIK31" s="207"/>
      <c r="IIL31" s="207"/>
      <c r="IIM31" s="207"/>
      <c r="IIN31" s="207"/>
      <c r="IIO31" s="207"/>
      <c r="IIP31" s="207"/>
      <c r="IIQ31" s="207"/>
      <c r="IIR31" s="207"/>
      <c r="IIS31" s="207"/>
      <c r="IIT31" s="207"/>
      <c r="IIU31" s="207"/>
      <c r="IIV31" s="207"/>
      <c r="IIW31" s="207"/>
      <c r="IIX31" s="207"/>
      <c r="IIY31" s="207"/>
      <c r="IIZ31" s="207"/>
      <c r="IJA31" s="207"/>
      <c r="IJB31" s="207"/>
      <c r="IJC31" s="207"/>
      <c r="IJD31" s="207"/>
      <c r="IJE31" s="207"/>
      <c r="IJF31" s="207"/>
      <c r="IJG31" s="207"/>
      <c r="IJH31" s="207"/>
      <c r="IJI31" s="207"/>
      <c r="IJJ31" s="207"/>
      <c r="IJK31" s="207"/>
      <c r="IJL31" s="207"/>
      <c r="IJM31" s="207"/>
      <c r="IJN31" s="207"/>
      <c r="IJO31" s="207"/>
      <c r="IJP31" s="207"/>
      <c r="IJQ31" s="207"/>
      <c r="IJR31" s="207"/>
      <c r="IJS31" s="207"/>
      <c r="IJT31" s="207"/>
      <c r="IJU31" s="207"/>
      <c r="IJV31" s="207"/>
      <c r="IJW31" s="207"/>
      <c r="IJX31" s="207"/>
      <c r="IJY31" s="207"/>
      <c r="IJZ31" s="207"/>
      <c r="IKA31" s="207"/>
      <c r="IKB31" s="207"/>
      <c r="IKC31" s="207"/>
      <c r="IKD31" s="207"/>
      <c r="IKE31" s="207"/>
      <c r="IKF31" s="207"/>
      <c r="IKG31" s="207"/>
      <c r="IKH31" s="207"/>
      <c r="IKI31" s="207"/>
      <c r="IKJ31" s="207"/>
      <c r="IKK31" s="207"/>
      <c r="IKL31" s="207"/>
      <c r="IKM31" s="207"/>
      <c r="IKN31" s="207"/>
      <c r="IKO31" s="207"/>
      <c r="IKP31" s="207"/>
      <c r="IKQ31" s="207"/>
      <c r="IKR31" s="207"/>
      <c r="IKS31" s="207"/>
      <c r="IKT31" s="207"/>
      <c r="IKU31" s="207"/>
      <c r="IKV31" s="207"/>
      <c r="IKW31" s="207"/>
      <c r="IKX31" s="207"/>
      <c r="IKY31" s="207"/>
      <c r="IKZ31" s="207"/>
      <c r="ILA31" s="207"/>
      <c r="ILB31" s="207"/>
      <c r="ILC31" s="207"/>
      <c r="ILD31" s="207"/>
      <c r="ILE31" s="207"/>
      <c r="ILF31" s="207"/>
      <c r="ILG31" s="207"/>
      <c r="ILH31" s="207"/>
      <c r="ILI31" s="207"/>
      <c r="ILJ31" s="207"/>
      <c r="ILK31" s="207"/>
      <c r="ILL31" s="207"/>
      <c r="ILM31" s="207"/>
      <c r="ILN31" s="207"/>
      <c r="ILO31" s="207"/>
      <c r="ILP31" s="207"/>
      <c r="ILQ31" s="207"/>
      <c r="ILR31" s="207"/>
      <c r="ILS31" s="207"/>
      <c r="ILT31" s="207"/>
      <c r="ILU31" s="207"/>
      <c r="ILV31" s="207"/>
      <c r="ILW31" s="207"/>
      <c r="ILX31" s="207"/>
      <c r="ILY31" s="207"/>
      <c r="ILZ31" s="207"/>
      <c r="IMA31" s="207"/>
      <c r="IMB31" s="207"/>
      <c r="IMC31" s="207"/>
      <c r="IMD31" s="207"/>
      <c r="IME31" s="207"/>
      <c r="IMF31" s="207"/>
      <c r="IMG31" s="207"/>
      <c r="IMH31" s="207"/>
      <c r="IMI31" s="207"/>
      <c r="IMJ31" s="207"/>
      <c r="IMK31" s="207"/>
      <c r="IML31" s="207"/>
      <c r="IMM31" s="207"/>
      <c r="IMN31" s="207"/>
      <c r="IMO31" s="207"/>
      <c r="IMP31" s="207"/>
      <c r="IMQ31" s="207"/>
      <c r="IMR31" s="207"/>
      <c r="IMS31" s="207"/>
      <c r="IMT31" s="207"/>
      <c r="IMU31" s="207"/>
      <c r="IMV31" s="207"/>
      <c r="IMW31" s="207"/>
      <c r="IMX31" s="207"/>
      <c r="IMY31" s="207"/>
      <c r="IMZ31" s="207"/>
      <c r="INA31" s="207"/>
      <c r="INB31" s="207"/>
      <c r="INC31" s="207"/>
      <c r="IND31" s="207"/>
      <c r="INE31" s="207"/>
      <c r="INF31" s="207"/>
      <c r="ING31" s="207"/>
      <c r="INH31" s="207"/>
      <c r="INI31" s="207"/>
      <c r="INJ31" s="207"/>
      <c r="INK31" s="207"/>
      <c r="INL31" s="207"/>
      <c r="INM31" s="207"/>
      <c r="INN31" s="207"/>
      <c r="INO31" s="207"/>
      <c r="INP31" s="207"/>
      <c r="INQ31" s="207"/>
      <c r="INR31" s="207"/>
      <c r="INS31" s="207"/>
      <c r="INT31" s="207"/>
      <c r="INU31" s="207"/>
      <c r="INV31" s="207"/>
      <c r="INW31" s="207"/>
      <c r="INX31" s="207"/>
      <c r="INY31" s="207"/>
      <c r="INZ31" s="207"/>
      <c r="IOA31" s="207"/>
      <c r="IOB31" s="207"/>
      <c r="IOC31" s="207"/>
      <c r="IOD31" s="207"/>
      <c r="IOE31" s="207"/>
      <c r="IOF31" s="207"/>
      <c r="IOG31" s="207"/>
      <c r="IOH31" s="207"/>
      <c r="IOI31" s="207"/>
      <c r="IOJ31" s="207"/>
      <c r="IOK31" s="207"/>
      <c r="IOL31" s="207"/>
      <c r="IOM31" s="207"/>
      <c r="ION31" s="207"/>
      <c r="IOO31" s="207"/>
      <c r="IOP31" s="207"/>
      <c r="IOQ31" s="207"/>
      <c r="IOR31" s="207"/>
      <c r="IOS31" s="207"/>
      <c r="IOT31" s="207"/>
      <c r="IOU31" s="207"/>
      <c r="IOV31" s="207"/>
      <c r="IOW31" s="207"/>
      <c r="IOX31" s="207"/>
      <c r="IOY31" s="207"/>
      <c r="IOZ31" s="207"/>
      <c r="IPA31" s="207"/>
      <c r="IPB31" s="207"/>
      <c r="IPC31" s="207"/>
      <c r="IPD31" s="207"/>
      <c r="IPE31" s="207"/>
      <c r="IPF31" s="207"/>
      <c r="IPG31" s="207"/>
      <c r="IPH31" s="207"/>
      <c r="IPI31" s="207"/>
      <c r="IPJ31" s="207"/>
      <c r="IPK31" s="207"/>
      <c r="IPL31" s="207"/>
      <c r="IPM31" s="207"/>
      <c r="IPN31" s="207"/>
      <c r="IPO31" s="207"/>
      <c r="IPP31" s="207"/>
      <c r="IPQ31" s="207"/>
      <c r="IPR31" s="207"/>
      <c r="IPS31" s="207"/>
      <c r="IPT31" s="207"/>
      <c r="IPU31" s="207"/>
      <c r="IPV31" s="207"/>
      <c r="IPW31" s="207"/>
      <c r="IPX31" s="207"/>
      <c r="IPY31" s="207"/>
      <c r="IPZ31" s="207"/>
      <c r="IQA31" s="207"/>
      <c r="IQB31" s="207"/>
      <c r="IQC31" s="207"/>
      <c r="IQD31" s="207"/>
      <c r="IQE31" s="207"/>
      <c r="IQF31" s="207"/>
      <c r="IQG31" s="207"/>
      <c r="IQH31" s="207"/>
      <c r="IQI31" s="207"/>
      <c r="IQJ31" s="207"/>
      <c r="IQK31" s="207"/>
      <c r="IQL31" s="207"/>
      <c r="IQM31" s="207"/>
      <c r="IQN31" s="207"/>
      <c r="IQO31" s="207"/>
      <c r="IQP31" s="207"/>
      <c r="IQQ31" s="207"/>
      <c r="IQR31" s="207"/>
      <c r="IQS31" s="207"/>
      <c r="IQT31" s="207"/>
      <c r="IQU31" s="207"/>
      <c r="IQV31" s="207"/>
      <c r="IQW31" s="207"/>
      <c r="IQX31" s="207"/>
      <c r="IQY31" s="207"/>
      <c r="IQZ31" s="207"/>
      <c r="IRA31" s="207"/>
      <c r="IRB31" s="207"/>
      <c r="IRC31" s="207"/>
      <c r="IRD31" s="207"/>
      <c r="IRE31" s="207"/>
      <c r="IRF31" s="207"/>
      <c r="IRG31" s="207"/>
      <c r="IRH31" s="207"/>
      <c r="IRI31" s="207"/>
      <c r="IRJ31" s="207"/>
      <c r="IRK31" s="207"/>
      <c r="IRL31" s="207"/>
      <c r="IRM31" s="207"/>
      <c r="IRN31" s="207"/>
      <c r="IRO31" s="207"/>
      <c r="IRP31" s="207"/>
      <c r="IRQ31" s="207"/>
      <c r="IRR31" s="207"/>
      <c r="IRS31" s="207"/>
      <c r="IRT31" s="207"/>
      <c r="IRU31" s="207"/>
      <c r="IRV31" s="207"/>
      <c r="IRW31" s="207"/>
      <c r="IRX31" s="207"/>
      <c r="IRY31" s="207"/>
      <c r="IRZ31" s="207"/>
      <c r="ISA31" s="207"/>
      <c r="ISB31" s="207"/>
      <c r="ISC31" s="207"/>
      <c r="ISD31" s="207"/>
      <c r="ISE31" s="207"/>
      <c r="ISF31" s="207"/>
      <c r="ISG31" s="207"/>
      <c r="ISH31" s="207"/>
      <c r="ISI31" s="207"/>
      <c r="ISJ31" s="207"/>
      <c r="ISK31" s="207"/>
      <c r="ISL31" s="207"/>
      <c r="ISM31" s="207"/>
      <c r="ISN31" s="207"/>
      <c r="ISO31" s="207"/>
      <c r="ISP31" s="207"/>
      <c r="ISQ31" s="207"/>
      <c r="ISR31" s="207"/>
      <c r="ISS31" s="207"/>
      <c r="IST31" s="207"/>
      <c r="ISU31" s="207"/>
      <c r="ISV31" s="207"/>
      <c r="ISW31" s="207"/>
      <c r="ISX31" s="207"/>
      <c r="ISY31" s="207"/>
      <c r="ISZ31" s="207"/>
      <c r="ITA31" s="207"/>
      <c r="ITB31" s="207"/>
      <c r="ITC31" s="207"/>
      <c r="ITD31" s="207"/>
      <c r="ITE31" s="207"/>
      <c r="ITF31" s="207"/>
      <c r="ITG31" s="207"/>
      <c r="ITH31" s="207"/>
      <c r="ITI31" s="207"/>
      <c r="ITJ31" s="207"/>
      <c r="ITK31" s="207"/>
      <c r="ITL31" s="207"/>
      <c r="ITM31" s="207"/>
      <c r="ITN31" s="207"/>
      <c r="ITO31" s="207"/>
      <c r="ITP31" s="207"/>
      <c r="ITQ31" s="207"/>
      <c r="ITR31" s="207"/>
      <c r="ITS31" s="207"/>
      <c r="ITT31" s="207"/>
      <c r="ITU31" s="207"/>
      <c r="ITV31" s="207"/>
      <c r="ITW31" s="207"/>
      <c r="ITX31" s="207"/>
      <c r="ITY31" s="207"/>
      <c r="ITZ31" s="207"/>
      <c r="IUA31" s="207"/>
      <c r="IUB31" s="207"/>
      <c r="IUC31" s="207"/>
      <c r="IUD31" s="207"/>
      <c r="IUE31" s="207"/>
      <c r="IUF31" s="207"/>
      <c r="IUG31" s="207"/>
      <c r="IUH31" s="207"/>
      <c r="IUI31" s="207"/>
      <c r="IUJ31" s="207"/>
      <c r="IUK31" s="207"/>
      <c r="IUL31" s="207"/>
      <c r="IUM31" s="207"/>
      <c r="IUN31" s="207"/>
      <c r="IUO31" s="207"/>
      <c r="IUP31" s="207"/>
      <c r="IUQ31" s="207"/>
      <c r="IUR31" s="207"/>
      <c r="IUS31" s="207"/>
      <c r="IUT31" s="207"/>
      <c r="IUU31" s="207"/>
      <c r="IUV31" s="207"/>
      <c r="IUW31" s="207"/>
      <c r="IUX31" s="207"/>
      <c r="IUY31" s="207"/>
      <c r="IUZ31" s="207"/>
      <c r="IVA31" s="207"/>
      <c r="IVB31" s="207"/>
      <c r="IVC31" s="207"/>
      <c r="IVD31" s="207"/>
      <c r="IVE31" s="207"/>
      <c r="IVF31" s="207"/>
      <c r="IVG31" s="207"/>
      <c r="IVH31" s="207"/>
      <c r="IVI31" s="207"/>
      <c r="IVJ31" s="207"/>
      <c r="IVK31" s="207"/>
      <c r="IVL31" s="207"/>
      <c r="IVM31" s="207"/>
      <c r="IVN31" s="207"/>
      <c r="IVO31" s="207"/>
      <c r="IVP31" s="207"/>
      <c r="IVQ31" s="207"/>
      <c r="IVR31" s="207"/>
      <c r="IVS31" s="207"/>
      <c r="IVT31" s="207"/>
      <c r="IVU31" s="207"/>
      <c r="IVV31" s="207"/>
      <c r="IVW31" s="207"/>
      <c r="IVX31" s="207"/>
      <c r="IVY31" s="207"/>
      <c r="IVZ31" s="207"/>
      <c r="IWA31" s="207"/>
      <c r="IWB31" s="207"/>
      <c r="IWC31" s="207"/>
      <c r="IWD31" s="207"/>
      <c r="IWE31" s="207"/>
      <c r="IWF31" s="207"/>
      <c r="IWG31" s="207"/>
      <c r="IWH31" s="207"/>
      <c r="IWI31" s="207"/>
      <c r="IWJ31" s="207"/>
      <c r="IWK31" s="207"/>
      <c r="IWL31" s="207"/>
      <c r="IWM31" s="207"/>
      <c r="IWN31" s="207"/>
      <c r="IWO31" s="207"/>
      <c r="IWP31" s="207"/>
      <c r="IWQ31" s="207"/>
      <c r="IWR31" s="207"/>
      <c r="IWS31" s="207"/>
      <c r="IWT31" s="207"/>
      <c r="IWU31" s="207"/>
      <c r="IWV31" s="207"/>
      <c r="IWW31" s="207"/>
      <c r="IWX31" s="207"/>
      <c r="IWY31" s="207"/>
      <c r="IWZ31" s="207"/>
      <c r="IXA31" s="207"/>
      <c r="IXB31" s="207"/>
      <c r="IXC31" s="207"/>
      <c r="IXD31" s="207"/>
      <c r="IXE31" s="207"/>
      <c r="IXF31" s="207"/>
      <c r="IXG31" s="207"/>
      <c r="IXH31" s="207"/>
      <c r="IXI31" s="207"/>
      <c r="IXJ31" s="207"/>
      <c r="IXK31" s="207"/>
      <c r="IXL31" s="207"/>
      <c r="IXM31" s="207"/>
      <c r="IXN31" s="207"/>
      <c r="IXO31" s="207"/>
      <c r="IXP31" s="207"/>
      <c r="IXQ31" s="207"/>
      <c r="IXR31" s="207"/>
      <c r="IXS31" s="207"/>
      <c r="IXT31" s="207"/>
      <c r="IXU31" s="207"/>
      <c r="IXV31" s="207"/>
      <c r="IXW31" s="207"/>
      <c r="IXX31" s="207"/>
      <c r="IXY31" s="207"/>
      <c r="IXZ31" s="207"/>
      <c r="IYA31" s="207"/>
      <c r="IYB31" s="207"/>
      <c r="IYC31" s="207"/>
      <c r="IYD31" s="207"/>
      <c r="IYE31" s="207"/>
      <c r="IYF31" s="207"/>
      <c r="IYG31" s="207"/>
      <c r="IYH31" s="207"/>
      <c r="IYI31" s="207"/>
      <c r="IYJ31" s="207"/>
      <c r="IYK31" s="207"/>
      <c r="IYL31" s="207"/>
      <c r="IYM31" s="207"/>
      <c r="IYN31" s="207"/>
      <c r="IYO31" s="207"/>
      <c r="IYP31" s="207"/>
      <c r="IYQ31" s="207"/>
      <c r="IYR31" s="207"/>
      <c r="IYS31" s="207"/>
      <c r="IYT31" s="207"/>
      <c r="IYU31" s="207"/>
      <c r="IYV31" s="207"/>
      <c r="IYW31" s="207"/>
      <c r="IYX31" s="207"/>
      <c r="IYY31" s="207"/>
      <c r="IYZ31" s="207"/>
      <c r="IZA31" s="207"/>
      <c r="IZB31" s="207"/>
      <c r="IZC31" s="207"/>
      <c r="IZD31" s="207"/>
      <c r="IZE31" s="207"/>
      <c r="IZF31" s="207"/>
      <c r="IZG31" s="207"/>
      <c r="IZH31" s="207"/>
      <c r="IZI31" s="207"/>
      <c r="IZJ31" s="207"/>
      <c r="IZK31" s="207"/>
      <c r="IZL31" s="207"/>
      <c r="IZM31" s="207"/>
      <c r="IZN31" s="207"/>
      <c r="IZO31" s="207"/>
      <c r="IZP31" s="207"/>
      <c r="IZQ31" s="207"/>
      <c r="IZR31" s="207"/>
      <c r="IZS31" s="207"/>
      <c r="IZT31" s="207"/>
      <c r="IZU31" s="207"/>
      <c r="IZV31" s="207"/>
      <c r="IZW31" s="207"/>
      <c r="IZX31" s="207"/>
      <c r="IZY31" s="207"/>
      <c r="IZZ31" s="207"/>
      <c r="JAA31" s="207"/>
      <c r="JAB31" s="207"/>
      <c r="JAC31" s="207"/>
      <c r="JAD31" s="207"/>
      <c r="JAE31" s="207"/>
      <c r="JAF31" s="207"/>
      <c r="JAG31" s="207"/>
      <c r="JAH31" s="207"/>
      <c r="JAI31" s="207"/>
      <c r="JAJ31" s="207"/>
      <c r="JAK31" s="207"/>
      <c r="JAL31" s="207"/>
      <c r="JAM31" s="207"/>
      <c r="JAN31" s="207"/>
      <c r="JAO31" s="207"/>
      <c r="JAP31" s="207"/>
      <c r="JAQ31" s="207"/>
      <c r="JAR31" s="207"/>
      <c r="JAS31" s="207"/>
      <c r="JAT31" s="207"/>
      <c r="JAU31" s="207"/>
      <c r="JAV31" s="207"/>
      <c r="JAW31" s="207"/>
      <c r="JAX31" s="207"/>
      <c r="JAY31" s="207"/>
      <c r="JAZ31" s="207"/>
      <c r="JBA31" s="207"/>
      <c r="JBB31" s="207"/>
      <c r="JBC31" s="207"/>
      <c r="JBD31" s="207"/>
      <c r="JBE31" s="207"/>
      <c r="JBF31" s="207"/>
      <c r="JBG31" s="207"/>
      <c r="JBH31" s="207"/>
      <c r="JBI31" s="207"/>
      <c r="JBJ31" s="207"/>
      <c r="JBK31" s="207"/>
      <c r="JBL31" s="207"/>
      <c r="JBM31" s="207"/>
      <c r="JBN31" s="207"/>
      <c r="JBO31" s="207"/>
      <c r="JBP31" s="207"/>
      <c r="JBQ31" s="207"/>
      <c r="JBR31" s="207"/>
      <c r="JBS31" s="207"/>
      <c r="JBT31" s="207"/>
      <c r="JBU31" s="207"/>
      <c r="JBV31" s="207"/>
      <c r="JBW31" s="207"/>
      <c r="JBX31" s="207"/>
      <c r="JBY31" s="207"/>
      <c r="JBZ31" s="207"/>
      <c r="JCA31" s="207"/>
      <c r="JCB31" s="207"/>
      <c r="JCC31" s="207"/>
      <c r="JCD31" s="207"/>
      <c r="JCE31" s="207"/>
      <c r="JCF31" s="207"/>
      <c r="JCG31" s="207"/>
      <c r="JCH31" s="207"/>
      <c r="JCI31" s="207"/>
      <c r="JCJ31" s="207"/>
      <c r="JCK31" s="207"/>
      <c r="JCL31" s="207"/>
      <c r="JCM31" s="207"/>
      <c r="JCN31" s="207"/>
      <c r="JCO31" s="207"/>
      <c r="JCP31" s="207"/>
      <c r="JCQ31" s="207"/>
      <c r="JCR31" s="207"/>
      <c r="JCS31" s="207"/>
      <c r="JCT31" s="207"/>
      <c r="JCU31" s="207"/>
      <c r="JCV31" s="207"/>
      <c r="JCW31" s="207"/>
      <c r="JCX31" s="207"/>
      <c r="JCY31" s="207"/>
      <c r="JCZ31" s="207"/>
      <c r="JDA31" s="207"/>
      <c r="JDB31" s="207"/>
      <c r="JDC31" s="207"/>
      <c r="JDD31" s="207"/>
      <c r="JDE31" s="207"/>
      <c r="JDF31" s="207"/>
      <c r="JDG31" s="207"/>
      <c r="JDH31" s="207"/>
      <c r="JDI31" s="207"/>
      <c r="JDJ31" s="207"/>
      <c r="JDK31" s="207"/>
      <c r="JDL31" s="207"/>
      <c r="JDM31" s="207"/>
      <c r="JDN31" s="207"/>
      <c r="JDO31" s="207"/>
      <c r="JDP31" s="207"/>
      <c r="JDQ31" s="207"/>
      <c r="JDR31" s="207"/>
      <c r="JDS31" s="207"/>
      <c r="JDT31" s="207"/>
      <c r="JDU31" s="207"/>
      <c r="JDV31" s="207"/>
      <c r="JDW31" s="207"/>
      <c r="JDX31" s="207"/>
      <c r="JDY31" s="207"/>
      <c r="JDZ31" s="207"/>
      <c r="JEA31" s="207"/>
      <c r="JEB31" s="207"/>
      <c r="JEC31" s="207"/>
      <c r="JED31" s="207"/>
      <c r="JEE31" s="207"/>
      <c r="JEF31" s="207"/>
      <c r="JEG31" s="207"/>
      <c r="JEH31" s="207"/>
      <c r="JEI31" s="207"/>
      <c r="JEJ31" s="207"/>
      <c r="JEK31" s="207"/>
      <c r="JEL31" s="207"/>
      <c r="JEM31" s="207"/>
      <c r="JEN31" s="207"/>
      <c r="JEO31" s="207"/>
      <c r="JEP31" s="207"/>
      <c r="JEQ31" s="207"/>
      <c r="JER31" s="207"/>
      <c r="JES31" s="207"/>
      <c r="JET31" s="207"/>
      <c r="JEU31" s="207"/>
      <c r="JEV31" s="207"/>
      <c r="JEW31" s="207"/>
      <c r="JEX31" s="207"/>
      <c r="JEY31" s="207"/>
      <c r="JEZ31" s="207"/>
      <c r="JFA31" s="207"/>
      <c r="JFB31" s="207"/>
      <c r="JFC31" s="207"/>
      <c r="JFD31" s="207"/>
      <c r="JFE31" s="207"/>
      <c r="JFF31" s="207"/>
      <c r="JFG31" s="207"/>
      <c r="JFH31" s="207"/>
      <c r="JFI31" s="207"/>
      <c r="JFJ31" s="207"/>
      <c r="JFK31" s="207"/>
      <c r="JFL31" s="207"/>
      <c r="JFM31" s="207"/>
      <c r="JFN31" s="207"/>
      <c r="JFO31" s="207"/>
      <c r="JFP31" s="207"/>
      <c r="JFQ31" s="207"/>
      <c r="JFR31" s="207"/>
      <c r="JFS31" s="207"/>
      <c r="JFT31" s="207"/>
      <c r="JFU31" s="207"/>
      <c r="JFV31" s="207"/>
      <c r="JFW31" s="207"/>
      <c r="JFX31" s="207"/>
      <c r="JFY31" s="207"/>
      <c r="JFZ31" s="207"/>
      <c r="JGA31" s="207"/>
      <c r="JGB31" s="207"/>
      <c r="JGC31" s="207"/>
      <c r="JGD31" s="207"/>
      <c r="JGE31" s="207"/>
      <c r="JGF31" s="207"/>
      <c r="JGG31" s="207"/>
      <c r="JGH31" s="207"/>
      <c r="JGI31" s="207"/>
      <c r="JGJ31" s="207"/>
      <c r="JGK31" s="207"/>
      <c r="JGL31" s="207"/>
      <c r="JGM31" s="207"/>
      <c r="JGN31" s="207"/>
      <c r="JGO31" s="207"/>
      <c r="JGP31" s="207"/>
      <c r="JGQ31" s="207"/>
      <c r="JGR31" s="207"/>
      <c r="JGS31" s="207"/>
      <c r="JGT31" s="207"/>
      <c r="JGU31" s="207"/>
      <c r="JGV31" s="207"/>
      <c r="JGW31" s="207"/>
      <c r="JGX31" s="207"/>
      <c r="JGY31" s="207"/>
      <c r="JGZ31" s="207"/>
      <c r="JHA31" s="207"/>
      <c r="JHB31" s="207"/>
      <c r="JHC31" s="207"/>
      <c r="JHD31" s="207"/>
      <c r="JHE31" s="207"/>
      <c r="JHF31" s="207"/>
      <c r="JHG31" s="207"/>
      <c r="JHH31" s="207"/>
      <c r="JHI31" s="207"/>
      <c r="JHJ31" s="207"/>
      <c r="JHK31" s="207"/>
      <c r="JHL31" s="207"/>
      <c r="JHM31" s="207"/>
      <c r="JHN31" s="207"/>
      <c r="JHO31" s="207"/>
      <c r="JHP31" s="207"/>
      <c r="JHQ31" s="207"/>
      <c r="JHR31" s="207"/>
      <c r="JHS31" s="207"/>
      <c r="JHT31" s="207"/>
      <c r="JHU31" s="207"/>
      <c r="JHV31" s="207"/>
      <c r="JHW31" s="207"/>
      <c r="JHX31" s="207"/>
      <c r="JHY31" s="207"/>
      <c r="JHZ31" s="207"/>
      <c r="JIA31" s="207"/>
      <c r="JIB31" s="207"/>
      <c r="JIC31" s="207"/>
      <c r="JID31" s="207"/>
      <c r="JIE31" s="207"/>
      <c r="JIF31" s="207"/>
      <c r="JIG31" s="207"/>
      <c r="JIH31" s="207"/>
      <c r="JII31" s="207"/>
      <c r="JIJ31" s="207"/>
      <c r="JIK31" s="207"/>
      <c r="JIL31" s="207"/>
      <c r="JIM31" s="207"/>
      <c r="JIN31" s="207"/>
      <c r="JIO31" s="207"/>
      <c r="JIP31" s="207"/>
      <c r="JIQ31" s="207"/>
      <c r="JIR31" s="207"/>
      <c r="JIS31" s="207"/>
      <c r="JIT31" s="207"/>
      <c r="JIU31" s="207"/>
      <c r="JIV31" s="207"/>
      <c r="JIW31" s="207"/>
      <c r="JIX31" s="207"/>
      <c r="JIY31" s="207"/>
      <c r="JIZ31" s="207"/>
      <c r="JJA31" s="207"/>
      <c r="JJB31" s="207"/>
      <c r="JJC31" s="207"/>
      <c r="JJD31" s="207"/>
      <c r="JJE31" s="207"/>
      <c r="JJF31" s="207"/>
      <c r="JJG31" s="207"/>
      <c r="JJH31" s="207"/>
      <c r="JJI31" s="207"/>
      <c r="JJJ31" s="207"/>
      <c r="JJK31" s="207"/>
      <c r="JJL31" s="207"/>
      <c r="JJM31" s="207"/>
      <c r="JJN31" s="207"/>
      <c r="JJO31" s="207"/>
      <c r="JJP31" s="207"/>
      <c r="JJQ31" s="207"/>
      <c r="JJR31" s="207"/>
      <c r="JJS31" s="207"/>
      <c r="JJT31" s="207"/>
      <c r="JJU31" s="207"/>
      <c r="JJV31" s="207"/>
      <c r="JJW31" s="207"/>
      <c r="JJX31" s="207"/>
      <c r="JJY31" s="207"/>
      <c r="JJZ31" s="207"/>
      <c r="JKA31" s="207"/>
      <c r="JKB31" s="207"/>
      <c r="JKC31" s="207"/>
      <c r="JKD31" s="207"/>
      <c r="JKE31" s="207"/>
      <c r="JKF31" s="207"/>
      <c r="JKG31" s="207"/>
      <c r="JKH31" s="207"/>
      <c r="JKI31" s="207"/>
      <c r="JKJ31" s="207"/>
      <c r="JKK31" s="207"/>
      <c r="JKL31" s="207"/>
      <c r="JKM31" s="207"/>
      <c r="JKN31" s="207"/>
      <c r="JKO31" s="207"/>
      <c r="JKP31" s="207"/>
      <c r="JKQ31" s="207"/>
      <c r="JKR31" s="207"/>
      <c r="JKS31" s="207"/>
      <c r="JKT31" s="207"/>
      <c r="JKU31" s="207"/>
      <c r="JKV31" s="207"/>
      <c r="JKW31" s="207"/>
      <c r="JKX31" s="207"/>
      <c r="JKY31" s="207"/>
      <c r="JKZ31" s="207"/>
      <c r="JLA31" s="207"/>
      <c r="JLB31" s="207"/>
      <c r="JLC31" s="207"/>
      <c r="JLD31" s="207"/>
      <c r="JLE31" s="207"/>
      <c r="JLF31" s="207"/>
      <c r="JLG31" s="207"/>
      <c r="JLH31" s="207"/>
      <c r="JLI31" s="207"/>
      <c r="JLJ31" s="207"/>
      <c r="JLK31" s="207"/>
      <c r="JLL31" s="207"/>
      <c r="JLM31" s="207"/>
      <c r="JLN31" s="207"/>
      <c r="JLO31" s="207"/>
      <c r="JLP31" s="207"/>
      <c r="JLQ31" s="207"/>
      <c r="JLR31" s="207"/>
      <c r="JLS31" s="207"/>
      <c r="JLT31" s="207"/>
      <c r="JLU31" s="207"/>
      <c r="JLV31" s="207"/>
      <c r="JLW31" s="207"/>
      <c r="JLX31" s="207"/>
      <c r="JLY31" s="207"/>
      <c r="JLZ31" s="207"/>
      <c r="JMA31" s="207"/>
      <c r="JMB31" s="207"/>
      <c r="JMC31" s="207"/>
      <c r="JMD31" s="207"/>
      <c r="JME31" s="207"/>
      <c r="JMF31" s="207"/>
      <c r="JMG31" s="207"/>
      <c r="JMH31" s="207"/>
      <c r="JMI31" s="207"/>
      <c r="JMJ31" s="207"/>
      <c r="JMK31" s="207"/>
      <c r="JML31" s="207"/>
      <c r="JMM31" s="207"/>
      <c r="JMN31" s="207"/>
      <c r="JMO31" s="207"/>
      <c r="JMP31" s="207"/>
      <c r="JMQ31" s="207"/>
      <c r="JMR31" s="207"/>
      <c r="JMS31" s="207"/>
      <c r="JMT31" s="207"/>
      <c r="JMU31" s="207"/>
      <c r="JMV31" s="207"/>
      <c r="JMW31" s="207"/>
      <c r="JMX31" s="207"/>
      <c r="JMY31" s="207"/>
      <c r="JMZ31" s="207"/>
      <c r="JNA31" s="207"/>
      <c r="JNB31" s="207"/>
      <c r="JNC31" s="207"/>
      <c r="JND31" s="207"/>
      <c r="JNE31" s="207"/>
      <c r="JNF31" s="207"/>
      <c r="JNG31" s="207"/>
      <c r="JNH31" s="207"/>
      <c r="JNI31" s="207"/>
      <c r="JNJ31" s="207"/>
      <c r="JNK31" s="207"/>
      <c r="JNL31" s="207"/>
      <c r="JNM31" s="207"/>
      <c r="JNN31" s="207"/>
      <c r="JNO31" s="207"/>
      <c r="JNP31" s="207"/>
      <c r="JNQ31" s="207"/>
      <c r="JNR31" s="207"/>
      <c r="JNS31" s="207"/>
      <c r="JNT31" s="207"/>
      <c r="JNU31" s="207"/>
      <c r="JNV31" s="207"/>
      <c r="JNW31" s="207"/>
      <c r="JNX31" s="207"/>
      <c r="JNY31" s="207"/>
      <c r="JNZ31" s="207"/>
      <c r="JOA31" s="207"/>
      <c r="JOB31" s="207"/>
      <c r="JOC31" s="207"/>
      <c r="JOD31" s="207"/>
      <c r="JOE31" s="207"/>
      <c r="JOF31" s="207"/>
      <c r="JOG31" s="207"/>
      <c r="JOH31" s="207"/>
      <c r="JOI31" s="207"/>
      <c r="JOJ31" s="207"/>
      <c r="JOK31" s="207"/>
      <c r="JOL31" s="207"/>
      <c r="JOM31" s="207"/>
      <c r="JON31" s="207"/>
      <c r="JOO31" s="207"/>
      <c r="JOP31" s="207"/>
      <c r="JOQ31" s="207"/>
      <c r="JOR31" s="207"/>
      <c r="JOS31" s="207"/>
      <c r="JOT31" s="207"/>
      <c r="JOU31" s="207"/>
      <c r="JOV31" s="207"/>
      <c r="JOW31" s="207"/>
      <c r="JOX31" s="207"/>
      <c r="JOY31" s="207"/>
      <c r="JOZ31" s="207"/>
      <c r="JPA31" s="207"/>
      <c r="JPB31" s="207"/>
      <c r="JPC31" s="207"/>
      <c r="JPD31" s="207"/>
      <c r="JPE31" s="207"/>
      <c r="JPF31" s="207"/>
      <c r="JPG31" s="207"/>
      <c r="JPH31" s="207"/>
      <c r="JPI31" s="207"/>
      <c r="JPJ31" s="207"/>
      <c r="JPK31" s="207"/>
      <c r="JPL31" s="207"/>
      <c r="JPM31" s="207"/>
      <c r="JPN31" s="207"/>
      <c r="JPO31" s="207"/>
      <c r="JPP31" s="207"/>
      <c r="JPQ31" s="207"/>
      <c r="JPR31" s="207"/>
      <c r="JPS31" s="207"/>
      <c r="JPT31" s="207"/>
      <c r="JPU31" s="207"/>
      <c r="JPV31" s="207"/>
      <c r="JPW31" s="207"/>
      <c r="JPX31" s="207"/>
      <c r="JPY31" s="207"/>
      <c r="JPZ31" s="207"/>
      <c r="JQA31" s="207"/>
      <c r="JQB31" s="207"/>
      <c r="JQC31" s="207"/>
      <c r="JQD31" s="207"/>
      <c r="JQE31" s="207"/>
      <c r="JQF31" s="207"/>
      <c r="JQG31" s="207"/>
      <c r="JQH31" s="207"/>
      <c r="JQI31" s="207"/>
      <c r="JQJ31" s="207"/>
      <c r="JQK31" s="207"/>
      <c r="JQL31" s="207"/>
      <c r="JQM31" s="207"/>
      <c r="JQN31" s="207"/>
      <c r="JQO31" s="207"/>
      <c r="JQP31" s="207"/>
      <c r="JQQ31" s="207"/>
      <c r="JQR31" s="207"/>
      <c r="JQS31" s="207"/>
      <c r="JQT31" s="207"/>
      <c r="JQU31" s="207"/>
      <c r="JQV31" s="207"/>
      <c r="JQW31" s="207"/>
      <c r="JQX31" s="207"/>
      <c r="JQY31" s="207"/>
      <c r="JQZ31" s="207"/>
      <c r="JRA31" s="207"/>
      <c r="JRB31" s="207"/>
      <c r="JRC31" s="207"/>
      <c r="JRD31" s="207"/>
      <c r="JRE31" s="207"/>
      <c r="JRF31" s="207"/>
      <c r="JRG31" s="207"/>
      <c r="JRH31" s="207"/>
      <c r="JRI31" s="207"/>
      <c r="JRJ31" s="207"/>
      <c r="JRK31" s="207"/>
      <c r="JRL31" s="207"/>
      <c r="JRM31" s="207"/>
      <c r="JRN31" s="207"/>
      <c r="JRO31" s="207"/>
      <c r="JRP31" s="207"/>
      <c r="JRQ31" s="207"/>
      <c r="JRR31" s="207"/>
      <c r="JRS31" s="207"/>
      <c r="JRT31" s="207"/>
      <c r="JRU31" s="207"/>
      <c r="JRV31" s="207"/>
      <c r="JRW31" s="207"/>
      <c r="JRX31" s="207"/>
      <c r="JRY31" s="207"/>
      <c r="JRZ31" s="207"/>
      <c r="JSA31" s="207"/>
      <c r="JSB31" s="207"/>
      <c r="JSC31" s="207"/>
      <c r="JSD31" s="207"/>
      <c r="JSE31" s="207"/>
      <c r="JSF31" s="207"/>
      <c r="JSG31" s="207"/>
      <c r="JSH31" s="207"/>
      <c r="JSI31" s="207"/>
      <c r="JSJ31" s="207"/>
      <c r="JSK31" s="207"/>
      <c r="JSL31" s="207"/>
      <c r="JSM31" s="207"/>
      <c r="JSN31" s="207"/>
      <c r="JSO31" s="207"/>
      <c r="JSP31" s="207"/>
      <c r="JSQ31" s="207"/>
      <c r="JSR31" s="207"/>
      <c r="JSS31" s="207"/>
      <c r="JST31" s="207"/>
      <c r="JSU31" s="207"/>
      <c r="JSV31" s="207"/>
      <c r="JSW31" s="207"/>
      <c r="JSX31" s="207"/>
      <c r="JSY31" s="207"/>
      <c r="JSZ31" s="207"/>
      <c r="JTA31" s="207"/>
      <c r="JTB31" s="207"/>
      <c r="JTC31" s="207"/>
      <c r="JTD31" s="207"/>
      <c r="JTE31" s="207"/>
      <c r="JTF31" s="207"/>
      <c r="JTG31" s="207"/>
      <c r="JTH31" s="207"/>
      <c r="JTI31" s="207"/>
      <c r="JTJ31" s="207"/>
      <c r="JTK31" s="207"/>
      <c r="JTL31" s="207"/>
      <c r="JTM31" s="207"/>
      <c r="JTN31" s="207"/>
      <c r="JTO31" s="207"/>
      <c r="JTP31" s="207"/>
      <c r="JTQ31" s="207"/>
      <c r="JTR31" s="207"/>
      <c r="JTS31" s="207"/>
      <c r="JTT31" s="207"/>
      <c r="JTU31" s="207"/>
      <c r="JTV31" s="207"/>
      <c r="JTW31" s="207"/>
      <c r="JTX31" s="207"/>
      <c r="JTY31" s="207"/>
      <c r="JTZ31" s="207"/>
      <c r="JUA31" s="207"/>
      <c r="JUB31" s="207"/>
      <c r="JUC31" s="207"/>
      <c r="JUD31" s="207"/>
      <c r="JUE31" s="207"/>
      <c r="JUF31" s="207"/>
      <c r="JUG31" s="207"/>
      <c r="JUH31" s="207"/>
      <c r="JUI31" s="207"/>
      <c r="JUJ31" s="207"/>
      <c r="JUK31" s="207"/>
      <c r="JUL31" s="207"/>
      <c r="JUM31" s="207"/>
      <c r="JUN31" s="207"/>
      <c r="JUO31" s="207"/>
      <c r="JUP31" s="207"/>
      <c r="JUQ31" s="207"/>
      <c r="JUR31" s="207"/>
      <c r="JUS31" s="207"/>
      <c r="JUT31" s="207"/>
      <c r="JUU31" s="207"/>
      <c r="JUV31" s="207"/>
      <c r="JUW31" s="207"/>
      <c r="JUX31" s="207"/>
      <c r="JUY31" s="207"/>
      <c r="JUZ31" s="207"/>
      <c r="JVA31" s="207"/>
      <c r="JVB31" s="207"/>
      <c r="JVC31" s="207"/>
      <c r="JVD31" s="207"/>
      <c r="JVE31" s="207"/>
      <c r="JVF31" s="207"/>
      <c r="JVG31" s="207"/>
      <c r="JVH31" s="207"/>
      <c r="JVI31" s="207"/>
      <c r="JVJ31" s="207"/>
      <c r="JVK31" s="207"/>
      <c r="JVL31" s="207"/>
      <c r="JVM31" s="207"/>
      <c r="JVN31" s="207"/>
      <c r="JVO31" s="207"/>
      <c r="JVP31" s="207"/>
      <c r="JVQ31" s="207"/>
      <c r="JVR31" s="207"/>
      <c r="JVS31" s="207"/>
      <c r="JVT31" s="207"/>
      <c r="JVU31" s="207"/>
      <c r="JVV31" s="207"/>
      <c r="JVW31" s="207"/>
      <c r="JVX31" s="207"/>
      <c r="JVY31" s="207"/>
      <c r="JVZ31" s="207"/>
      <c r="JWA31" s="207"/>
      <c r="JWB31" s="207"/>
      <c r="JWC31" s="207"/>
      <c r="JWD31" s="207"/>
      <c r="JWE31" s="207"/>
      <c r="JWF31" s="207"/>
      <c r="JWG31" s="207"/>
      <c r="JWH31" s="207"/>
      <c r="JWI31" s="207"/>
      <c r="JWJ31" s="207"/>
      <c r="JWK31" s="207"/>
      <c r="JWL31" s="207"/>
      <c r="JWM31" s="207"/>
      <c r="JWN31" s="207"/>
      <c r="JWO31" s="207"/>
      <c r="JWP31" s="207"/>
      <c r="JWQ31" s="207"/>
      <c r="JWR31" s="207"/>
      <c r="JWS31" s="207"/>
      <c r="JWT31" s="207"/>
      <c r="JWU31" s="207"/>
      <c r="JWV31" s="207"/>
      <c r="JWW31" s="207"/>
      <c r="JWX31" s="207"/>
      <c r="JWY31" s="207"/>
      <c r="JWZ31" s="207"/>
      <c r="JXA31" s="207"/>
      <c r="JXB31" s="207"/>
      <c r="JXC31" s="207"/>
      <c r="JXD31" s="207"/>
      <c r="JXE31" s="207"/>
      <c r="JXF31" s="207"/>
      <c r="JXG31" s="207"/>
      <c r="JXH31" s="207"/>
      <c r="JXI31" s="207"/>
      <c r="JXJ31" s="207"/>
      <c r="JXK31" s="207"/>
      <c r="JXL31" s="207"/>
      <c r="JXM31" s="207"/>
      <c r="JXN31" s="207"/>
      <c r="JXO31" s="207"/>
      <c r="JXP31" s="207"/>
      <c r="JXQ31" s="207"/>
      <c r="JXR31" s="207"/>
      <c r="JXS31" s="207"/>
      <c r="JXT31" s="207"/>
      <c r="JXU31" s="207"/>
      <c r="JXV31" s="207"/>
      <c r="JXW31" s="207"/>
      <c r="JXX31" s="207"/>
      <c r="JXY31" s="207"/>
      <c r="JXZ31" s="207"/>
      <c r="JYA31" s="207"/>
      <c r="JYB31" s="207"/>
      <c r="JYC31" s="207"/>
      <c r="JYD31" s="207"/>
      <c r="JYE31" s="207"/>
      <c r="JYF31" s="207"/>
      <c r="JYG31" s="207"/>
      <c r="JYH31" s="207"/>
      <c r="JYI31" s="207"/>
      <c r="JYJ31" s="207"/>
      <c r="JYK31" s="207"/>
      <c r="JYL31" s="207"/>
      <c r="JYM31" s="207"/>
      <c r="JYN31" s="207"/>
      <c r="JYO31" s="207"/>
      <c r="JYP31" s="207"/>
      <c r="JYQ31" s="207"/>
      <c r="JYR31" s="207"/>
      <c r="JYS31" s="207"/>
      <c r="JYT31" s="207"/>
      <c r="JYU31" s="207"/>
      <c r="JYV31" s="207"/>
      <c r="JYW31" s="207"/>
      <c r="JYX31" s="207"/>
      <c r="JYY31" s="207"/>
      <c r="JYZ31" s="207"/>
      <c r="JZA31" s="207"/>
      <c r="JZB31" s="207"/>
      <c r="JZC31" s="207"/>
      <c r="JZD31" s="207"/>
      <c r="JZE31" s="207"/>
      <c r="JZF31" s="207"/>
      <c r="JZG31" s="207"/>
      <c r="JZH31" s="207"/>
      <c r="JZI31" s="207"/>
      <c r="JZJ31" s="207"/>
      <c r="JZK31" s="207"/>
      <c r="JZL31" s="207"/>
      <c r="JZM31" s="207"/>
      <c r="JZN31" s="207"/>
      <c r="JZO31" s="207"/>
      <c r="JZP31" s="207"/>
      <c r="JZQ31" s="207"/>
      <c r="JZR31" s="207"/>
      <c r="JZS31" s="207"/>
      <c r="JZT31" s="207"/>
      <c r="JZU31" s="207"/>
      <c r="JZV31" s="207"/>
      <c r="JZW31" s="207"/>
      <c r="JZX31" s="207"/>
      <c r="JZY31" s="207"/>
      <c r="JZZ31" s="207"/>
      <c r="KAA31" s="207"/>
      <c r="KAB31" s="207"/>
      <c r="KAC31" s="207"/>
      <c r="KAD31" s="207"/>
      <c r="KAE31" s="207"/>
      <c r="KAF31" s="207"/>
      <c r="KAG31" s="207"/>
      <c r="KAH31" s="207"/>
      <c r="KAI31" s="207"/>
      <c r="KAJ31" s="207"/>
      <c r="KAK31" s="207"/>
      <c r="KAL31" s="207"/>
      <c r="KAM31" s="207"/>
      <c r="KAN31" s="207"/>
      <c r="KAO31" s="207"/>
      <c r="KAP31" s="207"/>
      <c r="KAQ31" s="207"/>
      <c r="KAR31" s="207"/>
      <c r="KAS31" s="207"/>
      <c r="KAT31" s="207"/>
      <c r="KAU31" s="207"/>
      <c r="KAV31" s="207"/>
      <c r="KAW31" s="207"/>
      <c r="KAX31" s="207"/>
      <c r="KAY31" s="207"/>
      <c r="KAZ31" s="207"/>
      <c r="KBA31" s="207"/>
      <c r="KBB31" s="207"/>
      <c r="KBC31" s="207"/>
      <c r="KBD31" s="207"/>
      <c r="KBE31" s="207"/>
      <c r="KBF31" s="207"/>
      <c r="KBG31" s="207"/>
      <c r="KBH31" s="207"/>
      <c r="KBI31" s="207"/>
      <c r="KBJ31" s="207"/>
      <c r="KBK31" s="207"/>
      <c r="KBL31" s="207"/>
      <c r="KBM31" s="207"/>
      <c r="KBN31" s="207"/>
      <c r="KBO31" s="207"/>
      <c r="KBP31" s="207"/>
      <c r="KBQ31" s="207"/>
      <c r="KBR31" s="207"/>
      <c r="KBS31" s="207"/>
      <c r="KBT31" s="207"/>
      <c r="KBU31" s="207"/>
      <c r="KBV31" s="207"/>
      <c r="KBW31" s="207"/>
      <c r="KBX31" s="207"/>
      <c r="KBY31" s="207"/>
      <c r="KBZ31" s="207"/>
      <c r="KCA31" s="207"/>
      <c r="KCB31" s="207"/>
      <c r="KCC31" s="207"/>
      <c r="KCD31" s="207"/>
      <c r="KCE31" s="207"/>
      <c r="KCF31" s="207"/>
      <c r="KCG31" s="207"/>
      <c r="KCH31" s="207"/>
      <c r="KCI31" s="207"/>
      <c r="KCJ31" s="207"/>
      <c r="KCK31" s="207"/>
      <c r="KCL31" s="207"/>
      <c r="KCM31" s="207"/>
      <c r="KCN31" s="207"/>
      <c r="KCO31" s="207"/>
      <c r="KCP31" s="207"/>
      <c r="KCQ31" s="207"/>
      <c r="KCR31" s="207"/>
      <c r="KCS31" s="207"/>
      <c r="KCT31" s="207"/>
      <c r="KCU31" s="207"/>
      <c r="KCV31" s="207"/>
      <c r="KCW31" s="207"/>
      <c r="KCX31" s="207"/>
      <c r="KCY31" s="207"/>
      <c r="KCZ31" s="207"/>
      <c r="KDA31" s="207"/>
      <c r="KDB31" s="207"/>
      <c r="KDC31" s="207"/>
      <c r="KDD31" s="207"/>
      <c r="KDE31" s="207"/>
      <c r="KDF31" s="207"/>
      <c r="KDG31" s="207"/>
      <c r="KDH31" s="207"/>
      <c r="KDI31" s="207"/>
      <c r="KDJ31" s="207"/>
      <c r="KDK31" s="207"/>
      <c r="KDL31" s="207"/>
      <c r="KDM31" s="207"/>
      <c r="KDN31" s="207"/>
      <c r="KDO31" s="207"/>
      <c r="KDP31" s="207"/>
      <c r="KDQ31" s="207"/>
      <c r="KDR31" s="207"/>
      <c r="KDS31" s="207"/>
      <c r="KDT31" s="207"/>
      <c r="KDU31" s="207"/>
      <c r="KDV31" s="207"/>
      <c r="KDW31" s="207"/>
      <c r="KDX31" s="207"/>
      <c r="KDY31" s="207"/>
      <c r="KDZ31" s="207"/>
      <c r="KEA31" s="207"/>
      <c r="KEB31" s="207"/>
      <c r="KEC31" s="207"/>
      <c r="KED31" s="207"/>
      <c r="KEE31" s="207"/>
      <c r="KEF31" s="207"/>
      <c r="KEG31" s="207"/>
      <c r="KEH31" s="207"/>
      <c r="KEI31" s="207"/>
      <c r="KEJ31" s="207"/>
      <c r="KEK31" s="207"/>
      <c r="KEL31" s="207"/>
      <c r="KEM31" s="207"/>
      <c r="KEN31" s="207"/>
      <c r="KEO31" s="207"/>
      <c r="KEP31" s="207"/>
      <c r="KEQ31" s="207"/>
      <c r="KER31" s="207"/>
      <c r="KES31" s="207"/>
      <c r="KET31" s="207"/>
      <c r="KEU31" s="207"/>
      <c r="KEV31" s="207"/>
      <c r="KEW31" s="207"/>
      <c r="KEX31" s="207"/>
      <c r="KEY31" s="207"/>
      <c r="KEZ31" s="207"/>
      <c r="KFA31" s="207"/>
      <c r="KFB31" s="207"/>
      <c r="KFC31" s="207"/>
      <c r="KFD31" s="207"/>
      <c r="KFE31" s="207"/>
      <c r="KFF31" s="207"/>
      <c r="KFG31" s="207"/>
      <c r="KFH31" s="207"/>
      <c r="KFI31" s="207"/>
      <c r="KFJ31" s="207"/>
      <c r="KFK31" s="207"/>
      <c r="KFL31" s="207"/>
      <c r="KFM31" s="207"/>
      <c r="KFN31" s="207"/>
      <c r="KFO31" s="207"/>
      <c r="KFP31" s="207"/>
      <c r="KFQ31" s="207"/>
      <c r="KFR31" s="207"/>
      <c r="KFS31" s="207"/>
      <c r="KFT31" s="207"/>
      <c r="KFU31" s="207"/>
      <c r="KFV31" s="207"/>
      <c r="KFW31" s="207"/>
      <c r="KFX31" s="207"/>
      <c r="KFY31" s="207"/>
      <c r="KFZ31" s="207"/>
      <c r="KGA31" s="207"/>
      <c r="KGB31" s="207"/>
      <c r="KGC31" s="207"/>
      <c r="KGD31" s="207"/>
      <c r="KGE31" s="207"/>
      <c r="KGF31" s="207"/>
      <c r="KGG31" s="207"/>
      <c r="KGH31" s="207"/>
      <c r="KGI31" s="207"/>
      <c r="KGJ31" s="207"/>
      <c r="KGK31" s="207"/>
      <c r="KGL31" s="207"/>
      <c r="KGM31" s="207"/>
      <c r="KGN31" s="207"/>
      <c r="KGO31" s="207"/>
      <c r="KGP31" s="207"/>
      <c r="KGQ31" s="207"/>
      <c r="KGR31" s="207"/>
      <c r="KGS31" s="207"/>
      <c r="KGT31" s="207"/>
      <c r="KGU31" s="207"/>
      <c r="KGV31" s="207"/>
      <c r="KGW31" s="207"/>
      <c r="KGX31" s="207"/>
      <c r="KGY31" s="207"/>
      <c r="KGZ31" s="207"/>
      <c r="KHA31" s="207"/>
      <c r="KHB31" s="207"/>
      <c r="KHC31" s="207"/>
      <c r="KHD31" s="207"/>
      <c r="KHE31" s="207"/>
      <c r="KHF31" s="207"/>
      <c r="KHG31" s="207"/>
      <c r="KHH31" s="207"/>
      <c r="KHI31" s="207"/>
      <c r="KHJ31" s="207"/>
      <c r="KHK31" s="207"/>
      <c r="KHL31" s="207"/>
      <c r="KHM31" s="207"/>
      <c r="KHN31" s="207"/>
      <c r="KHO31" s="207"/>
      <c r="KHP31" s="207"/>
      <c r="KHQ31" s="207"/>
      <c r="KHR31" s="207"/>
      <c r="KHS31" s="207"/>
      <c r="KHT31" s="207"/>
      <c r="KHU31" s="207"/>
      <c r="KHV31" s="207"/>
      <c r="KHW31" s="207"/>
      <c r="KHX31" s="207"/>
      <c r="KHY31" s="207"/>
      <c r="KHZ31" s="207"/>
      <c r="KIA31" s="207"/>
      <c r="KIB31" s="207"/>
      <c r="KIC31" s="207"/>
      <c r="KID31" s="207"/>
      <c r="KIE31" s="207"/>
      <c r="KIF31" s="207"/>
      <c r="KIG31" s="207"/>
      <c r="KIH31" s="207"/>
      <c r="KII31" s="207"/>
      <c r="KIJ31" s="207"/>
      <c r="KIK31" s="207"/>
      <c r="KIL31" s="207"/>
      <c r="KIM31" s="207"/>
      <c r="KIN31" s="207"/>
      <c r="KIO31" s="207"/>
      <c r="KIP31" s="207"/>
      <c r="KIQ31" s="207"/>
      <c r="KIR31" s="207"/>
      <c r="KIS31" s="207"/>
      <c r="KIT31" s="207"/>
      <c r="KIU31" s="207"/>
      <c r="KIV31" s="207"/>
      <c r="KIW31" s="207"/>
      <c r="KIX31" s="207"/>
      <c r="KIY31" s="207"/>
      <c r="KIZ31" s="207"/>
      <c r="KJA31" s="207"/>
      <c r="KJB31" s="207"/>
      <c r="KJC31" s="207"/>
      <c r="KJD31" s="207"/>
      <c r="KJE31" s="207"/>
      <c r="KJF31" s="207"/>
      <c r="KJG31" s="207"/>
      <c r="KJH31" s="207"/>
      <c r="KJI31" s="207"/>
      <c r="KJJ31" s="207"/>
      <c r="KJK31" s="207"/>
      <c r="KJL31" s="207"/>
      <c r="KJM31" s="207"/>
      <c r="KJN31" s="207"/>
      <c r="KJO31" s="207"/>
      <c r="KJP31" s="207"/>
      <c r="KJQ31" s="207"/>
      <c r="KJR31" s="207"/>
      <c r="KJS31" s="207"/>
      <c r="KJT31" s="207"/>
      <c r="KJU31" s="207"/>
      <c r="KJV31" s="207"/>
      <c r="KJW31" s="207"/>
      <c r="KJX31" s="207"/>
      <c r="KJY31" s="207"/>
      <c r="KJZ31" s="207"/>
      <c r="KKA31" s="207"/>
      <c r="KKB31" s="207"/>
      <c r="KKC31" s="207"/>
      <c r="KKD31" s="207"/>
      <c r="KKE31" s="207"/>
      <c r="KKF31" s="207"/>
      <c r="KKG31" s="207"/>
      <c r="KKH31" s="207"/>
      <c r="KKI31" s="207"/>
      <c r="KKJ31" s="207"/>
      <c r="KKK31" s="207"/>
      <c r="KKL31" s="207"/>
      <c r="KKM31" s="207"/>
      <c r="KKN31" s="207"/>
      <c r="KKO31" s="207"/>
      <c r="KKP31" s="207"/>
      <c r="KKQ31" s="207"/>
      <c r="KKR31" s="207"/>
      <c r="KKS31" s="207"/>
      <c r="KKT31" s="207"/>
      <c r="KKU31" s="207"/>
      <c r="KKV31" s="207"/>
      <c r="KKW31" s="207"/>
      <c r="KKX31" s="207"/>
      <c r="KKY31" s="207"/>
      <c r="KKZ31" s="207"/>
      <c r="KLA31" s="207"/>
      <c r="KLB31" s="207"/>
      <c r="KLC31" s="207"/>
      <c r="KLD31" s="207"/>
      <c r="KLE31" s="207"/>
      <c r="KLF31" s="207"/>
      <c r="KLG31" s="207"/>
      <c r="KLH31" s="207"/>
      <c r="KLI31" s="207"/>
      <c r="KLJ31" s="207"/>
      <c r="KLK31" s="207"/>
      <c r="KLL31" s="207"/>
      <c r="KLM31" s="207"/>
      <c r="KLN31" s="207"/>
      <c r="KLO31" s="207"/>
      <c r="KLP31" s="207"/>
      <c r="KLQ31" s="207"/>
      <c r="KLR31" s="207"/>
      <c r="KLS31" s="207"/>
      <c r="KLT31" s="207"/>
      <c r="KLU31" s="207"/>
      <c r="KLV31" s="207"/>
      <c r="KLW31" s="207"/>
      <c r="KLX31" s="207"/>
      <c r="KLY31" s="207"/>
      <c r="KLZ31" s="207"/>
      <c r="KMA31" s="207"/>
      <c r="KMB31" s="207"/>
      <c r="KMC31" s="207"/>
      <c r="KMD31" s="207"/>
      <c r="KME31" s="207"/>
      <c r="KMF31" s="207"/>
      <c r="KMG31" s="207"/>
      <c r="KMH31" s="207"/>
      <c r="KMI31" s="207"/>
      <c r="KMJ31" s="207"/>
      <c r="KMK31" s="207"/>
      <c r="KML31" s="207"/>
      <c r="KMM31" s="207"/>
      <c r="KMN31" s="207"/>
      <c r="KMO31" s="207"/>
      <c r="KMP31" s="207"/>
      <c r="KMQ31" s="207"/>
      <c r="KMR31" s="207"/>
      <c r="KMS31" s="207"/>
      <c r="KMT31" s="207"/>
      <c r="KMU31" s="207"/>
      <c r="KMV31" s="207"/>
      <c r="KMW31" s="207"/>
      <c r="KMX31" s="207"/>
      <c r="KMY31" s="207"/>
      <c r="KMZ31" s="207"/>
      <c r="KNA31" s="207"/>
      <c r="KNB31" s="207"/>
      <c r="KNC31" s="207"/>
      <c r="KND31" s="207"/>
      <c r="KNE31" s="207"/>
      <c r="KNF31" s="207"/>
      <c r="KNG31" s="207"/>
      <c r="KNH31" s="207"/>
      <c r="KNI31" s="207"/>
      <c r="KNJ31" s="207"/>
      <c r="KNK31" s="207"/>
      <c r="KNL31" s="207"/>
      <c r="KNM31" s="207"/>
      <c r="KNN31" s="207"/>
      <c r="KNO31" s="207"/>
      <c r="KNP31" s="207"/>
      <c r="KNQ31" s="207"/>
      <c r="KNR31" s="207"/>
      <c r="KNS31" s="207"/>
      <c r="KNT31" s="207"/>
      <c r="KNU31" s="207"/>
      <c r="KNV31" s="207"/>
      <c r="KNW31" s="207"/>
      <c r="KNX31" s="207"/>
      <c r="KNY31" s="207"/>
      <c r="KNZ31" s="207"/>
      <c r="KOA31" s="207"/>
      <c r="KOB31" s="207"/>
      <c r="KOC31" s="207"/>
      <c r="KOD31" s="207"/>
      <c r="KOE31" s="207"/>
      <c r="KOF31" s="207"/>
      <c r="KOG31" s="207"/>
      <c r="KOH31" s="207"/>
      <c r="KOI31" s="207"/>
      <c r="KOJ31" s="207"/>
      <c r="KOK31" s="207"/>
      <c r="KOL31" s="207"/>
      <c r="KOM31" s="207"/>
      <c r="KON31" s="207"/>
      <c r="KOO31" s="207"/>
      <c r="KOP31" s="207"/>
      <c r="KOQ31" s="207"/>
      <c r="KOR31" s="207"/>
      <c r="KOS31" s="207"/>
      <c r="KOT31" s="207"/>
      <c r="KOU31" s="207"/>
      <c r="KOV31" s="207"/>
      <c r="KOW31" s="207"/>
      <c r="KOX31" s="207"/>
      <c r="KOY31" s="207"/>
      <c r="KOZ31" s="207"/>
      <c r="KPA31" s="207"/>
      <c r="KPB31" s="207"/>
      <c r="KPC31" s="207"/>
      <c r="KPD31" s="207"/>
      <c r="KPE31" s="207"/>
      <c r="KPF31" s="207"/>
      <c r="KPG31" s="207"/>
      <c r="KPH31" s="207"/>
      <c r="KPI31" s="207"/>
      <c r="KPJ31" s="207"/>
      <c r="KPK31" s="207"/>
      <c r="KPL31" s="207"/>
      <c r="KPM31" s="207"/>
      <c r="KPN31" s="207"/>
      <c r="KPO31" s="207"/>
      <c r="KPP31" s="207"/>
      <c r="KPQ31" s="207"/>
      <c r="KPR31" s="207"/>
      <c r="KPS31" s="207"/>
      <c r="KPT31" s="207"/>
      <c r="KPU31" s="207"/>
      <c r="KPV31" s="207"/>
      <c r="KPW31" s="207"/>
      <c r="KPX31" s="207"/>
      <c r="KPY31" s="207"/>
      <c r="KPZ31" s="207"/>
      <c r="KQA31" s="207"/>
      <c r="KQB31" s="207"/>
      <c r="KQC31" s="207"/>
      <c r="KQD31" s="207"/>
      <c r="KQE31" s="207"/>
      <c r="KQF31" s="207"/>
      <c r="KQG31" s="207"/>
      <c r="KQH31" s="207"/>
      <c r="KQI31" s="207"/>
      <c r="KQJ31" s="207"/>
      <c r="KQK31" s="207"/>
      <c r="KQL31" s="207"/>
      <c r="KQM31" s="207"/>
      <c r="KQN31" s="207"/>
      <c r="KQO31" s="207"/>
      <c r="KQP31" s="207"/>
      <c r="KQQ31" s="207"/>
      <c r="KQR31" s="207"/>
      <c r="KQS31" s="207"/>
      <c r="KQT31" s="207"/>
      <c r="KQU31" s="207"/>
      <c r="KQV31" s="207"/>
      <c r="KQW31" s="207"/>
      <c r="KQX31" s="207"/>
      <c r="KQY31" s="207"/>
      <c r="KQZ31" s="207"/>
      <c r="KRA31" s="207"/>
      <c r="KRB31" s="207"/>
      <c r="KRC31" s="207"/>
      <c r="KRD31" s="207"/>
      <c r="KRE31" s="207"/>
      <c r="KRF31" s="207"/>
      <c r="KRG31" s="207"/>
      <c r="KRH31" s="207"/>
      <c r="KRI31" s="207"/>
      <c r="KRJ31" s="207"/>
      <c r="KRK31" s="207"/>
      <c r="KRL31" s="207"/>
      <c r="KRM31" s="207"/>
      <c r="KRN31" s="207"/>
      <c r="KRO31" s="207"/>
      <c r="KRP31" s="207"/>
      <c r="KRQ31" s="207"/>
      <c r="KRR31" s="207"/>
      <c r="KRS31" s="207"/>
      <c r="KRT31" s="207"/>
      <c r="KRU31" s="207"/>
      <c r="KRV31" s="207"/>
      <c r="KRW31" s="207"/>
      <c r="KRX31" s="207"/>
      <c r="KRY31" s="207"/>
      <c r="KRZ31" s="207"/>
      <c r="KSA31" s="207"/>
      <c r="KSB31" s="207"/>
      <c r="KSC31" s="207"/>
      <c r="KSD31" s="207"/>
      <c r="KSE31" s="207"/>
      <c r="KSF31" s="207"/>
      <c r="KSG31" s="207"/>
      <c r="KSH31" s="207"/>
      <c r="KSI31" s="207"/>
      <c r="KSJ31" s="207"/>
      <c r="KSK31" s="207"/>
      <c r="KSL31" s="207"/>
      <c r="KSM31" s="207"/>
      <c r="KSN31" s="207"/>
      <c r="KSO31" s="207"/>
      <c r="KSP31" s="207"/>
      <c r="KSQ31" s="207"/>
      <c r="KSR31" s="207"/>
      <c r="KSS31" s="207"/>
      <c r="KST31" s="207"/>
      <c r="KSU31" s="207"/>
      <c r="KSV31" s="207"/>
      <c r="KSW31" s="207"/>
      <c r="KSX31" s="207"/>
      <c r="KSY31" s="207"/>
      <c r="KSZ31" s="207"/>
      <c r="KTA31" s="207"/>
      <c r="KTB31" s="207"/>
      <c r="KTC31" s="207"/>
      <c r="KTD31" s="207"/>
      <c r="KTE31" s="207"/>
      <c r="KTF31" s="207"/>
      <c r="KTG31" s="207"/>
      <c r="KTH31" s="207"/>
      <c r="KTI31" s="207"/>
      <c r="KTJ31" s="207"/>
      <c r="KTK31" s="207"/>
      <c r="KTL31" s="207"/>
      <c r="KTM31" s="207"/>
      <c r="KTN31" s="207"/>
      <c r="KTO31" s="207"/>
      <c r="KTP31" s="207"/>
      <c r="KTQ31" s="207"/>
      <c r="KTR31" s="207"/>
      <c r="KTS31" s="207"/>
      <c r="KTT31" s="207"/>
      <c r="KTU31" s="207"/>
      <c r="KTV31" s="207"/>
      <c r="KTW31" s="207"/>
      <c r="KTX31" s="207"/>
      <c r="KTY31" s="207"/>
      <c r="KTZ31" s="207"/>
      <c r="KUA31" s="207"/>
      <c r="KUB31" s="207"/>
      <c r="KUC31" s="207"/>
      <c r="KUD31" s="207"/>
      <c r="KUE31" s="207"/>
      <c r="KUF31" s="207"/>
      <c r="KUG31" s="207"/>
      <c r="KUH31" s="207"/>
      <c r="KUI31" s="207"/>
      <c r="KUJ31" s="207"/>
      <c r="KUK31" s="207"/>
      <c r="KUL31" s="207"/>
      <c r="KUM31" s="207"/>
      <c r="KUN31" s="207"/>
      <c r="KUO31" s="207"/>
      <c r="KUP31" s="207"/>
      <c r="KUQ31" s="207"/>
      <c r="KUR31" s="207"/>
      <c r="KUS31" s="207"/>
      <c r="KUT31" s="207"/>
      <c r="KUU31" s="207"/>
      <c r="KUV31" s="207"/>
      <c r="KUW31" s="207"/>
      <c r="KUX31" s="207"/>
      <c r="KUY31" s="207"/>
      <c r="KUZ31" s="207"/>
      <c r="KVA31" s="207"/>
      <c r="KVB31" s="207"/>
      <c r="KVC31" s="207"/>
      <c r="KVD31" s="207"/>
      <c r="KVE31" s="207"/>
      <c r="KVF31" s="207"/>
      <c r="KVG31" s="207"/>
      <c r="KVH31" s="207"/>
      <c r="KVI31" s="207"/>
      <c r="KVJ31" s="207"/>
      <c r="KVK31" s="207"/>
      <c r="KVL31" s="207"/>
      <c r="KVM31" s="207"/>
      <c r="KVN31" s="207"/>
      <c r="KVO31" s="207"/>
      <c r="KVP31" s="207"/>
      <c r="KVQ31" s="207"/>
      <c r="KVR31" s="207"/>
      <c r="KVS31" s="207"/>
      <c r="KVT31" s="207"/>
      <c r="KVU31" s="207"/>
      <c r="KVV31" s="207"/>
      <c r="KVW31" s="207"/>
      <c r="KVX31" s="207"/>
      <c r="KVY31" s="207"/>
      <c r="KVZ31" s="207"/>
      <c r="KWA31" s="207"/>
      <c r="KWB31" s="207"/>
      <c r="KWC31" s="207"/>
      <c r="KWD31" s="207"/>
      <c r="KWE31" s="207"/>
      <c r="KWF31" s="207"/>
      <c r="KWG31" s="207"/>
      <c r="KWH31" s="207"/>
      <c r="KWI31" s="207"/>
      <c r="KWJ31" s="207"/>
      <c r="KWK31" s="207"/>
      <c r="KWL31" s="207"/>
      <c r="KWM31" s="207"/>
      <c r="KWN31" s="207"/>
      <c r="KWO31" s="207"/>
      <c r="KWP31" s="207"/>
      <c r="KWQ31" s="207"/>
      <c r="KWR31" s="207"/>
      <c r="KWS31" s="207"/>
      <c r="KWT31" s="207"/>
      <c r="KWU31" s="207"/>
      <c r="KWV31" s="207"/>
      <c r="KWW31" s="207"/>
      <c r="KWX31" s="207"/>
      <c r="KWY31" s="207"/>
      <c r="KWZ31" s="207"/>
      <c r="KXA31" s="207"/>
      <c r="KXB31" s="207"/>
      <c r="KXC31" s="207"/>
      <c r="KXD31" s="207"/>
      <c r="KXE31" s="207"/>
      <c r="KXF31" s="207"/>
      <c r="KXG31" s="207"/>
      <c r="KXH31" s="207"/>
      <c r="KXI31" s="207"/>
      <c r="KXJ31" s="207"/>
      <c r="KXK31" s="207"/>
      <c r="KXL31" s="207"/>
      <c r="KXM31" s="207"/>
      <c r="KXN31" s="207"/>
      <c r="KXO31" s="207"/>
      <c r="KXP31" s="207"/>
      <c r="KXQ31" s="207"/>
      <c r="KXR31" s="207"/>
      <c r="KXS31" s="207"/>
      <c r="KXT31" s="207"/>
      <c r="KXU31" s="207"/>
      <c r="KXV31" s="207"/>
      <c r="KXW31" s="207"/>
      <c r="KXX31" s="207"/>
      <c r="KXY31" s="207"/>
      <c r="KXZ31" s="207"/>
      <c r="KYA31" s="207"/>
      <c r="KYB31" s="207"/>
      <c r="KYC31" s="207"/>
      <c r="KYD31" s="207"/>
      <c r="KYE31" s="207"/>
      <c r="KYF31" s="207"/>
      <c r="KYG31" s="207"/>
      <c r="KYH31" s="207"/>
      <c r="KYI31" s="207"/>
      <c r="KYJ31" s="207"/>
      <c r="KYK31" s="207"/>
      <c r="KYL31" s="207"/>
      <c r="KYM31" s="207"/>
      <c r="KYN31" s="207"/>
      <c r="KYO31" s="207"/>
      <c r="KYP31" s="207"/>
      <c r="KYQ31" s="207"/>
      <c r="KYR31" s="207"/>
      <c r="KYS31" s="207"/>
      <c r="KYT31" s="207"/>
      <c r="KYU31" s="207"/>
      <c r="KYV31" s="207"/>
      <c r="KYW31" s="207"/>
      <c r="KYX31" s="207"/>
      <c r="KYY31" s="207"/>
      <c r="KYZ31" s="207"/>
      <c r="KZA31" s="207"/>
      <c r="KZB31" s="207"/>
      <c r="KZC31" s="207"/>
      <c r="KZD31" s="207"/>
      <c r="KZE31" s="207"/>
      <c r="KZF31" s="207"/>
      <c r="KZG31" s="207"/>
      <c r="KZH31" s="207"/>
      <c r="KZI31" s="207"/>
      <c r="KZJ31" s="207"/>
      <c r="KZK31" s="207"/>
      <c r="KZL31" s="207"/>
      <c r="KZM31" s="207"/>
      <c r="KZN31" s="207"/>
      <c r="KZO31" s="207"/>
      <c r="KZP31" s="207"/>
      <c r="KZQ31" s="207"/>
      <c r="KZR31" s="207"/>
      <c r="KZS31" s="207"/>
      <c r="KZT31" s="207"/>
      <c r="KZU31" s="207"/>
      <c r="KZV31" s="207"/>
      <c r="KZW31" s="207"/>
      <c r="KZX31" s="207"/>
      <c r="KZY31" s="207"/>
      <c r="KZZ31" s="207"/>
      <c r="LAA31" s="207"/>
      <c r="LAB31" s="207"/>
      <c r="LAC31" s="207"/>
      <c r="LAD31" s="207"/>
      <c r="LAE31" s="207"/>
      <c r="LAF31" s="207"/>
      <c r="LAG31" s="207"/>
      <c r="LAH31" s="207"/>
      <c r="LAI31" s="207"/>
      <c r="LAJ31" s="207"/>
      <c r="LAK31" s="207"/>
      <c r="LAL31" s="207"/>
      <c r="LAM31" s="207"/>
      <c r="LAN31" s="207"/>
      <c r="LAO31" s="207"/>
      <c r="LAP31" s="207"/>
      <c r="LAQ31" s="207"/>
      <c r="LAR31" s="207"/>
      <c r="LAS31" s="207"/>
      <c r="LAT31" s="207"/>
      <c r="LAU31" s="207"/>
      <c r="LAV31" s="207"/>
      <c r="LAW31" s="207"/>
      <c r="LAX31" s="207"/>
      <c r="LAY31" s="207"/>
      <c r="LAZ31" s="207"/>
      <c r="LBA31" s="207"/>
      <c r="LBB31" s="207"/>
      <c r="LBC31" s="207"/>
      <c r="LBD31" s="207"/>
      <c r="LBE31" s="207"/>
      <c r="LBF31" s="207"/>
      <c r="LBG31" s="207"/>
      <c r="LBH31" s="207"/>
      <c r="LBI31" s="207"/>
      <c r="LBJ31" s="207"/>
      <c r="LBK31" s="207"/>
      <c r="LBL31" s="207"/>
      <c r="LBM31" s="207"/>
      <c r="LBN31" s="207"/>
      <c r="LBO31" s="207"/>
      <c r="LBP31" s="207"/>
      <c r="LBQ31" s="207"/>
      <c r="LBR31" s="207"/>
      <c r="LBS31" s="207"/>
      <c r="LBT31" s="207"/>
      <c r="LBU31" s="207"/>
      <c r="LBV31" s="207"/>
      <c r="LBW31" s="207"/>
      <c r="LBX31" s="207"/>
      <c r="LBY31" s="207"/>
      <c r="LBZ31" s="207"/>
      <c r="LCA31" s="207"/>
      <c r="LCB31" s="207"/>
      <c r="LCC31" s="207"/>
      <c r="LCD31" s="207"/>
      <c r="LCE31" s="207"/>
      <c r="LCF31" s="207"/>
      <c r="LCG31" s="207"/>
      <c r="LCH31" s="207"/>
      <c r="LCI31" s="207"/>
      <c r="LCJ31" s="207"/>
      <c r="LCK31" s="207"/>
      <c r="LCL31" s="207"/>
      <c r="LCM31" s="207"/>
      <c r="LCN31" s="207"/>
      <c r="LCO31" s="207"/>
      <c r="LCP31" s="207"/>
      <c r="LCQ31" s="207"/>
      <c r="LCR31" s="207"/>
      <c r="LCS31" s="207"/>
      <c r="LCT31" s="207"/>
      <c r="LCU31" s="207"/>
      <c r="LCV31" s="207"/>
      <c r="LCW31" s="207"/>
      <c r="LCX31" s="207"/>
      <c r="LCY31" s="207"/>
      <c r="LCZ31" s="207"/>
      <c r="LDA31" s="207"/>
      <c r="LDB31" s="207"/>
      <c r="LDC31" s="207"/>
      <c r="LDD31" s="207"/>
      <c r="LDE31" s="207"/>
      <c r="LDF31" s="207"/>
      <c r="LDG31" s="207"/>
      <c r="LDH31" s="207"/>
      <c r="LDI31" s="207"/>
      <c r="LDJ31" s="207"/>
      <c r="LDK31" s="207"/>
      <c r="LDL31" s="207"/>
      <c r="LDM31" s="207"/>
      <c r="LDN31" s="207"/>
      <c r="LDO31" s="207"/>
      <c r="LDP31" s="207"/>
      <c r="LDQ31" s="207"/>
      <c r="LDR31" s="207"/>
      <c r="LDS31" s="207"/>
      <c r="LDT31" s="207"/>
      <c r="LDU31" s="207"/>
      <c r="LDV31" s="207"/>
      <c r="LDW31" s="207"/>
      <c r="LDX31" s="207"/>
      <c r="LDY31" s="207"/>
      <c r="LDZ31" s="207"/>
      <c r="LEA31" s="207"/>
      <c r="LEB31" s="207"/>
      <c r="LEC31" s="207"/>
      <c r="LED31" s="207"/>
      <c r="LEE31" s="207"/>
      <c r="LEF31" s="207"/>
      <c r="LEG31" s="207"/>
      <c r="LEH31" s="207"/>
      <c r="LEI31" s="207"/>
      <c r="LEJ31" s="207"/>
      <c r="LEK31" s="207"/>
      <c r="LEL31" s="207"/>
      <c r="LEM31" s="207"/>
      <c r="LEN31" s="207"/>
      <c r="LEO31" s="207"/>
      <c r="LEP31" s="207"/>
      <c r="LEQ31" s="207"/>
      <c r="LER31" s="207"/>
      <c r="LES31" s="207"/>
      <c r="LET31" s="207"/>
      <c r="LEU31" s="207"/>
      <c r="LEV31" s="207"/>
      <c r="LEW31" s="207"/>
      <c r="LEX31" s="207"/>
      <c r="LEY31" s="207"/>
      <c r="LEZ31" s="207"/>
      <c r="LFA31" s="207"/>
      <c r="LFB31" s="207"/>
      <c r="LFC31" s="207"/>
      <c r="LFD31" s="207"/>
      <c r="LFE31" s="207"/>
      <c r="LFF31" s="207"/>
      <c r="LFG31" s="207"/>
      <c r="LFH31" s="207"/>
      <c r="LFI31" s="207"/>
      <c r="LFJ31" s="207"/>
      <c r="LFK31" s="207"/>
      <c r="LFL31" s="207"/>
      <c r="LFM31" s="207"/>
      <c r="LFN31" s="207"/>
      <c r="LFO31" s="207"/>
      <c r="LFP31" s="207"/>
      <c r="LFQ31" s="207"/>
      <c r="LFR31" s="207"/>
      <c r="LFS31" s="207"/>
      <c r="LFT31" s="207"/>
      <c r="LFU31" s="207"/>
      <c r="LFV31" s="207"/>
      <c r="LFW31" s="207"/>
      <c r="LFX31" s="207"/>
      <c r="LFY31" s="207"/>
      <c r="LFZ31" s="207"/>
      <c r="LGA31" s="207"/>
      <c r="LGB31" s="207"/>
      <c r="LGC31" s="207"/>
      <c r="LGD31" s="207"/>
      <c r="LGE31" s="207"/>
      <c r="LGF31" s="207"/>
      <c r="LGG31" s="207"/>
      <c r="LGH31" s="207"/>
      <c r="LGI31" s="207"/>
      <c r="LGJ31" s="207"/>
      <c r="LGK31" s="207"/>
      <c r="LGL31" s="207"/>
      <c r="LGM31" s="207"/>
      <c r="LGN31" s="207"/>
      <c r="LGO31" s="207"/>
      <c r="LGP31" s="207"/>
      <c r="LGQ31" s="207"/>
      <c r="LGR31" s="207"/>
      <c r="LGS31" s="207"/>
      <c r="LGT31" s="207"/>
      <c r="LGU31" s="207"/>
      <c r="LGV31" s="207"/>
      <c r="LGW31" s="207"/>
      <c r="LGX31" s="207"/>
      <c r="LGY31" s="207"/>
      <c r="LGZ31" s="207"/>
      <c r="LHA31" s="207"/>
      <c r="LHB31" s="207"/>
      <c r="LHC31" s="207"/>
      <c r="LHD31" s="207"/>
      <c r="LHE31" s="207"/>
      <c r="LHF31" s="207"/>
      <c r="LHG31" s="207"/>
      <c r="LHH31" s="207"/>
      <c r="LHI31" s="207"/>
      <c r="LHJ31" s="207"/>
      <c r="LHK31" s="207"/>
      <c r="LHL31" s="207"/>
      <c r="LHM31" s="207"/>
      <c r="LHN31" s="207"/>
      <c r="LHO31" s="207"/>
      <c r="LHP31" s="207"/>
      <c r="LHQ31" s="207"/>
      <c r="LHR31" s="207"/>
      <c r="LHS31" s="207"/>
      <c r="LHT31" s="207"/>
      <c r="LHU31" s="207"/>
      <c r="LHV31" s="207"/>
      <c r="LHW31" s="207"/>
      <c r="LHX31" s="207"/>
      <c r="LHY31" s="207"/>
      <c r="LHZ31" s="207"/>
      <c r="LIA31" s="207"/>
      <c r="LIB31" s="207"/>
      <c r="LIC31" s="207"/>
      <c r="LID31" s="207"/>
      <c r="LIE31" s="207"/>
      <c r="LIF31" s="207"/>
      <c r="LIG31" s="207"/>
      <c r="LIH31" s="207"/>
      <c r="LII31" s="207"/>
      <c r="LIJ31" s="207"/>
      <c r="LIK31" s="207"/>
      <c r="LIL31" s="207"/>
      <c r="LIM31" s="207"/>
      <c r="LIN31" s="207"/>
      <c r="LIO31" s="207"/>
      <c r="LIP31" s="207"/>
      <c r="LIQ31" s="207"/>
      <c r="LIR31" s="207"/>
      <c r="LIS31" s="207"/>
      <c r="LIT31" s="207"/>
      <c r="LIU31" s="207"/>
      <c r="LIV31" s="207"/>
      <c r="LIW31" s="207"/>
      <c r="LIX31" s="207"/>
      <c r="LIY31" s="207"/>
      <c r="LIZ31" s="207"/>
      <c r="LJA31" s="207"/>
      <c r="LJB31" s="207"/>
      <c r="LJC31" s="207"/>
      <c r="LJD31" s="207"/>
      <c r="LJE31" s="207"/>
      <c r="LJF31" s="207"/>
      <c r="LJG31" s="207"/>
      <c r="LJH31" s="207"/>
      <c r="LJI31" s="207"/>
      <c r="LJJ31" s="207"/>
      <c r="LJK31" s="207"/>
      <c r="LJL31" s="207"/>
      <c r="LJM31" s="207"/>
      <c r="LJN31" s="207"/>
      <c r="LJO31" s="207"/>
      <c r="LJP31" s="207"/>
      <c r="LJQ31" s="207"/>
      <c r="LJR31" s="207"/>
      <c r="LJS31" s="207"/>
      <c r="LJT31" s="207"/>
      <c r="LJU31" s="207"/>
      <c r="LJV31" s="207"/>
      <c r="LJW31" s="207"/>
      <c r="LJX31" s="207"/>
      <c r="LJY31" s="207"/>
      <c r="LJZ31" s="207"/>
      <c r="LKA31" s="207"/>
      <c r="LKB31" s="207"/>
      <c r="LKC31" s="207"/>
      <c r="LKD31" s="207"/>
      <c r="LKE31" s="207"/>
      <c r="LKF31" s="207"/>
      <c r="LKG31" s="207"/>
      <c r="LKH31" s="207"/>
      <c r="LKI31" s="207"/>
      <c r="LKJ31" s="207"/>
      <c r="LKK31" s="207"/>
      <c r="LKL31" s="207"/>
      <c r="LKM31" s="207"/>
      <c r="LKN31" s="207"/>
      <c r="LKO31" s="207"/>
      <c r="LKP31" s="207"/>
      <c r="LKQ31" s="207"/>
      <c r="LKR31" s="207"/>
      <c r="LKS31" s="207"/>
      <c r="LKT31" s="207"/>
      <c r="LKU31" s="207"/>
      <c r="LKV31" s="207"/>
      <c r="LKW31" s="207"/>
      <c r="LKX31" s="207"/>
      <c r="LKY31" s="207"/>
      <c r="LKZ31" s="207"/>
      <c r="LLA31" s="207"/>
      <c r="LLB31" s="207"/>
      <c r="LLC31" s="207"/>
      <c r="LLD31" s="207"/>
      <c r="LLE31" s="207"/>
      <c r="LLF31" s="207"/>
      <c r="LLG31" s="207"/>
      <c r="LLH31" s="207"/>
      <c r="LLI31" s="207"/>
      <c r="LLJ31" s="207"/>
      <c r="LLK31" s="207"/>
      <c r="LLL31" s="207"/>
      <c r="LLM31" s="207"/>
      <c r="LLN31" s="207"/>
      <c r="LLO31" s="207"/>
      <c r="LLP31" s="207"/>
      <c r="LLQ31" s="207"/>
      <c r="LLR31" s="207"/>
      <c r="LLS31" s="207"/>
      <c r="LLT31" s="207"/>
      <c r="LLU31" s="207"/>
      <c r="LLV31" s="207"/>
      <c r="LLW31" s="207"/>
      <c r="LLX31" s="207"/>
      <c r="LLY31" s="207"/>
      <c r="LLZ31" s="207"/>
      <c r="LMA31" s="207"/>
      <c r="LMB31" s="207"/>
      <c r="LMC31" s="207"/>
      <c r="LMD31" s="207"/>
      <c r="LME31" s="207"/>
      <c r="LMF31" s="207"/>
      <c r="LMG31" s="207"/>
      <c r="LMH31" s="207"/>
      <c r="LMI31" s="207"/>
      <c r="LMJ31" s="207"/>
      <c r="LMK31" s="207"/>
      <c r="LML31" s="207"/>
      <c r="LMM31" s="207"/>
      <c r="LMN31" s="207"/>
      <c r="LMO31" s="207"/>
      <c r="LMP31" s="207"/>
      <c r="LMQ31" s="207"/>
      <c r="LMR31" s="207"/>
      <c r="LMS31" s="207"/>
      <c r="LMT31" s="207"/>
      <c r="LMU31" s="207"/>
      <c r="LMV31" s="207"/>
      <c r="LMW31" s="207"/>
      <c r="LMX31" s="207"/>
      <c r="LMY31" s="207"/>
      <c r="LMZ31" s="207"/>
      <c r="LNA31" s="207"/>
      <c r="LNB31" s="207"/>
      <c r="LNC31" s="207"/>
      <c r="LND31" s="207"/>
      <c r="LNE31" s="207"/>
      <c r="LNF31" s="207"/>
      <c r="LNG31" s="207"/>
      <c r="LNH31" s="207"/>
      <c r="LNI31" s="207"/>
      <c r="LNJ31" s="207"/>
      <c r="LNK31" s="207"/>
      <c r="LNL31" s="207"/>
      <c r="LNM31" s="207"/>
      <c r="LNN31" s="207"/>
      <c r="LNO31" s="207"/>
      <c r="LNP31" s="207"/>
      <c r="LNQ31" s="207"/>
      <c r="LNR31" s="207"/>
      <c r="LNS31" s="207"/>
      <c r="LNT31" s="207"/>
      <c r="LNU31" s="207"/>
      <c r="LNV31" s="207"/>
      <c r="LNW31" s="207"/>
      <c r="LNX31" s="207"/>
      <c r="LNY31" s="207"/>
      <c r="LNZ31" s="207"/>
      <c r="LOA31" s="207"/>
      <c r="LOB31" s="207"/>
      <c r="LOC31" s="207"/>
      <c r="LOD31" s="207"/>
      <c r="LOE31" s="207"/>
      <c r="LOF31" s="207"/>
      <c r="LOG31" s="207"/>
      <c r="LOH31" s="207"/>
      <c r="LOI31" s="207"/>
      <c r="LOJ31" s="207"/>
      <c r="LOK31" s="207"/>
      <c r="LOL31" s="207"/>
      <c r="LOM31" s="207"/>
      <c r="LON31" s="207"/>
      <c r="LOO31" s="207"/>
      <c r="LOP31" s="207"/>
      <c r="LOQ31" s="207"/>
      <c r="LOR31" s="207"/>
      <c r="LOS31" s="207"/>
      <c r="LOT31" s="207"/>
      <c r="LOU31" s="207"/>
      <c r="LOV31" s="207"/>
      <c r="LOW31" s="207"/>
      <c r="LOX31" s="207"/>
      <c r="LOY31" s="207"/>
      <c r="LOZ31" s="207"/>
      <c r="LPA31" s="207"/>
      <c r="LPB31" s="207"/>
      <c r="LPC31" s="207"/>
      <c r="LPD31" s="207"/>
      <c r="LPE31" s="207"/>
      <c r="LPF31" s="207"/>
      <c r="LPG31" s="207"/>
      <c r="LPH31" s="207"/>
      <c r="LPI31" s="207"/>
      <c r="LPJ31" s="207"/>
      <c r="LPK31" s="207"/>
      <c r="LPL31" s="207"/>
      <c r="LPM31" s="207"/>
      <c r="LPN31" s="207"/>
      <c r="LPO31" s="207"/>
      <c r="LPP31" s="207"/>
      <c r="LPQ31" s="207"/>
      <c r="LPR31" s="207"/>
      <c r="LPS31" s="207"/>
      <c r="LPT31" s="207"/>
      <c r="LPU31" s="207"/>
      <c r="LPV31" s="207"/>
      <c r="LPW31" s="207"/>
      <c r="LPX31" s="207"/>
      <c r="LPY31" s="207"/>
      <c r="LPZ31" s="207"/>
      <c r="LQA31" s="207"/>
      <c r="LQB31" s="207"/>
      <c r="LQC31" s="207"/>
      <c r="LQD31" s="207"/>
      <c r="LQE31" s="207"/>
      <c r="LQF31" s="207"/>
      <c r="LQG31" s="207"/>
      <c r="LQH31" s="207"/>
      <c r="LQI31" s="207"/>
      <c r="LQJ31" s="207"/>
      <c r="LQK31" s="207"/>
      <c r="LQL31" s="207"/>
      <c r="LQM31" s="207"/>
      <c r="LQN31" s="207"/>
      <c r="LQO31" s="207"/>
      <c r="LQP31" s="207"/>
      <c r="LQQ31" s="207"/>
      <c r="LQR31" s="207"/>
      <c r="LQS31" s="207"/>
      <c r="LQT31" s="207"/>
      <c r="LQU31" s="207"/>
      <c r="LQV31" s="207"/>
      <c r="LQW31" s="207"/>
      <c r="LQX31" s="207"/>
      <c r="LQY31" s="207"/>
      <c r="LQZ31" s="207"/>
      <c r="LRA31" s="207"/>
      <c r="LRB31" s="207"/>
      <c r="LRC31" s="207"/>
      <c r="LRD31" s="207"/>
      <c r="LRE31" s="207"/>
      <c r="LRF31" s="207"/>
      <c r="LRG31" s="207"/>
      <c r="LRH31" s="207"/>
      <c r="LRI31" s="207"/>
      <c r="LRJ31" s="207"/>
      <c r="LRK31" s="207"/>
      <c r="LRL31" s="207"/>
      <c r="LRM31" s="207"/>
      <c r="LRN31" s="207"/>
      <c r="LRO31" s="207"/>
      <c r="LRP31" s="207"/>
      <c r="LRQ31" s="207"/>
      <c r="LRR31" s="207"/>
      <c r="LRS31" s="207"/>
      <c r="LRT31" s="207"/>
      <c r="LRU31" s="207"/>
      <c r="LRV31" s="207"/>
      <c r="LRW31" s="207"/>
      <c r="LRX31" s="207"/>
      <c r="LRY31" s="207"/>
      <c r="LRZ31" s="207"/>
      <c r="LSA31" s="207"/>
      <c r="LSB31" s="207"/>
      <c r="LSC31" s="207"/>
      <c r="LSD31" s="207"/>
      <c r="LSE31" s="207"/>
      <c r="LSF31" s="207"/>
      <c r="LSG31" s="207"/>
      <c r="LSH31" s="207"/>
      <c r="LSI31" s="207"/>
      <c r="LSJ31" s="207"/>
      <c r="LSK31" s="207"/>
      <c r="LSL31" s="207"/>
      <c r="LSM31" s="207"/>
      <c r="LSN31" s="207"/>
      <c r="LSO31" s="207"/>
      <c r="LSP31" s="207"/>
      <c r="LSQ31" s="207"/>
      <c r="LSR31" s="207"/>
      <c r="LSS31" s="207"/>
      <c r="LST31" s="207"/>
      <c r="LSU31" s="207"/>
      <c r="LSV31" s="207"/>
      <c r="LSW31" s="207"/>
      <c r="LSX31" s="207"/>
      <c r="LSY31" s="207"/>
      <c r="LSZ31" s="207"/>
      <c r="LTA31" s="207"/>
      <c r="LTB31" s="207"/>
      <c r="LTC31" s="207"/>
      <c r="LTD31" s="207"/>
      <c r="LTE31" s="207"/>
      <c r="LTF31" s="207"/>
      <c r="LTG31" s="207"/>
      <c r="LTH31" s="207"/>
      <c r="LTI31" s="207"/>
      <c r="LTJ31" s="207"/>
      <c r="LTK31" s="207"/>
      <c r="LTL31" s="207"/>
      <c r="LTM31" s="207"/>
      <c r="LTN31" s="207"/>
      <c r="LTO31" s="207"/>
      <c r="LTP31" s="207"/>
      <c r="LTQ31" s="207"/>
      <c r="LTR31" s="207"/>
      <c r="LTS31" s="207"/>
      <c r="LTT31" s="207"/>
      <c r="LTU31" s="207"/>
      <c r="LTV31" s="207"/>
      <c r="LTW31" s="207"/>
      <c r="LTX31" s="207"/>
      <c r="LTY31" s="207"/>
      <c r="LTZ31" s="207"/>
      <c r="LUA31" s="207"/>
      <c r="LUB31" s="207"/>
      <c r="LUC31" s="207"/>
      <c r="LUD31" s="207"/>
      <c r="LUE31" s="207"/>
      <c r="LUF31" s="207"/>
      <c r="LUG31" s="207"/>
      <c r="LUH31" s="207"/>
      <c r="LUI31" s="207"/>
      <c r="LUJ31" s="207"/>
      <c r="LUK31" s="207"/>
      <c r="LUL31" s="207"/>
      <c r="LUM31" s="207"/>
      <c r="LUN31" s="207"/>
      <c r="LUO31" s="207"/>
      <c r="LUP31" s="207"/>
      <c r="LUQ31" s="207"/>
      <c r="LUR31" s="207"/>
      <c r="LUS31" s="207"/>
      <c r="LUT31" s="207"/>
      <c r="LUU31" s="207"/>
      <c r="LUV31" s="207"/>
      <c r="LUW31" s="207"/>
      <c r="LUX31" s="207"/>
      <c r="LUY31" s="207"/>
      <c r="LUZ31" s="207"/>
      <c r="LVA31" s="207"/>
      <c r="LVB31" s="207"/>
      <c r="LVC31" s="207"/>
      <c r="LVD31" s="207"/>
      <c r="LVE31" s="207"/>
      <c r="LVF31" s="207"/>
      <c r="LVG31" s="207"/>
      <c r="LVH31" s="207"/>
      <c r="LVI31" s="207"/>
      <c r="LVJ31" s="207"/>
      <c r="LVK31" s="207"/>
      <c r="LVL31" s="207"/>
      <c r="LVM31" s="207"/>
      <c r="LVN31" s="207"/>
      <c r="LVO31" s="207"/>
      <c r="LVP31" s="207"/>
      <c r="LVQ31" s="207"/>
      <c r="LVR31" s="207"/>
      <c r="LVS31" s="207"/>
      <c r="LVT31" s="207"/>
      <c r="LVU31" s="207"/>
      <c r="LVV31" s="207"/>
      <c r="LVW31" s="207"/>
      <c r="LVX31" s="207"/>
      <c r="LVY31" s="207"/>
      <c r="LVZ31" s="207"/>
      <c r="LWA31" s="207"/>
      <c r="LWB31" s="207"/>
      <c r="LWC31" s="207"/>
      <c r="LWD31" s="207"/>
      <c r="LWE31" s="207"/>
      <c r="LWF31" s="207"/>
      <c r="LWG31" s="207"/>
      <c r="LWH31" s="207"/>
      <c r="LWI31" s="207"/>
      <c r="LWJ31" s="207"/>
      <c r="LWK31" s="207"/>
      <c r="LWL31" s="207"/>
      <c r="LWM31" s="207"/>
      <c r="LWN31" s="207"/>
      <c r="LWO31" s="207"/>
      <c r="LWP31" s="207"/>
      <c r="LWQ31" s="207"/>
      <c r="LWR31" s="207"/>
      <c r="LWS31" s="207"/>
      <c r="LWT31" s="207"/>
      <c r="LWU31" s="207"/>
      <c r="LWV31" s="207"/>
      <c r="LWW31" s="207"/>
      <c r="LWX31" s="207"/>
      <c r="LWY31" s="207"/>
      <c r="LWZ31" s="207"/>
      <c r="LXA31" s="207"/>
      <c r="LXB31" s="207"/>
      <c r="LXC31" s="207"/>
      <c r="LXD31" s="207"/>
      <c r="LXE31" s="207"/>
      <c r="LXF31" s="207"/>
      <c r="LXG31" s="207"/>
      <c r="LXH31" s="207"/>
      <c r="LXI31" s="207"/>
      <c r="LXJ31" s="207"/>
      <c r="LXK31" s="207"/>
      <c r="LXL31" s="207"/>
      <c r="LXM31" s="207"/>
      <c r="LXN31" s="207"/>
      <c r="LXO31" s="207"/>
      <c r="LXP31" s="207"/>
      <c r="LXQ31" s="207"/>
      <c r="LXR31" s="207"/>
      <c r="LXS31" s="207"/>
      <c r="LXT31" s="207"/>
      <c r="LXU31" s="207"/>
      <c r="LXV31" s="207"/>
      <c r="LXW31" s="207"/>
      <c r="LXX31" s="207"/>
      <c r="LXY31" s="207"/>
      <c r="LXZ31" s="207"/>
      <c r="LYA31" s="207"/>
      <c r="LYB31" s="207"/>
      <c r="LYC31" s="207"/>
      <c r="LYD31" s="207"/>
      <c r="LYE31" s="207"/>
      <c r="LYF31" s="207"/>
      <c r="LYG31" s="207"/>
      <c r="LYH31" s="207"/>
      <c r="LYI31" s="207"/>
      <c r="LYJ31" s="207"/>
      <c r="LYK31" s="207"/>
      <c r="LYL31" s="207"/>
      <c r="LYM31" s="207"/>
      <c r="LYN31" s="207"/>
      <c r="LYO31" s="207"/>
      <c r="LYP31" s="207"/>
      <c r="LYQ31" s="207"/>
      <c r="LYR31" s="207"/>
      <c r="LYS31" s="207"/>
      <c r="LYT31" s="207"/>
      <c r="LYU31" s="207"/>
      <c r="LYV31" s="207"/>
      <c r="LYW31" s="207"/>
      <c r="LYX31" s="207"/>
      <c r="LYY31" s="207"/>
      <c r="LYZ31" s="207"/>
      <c r="LZA31" s="207"/>
      <c r="LZB31" s="207"/>
      <c r="LZC31" s="207"/>
      <c r="LZD31" s="207"/>
      <c r="LZE31" s="207"/>
      <c r="LZF31" s="207"/>
      <c r="LZG31" s="207"/>
      <c r="LZH31" s="207"/>
      <c r="LZI31" s="207"/>
      <c r="LZJ31" s="207"/>
      <c r="LZK31" s="207"/>
      <c r="LZL31" s="207"/>
      <c r="LZM31" s="207"/>
      <c r="LZN31" s="207"/>
      <c r="LZO31" s="207"/>
      <c r="LZP31" s="207"/>
      <c r="LZQ31" s="207"/>
      <c r="LZR31" s="207"/>
      <c r="LZS31" s="207"/>
      <c r="LZT31" s="207"/>
      <c r="LZU31" s="207"/>
      <c r="LZV31" s="207"/>
      <c r="LZW31" s="207"/>
      <c r="LZX31" s="207"/>
      <c r="LZY31" s="207"/>
      <c r="LZZ31" s="207"/>
      <c r="MAA31" s="207"/>
      <c r="MAB31" s="207"/>
      <c r="MAC31" s="207"/>
      <c r="MAD31" s="207"/>
      <c r="MAE31" s="207"/>
      <c r="MAF31" s="207"/>
      <c r="MAG31" s="207"/>
      <c r="MAH31" s="207"/>
      <c r="MAI31" s="207"/>
      <c r="MAJ31" s="207"/>
      <c r="MAK31" s="207"/>
      <c r="MAL31" s="207"/>
      <c r="MAM31" s="207"/>
      <c r="MAN31" s="207"/>
      <c r="MAO31" s="207"/>
      <c r="MAP31" s="207"/>
      <c r="MAQ31" s="207"/>
      <c r="MAR31" s="207"/>
      <c r="MAS31" s="207"/>
      <c r="MAT31" s="207"/>
      <c r="MAU31" s="207"/>
      <c r="MAV31" s="207"/>
      <c r="MAW31" s="207"/>
      <c r="MAX31" s="207"/>
      <c r="MAY31" s="207"/>
      <c r="MAZ31" s="207"/>
      <c r="MBA31" s="207"/>
      <c r="MBB31" s="207"/>
      <c r="MBC31" s="207"/>
      <c r="MBD31" s="207"/>
      <c r="MBE31" s="207"/>
      <c r="MBF31" s="207"/>
      <c r="MBG31" s="207"/>
      <c r="MBH31" s="207"/>
      <c r="MBI31" s="207"/>
      <c r="MBJ31" s="207"/>
      <c r="MBK31" s="207"/>
      <c r="MBL31" s="207"/>
      <c r="MBM31" s="207"/>
      <c r="MBN31" s="207"/>
      <c r="MBO31" s="207"/>
      <c r="MBP31" s="207"/>
      <c r="MBQ31" s="207"/>
      <c r="MBR31" s="207"/>
      <c r="MBS31" s="207"/>
      <c r="MBT31" s="207"/>
      <c r="MBU31" s="207"/>
      <c r="MBV31" s="207"/>
      <c r="MBW31" s="207"/>
      <c r="MBX31" s="207"/>
      <c r="MBY31" s="207"/>
      <c r="MBZ31" s="207"/>
      <c r="MCA31" s="207"/>
      <c r="MCB31" s="207"/>
      <c r="MCC31" s="207"/>
      <c r="MCD31" s="207"/>
      <c r="MCE31" s="207"/>
      <c r="MCF31" s="207"/>
      <c r="MCG31" s="207"/>
      <c r="MCH31" s="207"/>
      <c r="MCI31" s="207"/>
      <c r="MCJ31" s="207"/>
      <c r="MCK31" s="207"/>
      <c r="MCL31" s="207"/>
      <c r="MCM31" s="207"/>
      <c r="MCN31" s="207"/>
      <c r="MCO31" s="207"/>
      <c r="MCP31" s="207"/>
      <c r="MCQ31" s="207"/>
      <c r="MCR31" s="207"/>
      <c r="MCS31" s="207"/>
      <c r="MCT31" s="207"/>
      <c r="MCU31" s="207"/>
      <c r="MCV31" s="207"/>
      <c r="MCW31" s="207"/>
      <c r="MCX31" s="207"/>
      <c r="MCY31" s="207"/>
      <c r="MCZ31" s="207"/>
      <c r="MDA31" s="207"/>
      <c r="MDB31" s="207"/>
      <c r="MDC31" s="207"/>
      <c r="MDD31" s="207"/>
      <c r="MDE31" s="207"/>
      <c r="MDF31" s="207"/>
      <c r="MDG31" s="207"/>
      <c r="MDH31" s="207"/>
      <c r="MDI31" s="207"/>
      <c r="MDJ31" s="207"/>
      <c r="MDK31" s="207"/>
      <c r="MDL31" s="207"/>
      <c r="MDM31" s="207"/>
      <c r="MDN31" s="207"/>
      <c r="MDO31" s="207"/>
      <c r="MDP31" s="207"/>
      <c r="MDQ31" s="207"/>
      <c r="MDR31" s="207"/>
      <c r="MDS31" s="207"/>
      <c r="MDT31" s="207"/>
      <c r="MDU31" s="207"/>
      <c r="MDV31" s="207"/>
      <c r="MDW31" s="207"/>
      <c r="MDX31" s="207"/>
      <c r="MDY31" s="207"/>
      <c r="MDZ31" s="207"/>
      <c r="MEA31" s="207"/>
      <c r="MEB31" s="207"/>
      <c r="MEC31" s="207"/>
      <c r="MED31" s="207"/>
      <c r="MEE31" s="207"/>
      <c r="MEF31" s="207"/>
      <c r="MEG31" s="207"/>
      <c r="MEH31" s="207"/>
      <c r="MEI31" s="207"/>
      <c r="MEJ31" s="207"/>
      <c r="MEK31" s="207"/>
      <c r="MEL31" s="207"/>
      <c r="MEM31" s="207"/>
      <c r="MEN31" s="207"/>
      <c r="MEO31" s="207"/>
      <c r="MEP31" s="207"/>
      <c r="MEQ31" s="207"/>
      <c r="MER31" s="207"/>
      <c r="MES31" s="207"/>
      <c r="MET31" s="207"/>
      <c r="MEU31" s="207"/>
      <c r="MEV31" s="207"/>
      <c r="MEW31" s="207"/>
      <c r="MEX31" s="207"/>
      <c r="MEY31" s="207"/>
      <c r="MEZ31" s="207"/>
      <c r="MFA31" s="207"/>
      <c r="MFB31" s="207"/>
      <c r="MFC31" s="207"/>
      <c r="MFD31" s="207"/>
      <c r="MFE31" s="207"/>
      <c r="MFF31" s="207"/>
      <c r="MFG31" s="207"/>
      <c r="MFH31" s="207"/>
      <c r="MFI31" s="207"/>
      <c r="MFJ31" s="207"/>
      <c r="MFK31" s="207"/>
      <c r="MFL31" s="207"/>
      <c r="MFM31" s="207"/>
      <c r="MFN31" s="207"/>
      <c r="MFO31" s="207"/>
      <c r="MFP31" s="207"/>
      <c r="MFQ31" s="207"/>
      <c r="MFR31" s="207"/>
      <c r="MFS31" s="207"/>
      <c r="MFT31" s="207"/>
      <c r="MFU31" s="207"/>
      <c r="MFV31" s="207"/>
      <c r="MFW31" s="207"/>
      <c r="MFX31" s="207"/>
      <c r="MFY31" s="207"/>
      <c r="MFZ31" s="207"/>
      <c r="MGA31" s="207"/>
      <c r="MGB31" s="207"/>
      <c r="MGC31" s="207"/>
      <c r="MGD31" s="207"/>
      <c r="MGE31" s="207"/>
      <c r="MGF31" s="207"/>
      <c r="MGG31" s="207"/>
      <c r="MGH31" s="207"/>
      <c r="MGI31" s="207"/>
      <c r="MGJ31" s="207"/>
      <c r="MGK31" s="207"/>
      <c r="MGL31" s="207"/>
      <c r="MGM31" s="207"/>
      <c r="MGN31" s="207"/>
      <c r="MGO31" s="207"/>
      <c r="MGP31" s="207"/>
      <c r="MGQ31" s="207"/>
      <c r="MGR31" s="207"/>
      <c r="MGS31" s="207"/>
      <c r="MGT31" s="207"/>
      <c r="MGU31" s="207"/>
      <c r="MGV31" s="207"/>
      <c r="MGW31" s="207"/>
      <c r="MGX31" s="207"/>
      <c r="MGY31" s="207"/>
      <c r="MGZ31" s="207"/>
      <c r="MHA31" s="207"/>
      <c r="MHB31" s="207"/>
      <c r="MHC31" s="207"/>
      <c r="MHD31" s="207"/>
      <c r="MHE31" s="207"/>
      <c r="MHF31" s="207"/>
      <c r="MHG31" s="207"/>
      <c r="MHH31" s="207"/>
      <c r="MHI31" s="207"/>
      <c r="MHJ31" s="207"/>
      <c r="MHK31" s="207"/>
      <c r="MHL31" s="207"/>
      <c r="MHM31" s="207"/>
      <c r="MHN31" s="207"/>
      <c r="MHO31" s="207"/>
      <c r="MHP31" s="207"/>
      <c r="MHQ31" s="207"/>
      <c r="MHR31" s="207"/>
      <c r="MHS31" s="207"/>
      <c r="MHT31" s="207"/>
      <c r="MHU31" s="207"/>
      <c r="MHV31" s="207"/>
      <c r="MHW31" s="207"/>
      <c r="MHX31" s="207"/>
      <c r="MHY31" s="207"/>
      <c r="MHZ31" s="207"/>
      <c r="MIA31" s="207"/>
      <c r="MIB31" s="207"/>
      <c r="MIC31" s="207"/>
      <c r="MID31" s="207"/>
      <c r="MIE31" s="207"/>
      <c r="MIF31" s="207"/>
      <c r="MIG31" s="207"/>
      <c r="MIH31" s="207"/>
      <c r="MII31" s="207"/>
      <c r="MIJ31" s="207"/>
      <c r="MIK31" s="207"/>
      <c r="MIL31" s="207"/>
      <c r="MIM31" s="207"/>
      <c r="MIN31" s="207"/>
      <c r="MIO31" s="207"/>
      <c r="MIP31" s="207"/>
      <c r="MIQ31" s="207"/>
      <c r="MIR31" s="207"/>
      <c r="MIS31" s="207"/>
      <c r="MIT31" s="207"/>
      <c r="MIU31" s="207"/>
      <c r="MIV31" s="207"/>
      <c r="MIW31" s="207"/>
      <c r="MIX31" s="207"/>
      <c r="MIY31" s="207"/>
      <c r="MIZ31" s="207"/>
      <c r="MJA31" s="207"/>
      <c r="MJB31" s="207"/>
      <c r="MJC31" s="207"/>
      <c r="MJD31" s="207"/>
      <c r="MJE31" s="207"/>
      <c r="MJF31" s="207"/>
      <c r="MJG31" s="207"/>
      <c r="MJH31" s="207"/>
      <c r="MJI31" s="207"/>
      <c r="MJJ31" s="207"/>
      <c r="MJK31" s="207"/>
      <c r="MJL31" s="207"/>
      <c r="MJM31" s="207"/>
      <c r="MJN31" s="207"/>
      <c r="MJO31" s="207"/>
      <c r="MJP31" s="207"/>
      <c r="MJQ31" s="207"/>
      <c r="MJR31" s="207"/>
      <c r="MJS31" s="207"/>
      <c r="MJT31" s="207"/>
      <c r="MJU31" s="207"/>
      <c r="MJV31" s="207"/>
      <c r="MJW31" s="207"/>
      <c r="MJX31" s="207"/>
      <c r="MJY31" s="207"/>
      <c r="MJZ31" s="207"/>
      <c r="MKA31" s="207"/>
      <c r="MKB31" s="207"/>
      <c r="MKC31" s="207"/>
      <c r="MKD31" s="207"/>
      <c r="MKE31" s="207"/>
      <c r="MKF31" s="207"/>
      <c r="MKG31" s="207"/>
      <c r="MKH31" s="207"/>
      <c r="MKI31" s="207"/>
      <c r="MKJ31" s="207"/>
      <c r="MKK31" s="207"/>
      <c r="MKL31" s="207"/>
      <c r="MKM31" s="207"/>
      <c r="MKN31" s="207"/>
      <c r="MKO31" s="207"/>
      <c r="MKP31" s="207"/>
      <c r="MKQ31" s="207"/>
      <c r="MKR31" s="207"/>
      <c r="MKS31" s="207"/>
      <c r="MKT31" s="207"/>
      <c r="MKU31" s="207"/>
      <c r="MKV31" s="207"/>
      <c r="MKW31" s="207"/>
      <c r="MKX31" s="207"/>
      <c r="MKY31" s="207"/>
      <c r="MKZ31" s="207"/>
      <c r="MLA31" s="207"/>
      <c r="MLB31" s="207"/>
      <c r="MLC31" s="207"/>
      <c r="MLD31" s="207"/>
      <c r="MLE31" s="207"/>
      <c r="MLF31" s="207"/>
      <c r="MLG31" s="207"/>
      <c r="MLH31" s="207"/>
      <c r="MLI31" s="207"/>
      <c r="MLJ31" s="207"/>
      <c r="MLK31" s="207"/>
      <c r="MLL31" s="207"/>
      <c r="MLM31" s="207"/>
      <c r="MLN31" s="207"/>
      <c r="MLO31" s="207"/>
      <c r="MLP31" s="207"/>
      <c r="MLQ31" s="207"/>
      <c r="MLR31" s="207"/>
      <c r="MLS31" s="207"/>
      <c r="MLT31" s="207"/>
      <c r="MLU31" s="207"/>
      <c r="MLV31" s="207"/>
      <c r="MLW31" s="207"/>
      <c r="MLX31" s="207"/>
      <c r="MLY31" s="207"/>
      <c r="MLZ31" s="207"/>
      <c r="MMA31" s="207"/>
      <c r="MMB31" s="207"/>
      <c r="MMC31" s="207"/>
      <c r="MMD31" s="207"/>
      <c r="MME31" s="207"/>
      <c r="MMF31" s="207"/>
      <c r="MMG31" s="207"/>
      <c r="MMH31" s="207"/>
      <c r="MMI31" s="207"/>
      <c r="MMJ31" s="207"/>
      <c r="MMK31" s="207"/>
      <c r="MML31" s="207"/>
      <c r="MMM31" s="207"/>
      <c r="MMN31" s="207"/>
      <c r="MMO31" s="207"/>
      <c r="MMP31" s="207"/>
      <c r="MMQ31" s="207"/>
      <c r="MMR31" s="207"/>
      <c r="MMS31" s="207"/>
      <c r="MMT31" s="207"/>
      <c r="MMU31" s="207"/>
      <c r="MMV31" s="207"/>
      <c r="MMW31" s="207"/>
      <c r="MMX31" s="207"/>
      <c r="MMY31" s="207"/>
      <c r="MMZ31" s="207"/>
      <c r="MNA31" s="207"/>
      <c r="MNB31" s="207"/>
      <c r="MNC31" s="207"/>
      <c r="MND31" s="207"/>
      <c r="MNE31" s="207"/>
      <c r="MNF31" s="207"/>
      <c r="MNG31" s="207"/>
      <c r="MNH31" s="207"/>
      <c r="MNI31" s="207"/>
      <c r="MNJ31" s="207"/>
      <c r="MNK31" s="207"/>
      <c r="MNL31" s="207"/>
      <c r="MNM31" s="207"/>
      <c r="MNN31" s="207"/>
      <c r="MNO31" s="207"/>
      <c r="MNP31" s="207"/>
      <c r="MNQ31" s="207"/>
      <c r="MNR31" s="207"/>
      <c r="MNS31" s="207"/>
      <c r="MNT31" s="207"/>
      <c r="MNU31" s="207"/>
      <c r="MNV31" s="207"/>
      <c r="MNW31" s="207"/>
      <c r="MNX31" s="207"/>
      <c r="MNY31" s="207"/>
      <c r="MNZ31" s="207"/>
      <c r="MOA31" s="207"/>
      <c r="MOB31" s="207"/>
      <c r="MOC31" s="207"/>
      <c r="MOD31" s="207"/>
      <c r="MOE31" s="207"/>
      <c r="MOF31" s="207"/>
      <c r="MOG31" s="207"/>
      <c r="MOH31" s="207"/>
      <c r="MOI31" s="207"/>
      <c r="MOJ31" s="207"/>
      <c r="MOK31" s="207"/>
      <c r="MOL31" s="207"/>
      <c r="MOM31" s="207"/>
      <c r="MON31" s="207"/>
      <c r="MOO31" s="207"/>
      <c r="MOP31" s="207"/>
      <c r="MOQ31" s="207"/>
      <c r="MOR31" s="207"/>
      <c r="MOS31" s="207"/>
      <c r="MOT31" s="207"/>
      <c r="MOU31" s="207"/>
      <c r="MOV31" s="207"/>
      <c r="MOW31" s="207"/>
      <c r="MOX31" s="207"/>
      <c r="MOY31" s="207"/>
      <c r="MOZ31" s="207"/>
      <c r="MPA31" s="207"/>
      <c r="MPB31" s="207"/>
      <c r="MPC31" s="207"/>
      <c r="MPD31" s="207"/>
      <c r="MPE31" s="207"/>
      <c r="MPF31" s="207"/>
      <c r="MPG31" s="207"/>
      <c r="MPH31" s="207"/>
      <c r="MPI31" s="207"/>
      <c r="MPJ31" s="207"/>
      <c r="MPK31" s="207"/>
      <c r="MPL31" s="207"/>
      <c r="MPM31" s="207"/>
      <c r="MPN31" s="207"/>
      <c r="MPO31" s="207"/>
      <c r="MPP31" s="207"/>
      <c r="MPQ31" s="207"/>
      <c r="MPR31" s="207"/>
      <c r="MPS31" s="207"/>
      <c r="MPT31" s="207"/>
      <c r="MPU31" s="207"/>
      <c r="MPV31" s="207"/>
      <c r="MPW31" s="207"/>
      <c r="MPX31" s="207"/>
      <c r="MPY31" s="207"/>
      <c r="MPZ31" s="207"/>
      <c r="MQA31" s="207"/>
      <c r="MQB31" s="207"/>
      <c r="MQC31" s="207"/>
      <c r="MQD31" s="207"/>
      <c r="MQE31" s="207"/>
      <c r="MQF31" s="207"/>
      <c r="MQG31" s="207"/>
      <c r="MQH31" s="207"/>
      <c r="MQI31" s="207"/>
      <c r="MQJ31" s="207"/>
      <c r="MQK31" s="207"/>
      <c r="MQL31" s="207"/>
      <c r="MQM31" s="207"/>
      <c r="MQN31" s="207"/>
      <c r="MQO31" s="207"/>
      <c r="MQP31" s="207"/>
      <c r="MQQ31" s="207"/>
      <c r="MQR31" s="207"/>
      <c r="MQS31" s="207"/>
      <c r="MQT31" s="207"/>
      <c r="MQU31" s="207"/>
      <c r="MQV31" s="207"/>
      <c r="MQW31" s="207"/>
      <c r="MQX31" s="207"/>
      <c r="MQY31" s="207"/>
      <c r="MQZ31" s="207"/>
      <c r="MRA31" s="207"/>
      <c r="MRB31" s="207"/>
      <c r="MRC31" s="207"/>
      <c r="MRD31" s="207"/>
      <c r="MRE31" s="207"/>
      <c r="MRF31" s="207"/>
      <c r="MRG31" s="207"/>
      <c r="MRH31" s="207"/>
      <c r="MRI31" s="207"/>
      <c r="MRJ31" s="207"/>
      <c r="MRK31" s="207"/>
      <c r="MRL31" s="207"/>
      <c r="MRM31" s="207"/>
      <c r="MRN31" s="207"/>
      <c r="MRO31" s="207"/>
      <c r="MRP31" s="207"/>
      <c r="MRQ31" s="207"/>
      <c r="MRR31" s="207"/>
      <c r="MRS31" s="207"/>
      <c r="MRT31" s="207"/>
      <c r="MRU31" s="207"/>
      <c r="MRV31" s="207"/>
      <c r="MRW31" s="207"/>
      <c r="MRX31" s="207"/>
      <c r="MRY31" s="207"/>
      <c r="MRZ31" s="207"/>
      <c r="MSA31" s="207"/>
      <c r="MSB31" s="207"/>
      <c r="MSC31" s="207"/>
      <c r="MSD31" s="207"/>
      <c r="MSE31" s="207"/>
      <c r="MSF31" s="207"/>
      <c r="MSG31" s="207"/>
      <c r="MSH31" s="207"/>
      <c r="MSI31" s="207"/>
      <c r="MSJ31" s="207"/>
      <c r="MSK31" s="207"/>
      <c r="MSL31" s="207"/>
      <c r="MSM31" s="207"/>
      <c r="MSN31" s="207"/>
      <c r="MSO31" s="207"/>
      <c r="MSP31" s="207"/>
      <c r="MSQ31" s="207"/>
      <c r="MSR31" s="207"/>
      <c r="MSS31" s="207"/>
      <c r="MST31" s="207"/>
      <c r="MSU31" s="207"/>
      <c r="MSV31" s="207"/>
      <c r="MSW31" s="207"/>
      <c r="MSX31" s="207"/>
      <c r="MSY31" s="207"/>
      <c r="MSZ31" s="207"/>
      <c r="MTA31" s="207"/>
      <c r="MTB31" s="207"/>
      <c r="MTC31" s="207"/>
      <c r="MTD31" s="207"/>
      <c r="MTE31" s="207"/>
      <c r="MTF31" s="207"/>
      <c r="MTG31" s="207"/>
      <c r="MTH31" s="207"/>
      <c r="MTI31" s="207"/>
      <c r="MTJ31" s="207"/>
      <c r="MTK31" s="207"/>
      <c r="MTL31" s="207"/>
      <c r="MTM31" s="207"/>
      <c r="MTN31" s="207"/>
      <c r="MTO31" s="207"/>
      <c r="MTP31" s="207"/>
      <c r="MTQ31" s="207"/>
      <c r="MTR31" s="207"/>
      <c r="MTS31" s="207"/>
      <c r="MTT31" s="207"/>
      <c r="MTU31" s="207"/>
      <c r="MTV31" s="207"/>
      <c r="MTW31" s="207"/>
      <c r="MTX31" s="207"/>
      <c r="MTY31" s="207"/>
      <c r="MTZ31" s="207"/>
      <c r="MUA31" s="207"/>
      <c r="MUB31" s="207"/>
      <c r="MUC31" s="207"/>
      <c r="MUD31" s="207"/>
      <c r="MUE31" s="207"/>
      <c r="MUF31" s="207"/>
      <c r="MUG31" s="207"/>
      <c r="MUH31" s="207"/>
      <c r="MUI31" s="207"/>
      <c r="MUJ31" s="207"/>
      <c r="MUK31" s="207"/>
      <c r="MUL31" s="207"/>
      <c r="MUM31" s="207"/>
      <c r="MUN31" s="207"/>
      <c r="MUO31" s="207"/>
      <c r="MUP31" s="207"/>
      <c r="MUQ31" s="207"/>
      <c r="MUR31" s="207"/>
      <c r="MUS31" s="207"/>
      <c r="MUT31" s="207"/>
      <c r="MUU31" s="207"/>
      <c r="MUV31" s="207"/>
      <c r="MUW31" s="207"/>
      <c r="MUX31" s="207"/>
      <c r="MUY31" s="207"/>
      <c r="MUZ31" s="207"/>
      <c r="MVA31" s="207"/>
      <c r="MVB31" s="207"/>
      <c r="MVC31" s="207"/>
      <c r="MVD31" s="207"/>
      <c r="MVE31" s="207"/>
      <c r="MVF31" s="207"/>
      <c r="MVG31" s="207"/>
      <c r="MVH31" s="207"/>
      <c r="MVI31" s="207"/>
      <c r="MVJ31" s="207"/>
      <c r="MVK31" s="207"/>
      <c r="MVL31" s="207"/>
      <c r="MVM31" s="207"/>
      <c r="MVN31" s="207"/>
      <c r="MVO31" s="207"/>
      <c r="MVP31" s="207"/>
      <c r="MVQ31" s="207"/>
      <c r="MVR31" s="207"/>
      <c r="MVS31" s="207"/>
      <c r="MVT31" s="207"/>
      <c r="MVU31" s="207"/>
      <c r="MVV31" s="207"/>
      <c r="MVW31" s="207"/>
      <c r="MVX31" s="207"/>
      <c r="MVY31" s="207"/>
      <c r="MVZ31" s="207"/>
      <c r="MWA31" s="207"/>
      <c r="MWB31" s="207"/>
      <c r="MWC31" s="207"/>
      <c r="MWD31" s="207"/>
      <c r="MWE31" s="207"/>
      <c r="MWF31" s="207"/>
      <c r="MWG31" s="207"/>
      <c r="MWH31" s="207"/>
      <c r="MWI31" s="207"/>
      <c r="MWJ31" s="207"/>
      <c r="MWK31" s="207"/>
      <c r="MWL31" s="207"/>
      <c r="MWM31" s="207"/>
      <c r="MWN31" s="207"/>
      <c r="MWO31" s="207"/>
      <c r="MWP31" s="207"/>
      <c r="MWQ31" s="207"/>
      <c r="MWR31" s="207"/>
      <c r="MWS31" s="207"/>
      <c r="MWT31" s="207"/>
      <c r="MWU31" s="207"/>
      <c r="MWV31" s="207"/>
      <c r="MWW31" s="207"/>
      <c r="MWX31" s="207"/>
      <c r="MWY31" s="207"/>
      <c r="MWZ31" s="207"/>
      <c r="MXA31" s="207"/>
      <c r="MXB31" s="207"/>
      <c r="MXC31" s="207"/>
      <c r="MXD31" s="207"/>
      <c r="MXE31" s="207"/>
      <c r="MXF31" s="207"/>
      <c r="MXG31" s="207"/>
      <c r="MXH31" s="207"/>
      <c r="MXI31" s="207"/>
      <c r="MXJ31" s="207"/>
      <c r="MXK31" s="207"/>
      <c r="MXL31" s="207"/>
      <c r="MXM31" s="207"/>
      <c r="MXN31" s="207"/>
      <c r="MXO31" s="207"/>
      <c r="MXP31" s="207"/>
      <c r="MXQ31" s="207"/>
      <c r="MXR31" s="207"/>
      <c r="MXS31" s="207"/>
      <c r="MXT31" s="207"/>
      <c r="MXU31" s="207"/>
      <c r="MXV31" s="207"/>
      <c r="MXW31" s="207"/>
      <c r="MXX31" s="207"/>
      <c r="MXY31" s="207"/>
      <c r="MXZ31" s="207"/>
      <c r="MYA31" s="207"/>
      <c r="MYB31" s="207"/>
      <c r="MYC31" s="207"/>
      <c r="MYD31" s="207"/>
      <c r="MYE31" s="207"/>
      <c r="MYF31" s="207"/>
      <c r="MYG31" s="207"/>
      <c r="MYH31" s="207"/>
      <c r="MYI31" s="207"/>
      <c r="MYJ31" s="207"/>
      <c r="MYK31" s="207"/>
      <c r="MYL31" s="207"/>
      <c r="MYM31" s="207"/>
      <c r="MYN31" s="207"/>
      <c r="MYO31" s="207"/>
      <c r="MYP31" s="207"/>
      <c r="MYQ31" s="207"/>
      <c r="MYR31" s="207"/>
      <c r="MYS31" s="207"/>
      <c r="MYT31" s="207"/>
      <c r="MYU31" s="207"/>
      <c r="MYV31" s="207"/>
      <c r="MYW31" s="207"/>
      <c r="MYX31" s="207"/>
      <c r="MYY31" s="207"/>
      <c r="MYZ31" s="207"/>
      <c r="MZA31" s="207"/>
      <c r="MZB31" s="207"/>
      <c r="MZC31" s="207"/>
      <c r="MZD31" s="207"/>
      <c r="MZE31" s="207"/>
      <c r="MZF31" s="207"/>
      <c r="MZG31" s="207"/>
      <c r="MZH31" s="207"/>
      <c r="MZI31" s="207"/>
      <c r="MZJ31" s="207"/>
      <c r="MZK31" s="207"/>
      <c r="MZL31" s="207"/>
      <c r="MZM31" s="207"/>
      <c r="MZN31" s="207"/>
      <c r="MZO31" s="207"/>
      <c r="MZP31" s="207"/>
      <c r="MZQ31" s="207"/>
      <c r="MZR31" s="207"/>
      <c r="MZS31" s="207"/>
      <c r="MZT31" s="207"/>
      <c r="MZU31" s="207"/>
      <c r="MZV31" s="207"/>
      <c r="MZW31" s="207"/>
      <c r="MZX31" s="207"/>
      <c r="MZY31" s="207"/>
      <c r="MZZ31" s="207"/>
      <c r="NAA31" s="207"/>
      <c r="NAB31" s="207"/>
      <c r="NAC31" s="207"/>
      <c r="NAD31" s="207"/>
      <c r="NAE31" s="207"/>
      <c r="NAF31" s="207"/>
      <c r="NAG31" s="207"/>
      <c r="NAH31" s="207"/>
      <c r="NAI31" s="207"/>
      <c r="NAJ31" s="207"/>
      <c r="NAK31" s="207"/>
      <c r="NAL31" s="207"/>
      <c r="NAM31" s="207"/>
      <c r="NAN31" s="207"/>
      <c r="NAO31" s="207"/>
      <c r="NAP31" s="207"/>
      <c r="NAQ31" s="207"/>
      <c r="NAR31" s="207"/>
      <c r="NAS31" s="207"/>
      <c r="NAT31" s="207"/>
      <c r="NAU31" s="207"/>
      <c r="NAV31" s="207"/>
      <c r="NAW31" s="207"/>
      <c r="NAX31" s="207"/>
      <c r="NAY31" s="207"/>
      <c r="NAZ31" s="207"/>
      <c r="NBA31" s="207"/>
      <c r="NBB31" s="207"/>
      <c r="NBC31" s="207"/>
      <c r="NBD31" s="207"/>
      <c r="NBE31" s="207"/>
      <c r="NBF31" s="207"/>
      <c r="NBG31" s="207"/>
      <c r="NBH31" s="207"/>
      <c r="NBI31" s="207"/>
      <c r="NBJ31" s="207"/>
      <c r="NBK31" s="207"/>
      <c r="NBL31" s="207"/>
      <c r="NBM31" s="207"/>
      <c r="NBN31" s="207"/>
      <c r="NBO31" s="207"/>
      <c r="NBP31" s="207"/>
      <c r="NBQ31" s="207"/>
      <c r="NBR31" s="207"/>
      <c r="NBS31" s="207"/>
      <c r="NBT31" s="207"/>
      <c r="NBU31" s="207"/>
      <c r="NBV31" s="207"/>
      <c r="NBW31" s="207"/>
      <c r="NBX31" s="207"/>
      <c r="NBY31" s="207"/>
      <c r="NBZ31" s="207"/>
      <c r="NCA31" s="207"/>
      <c r="NCB31" s="207"/>
      <c r="NCC31" s="207"/>
      <c r="NCD31" s="207"/>
      <c r="NCE31" s="207"/>
      <c r="NCF31" s="207"/>
      <c r="NCG31" s="207"/>
      <c r="NCH31" s="207"/>
      <c r="NCI31" s="207"/>
      <c r="NCJ31" s="207"/>
      <c r="NCK31" s="207"/>
      <c r="NCL31" s="207"/>
      <c r="NCM31" s="207"/>
      <c r="NCN31" s="207"/>
      <c r="NCO31" s="207"/>
      <c r="NCP31" s="207"/>
      <c r="NCQ31" s="207"/>
      <c r="NCR31" s="207"/>
      <c r="NCS31" s="207"/>
      <c r="NCT31" s="207"/>
      <c r="NCU31" s="207"/>
      <c r="NCV31" s="207"/>
      <c r="NCW31" s="207"/>
      <c r="NCX31" s="207"/>
      <c r="NCY31" s="207"/>
      <c r="NCZ31" s="207"/>
      <c r="NDA31" s="207"/>
      <c r="NDB31" s="207"/>
      <c r="NDC31" s="207"/>
      <c r="NDD31" s="207"/>
      <c r="NDE31" s="207"/>
      <c r="NDF31" s="207"/>
      <c r="NDG31" s="207"/>
      <c r="NDH31" s="207"/>
      <c r="NDI31" s="207"/>
      <c r="NDJ31" s="207"/>
      <c r="NDK31" s="207"/>
      <c r="NDL31" s="207"/>
      <c r="NDM31" s="207"/>
      <c r="NDN31" s="207"/>
      <c r="NDO31" s="207"/>
      <c r="NDP31" s="207"/>
      <c r="NDQ31" s="207"/>
      <c r="NDR31" s="207"/>
      <c r="NDS31" s="207"/>
      <c r="NDT31" s="207"/>
      <c r="NDU31" s="207"/>
      <c r="NDV31" s="207"/>
      <c r="NDW31" s="207"/>
      <c r="NDX31" s="207"/>
      <c r="NDY31" s="207"/>
      <c r="NDZ31" s="207"/>
      <c r="NEA31" s="207"/>
      <c r="NEB31" s="207"/>
      <c r="NEC31" s="207"/>
      <c r="NED31" s="207"/>
      <c r="NEE31" s="207"/>
      <c r="NEF31" s="207"/>
      <c r="NEG31" s="207"/>
      <c r="NEH31" s="207"/>
      <c r="NEI31" s="207"/>
      <c r="NEJ31" s="207"/>
      <c r="NEK31" s="207"/>
      <c r="NEL31" s="207"/>
      <c r="NEM31" s="207"/>
      <c r="NEN31" s="207"/>
      <c r="NEO31" s="207"/>
      <c r="NEP31" s="207"/>
      <c r="NEQ31" s="207"/>
      <c r="NER31" s="207"/>
      <c r="NES31" s="207"/>
      <c r="NET31" s="207"/>
      <c r="NEU31" s="207"/>
      <c r="NEV31" s="207"/>
      <c r="NEW31" s="207"/>
      <c r="NEX31" s="207"/>
      <c r="NEY31" s="207"/>
      <c r="NEZ31" s="207"/>
      <c r="NFA31" s="207"/>
      <c r="NFB31" s="207"/>
      <c r="NFC31" s="207"/>
      <c r="NFD31" s="207"/>
      <c r="NFE31" s="207"/>
      <c r="NFF31" s="207"/>
      <c r="NFG31" s="207"/>
      <c r="NFH31" s="207"/>
      <c r="NFI31" s="207"/>
      <c r="NFJ31" s="207"/>
      <c r="NFK31" s="207"/>
      <c r="NFL31" s="207"/>
      <c r="NFM31" s="207"/>
      <c r="NFN31" s="207"/>
      <c r="NFO31" s="207"/>
      <c r="NFP31" s="207"/>
      <c r="NFQ31" s="207"/>
      <c r="NFR31" s="207"/>
      <c r="NFS31" s="207"/>
      <c r="NFT31" s="207"/>
      <c r="NFU31" s="207"/>
      <c r="NFV31" s="207"/>
      <c r="NFW31" s="207"/>
      <c r="NFX31" s="207"/>
      <c r="NFY31" s="207"/>
      <c r="NFZ31" s="207"/>
      <c r="NGA31" s="207"/>
      <c r="NGB31" s="207"/>
      <c r="NGC31" s="207"/>
      <c r="NGD31" s="207"/>
      <c r="NGE31" s="207"/>
      <c r="NGF31" s="207"/>
      <c r="NGG31" s="207"/>
      <c r="NGH31" s="207"/>
      <c r="NGI31" s="207"/>
      <c r="NGJ31" s="207"/>
      <c r="NGK31" s="207"/>
      <c r="NGL31" s="207"/>
      <c r="NGM31" s="207"/>
      <c r="NGN31" s="207"/>
      <c r="NGO31" s="207"/>
      <c r="NGP31" s="207"/>
      <c r="NGQ31" s="207"/>
      <c r="NGR31" s="207"/>
      <c r="NGS31" s="207"/>
      <c r="NGT31" s="207"/>
      <c r="NGU31" s="207"/>
      <c r="NGV31" s="207"/>
      <c r="NGW31" s="207"/>
      <c r="NGX31" s="207"/>
      <c r="NGY31" s="207"/>
      <c r="NGZ31" s="207"/>
      <c r="NHA31" s="207"/>
      <c r="NHB31" s="207"/>
      <c r="NHC31" s="207"/>
      <c r="NHD31" s="207"/>
      <c r="NHE31" s="207"/>
      <c r="NHF31" s="207"/>
      <c r="NHG31" s="207"/>
      <c r="NHH31" s="207"/>
      <c r="NHI31" s="207"/>
      <c r="NHJ31" s="207"/>
      <c r="NHK31" s="207"/>
      <c r="NHL31" s="207"/>
      <c r="NHM31" s="207"/>
      <c r="NHN31" s="207"/>
      <c r="NHO31" s="207"/>
      <c r="NHP31" s="207"/>
      <c r="NHQ31" s="207"/>
      <c r="NHR31" s="207"/>
      <c r="NHS31" s="207"/>
      <c r="NHT31" s="207"/>
      <c r="NHU31" s="207"/>
      <c r="NHV31" s="207"/>
      <c r="NHW31" s="207"/>
      <c r="NHX31" s="207"/>
      <c r="NHY31" s="207"/>
      <c r="NHZ31" s="207"/>
      <c r="NIA31" s="207"/>
      <c r="NIB31" s="207"/>
      <c r="NIC31" s="207"/>
      <c r="NID31" s="207"/>
      <c r="NIE31" s="207"/>
      <c r="NIF31" s="207"/>
      <c r="NIG31" s="207"/>
      <c r="NIH31" s="207"/>
      <c r="NII31" s="207"/>
      <c r="NIJ31" s="207"/>
      <c r="NIK31" s="207"/>
      <c r="NIL31" s="207"/>
      <c r="NIM31" s="207"/>
      <c r="NIN31" s="207"/>
      <c r="NIO31" s="207"/>
      <c r="NIP31" s="207"/>
      <c r="NIQ31" s="207"/>
      <c r="NIR31" s="207"/>
      <c r="NIS31" s="207"/>
      <c r="NIT31" s="207"/>
      <c r="NIU31" s="207"/>
      <c r="NIV31" s="207"/>
      <c r="NIW31" s="207"/>
      <c r="NIX31" s="207"/>
      <c r="NIY31" s="207"/>
      <c r="NIZ31" s="207"/>
      <c r="NJA31" s="207"/>
      <c r="NJB31" s="207"/>
      <c r="NJC31" s="207"/>
      <c r="NJD31" s="207"/>
      <c r="NJE31" s="207"/>
      <c r="NJF31" s="207"/>
      <c r="NJG31" s="207"/>
      <c r="NJH31" s="207"/>
      <c r="NJI31" s="207"/>
      <c r="NJJ31" s="207"/>
      <c r="NJK31" s="207"/>
      <c r="NJL31" s="207"/>
      <c r="NJM31" s="207"/>
      <c r="NJN31" s="207"/>
      <c r="NJO31" s="207"/>
      <c r="NJP31" s="207"/>
      <c r="NJQ31" s="207"/>
      <c r="NJR31" s="207"/>
      <c r="NJS31" s="207"/>
      <c r="NJT31" s="207"/>
      <c r="NJU31" s="207"/>
      <c r="NJV31" s="207"/>
      <c r="NJW31" s="207"/>
      <c r="NJX31" s="207"/>
      <c r="NJY31" s="207"/>
      <c r="NJZ31" s="207"/>
      <c r="NKA31" s="207"/>
      <c r="NKB31" s="207"/>
      <c r="NKC31" s="207"/>
      <c r="NKD31" s="207"/>
      <c r="NKE31" s="207"/>
      <c r="NKF31" s="207"/>
      <c r="NKG31" s="207"/>
      <c r="NKH31" s="207"/>
      <c r="NKI31" s="207"/>
      <c r="NKJ31" s="207"/>
      <c r="NKK31" s="207"/>
      <c r="NKL31" s="207"/>
      <c r="NKM31" s="207"/>
      <c r="NKN31" s="207"/>
      <c r="NKO31" s="207"/>
      <c r="NKP31" s="207"/>
      <c r="NKQ31" s="207"/>
      <c r="NKR31" s="207"/>
      <c r="NKS31" s="207"/>
      <c r="NKT31" s="207"/>
      <c r="NKU31" s="207"/>
      <c r="NKV31" s="207"/>
      <c r="NKW31" s="207"/>
      <c r="NKX31" s="207"/>
      <c r="NKY31" s="207"/>
      <c r="NKZ31" s="207"/>
      <c r="NLA31" s="207"/>
      <c r="NLB31" s="207"/>
      <c r="NLC31" s="207"/>
      <c r="NLD31" s="207"/>
      <c r="NLE31" s="207"/>
      <c r="NLF31" s="207"/>
      <c r="NLG31" s="207"/>
      <c r="NLH31" s="207"/>
      <c r="NLI31" s="207"/>
      <c r="NLJ31" s="207"/>
      <c r="NLK31" s="207"/>
      <c r="NLL31" s="207"/>
      <c r="NLM31" s="207"/>
      <c r="NLN31" s="207"/>
      <c r="NLO31" s="207"/>
      <c r="NLP31" s="207"/>
      <c r="NLQ31" s="207"/>
      <c r="NLR31" s="207"/>
      <c r="NLS31" s="207"/>
      <c r="NLT31" s="207"/>
      <c r="NLU31" s="207"/>
      <c r="NLV31" s="207"/>
      <c r="NLW31" s="207"/>
      <c r="NLX31" s="207"/>
      <c r="NLY31" s="207"/>
      <c r="NLZ31" s="207"/>
      <c r="NMA31" s="207"/>
      <c r="NMB31" s="207"/>
      <c r="NMC31" s="207"/>
      <c r="NMD31" s="207"/>
      <c r="NME31" s="207"/>
      <c r="NMF31" s="207"/>
      <c r="NMG31" s="207"/>
      <c r="NMH31" s="207"/>
      <c r="NMI31" s="207"/>
      <c r="NMJ31" s="207"/>
      <c r="NMK31" s="207"/>
      <c r="NML31" s="207"/>
      <c r="NMM31" s="207"/>
      <c r="NMN31" s="207"/>
      <c r="NMO31" s="207"/>
      <c r="NMP31" s="207"/>
      <c r="NMQ31" s="207"/>
      <c r="NMR31" s="207"/>
      <c r="NMS31" s="207"/>
      <c r="NMT31" s="207"/>
      <c r="NMU31" s="207"/>
      <c r="NMV31" s="207"/>
      <c r="NMW31" s="207"/>
      <c r="NMX31" s="207"/>
      <c r="NMY31" s="207"/>
      <c r="NMZ31" s="207"/>
      <c r="NNA31" s="207"/>
      <c r="NNB31" s="207"/>
      <c r="NNC31" s="207"/>
      <c r="NND31" s="207"/>
      <c r="NNE31" s="207"/>
      <c r="NNF31" s="207"/>
      <c r="NNG31" s="207"/>
      <c r="NNH31" s="207"/>
      <c r="NNI31" s="207"/>
      <c r="NNJ31" s="207"/>
      <c r="NNK31" s="207"/>
      <c r="NNL31" s="207"/>
      <c r="NNM31" s="207"/>
      <c r="NNN31" s="207"/>
      <c r="NNO31" s="207"/>
      <c r="NNP31" s="207"/>
      <c r="NNQ31" s="207"/>
      <c r="NNR31" s="207"/>
      <c r="NNS31" s="207"/>
      <c r="NNT31" s="207"/>
      <c r="NNU31" s="207"/>
      <c r="NNV31" s="207"/>
      <c r="NNW31" s="207"/>
      <c r="NNX31" s="207"/>
      <c r="NNY31" s="207"/>
      <c r="NNZ31" s="207"/>
      <c r="NOA31" s="207"/>
      <c r="NOB31" s="207"/>
      <c r="NOC31" s="207"/>
      <c r="NOD31" s="207"/>
      <c r="NOE31" s="207"/>
      <c r="NOF31" s="207"/>
      <c r="NOG31" s="207"/>
      <c r="NOH31" s="207"/>
      <c r="NOI31" s="207"/>
      <c r="NOJ31" s="207"/>
      <c r="NOK31" s="207"/>
      <c r="NOL31" s="207"/>
      <c r="NOM31" s="207"/>
      <c r="NON31" s="207"/>
      <c r="NOO31" s="207"/>
      <c r="NOP31" s="207"/>
      <c r="NOQ31" s="207"/>
      <c r="NOR31" s="207"/>
      <c r="NOS31" s="207"/>
      <c r="NOT31" s="207"/>
      <c r="NOU31" s="207"/>
      <c r="NOV31" s="207"/>
      <c r="NOW31" s="207"/>
      <c r="NOX31" s="207"/>
      <c r="NOY31" s="207"/>
      <c r="NOZ31" s="207"/>
      <c r="NPA31" s="207"/>
      <c r="NPB31" s="207"/>
      <c r="NPC31" s="207"/>
      <c r="NPD31" s="207"/>
      <c r="NPE31" s="207"/>
      <c r="NPF31" s="207"/>
      <c r="NPG31" s="207"/>
      <c r="NPH31" s="207"/>
      <c r="NPI31" s="207"/>
      <c r="NPJ31" s="207"/>
      <c r="NPK31" s="207"/>
      <c r="NPL31" s="207"/>
      <c r="NPM31" s="207"/>
      <c r="NPN31" s="207"/>
      <c r="NPO31" s="207"/>
      <c r="NPP31" s="207"/>
      <c r="NPQ31" s="207"/>
      <c r="NPR31" s="207"/>
      <c r="NPS31" s="207"/>
      <c r="NPT31" s="207"/>
      <c r="NPU31" s="207"/>
      <c r="NPV31" s="207"/>
      <c r="NPW31" s="207"/>
      <c r="NPX31" s="207"/>
      <c r="NPY31" s="207"/>
      <c r="NPZ31" s="207"/>
      <c r="NQA31" s="207"/>
      <c r="NQB31" s="207"/>
      <c r="NQC31" s="207"/>
      <c r="NQD31" s="207"/>
      <c r="NQE31" s="207"/>
      <c r="NQF31" s="207"/>
      <c r="NQG31" s="207"/>
      <c r="NQH31" s="207"/>
      <c r="NQI31" s="207"/>
      <c r="NQJ31" s="207"/>
      <c r="NQK31" s="207"/>
      <c r="NQL31" s="207"/>
      <c r="NQM31" s="207"/>
      <c r="NQN31" s="207"/>
      <c r="NQO31" s="207"/>
      <c r="NQP31" s="207"/>
      <c r="NQQ31" s="207"/>
      <c r="NQR31" s="207"/>
      <c r="NQS31" s="207"/>
      <c r="NQT31" s="207"/>
      <c r="NQU31" s="207"/>
      <c r="NQV31" s="207"/>
      <c r="NQW31" s="207"/>
      <c r="NQX31" s="207"/>
      <c r="NQY31" s="207"/>
      <c r="NQZ31" s="207"/>
      <c r="NRA31" s="207"/>
      <c r="NRB31" s="207"/>
      <c r="NRC31" s="207"/>
      <c r="NRD31" s="207"/>
      <c r="NRE31" s="207"/>
      <c r="NRF31" s="207"/>
      <c r="NRG31" s="207"/>
      <c r="NRH31" s="207"/>
      <c r="NRI31" s="207"/>
      <c r="NRJ31" s="207"/>
      <c r="NRK31" s="207"/>
      <c r="NRL31" s="207"/>
      <c r="NRM31" s="207"/>
      <c r="NRN31" s="207"/>
      <c r="NRO31" s="207"/>
      <c r="NRP31" s="207"/>
      <c r="NRQ31" s="207"/>
      <c r="NRR31" s="207"/>
      <c r="NRS31" s="207"/>
      <c r="NRT31" s="207"/>
      <c r="NRU31" s="207"/>
      <c r="NRV31" s="207"/>
      <c r="NRW31" s="207"/>
      <c r="NRX31" s="207"/>
      <c r="NRY31" s="207"/>
      <c r="NRZ31" s="207"/>
      <c r="NSA31" s="207"/>
      <c r="NSB31" s="207"/>
      <c r="NSC31" s="207"/>
      <c r="NSD31" s="207"/>
      <c r="NSE31" s="207"/>
      <c r="NSF31" s="207"/>
      <c r="NSG31" s="207"/>
      <c r="NSH31" s="207"/>
      <c r="NSI31" s="207"/>
      <c r="NSJ31" s="207"/>
      <c r="NSK31" s="207"/>
      <c r="NSL31" s="207"/>
      <c r="NSM31" s="207"/>
      <c r="NSN31" s="207"/>
      <c r="NSO31" s="207"/>
      <c r="NSP31" s="207"/>
      <c r="NSQ31" s="207"/>
      <c r="NSR31" s="207"/>
      <c r="NSS31" s="207"/>
      <c r="NST31" s="207"/>
      <c r="NSU31" s="207"/>
      <c r="NSV31" s="207"/>
      <c r="NSW31" s="207"/>
      <c r="NSX31" s="207"/>
      <c r="NSY31" s="207"/>
      <c r="NSZ31" s="207"/>
      <c r="NTA31" s="207"/>
      <c r="NTB31" s="207"/>
      <c r="NTC31" s="207"/>
      <c r="NTD31" s="207"/>
      <c r="NTE31" s="207"/>
      <c r="NTF31" s="207"/>
      <c r="NTG31" s="207"/>
      <c r="NTH31" s="207"/>
      <c r="NTI31" s="207"/>
      <c r="NTJ31" s="207"/>
      <c r="NTK31" s="207"/>
      <c r="NTL31" s="207"/>
      <c r="NTM31" s="207"/>
      <c r="NTN31" s="207"/>
      <c r="NTO31" s="207"/>
      <c r="NTP31" s="207"/>
      <c r="NTQ31" s="207"/>
      <c r="NTR31" s="207"/>
      <c r="NTS31" s="207"/>
      <c r="NTT31" s="207"/>
      <c r="NTU31" s="207"/>
      <c r="NTV31" s="207"/>
      <c r="NTW31" s="207"/>
      <c r="NTX31" s="207"/>
      <c r="NTY31" s="207"/>
      <c r="NTZ31" s="207"/>
      <c r="NUA31" s="207"/>
      <c r="NUB31" s="207"/>
      <c r="NUC31" s="207"/>
      <c r="NUD31" s="207"/>
      <c r="NUE31" s="207"/>
      <c r="NUF31" s="207"/>
      <c r="NUG31" s="207"/>
      <c r="NUH31" s="207"/>
      <c r="NUI31" s="207"/>
      <c r="NUJ31" s="207"/>
      <c r="NUK31" s="207"/>
      <c r="NUL31" s="207"/>
      <c r="NUM31" s="207"/>
      <c r="NUN31" s="207"/>
      <c r="NUO31" s="207"/>
      <c r="NUP31" s="207"/>
      <c r="NUQ31" s="207"/>
      <c r="NUR31" s="207"/>
      <c r="NUS31" s="207"/>
      <c r="NUT31" s="207"/>
      <c r="NUU31" s="207"/>
      <c r="NUV31" s="207"/>
      <c r="NUW31" s="207"/>
      <c r="NUX31" s="207"/>
      <c r="NUY31" s="207"/>
      <c r="NUZ31" s="207"/>
      <c r="NVA31" s="207"/>
      <c r="NVB31" s="207"/>
      <c r="NVC31" s="207"/>
      <c r="NVD31" s="207"/>
      <c r="NVE31" s="207"/>
      <c r="NVF31" s="207"/>
      <c r="NVG31" s="207"/>
      <c r="NVH31" s="207"/>
      <c r="NVI31" s="207"/>
      <c r="NVJ31" s="207"/>
      <c r="NVK31" s="207"/>
      <c r="NVL31" s="207"/>
      <c r="NVM31" s="207"/>
      <c r="NVN31" s="207"/>
      <c r="NVO31" s="207"/>
      <c r="NVP31" s="207"/>
      <c r="NVQ31" s="207"/>
      <c r="NVR31" s="207"/>
      <c r="NVS31" s="207"/>
      <c r="NVT31" s="207"/>
      <c r="NVU31" s="207"/>
      <c r="NVV31" s="207"/>
      <c r="NVW31" s="207"/>
      <c r="NVX31" s="207"/>
      <c r="NVY31" s="207"/>
      <c r="NVZ31" s="207"/>
      <c r="NWA31" s="207"/>
      <c r="NWB31" s="207"/>
      <c r="NWC31" s="207"/>
      <c r="NWD31" s="207"/>
      <c r="NWE31" s="207"/>
      <c r="NWF31" s="207"/>
      <c r="NWG31" s="207"/>
      <c r="NWH31" s="207"/>
      <c r="NWI31" s="207"/>
      <c r="NWJ31" s="207"/>
      <c r="NWK31" s="207"/>
      <c r="NWL31" s="207"/>
      <c r="NWM31" s="207"/>
      <c r="NWN31" s="207"/>
      <c r="NWO31" s="207"/>
      <c r="NWP31" s="207"/>
      <c r="NWQ31" s="207"/>
      <c r="NWR31" s="207"/>
      <c r="NWS31" s="207"/>
      <c r="NWT31" s="207"/>
      <c r="NWU31" s="207"/>
      <c r="NWV31" s="207"/>
      <c r="NWW31" s="207"/>
      <c r="NWX31" s="207"/>
      <c r="NWY31" s="207"/>
      <c r="NWZ31" s="207"/>
      <c r="NXA31" s="207"/>
      <c r="NXB31" s="207"/>
      <c r="NXC31" s="207"/>
      <c r="NXD31" s="207"/>
      <c r="NXE31" s="207"/>
      <c r="NXF31" s="207"/>
      <c r="NXG31" s="207"/>
      <c r="NXH31" s="207"/>
      <c r="NXI31" s="207"/>
      <c r="NXJ31" s="207"/>
      <c r="NXK31" s="207"/>
      <c r="NXL31" s="207"/>
      <c r="NXM31" s="207"/>
      <c r="NXN31" s="207"/>
      <c r="NXO31" s="207"/>
      <c r="NXP31" s="207"/>
      <c r="NXQ31" s="207"/>
      <c r="NXR31" s="207"/>
      <c r="NXS31" s="207"/>
      <c r="NXT31" s="207"/>
      <c r="NXU31" s="207"/>
      <c r="NXV31" s="207"/>
      <c r="NXW31" s="207"/>
      <c r="NXX31" s="207"/>
      <c r="NXY31" s="207"/>
      <c r="NXZ31" s="207"/>
      <c r="NYA31" s="207"/>
      <c r="NYB31" s="207"/>
      <c r="NYC31" s="207"/>
      <c r="NYD31" s="207"/>
      <c r="NYE31" s="207"/>
      <c r="NYF31" s="207"/>
      <c r="NYG31" s="207"/>
      <c r="NYH31" s="207"/>
      <c r="NYI31" s="207"/>
      <c r="NYJ31" s="207"/>
      <c r="NYK31" s="207"/>
      <c r="NYL31" s="207"/>
      <c r="NYM31" s="207"/>
      <c r="NYN31" s="207"/>
      <c r="NYO31" s="207"/>
      <c r="NYP31" s="207"/>
      <c r="NYQ31" s="207"/>
      <c r="NYR31" s="207"/>
      <c r="NYS31" s="207"/>
      <c r="NYT31" s="207"/>
      <c r="NYU31" s="207"/>
      <c r="NYV31" s="207"/>
      <c r="NYW31" s="207"/>
      <c r="NYX31" s="207"/>
      <c r="NYY31" s="207"/>
      <c r="NYZ31" s="207"/>
      <c r="NZA31" s="207"/>
      <c r="NZB31" s="207"/>
      <c r="NZC31" s="207"/>
      <c r="NZD31" s="207"/>
      <c r="NZE31" s="207"/>
      <c r="NZF31" s="207"/>
      <c r="NZG31" s="207"/>
      <c r="NZH31" s="207"/>
      <c r="NZI31" s="207"/>
      <c r="NZJ31" s="207"/>
      <c r="NZK31" s="207"/>
      <c r="NZL31" s="207"/>
      <c r="NZM31" s="207"/>
      <c r="NZN31" s="207"/>
      <c r="NZO31" s="207"/>
      <c r="NZP31" s="207"/>
      <c r="NZQ31" s="207"/>
      <c r="NZR31" s="207"/>
      <c r="NZS31" s="207"/>
      <c r="NZT31" s="207"/>
      <c r="NZU31" s="207"/>
      <c r="NZV31" s="207"/>
      <c r="NZW31" s="207"/>
      <c r="NZX31" s="207"/>
      <c r="NZY31" s="207"/>
      <c r="NZZ31" s="207"/>
      <c r="OAA31" s="207"/>
      <c r="OAB31" s="207"/>
      <c r="OAC31" s="207"/>
      <c r="OAD31" s="207"/>
      <c r="OAE31" s="207"/>
      <c r="OAF31" s="207"/>
      <c r="OAG31" s="207"/>
      <c r="OAH31" s="207"/>
      <c r="OAI31" s="207"/>
      <c r="OAJ31" s="207"/>
      <c r="OAK31" s="207"/>
      <c r="OAL31" s="207"/>
      <c r="OAM31" s="207"/>
      <c r="OAN31" s="207"/>
      <c r="OAO31" s="207"/>
      <c r="OAP31" s="207"/>
      <c r="OAQ31" s="207"/>
      <c r="OAR31" s="207"/>
      <c r="OAS31" s="207"/>
      <c r="OAT31" s="207"/>
      <c r="OAU31" s="207"/>
      <c r="OAV31" s="207"/>
      <c r="OAW31" s="207"/>
      <c r="OAX31" s="207"/>
      <c r="OAY31" s="207"/>
      <c r="OAZ31" s="207"/>
      <c r="OBA31" s="207"/>
      <c r="OBB31" s="207"/>
      <c r="OBC31" s="207"/>
      <c r="OBD31" s="207"/>
      <c r="OBE31" s="207"/>
      <c r="OBF31" s="207"/>
      <c r="OBG31" s="207"/>
      <c r="OBH31" s="207"/>
      <c r="OBI31" s="207"/>
      <c r="OBJ31" s="207"/>
      <c r="OBK31" s="207"/>
      <c r="OBL31" s="207"/>
      <c r="OBM31" s="207"/>
      <c r="OBN31" s="207"/>
      <c r="OBO31" s="207"/>
      <c r="OBP31" s="207"/>
      <c r="OBQ31" s="207"/>
      <c r="OBR31" s="207"/>
      <c r="OBS31" s="207"/>
      <c r="OBT31" s="207"/>
      <c r="OBU31" s="207"/>
      <c r="OBV31" s="207"/>
      <c r="OBW31" s="207"/>
      <c r="OBX31" s="207"/>
      <c r="OBY31" s="207"/>
      <c r="OBZ31" s="207"/>
      <c r="OCA31" s="207"/>
      <c r="OCB31" s="207"/>
      <c r="OCC31" s="207"/>
      <c r="OCD31" s="207"/>
      <c r="OCE31" s="207"/>
      <c r="OCF31" s="207"/>
      <c r="OCG31" s="207"/>
      <c r="OCH31" s="207"/>
      <c r="OCI31" s="207"/>
      <c r="OCJ31" s="207"/>
      <c r="OCK31" s="207"/>
      <c r="OCL31" s="207"/>
      <c r="OCM31" s="207"/>
      <c r="OCN31" s="207"/>
      <c r="OCO31" s="207"/>
      <c r="OCP31" s="207"/>
      <c r="OCQ31" s="207"/>
      <c r="OCR31" s="207"/>
      <c r="OCS31" s="207"/>
      <c r="OCT31" s="207"/>
      <c r="OCU31" s="207"/>
      <c r="OCV31" s="207"/>
      <c r="OCW31" s="207"/>
      <c r="OCX31" s="207"/>
      <c r="OCY31" s="207"/>
      <c r="OCZ31" s="207"/>
      <c r="ODA31" s="207"/>
      <c r="ODB31" s="207"/>
      <c r="ODC31" s="207"/>
      <c r="ODD31" s="207"/>
      <c r="ODE31" s="207"/>
      <c r="ODF31" s="207"/>
      <c r="ODG31" s="207"/>
      <c r="ODH31" s="207"/>
      <c r="ODI31" s="207"/>
      <c r="ODJ31" s="207"/>
      <c r="ODK31" s="207"/>
      <c r="ODL31" s="207"/>
      <c r="ODM31" s="207"/>
      <c r="ODN31" s="207"/>
      <c r="ODO31" s="207"/>
      <c r="ODP31" s="207"/>
      <c r="ODQ31" s="207"/>
      <c r="ODR31" s="207"/>
      <c r="ODS31" s="207"/>
      <c r="ODT31" s="207"/>
      <c r="ODU31" s="207"/>
      <c r="ODV31" s="207"/>
      <c r="ODW31" s="207"/>
      <c r="ODX31" s="207"/>
      <c r="ODY31" s="207"/>
      <c r="ODZ31" s="207"/>
      <c r="OEA31" s="207"/>
      <c r="OEB31" s="207"/>
      <c r="OEC31" s="207"/>
      <c r="OED31" s="207"/>
      <c r="OEE31" s="207"/>
      <c r="OEF31" s="207"/>
      <c r="OEG31" s="207"/>
      <c r="OEH31" s="207"/>
      <c r="OEI31" s="207"/>
      <c r="OEJ31" s="207"/>
      <c r="OEK31" s="207"/>
      <c r="OEL31" s="207"/>
      <c r="OEM31" s="207"/>
      <c r="OEN31" s="207"/>
      <c r="OEO31" s="207"/>
      <c r="OEP31" s="207"/>
      <c r="OEQ31" s="207"/>
      <c r="OER31" s="207"/>
      <c r="OES31" s="207"/>
      <c r="OET31" s="207"/>
      <c r="OEU31" s="207"/>
      <c r="OEV31" s="207"/>
      <c r="OEW31" s="207"/>
      <c r="OEX31" s="207"/>
      <c r="OEY31" s="207"/>
      <c r="OEZ31" s="207"/>
      <c r="OFA31" s="207"/>
      <c r="OFB31" s="207"/>
      <c r="OFC31" s="207"/>
      <c r="OFD31" s="207"/>
      <c r="OFE31" s="207"/>
      <c r="OFF31" s="207"/>
      <c r="OFG31" s="207"/>
      <c r="OFH31" s="207"/>
      <c r="OFI31" s="207"/>
      <c r="OFJ31" s="207"/>
      <c r="OFK31" s="207"/>
      <c r="OFL31" s="207"/>
      <c r="OFM31" s="207"/>
      <c r="OFN31" s="207"/>
      <c r="OFO31" s="207"/>
      <c r="OFP31" s="207"/>
      <c r="OFQ31" s="207"/>
      <c r="OFR31" s="207"/>
      <c r="OFS31" s="207"/>
      <c r="OFT31" s="207"/>
      <c r="OFU31" s="207"/>
      <c r="OFV31" s="207"/>
      <c r="OFW31" s="207"/>
      <c r="OFX31" s="207"/>
      <c r="OFY31" s="207"/>
      <c r="OFZ31" s="207"/>
      <c r="OGA31" s="207"/>
      <c r="OGB31" s="207"/>
      <c r="OGC31" s="207"/>
      <c r="OGD31" s="207"/>
      <c r="OGE31" s="207"/>
      <c r="OGF31" s="207"/>
      <c r="OGG31" s="207"/>
      <c r="OGH31" s="207"/>
      <c r="OGI31" s="207"/>
      <c r="OGJ31" s="207"/>
      <c r="OGK31" s="207"/>
      <c r="OGL31" s="207"/>
      <c r="OGM31" s="207"/>
      <c r="OGN31" s="207"/>
      <c r="OGO31" s="207"/>
      <c r="OGP31" s="207"/>
      <c r="OGQ31" s="207"/>
      <c r="OGR31" s="207"/>
      <c r="OGS31" s="207"/>
      <c r="OGT31" s="207"/>
      <c r="OGU31" s="207"/>
      <c r="OGV31" s="207"/>
      <c r="OGW31" s="207"/>
      <c r="OGX31" s="207"/>
      <c r="OGY31" s="207"/>
      <c r="OGZ31" s="207"/>
      <c r="OHA31" s="207"/>
      <c r="OHB31" s="207"/>
      <c r="OHC31" s="207"/>
      <c r="OHD31" s="207"/>
      <c r="OHE31" s="207"/>
      <c r="OHF31" s="207"/>
      <c r="OHG31" s="207"/>
      <c r="OHH31" s="207"/>
      <c r="OHI31" s="207"/>
      <c r="OHJ31" s="207"/>
      <c r="OHK31" s="207"/>
      <c r="OHL31" s="207"/>
      <c r="OHM31" s="207"/>
      <c r="OHN31" s="207"/>
      <c r="OHO31" s="207"/>
      <c r="OHP31" s="207"/>
      <c r="OHQ31" s="207"/>
      <c r="OHR31" s="207"/>
      <c r="OHS31" s="207"/>
      <c r="OHT31" s="207"/>
      <c r="OHU31" s="207"/>
      <c r="OHV31" s="207"/>
      <c r="OHW31" s="207"/>
      <c r="OHX31" s="207"/>
      <c r="OHY31" s="207"/>
      <c r="OHZ31" s="207"/>
      <c r="OIA31" s="207"/>
      <c r="OIB31" s="207"/>
      <c r="OIC31" s="207"/>
      <c r="OID31" s="207"/>
      <c r="OIE31" s="207"/>
      <c r="OIF31" s="207"/>
      <c r="OIG31" s="207"/>
      <c r="OIH31" s="207"/>
      <c r="OII31" s="207"/>
      <c r="OIJ31" s="207"/>
      <c r="OIK31" s="207"/>
      <c r="OIL31" s="207"/>
      <c r="OIM31" s="207"/>
      <c r="OIN31" s="207"/>
      <c r="OIO31" s="207"/>
      <c r="OIP31" s="207"/>
      <c r="OIQ31" s="207"/>
      <c r="OIR31" s="207"/>
      <c r="OIS31" s="207"/>
      <c r="OIT31" s="207"/>
      <c r="OIU31" s="207"/>
      <c r="OIV31" s="207"/>
      <c r="OIW31" s="207"/>
      <c r="OIX31" s="207"/>
      <c r="OIY31" s="207"/>
      <c r="OIZ31" s="207"/>
      <c r="OJA31" s="207"/>
      <c r="OJB31" s="207"/>
      <c r="OJC31" s="207"/>
      <c r="OJD31" s="207"/>
      <c r="OJE31" s="207"/>
      <c r="OJF31" s="207"/>
      <c r="OJG31" s="207"/>
      <c r="OJH31" s="207"/>
      <c r="OJI31" s="207"/>
      <c r="OJJ31" s="207"/>
      <c r="OJK31" s="207"/>
      <c r="OJL31" s="207"/>
      <c r="OJM31" s="207"/>
      <c r="OJN31" s="207"/>
      <c r="OJO31" s="207"/>
      <c r="OJP31" s="207"/>
      <c r="OJQ31" s="207"/>
      <c r="OJR31" s="207"/>
      <c r="OJS31" s="207"/>
      <c r="OJT31" s="207"/>
      <c r="OJU31" s="207"/>
      <c r="OJV31" s="207"/>
      <c r="OJW31" s="207"/>
      <c r="OJX31" s="207"/>
      <c r="OJY31" s="207"/>
      <c r="OJZ31" s="207"/>
      <c r="OKA31" s="207"/>
      <c r="OKB31" s="207"/>
      <c r="OKC31" s="207"/>
      <c r="OKD31" s="207"/>
      <c r="OKE31" s="207"/>
      <c r="OKF31" s="207"/>
      <c r="OKG31" s="207"/>
      <c r="OKH31" s="207"/>
      <c r="OKI31" s="207"/>
      <c r="OKJ31" s="207"/>
      <c r="OKK31" s="207"/>
      <c r="OKL31" s="207"/>
      <c r="OKM31" s="207"/>
      <c r="OKN31" s="207"/>
      <c r="OKO31" s="207"/>
      <c r="OKP31" s="207"/>
      <c r="OKQ31" s="207"/>
      <c r="OKR31" s="207"/>
      <c r="OKS31" s="207"/>
      <c r="OKT31" s="207"/>
      <c r="OKU31" s="207"/>
      <c r="OKV31" s="207"/>
      <c r="OKW31" s="207"/>
      <c r="OKX31" s="207"/>
      <c r="OKY31" s="207"/>
      <c r="OKZ31" s="207"/>
      <c r="OLA31" s="207"/>
      <c r="OLB31" s="207"/>
      <c r="OLC31" s="207"/>
      <c r="OLD31" s="207"/>
      <c r="OLE31" s="207"/>
      <c r="OLF31" s="207"/>
      <c r="OLG31" s="207"/>
      <c r="OLH31" s="207"/>
      <c r="OLI31" s="207"/>
      <c r="OLJ31" s="207"/>
      <c r="OLK31" s="207"/>
      <c r="OLL31" s="207"/>
      <c r="OLM31" s="207"/>
      <c r="OLN31" s="207"/>
      <c r="OLO31" s="207"/>
      <c r="OLP31" s="207"/>
      <c r="OLQ31" s="207"/>
      <c r="OLR31" s="207"/>
      <c r="OLS31" s="207"/>
      <c r="OLT31" s="207"/>
      <c r="OLU31" s="207"/>
      <c r="OLV31" s="207"/>
      <c r="OLW31" s="207"/>
      <c r="OLX31" s="207"/>
      <c r="OLY31" s="207"/>
      <c r="OLZ31" s="207"/>
      <c r="OMA31" s="207"/>
      <c r="OMB31" s="207"/>
      <c r="OMC31" s="207"/>
      <c r="OMD31" s="207"/>
      <c r="OME31" s="207"/>
      <c r="OMF31" s="207"/>
      <c r="OMG31" s="207"/>
      <c r="OMH31" s="207"/>
      <c r="OMI31" s="207"/>
      <c r="OMJ31" s="207"/>
      <c r="OMK31" s="207"/>
      <c r="OML31" s="207"/>
      <c r="OMM31" s="207"/>
      <c r="OMN31" s="207"/>
      <c r="OMO31" s="207"/>
      <c r="OMP31" s="207"/>
      <c r="OMQ31" s="207"/>
      <c r="OMR31" s="207"/>
      <c r="OMS31" s="207"/>
      <c r="OMT31" s="207"/>
      <c r="OMU31" s="207"/>
      <c r="OMV31" s="207"/>
      <c r="OMW31" s="207"/>
      <c r="OMX31" s="207"/>
      <c r="OMY31" s="207"/>
      <c r="OMZ31" s="207"/>
      <c r="ONA31" s="207"/>
      <c r="ONB31" s="207"/>
      <c r="ONC31" s="207"/>
      <c r="OND31" s="207"/>
      <c r="ONE31" s="207"/>
      <c r="ONF31" s="207"/>
      <c r="ONG31" s="207"/>
      <c r="ONH31" s="207"/>
      <c r="ONI31" s="207"/>
      <c r="ONJ31" s="207"/>
      <c r="ONK31" s="207"/>
      <c r="ONL31" s="207"/>
      <c r="ONM31" s="207"/>
      <c r="ONN31" s="207"/>
      <c r="ONO31" s="207"/>
      <c r="ONP31" s="207"/>
      <c r="ONQ31" s="207"/>
      <c r="ONR31" s="207"/>
      <c r="ONS31" s="207"/>
      <c r="ONT31" s="207"/>
      <c r="ONU31" s="207"/>
      <c r="ONV31" s="207"/>
      <c r="ONW31" s="207"/>
      <c r="ONX31" s="207"/>
      <c r="ONY31" s="207"/>
      <c r="ONZ31" s="207"/>
      <c r="OOA31" s="207"/>
      <c r="OOB31" s="207"/>
      <c r="OOC31" s="207"/>
      <c r="OOD31" s="207"/>
      <c r="OOE31" s="207"/>
      <c r="OOF31" s="207"/>
      <c r="OOG31" s="207"/>
      <c r="OOH31" s="207"/>
      <c r="OOI31" s="207"/>
      <c r="OOJ31" s="207"/>
      <c r="OOK31" s="207"/>
      <c r="OOL31" s="207"/>
      <c r="OOM31" s="207"/>
      <c r="OON31" s="207"/>
      <c r="OOO31" s="207"/>
      <c r="OOP31" s="207"/>
      <c r="OOQ31" s="207"/>
      <c r="OOR31" s="207"/>
      <c r="OOS31" s="207"/>
      <c r="OOT31" s="207"/>
      <c r="OOU31" s="207"/>
      <c r="OOV31" s="207"/>
      <c r="OOW31" s="207"/>
      <c r="OOX31" s="207"/>
      <c r="OOY31" s="207"/>
      <c r="OOZ31" s="207"/>
      <c r="OPA31" s="207"/>
      <c r="OPB31" s="207"/>
      <c r="OPC31" s="207"/>
      <c r="OPD31" s="207"/>
      <c r="OPE31" s="207"/>
      <c r="OPF31" s="207"/>
      <c r="OPG31" s="207"/>
      <c r="OPH31" s="207"/>
      <c r="OPI31" s="207"/>
      <c r="OPJ31" s="207"/>
      <c r="OPK31" s="207"/>
      <c r="OPL31" s="207"/>
      <c r="OPM31" s="207"/>
      <c r="OPN31" s="207"/>
      <c r="OPO31" s="207"/>
      <c r="OPP31" s="207"/>
      <c r="OPQ31" s="207"/>
      <c r="OPR31" s="207"/>
      <c r="OPS31" s="207"/>
      <c r="OPT31" s="207"/>
      <c r="OPU31" s="207"/>
      <c r="OPV31" s="207"/>
      <c r="OPW31" s="207"/>
      <c r="OPX31" s="207"/>
      <c r="OPY31" s="207"/>
      <c r="OPZ31" s="207"/>
      <c r="OQA31" s="207"/>
      <c r="OQB31" s="207"/>
      <c r="OQC31" s="207"/>
      <c r="OQD31" s="207"/>
      <c r="OQE31" s="207"/>
      <c r="OQF31" s="207"/>
      <c r="OQG31" s="207"/>
      <c r="OQH31" s="207"/>
      <c r="OQI31" s="207"/>
      <c r="OQJ31" s="207"/>
      <c r="OQK31" s="207"/>
      <c r="OQL31" s="207"/>
      <c r="OQM31" s="207"/>
      <c r="OQN31" s="207"/>
      <c r="OQO31" s="207"/>
      <c r="OQP31" s="207"/>
      <c r="OQQ31" s="207"/>
      <c r="OQR31" s="207"/>
      <c r="OQS31" s="207"/>
      <c r="OQT31" s="207"/>
      <c r="OQU31" s="207"/>
      <c r="OQV31" s="207"/>
      <c r="OQW31" s="207"/>
      <c r="OQX31" s="207"/>
      <c r="OQY31" s="207"/>
      <c r="OQZ31" s="207"/>
      <c r="ORA31" s="207"/>
      <c r="ORB31" s="207"/>
      <c r="ORC31" s="207"/>
      <c r="ORD31" s="207"/>
      <c r="ORE31" s="207"/>
      <c r="ORF31" s="207"/>
      <c r="ORG31" s="207"/>
      <c r="ORH31" s="207"/>
      <c r="ORI31" s="207"/>
      <c r="ORJ31" s="207"/>
      <c r="ORK31" s="207"/>
      <c r="ORL31" s="207"/>
      <c r="ORM31" s="207"/>
      <c r="ORN31" s="207"/>
      <c r="ORO31" s="207"/>
      <c r="ORP31" s="207"/>
      <c r="ORQ31" s="207"/>
      <c r="ORR31" s="207"/>
      <c r="ORS31" s="207"/>
      <c r="ORT31" s="207"/>
      <c r="ORU31" s="207"/>
      <c r="ORV31" s="207"/>
      <c r="ORW31" s="207"/>
      <c r="ORX31" s="207"/>
      <c r="ORY31" s="207"/>
      <c r="ORZ31" s="207"/>
      <c r="OSA31" s="207"/>
      <c r="OSB31" s="207"/>
      <c r="OSC31" s="207"/>
      <c r="OSD31" s="207"/>
      <c r="OSE31" s="207"/>
      <c r="OSF31" s="207"/>
      <c r="OSG31" s="207"/>
      <c r="OSH31" s="207"/>
      <c r="OSI31" s="207"/>
      <c r="OSJ31" s="207"/>
      <c r="OSK31" s="207"/>
      <c r="OSL31" s="207"/>
      <c r="OSM31" s="207"/>
      <c r="OSN31" s="207"/>
      <c r="OSO31" s="207"/>
      <c r="OSP31" s="207"/>
      <c r="OSQ31" s="207"/>
      <c r="OSR31" s="207"/>
      <c r="OSS31" s="207"/>
      <c r="OST31" s="207"/>
      <c r="OSU31" s="207"/>
      <c r="OSV31" s="207"/>
      <c r="OSW31" s="207"/>
      <c r="OSX31" s="207"/>
      <c r="OSY31" s="207"/>
      <c r="OSZ31" s="207"/>
      <c r="OTA31" s="207"/>
      <c r="OTB31" s="207"/>
      <c r="OTC31" s="207"/>
      <c r="OTD31" s="207"/>
      <c r="OTE31" s="207"/>
      <c r="OTF31" s="207"/>
      <c r="OTG31" s="207"/>
      <c r="OTH31" s="207"/>
      <c r="OTI31" s="207"/>
      <c r="OTJ31" s="207"/>
      <c r="OTK31" s="207"/>
      <c r="OTL31" s="207"/>
      <c r="OTM31" s="207"/>
      <c r="OTN31" s="207"/>
      <c r="OTO31" s="207"/>
      <c r="OTP31" s="207"/>
      <c r="OTQ31" s="207"/>
      <c r="OTR31" s="207"/>
      <c r="OTS31" s="207"/>
      <c r="OTT31" s="207"/>
      <c r="OTU31" s="207"/>
      <c r="OTV31" s="207"/>
      <c r="OTW31" s="207"/>
      <c r="OTX31" s="207"/>
      <c r="OTY31" s="207"/>
      <c r="OTZ31" s="207"/>
      <c r="OUA31" s="207"/>
      <c r="OUB31" s="207"/>
      <c r="OUC31" s="207"/>
      <c r="OUD31" s="207"/>
      <c r="OUE31" s="207"/>
      <c r="OUF31" s="207"/>
      <c r="OUG31" s="207"/>
      <c r="OUH31" s="207"/>
      <c r="OUI31" s="207"/>
      <c r="OUJ31" s="207"/>
      <c r="OUK31" s="207"/>
      <c r="OUL31" s="207"/>
      <c r="OUM31" s="207"/>
      <c r="OUN31" s="207"/>
      <c r="OUO31" s="207"/>
      <c r="OUP31" s="207"/>
      <c r="OUQ31" s="207"/>
      <c r="OUR31" s="207"/>
      <c r="OUS31" s="207"/>
      <c r="OUT31" s="207"/>
      <c r="OUU31" s="207"/>
      <c r="OUV31" s="207"/>
      <c r="OUW31" s="207"/>
      <c r="OUX31" s="207"/>
      <c r="OUY31" s="207"/>
      <c r="OUZ31" s="207"/>
      <c r="OVA31" s="207"/>
      <c r="OVB31" s="207"/>
      <c r="OVC31" s="207"/>
      <c r="OVD31" s="207"/>
      <c r="OVE31" s="207"/>
      <c r="OVF31" s="207"/>
      <c r="OVG31" s="207"/>
      <c r="OVH31" s="207"/>
      <c r="OVI31" s="207"/>
      <c r="OVJ31" s="207"/>
      <c r="OVK31" s="207"/>
      <c r="OVL31" s="207"/>
      <c r="OVM31" s="207"/>
      <c r="OVN31" s="207"/>
      <c r="OVO31" s="207"/>
      <c r="OVP31" s="207"/>
      <c r="OVQ31" s="207"/>
      <c r="OVR31" s="207"/>
      <c r="OVS31" s="207"/>
      <c r="OVT31" s="207"/>
      <c r="OVU31" s="207"/>
      <c r="OVV31" s="207"/>
      <c r="OVW31" s="207"/>
      <c r="OVX31" s="207"/>
      <c r="OVY31" s="207"/>
      <c r="OVZ31" s="207"/>
      <c r="OWA31" s="207"/>
      <c r="OWB31" s="207"/>
      <c r="OWC31" s="207"/>
      <c r="OWD31" s="207"/>
      <c r="OWE31" s="207"/>
      <c r="OWF31" s="207"/>
      <c r="OWG31" s="207"/>
      <c r="OWH31" s="207"/>
      <c r="OWI31" s="207"/>
      <c r="OWJ31" s="207"/>
      <c r="OWK31" s="207"/>
      <c r="OWL31" s="207"/>
      <c r="OWM31" s="207"/>
      <c r="OWN31" s="207"/>
      <c r="OWO31" s="207"/>
      <c r="OWP31" s="207"/>
      <c r="OWQ31" s="207"/>
      <c r="OWR31" s="207"/>
      <c r="OWS31" s="207"/>
      <c r="OWT31" s="207"/>
      <c r="OWU31" s="207"/>
      <c r="OWV31" s="207"/>
      <c r="OWW31" s="207"/>
      <c r="OWX31" s="207"/>
      <c r="OWY31" s="207"/>
      <c r="OWZ31" s="207"/>
      <c r="OXA31" s="207"/>
      <c r="OXB31" s="207"/>
      <c r="OXC31" s="207"/>
      <c r="OXD31" s="207"/>
      <c r="OXE31" s="207"/>
      <c r="OXF31" s="207"/>
      <c r="OXG31" s="207"/>
      <c r="OXH31" s="207"/>
      <c r="OXI31" s="207"/>
      <c r="OXJ31" s="207"/>
      <c r="OXK31" s="207"/>
      <c r="OXL31" s="207"/>
      <c r="OXM31" s="207"/>
      <c r="OXN31" s="207"/>
      <c r="OXO31" s="207"/>
      <c r="OXP31" s="207"/>
      <c r="OXQ31" s="207"/>
      <c r="OXR31" s="207"/>
      <c r="OXS31" s="207"/>
      <c r="OXT31" s="207"/>
      <c r="OXU31" s="207"/>
      <c r="OXV31" s="207"/>
      <c r="OXW31" s="207"/>
      <c r="OXX31" s="207"/>
      <c r="OXY31" s="207"/>
      <c r="OXZ31" s="207"/>
      <c r="OYA31" s="207"/>
      <c r="OYB31" s="207"/>
      <c r="OYC31" s="207"/>
      <c r="OYD31" s="207"/>
      <c r="OYE31" s="207"/>
      <c r="OYF31" s="207"/>
      <c r="OYG31" s="207"/>
      <c r="OYH31" s="207"/>
      <c r="OYI31" s="207"/>
      <c r="OYJ31" s="207"/>
      <c r="OYK31" s="207"/>
      <c r="OYL31" s="207"/>
      <c r="OYM31" s="207"/>
      <c r="OYN31" s="207"/>
      <c r="OYO31" s="207"/>
      <c r="OYP31" s="207"/>
      <c r="OYQ31" s="207"/>
      <c r="OYR31" s="207"/>
      <c r="OYS31" s="207"/>
      <c r="OYT31" s="207"/>
      <c r="OYU31" s="207"/>
      <c r="OYV31" s="207"/>
      <c r="OYW31" s="207"/>
      <c r="OYX31" s="207"/>
      <c r="OYY31" s="207"/>
      <c r="OYZ31" s="207"/>
      <c r="OZA31" s="207"/>
      <c r="OZB31" s="207"/>
      <c r="OZC31" s="207"/>
      <c r="OZD31" s="207"/>
      <c r="OZE31" s="207"/>
      <c r="OZF31" s="207"/>
      <c r="OZG31" s="207"/>
      <c r="OZH31" s="207"/>
      <c r="OZI31" s="207"/>
      <c r="OZJ31" s="207"/>
      <c r="OZK31" s="207"/>
      <c r="OZL31" s="207"/>
      <c r="OZM31" s="207"/>
      <c r="OZN31" s="207"/>
      <c r="OZO31" s="207"/>
      <c r="OZP31" s="207"/>
      <c r="OZQ31" s="207"/>
      <c r="OZR31" s="207"/>
      <c r="OZS31" s="207"/>
      <c r="OZT31" s="207"/>
      <c r="OZU31" s="207"/>
      <c r="OZV31" s="207"/>
      <c r="OZW31" s="207"/>
      <c r="OZX31" s="207"/>
      <c r="OZY31" s="207"/>
      <c r="OZZ31" s="207"/>
      <c r="PAA31" s="207"/>
      <c r="PAB31" s="207"/>
      <c r="PAC31" s="207"/>
      <c r="PAD31" s="207"/>
      <c r="PAE31" s="207"/>
      <c r="PAF31" s="207"/>
      <c r="PAG31" s="207"/>
      <c r="PAH31" s="207"/>
      <c r="PAI31" s="207"/>
      <c r="PAJ31" s="207"/>
      <c r="PAK31" s="207"/>
      <c r="PAL31" s="207"/>
      <c r="PAM31" s="207"/>
      <c r="PAN31" s="207"/>
      <c r="PAO31" s="207"/>
      <c r="PAP31" s="207"/>
      <c r="PAQ31" s="207"/>
      <c r="PAR31" s="207"/>
      <c r="PAS31" s="207"/>
      <c r="PAT31" s="207"/>
      <c r="PAU31" s="207"/>
      <c r="PAV31" s="207"/>
      <c r="PAW31" s="207"/>
      <c r="PAX31" s="207"/>
      <c r="PAY31" s="207"/>
      <c r="PAZ31" s="207"/>
      <c r="PBA31" s="207"/>
      <c r="PBB31" s="207"/>
      <c r="PBC31" s="207"/>
      <c r="PBD31" s="207"/>
      <c r="PBE31" s="207"/>
      <c r="PBF31" s="207"/>
      <c r="PBG31" s="207"/>
      <c r="PBH31" s="207"/>
      <c r="PBI31" s="207"/>
      <c r="PBJ31" s="207"/>
      <c r="PBK31" s="207"/>
      <c r="PBL31" s="207"/>
      <c r="PBM31" s="207"/>
      <c r="PBN31" s="207"/>
      <c r="PBO31" s="207"/>
      <c r="PBP31" s="207"/>
      <c r="PBQ31" s="207"/>
      <c r="PBR31" s="207"/>
      <c r="PBS31" s="207"/>
      <c r="PBT31" s="207"/>
      <c r="PBU31" s="207"/>
      <c r="PBV31" s="207"/>
      <c r="PBW31" s="207"/>
      <c r="PBX31" s="207"/>
      <c r="PBY31" s="207"/>
      <c r="PBZ31" s="207"/>
      <c r="PCA31" s="207"/>
      <c r="PCB31" s="207"/>
      <c r="PCC31" s="207"/>
      <c r="PCD31" s="207"/>
      <c r="PCE31" s="207"/>
      <c r="PCF31" s="207"/>
      <c r="PCG31" s="207"/>
      <c r="PCH31" s="207"/>
      <c r="PCI31" s="207"/>
      <c r="PCJ31" s="207"/>
      <c r="PCK31" s="207"/>
      <c r="PCL31" s="207"/>
      <c r="PCM31" s="207"/>
      <c r="PCN31" s="207"/>
      <c r="PCO31" s="207"/>
      <c r="PCP31" s="207"/>
      <c r="PCQ31" s="207"/>
      <c r="PCR31" s="207"/>
      <c r="PCS31" s="207"/>
      <c r="PCT31" s="207"/>
      <c r="PCU31" s="207"/>
      <c r="PCV31" s="207"/>
      <c r="PCW31" s="207"/>
      <c r="PCX31" s="207"/>
      <c r="PCY31" s="207"/>
      <c r="PCZ31" s="207"/>
      <c r="PDA31" s="207"/>
      <c r="PDB31" s="207"/>
      <c r="PDC31" s="207"/>
      <c r="PDD31" s="207"/>
      <c r="PDE31" s="207"/>
      <c r="PDF31" s="207"/>
      <c r="PDG31" s="207"/>
      <c r="PDH31" s="207"/>
      <c r="PDI31" s="207"/>
      <c r="PDJ31" s="207"/>
      <c r="PDK31" s="207"/>
      <c r="PDL31" s="207"/>
      <c r="PDM31" s="207"/>
      <c r="PDN31" s="207"/>
      <c r="PDO31" s="207"/>
      <c r="PDP31" s="207"/>
      <c r="PDQ31" s="207"/>
      <c r="PDR31" s="207"/>
      <c r="PDS31" s="207"/>
      <c r="PDT31" s="207"/>
      <c r="PDU31" s="207"/>
      <c r="PDV31" s="207"/>
      <c r="PDW31" s="207"/>
      <c r="PDX31" s="207"/>
      <c r="PDY31" s="207"/>
      <c r="PDZ31" s="207"/>
      <c r="PEA31" s="207"/>
      <c r="PEB31" s="207"/>
      <c r="PEC31" s="207"/>
      <c r="PED31" s="207"/>
      <c r="PEE31" s="207"/>
      <c r="PEF31" s="207"/>
      <c r="PEG31" s="207"/>
      <c r="PEH31" s="207"/>
      <c r="PEI31" s="207"/>
      <c r="PEJ31" s="207"/>
      <c r="PEK31" s="207"/>
      <c r="PEL31" s="207"/>
      <c r="PEM31" s="207"/>
      <c r="PEN31" s="207"/>
      <c r="PEO31" s="207"/>
      <c r="PEP31" s="207"/>
      <c r="PEQ31" s="207"/>
      <c r="PER31" s="207"/>
      <c r="PES31" s="207"/>
      <c r="PET31" s="207"/>
      <c r="PEU31" s="207"/>
      <c r="PEV31" s="207"/>
      <c r="PEW31" s="207"/>
      <c r="PEX31" s="207"/>
      <c r="PEY31" s="207"/>
      <c r="PEZ31" s="207"/>
      <c r="PFA31" s="207"/>
      <c r="PFB31" s="207"/>
      <c r="PFC31" s="207"/>
      <c r="PFD31" s="207"/>
      <c r="PFE31" s="207"/>
      <c r="PFF31" s="207"/>
      <c r="PFG31" s="207"/>
      <c r="PFH31" s="207"/>
      <c r="PFI31" s="207"/>
      <c r="PFJ31" s="207"/>
      <c r="PFK31" s="207"/>
      <c r="PFL31" s="207"/>
      <c r="PFM31" s="207"/>
      <c r="PFN31" s="207"/>
      <c r="PFO31" s="207"/>
      <c r="PFP31" s="207"/>
      <c r="PFQ31" s="207"/>
      <c r="PFR31" s="207"/>
      <c r="PFS31" s="207"/>
      <c r="PFT31" s="207"/>
      <c r="PFU31" s="207"/>
      <c r="PFV31" s="207"/>
      <c r="PFW31" s="207"/>
      <c r="PFX31" s="207"/>
      <c r="PFY31" s="207"/>
      <c r="PFZ31" s="207"/>
      <c r="PGA31" s="207"/>
      <c r="PGB31" s="207"/>
      <c r="PGC31" s="207"/>
      <c r="PGD31" s="207"/>
      <c r="PGE31" s="207"/>
      <c r="PGF31" s="207"/>
      <c r="PGG31" s="207"/>
      <c r="PGH31" s="207"/>
      <c r="PGI31" s="207"/>
      <c r="PGJ31" s="207"/>
      <c r="PGK31" s="207"/>
      <c r="PGL31" s="207"/>
      <c r="PGM31" s="207"/>
      <c r="PGN31" s="207"/>
      <c r="PGO31" s="207"/>
      <c r="PGP31" s="207"/>
      <c r="PGQ31" s="207"/>
      <c r="PGR31" s="207"/>
      <c r="PGS31" s="207"/>
      <c r="PGT31" s="207"/>
      <c r="PGU31" s="207"/>
      <c r="PGV31" s="207"/>
      <c r="PGW31" s="207"/>
      <c r="PGX31" s="207"/>
      <c r="PGY31" s="207"/>
      <c r="PGZ31" s="207"/>
      <c r="PHA31" s="207"/>
      <c r="PHB31" s="207"/>
      <c r="PHC31" s="207"/>
      <c r="PHD31" s="207"/>
      <c r="PHE31" s="207"/>
      <c r="PHF31" s="207"/>
      <c r="PHG31" s="207"/>
      <c r="PHH31" s="207"/>
      <c r="PHI31" s="207"/>
      <c r="PHJ31" s="207"/>
      <c r="PHK31" s="207"/>
      <c r="PHL31" s="207"/>
      <c r="PHM31" s="207"/>
      <c r="PHN31" s="207"/>
      <c r="PHO31" s="207"/>
      <c r="PHP31" s="207"/>
      <c r="PHQ31" s="207"/>
      <c r="PHR31" s="207"/>
      <c r="PHS31" s="207"/>
      <c r="PHT31" s="207"/>
      <c r="PHU31" s="207"/>
      <c r="PHV31" s="207"/>
      <c r="PHW31" s="207"/>
      <c r="PHX31" s="207"/>
      <c r="PHY31" s="207"/>
      <c r="PHZ31" s="207"/>
      <c r="PIA31" s="207"/>
      <c r="PIB31" s="207"/>
      <c r="PIC31" s="207"/>
      <c r="PID31" s="207"/>
      <c r="PIE31" s="207"/>
      <c r="PIF31" s="207"/>
      <c r="PIG31" s="207"/>
      <c r="PIH31" s="207"/>
      <c r="PII31" s="207"/>
      <c r="PIJ31" s="207"/>
      <c r="PIK31" s="207"/>
      <c r="PIL31" s="207"/>
      <c r="PIM31" s="207"/>
      <c r="PIN31" s="207"/>
      <c r="PIO31" s="207"/>
      <c r="PIP31" s="207"/>
      <c r="PIQ31" s="207"/>
      <c r="PIR31" s="207"/>
      <c r="PIS31" s="207"/>
      <c r="PIT31" s="207"/>
      <c r="PIU31" s="207"/>
      <c r="PIV31" s="207"/>
      <c r="PIW31" s="207"/>
      <c r="PIX31" s="207"/>
      <c r="PIY31" s="207"/>
      <c r="PIZ31" s="207"/>
      <c r="PJA31" s="207"/>
      <c r="PJB31" s="207"/>
      <c r="PJC31" s="207"/>
      <c r="PJD31" s="207"/>
      <c r="PJE31" s="207"/>
      <c r="PJF31" s="207"/>
      <c r="PJG31" s="207"/>
      <c r="PJH31" s="207"/>
      <c r="PJI31" s="207"/>
      <c r="PJJ31" s="207"/>
      <c r="PJK31" s="207"/>
      <c r="PJL31" s="207"/>
      <c r="PJM31" s="207"/>
      <c r="PJN31" s="207"/>
      <c r="PJO31" s="207"/>
      <c r="PJP31" s="207"/>
      <c r="PJQ31" s="207"/>
      <c r="PJR31" s="207"/>
      <c r="PJS31" s="207"/>
      <c r="PJT31" s="207"/>
      <c r="PJU31" s="207"/>
      <c r="PJV31" s="207"/>
      <c r="PJW31" s="207"/>
      <c r="PJX31" s="207"/>
      <c r="PJY31" s="207"/>
      <c r="PJZ31" s="207"/>
      <c r="PKA31" s="207"/>
      <c r="PKB31" s="207"/>
      <c r="PKC31" s="207"/>
      <c r="PKD31" s="207"/>
      <c r="PKE31" s="207"/>
      <c r="PKF31" s="207"/>
      <c r="PKG31" s="207"/>
      <c r="PKH31" s="207"/>
      <c r="PKI31" s="207"/>
      <c r="PKJ31" s="207"/>
      <c r="PKK31" s="207"/>
      <c r="PKL31" s="207"/>
      <c r="PKM31" s="207"/>
      <c r="PKN31" s="207"/>
      <c r="PKO31" s="207"/>
      <c r="PKP31" s="207"/>
      <c r="PKQ31" s="207"/>
      <c r="PKR31" s="207"/>
      <c r="PKS31" s="207"/>
      <c r="PKT31" s="207"/>
      <c r="PKU31" s="207"/>
      <c r="PKV31" s="207"/>
      <c r="PKW31" s="207"/>
      <c r="PKX31" s="207"/>
      <c r="PKY31" s="207"/>
      <c r="PKZ31" s="207"/>
      <c r="PLA31" s="207"/>
      <c r="PLB31" s="207"/>
      <c r="PLC31" s="207"/>
      <c r="PLD31" s="207"/>
      <c r="PLE31" s="207"/>
      <c r="PLF31" s="207"/>
      <c r="PLG31" s="207"/>
      <c r="PLH31" s="207"/>
      <c r="PLI31" s="207"/>
      <c r="PLJ31" s="207"/>
      <c r="PLK31" s="207"/>
      <c r="PLL31" s="207"/>
      <c r="PLM31" s="207"/>
      <c r="PLN31" s="207"/>
      <c r="PLO31" s="207"/>
      <c r="PLP31" s="207"/>
      <c r="PLQ31" s="207"/>
      <c r="PLR31" s="207"/>
      <c r="PLS31" s="207"/>
      <c r="PLT31" s="207"/>
      <c r="PLU31" s="207"/>
      <c r="PLV31" s="207"/>
      <c r="PLW31" s="207"/>
      <c r="PLX31" s="207"/>
      <c r="PLY31" s="207"/>
      <c r="PLZ31" s="207"/>
      <c r="PMA31" s="207"/>
      <c r="PMB31" s="207"/>
      <c r="PMC31" s="207"/>
      <c r="PMD31" s="207"/>
      <c r="PME31" s="207"/>
      <c r="PMF31" s="207"/>
      <c r="PMG31" s="207"/>
      <c r="PMH31" s="207"/>
      <c r="PMI31" s="207"/>
      <c r="PMJ31" s="207"/>
      <c r="PMK31" s="207"/>
      <c r="PML31" s="207"/>
      <c r="PMM31" s="207"/>
      <c r="PMN31" s="207"/>
      <c r="PMO31" s="207"/>
      <c r="PMP31" s="207"/>
      <c r="PMQ31" s="207"/>
      <c r="PMR31" s="207"/>
      <c r="PMS31" s="207"/>
      <c r="PMT31" s="207"/>
      <c r="PMU31" s="207"/>
      <c r="PMV31" s="207"/>
      <c r="PMW31" s="207"/>
      <c r="PMX31" s="207"/>
      <c r="PMY31" s="207"/>
      <c r="PMZ31" s="207"/>
      <c r="PNA31" s="207"/>
      <c r="PNB31" s="207"/>
      <c r="PNC31" s="207"/>
      <c r="PND31" s="207"/>
      <c r="PNE31" s="207"/>
      <c r="PNF31" s="207"/>
      <c r="PNG31" s="207"/>
      <c r="PNH31" s="207"/>
      <c r="PNI31" s="207"/>
      <c r="PNJ31" s="207"/>
      <c r="PNK31" s="207"/>
      <c r="PNL31" s="207"/>
      <c r="PNM31" s="207"/>
      <c r="PNN31" s="207"/>
      <c r="PNO31" s="207"/>
      <c r="PNP31" s="207"/>
      <c r="PNQ31" s="207"/>
      <c r="PNR31" s="207"/>
      <c r="PNS31" s="207"/>
      <c r="PNT31" s="207"/>
      <c r="PNU31" s="207"/>
      <c r="PNV31" s="207"/>
      <c r="PNW31" s="207"/>
      <c r="PNX31" s="207"/>
      <c r="PNY31" s="207"/>
      <c r="PNZ31" s="207"/>
      <c r="POA31" s="207"/>
      <c r="POB31" s="207"/>
      <c r="POC31" s="207"/>
      <c r="POD31" s="207"/>
      <c r="POE31" s="207"/>
      <c r="POF31" s="207"/>
      <c r="POG31" s="207"/>
      <c r="POH31" s="207"/>
      <c r="POI31" s="207"/>
      <c r="POJ31" s="207"/>
      <c r="POK31" s="207"/>
      <c r="POL31" s="207"/>
      <c r="POM31" s="207"/>
      <c r="PON31" s="207"/>
      <c r="POO31" s="207"/>
      <c r="POP31" s="207"/>
      <c r="POQ31" s="207"/>
      <c r="POR31" s="207"/>
      <c r="POS31" s="207"/>
      <c r="POT31" s="207"/>
      <c r="POU31" s="207"/>
      <c r="POV31" s="207"/>
      <c r="POW31" s="207"/>
      <c r="POX31" s="207"/>
      <c r="POY31" s="207"/>
      <c r="POZ31" s="207"/>
      <c r="PPA31" s="207"/>
      <c r="PPB31" s="207"/>
      <c r="PPC31" s="207"/>
      <c r="PPD31" s="207"/>
      <c r="PPE31" s="207"/>
      <c r="PPF31" s="207"/>
      <c r="PPG31" s="207"/>
      <c r="PPH31" s="207"/>
      <c r="PPI31" s="207"/>
      <c r="PPJ31" s="207"/>
      <c r="PPK31" s="207"/>
      <c r="PPL31" s="207"/>
      <c r="PPM31" s="207"/>
      <c r="PPN31" s="207"/>
      <c r="PPO31" s="207"/>
      <c r="PPP31" s="207"/>
      <c r="PPQ31" s="207"/>
      <c r="PPR31" s="207"/>
      <c r="PPS31" s="207"/>
      <c r="PPT31" s="207"/>
      <c r="PPU31" s="207"/>
      <c r="PPV31" s="207"/>
      <c r="PPW31" s="207"/>
      <c r="PPX31" s="207"/>
      <c r="PPY31" s="207"/>
      <c r="PPZ31" s="207"/>
      <c r="PQA31" s="207"/>
      <c r="PQB31" s="207"/>
      <c r="PQC31" s="207"/>
      <c r="PQD31" s="207"/>
      <c r="PQE31" s="207"/>
      <c r="PQF31" s="207"/>
      <c r="PQG31" s="207"/>
      <c r="PQH31" s="207"/>
      <c r="PQI31" s="207"/>
      <c r="PQJ31" s="207"/>
      <c r="PQK31" s="207"/>
      <c r="PQL31" s="207"/>
      <c r="PQM31" s="207"/>
      <c r="PQN31" s="207"/>
      <c r="PQO31" s="207"/>
      <c r="PQP31" s="207"/>
      <c r="PQQ31" s="207"/>
      <c r="PQR31" s="207"/>
      <c r="PQS31" s="207"/>
      <c r="PQT31" s="207"/>
      <c r="PQU31" s="207"/>
      <c r="PQV31" s="207"/>
      <c r="PQW31" s="207"/>
      <c r="PQX31" s="207"/>
      <c r="PQY31" s="207"/>
      <c r="PQZ31" s="207"/>
      <c r="PRA31" s="207"/>
      <c r="PRB31" s="207"/>
      <c r="PRC31" s="207"/>
      <c r="PRD31" s="207"/>
      <c r="PRE31" s="207"/>
      <c r="PRF31" s="207"/>
      <c r="PRG31" s="207"/>
      <c r="PRH31" s="207"/>
      <c r="PRI31" s="207"/>
      <c r="PRJ31" s="207"/>
      <c r="PRK31" s="207"/>
      <c r="PRL31" s="207"/>
      <c r="PRM31" s="207"/>
      <c r="PRN31" s="207"/>
      <c r="PRO31" s="207"/>
      <c r="PRP31" s="207"/>
      <c r="PRQ31" s="207"/>
      <c r="PRR31" s="207"/>
      <c r="PRS31" s="207"/>
      <c r="PRT31" s="207"/>
      <c r="PRU31" s="207"/>
      <c r="PRV31" s="207"/>
      <c r="PRW31" s="207"/>
      <c r="PRX31" s="207"/>
      <c r="PRY31" s="207"/>
      <c r="PRZ31" s="207"/>
      <c r="PSA31" s="207"/>
      <c r="PSB31" s="207"/>
      <c r="PSC31" s="207"/>
      <c r="PSD31" s="207"/>
      <c r="PSE31" s="207"/>
      <c r="PSF31" s="207"/>
      <c r="PSG31" s="207"/>
      <c r="PSH31" s="207"/>
      <c r="PSI31" s="207"/>
      <c r="PSJ31" s="207"/>
      <c r="PSK31" s="207"/>
      <c r="PSL31" s="207"/>
      <c r="PSM31" s="207"/>
      <c r="PSN31" s="207"/>
      <c r="PSO31" s="207"/>
      <c r="PSP31" s="207"/>
      <c r="PSQ31" s="207"/>
      <c r="PSR31" s="207"/>
      <c r="PSS31" s="207"/>
      <c r="PST31" s="207"/>
      <c r="PSU31" s="207"/>
      <c r="PSV31" s="207"/>
      <c r="PSW31" s="207"/>
      <c r="PSX31" s="207"/>
      <c r="PSY31" s="207"/>
      <c r="PSZ31" s="207"/>
      <c r="PTA31" s="207"/>
      <c r="PTB31" s="207"/>
      <c r="PTC31" s="207"/>
      <c r="PTD31" s="207"/>
      <c r="PTE31" s="207"/>
      <c r="PTF31" s="207"/>
      <c r="PTG31" s="207"/>
      <c r="PTH31" s="207"/>
      <c r="PTI31" s="207"/>
      <c r="PTJ31" s="207"/>
      <c r="PTK31" s="207"/>
      <c r="PTL31" s="207"/>
      <c r="PTM31" s="207"/>
      <c r="PTN31" s="207"/>
      <c r="PTO31" s="207"/>
      <c r="PTP31" s="207"/>
      <c r="PTQ31" s="207"/>
      <c r="PTR31" s="207"/>
      <c r="PTS31" s="207"/>
      <c r="PTT31" s="207"/>
      <c r="PTU31" s="207"/>
      <c r="PTV31" s="207"/>
      <c r="PTW31" s="207"/>
      <c r="PTX31" s="207"/>
      <c r="PTY31" s="207"/>
      <c r="PTZ31" s="207"/>
      <c r="PUA31" s="207"/>
      <c r="PUB31" s="207"/>
      <c r="PUC31" s="207"/>
      <c r="PUD31" s="207"/>
      <c r="PUE31" s="207"/>
      <c r="PUF31" s="207"/>
      <c r="PUG31" s="207"/>
      <c r="PUH31" s="207"/>
      <c r="PUI31" s="207"/>
      <c r="PUJ31" s="207"/>
      <c r="PUK31" s="207"/>
      <c r="PUL31" s="207"/>
      <c r="PUM31" s="207"/>
      <c r="PUN31" s="207"/>
      <c r="PUO31" s="207"/>
      <c r="PUP31" s="207"/>
      <c r="PUQ31" s="207"/>
      <c r="PUR31" s="207"/>
      <c r="PUS31" s="207"/>
      <c r="PUT31" s="207"/>
      <c r="PUU31" s="207"/>
      <c r="PUV31" s="207"/>
      <c r="PUW31" s="207"/>
      <c r="PUX31" s="207"/>
      <c r="PUY31" s="207"/>
      <c r="PUZ31" s="207"/>
      <c r="PVA31" s="207"/>
      <c r="PVB31" s="207"/>
      <c r="PVC31" s="207"/>
      <c r="PVD31" s="207"/>
      <c r="PVE31" s="207"/>
      <c r="PVF31" s="207"/>
      <c r="PVG31" s="207"/>
      <c r="PVH31" s="207"/>
      <c r="PVI31" s="207"/>
      <c r="PVJ31" s="207"/>
      <c r="PVK31" s="207"/>
      <c r="PVL31" s="207"/>
      <c r="PVM31" s="207"/>
      <c r="PVN31" s="207"/>
      <c r="PVO31" s="207"/>
      <c r="PVP31" s="207"/>
      <c r="PVQ31" s="207"/>
      <c r="PVR31" s="207"/>
      <c r="PVS31" s="207"/>
      <c r="PVT31" s="207"/>
      <c r="PVU31" s="207"/>
      <c r="PVV31" s="207"/>
      <c r="PVW31" s="207"/>
      <c r="PVX31" s="207"/>
      <c r="PVY31" s="207"/>
      <c r="PVZ31" s="207"/>
      <c r="PWA31" s="207"/>
      <c r="PWB31" s="207"/>
      <c r="PWC31" s="207"/>
      <c r="PWD31" s="207"/>
      <c r="PWE31" s="207"/>
      <c r="PWF31" s="207"/>
      <c r="PWG31" s="207"/>
      <c r="PWH31" s="207"/>
      <c r="PWI31" s="207"/>
      <c r="PWJ31" s="207"/>
      <c r="PWK31" s="207"/>
      <c r="PWL31" s="207"/>
      <c r="PWM31" s="207"/>
      <c r="PWN31" s="207"/>
      <c r="PWO31" s="207"/>
      <c r="PWP31" s="207"/>
      <c r="PWQ31" s="207"/>
      <c r="PWR31" s="207"/>
      <c r="PWS31" s="207"/>
      <c r="PWT31" s="207"/>
      <c r="PWU31" s="207"/>
      <c r="PWV31" s="207"/>
      <c r="PWW31" s="207"/>
      <c r="PWX31" s="207"/>
      <c r="PWY31" s="207"/>
      <c r="PWZ31" s="207"/>
      <c r="PXA31" s="207"/>
      <c r="PXB31" s="207"/>
      <c r="PXC31" s="207"/>
      <c r="PXD31" s="207"/>
      <c r="PXE31" s="207"/>
      <c r="PXF31" s="207"/>
      <c r="PXG31" s="207"/>
      <c r="PXH31" s="207"/>
      <c r="PXI31" s="207"/>
      <c r="PXJ31" s="207"/>
      <c r="PXK31" s="207"/>
      <c r="PXL31" s="207"/>
      <c r="PXM31" s="207"/>
      <c r="PXN31" s="207"/>
      <c r="PXO31" s="207"/>
      <c r="PXP31" s="207"/>
      <c r="PXQ31" s="207"/>
      <c r="PXR31" s="207"/>
      <c r="PXS31" s="207"/>
      <c r="PXT31" s="207"/>
      <c r="PXU31" s="207"/>
      <c r="PXV31" s="207"/>
      <c r="PXW31" s="207"/>
      <c r="PXX31" s="207"/>
      <c r="PXY31" s="207"/>
      <c r="PXZ31" s="207"/>
      <c r="PYA31" s="207"/>
      <c r="PYB31" s="207"/>
      <c r="PYC31" s="207"/>
      <c r="PYD31" s="207"/>
      <c r="PYE31" s="207"/>
      <c r="PYF31" s="207"/>
      <c r="PYG31" s="207"/>
      <c r="PYH31" s="207"/>
      <c r="PYI31" s="207"/>
      <c r="PYJ31" s="207"/>
      <c r="PYK31" s="207"/>
      <c r="PYL31" s="207"/>
      <c r="PYM31" s="207"/>
      <c r="PYN31" s="207"/>
      <c r="PYO31" s="207"/>
      <c r="PYP31" s="207"/>
      <c r="PYQ31" s="207"/>
      <c r="PYR31" s="207"/>
      <c r="PYS31" s="207"/>
      <c r="PYT31" s="207"/>
      <c r="PYU31" s="207"/>
      <c r="PYV31" s="207"/>
      <c r="PYW31" s="207"/>
      <c r="PYX31" s="207"/>
      <c r="PYY31" s="207"/>
      <c r="PYZ31" s="207"/>
      <c r="PZA31" s="207"/>
      <c r="PZB31" s="207"/>
      <c r="PZC31" s="207"/>
      <c r="PZD31" s="207"/>
      <c r="PZE31" s="207"/>
      <c r="PZF31" s="207"/>
      <c r="PZG31" s="207"/>
      <c r="PZH31" s="207"/>
      <c r="PZI31" s="207"/>
      <c r="PZJ31" s="207"/>
      <c r="PZK31" s="207"/>
      <c r="PZL31" s="207"/>
      <c r="PZM31" s="207"/>
      <c r="PZN31" s="207"/>
      <c r="PZO31" s="207"/>
      <c r="PZP31" s="207"/>
      <c r="PZQ31" s="207"/>
      <c r="PZR31" s="207"/>
      <c r="PZS31" s="207"/>
      <c r="PZT31" s="207"/>
      <c r="PZU31" s="207"/>
      <c r="PZV31" s="207"/>
      <c r="PZW31" s="207"/>
      <c r="PZX31" s="207"/>
      <c r="PZY31" s="207"/>
      <c r="PZZ31" s="207"/>
      <c r="QAA31" s="207"/>
      <c r="QAB31" s="207"/>
      <c r="QAC31" s="207"/>
      <c r="QAD31" s="207"/>
      <c r="QAE31" s="207"/>
      <c r="QAF31" s="207"/>
      <c r="QAG31" s="207"/>
      <c r="QAH31" s="207"/>
      <c r="QAI31" s="207"/>
      <c r="QAJ31" s="207"/>
      <c r="QAK31" s="207"/>
      <c r="QAL31" s="207"/>
      <c r="QAM31" s="207"/>
      <c r="QAN31" s="207"/>
      <c r="QAO31" s="207"/>
      <c r="QAP31" s="207"/>
      <c r="QAQ31" s="207"/>
      <c r="QAR31" s="207"/>
      <c r="QAS31" s="207"/>
      <c r="QAT31" s="207"/>
      <c r="QAU31" s="207"/>
      <c r="QAV31" s="207"/>
      <c r="QAW31" s="207"/>
      <c r="QAX31" s="207"/>
      <c r="QAY31" s="207"/>
      <c r="QAZ31" s="207"/>
      <c r="QBA31" s="207"/>
      <c r="QBB31" s="207"/>
      <c r="QBC31" s="207"/>
      <c r="QBD31" s="207"/>
      <c r="QBE31" s="207"/>
      <c r="QBF31" s="207"/>
      <c r="QBG31" s="207"/>
      <c r="QBH31" s="207"/>
      <c r="QBI31" s="207"/>
      <c r="QBJ31" s="207"/>
      <c r="QBK31" s="207"/>
      <c r="QBL31" s="207"/>
      <c r="QBM31" s="207"/>
      <c r="QBN31" s="207"/>
      <c r="QBO31" s="207"/>
      <c r="QBP31" s="207"/>
      <c r="QBQ31" s="207"/>
      <c r="QBR31" s="207"/>
      <c r="QBS31" s="207"/>
      <c r="QBT31" s="207"/>
      <c r="QBU31" s="207"/>
      <c r="QBV31" s="207"/>
      <c r="QBW31" s="207"/>
      <c r="QBX31" s="207"/>
      <c r="QBY31" s="207"/>
      <c r="QBZ31" s="207"/>
      <c r="QCA31" s="207"/>
      <c r="QCB31" s="207"/>
      <c r="QCC31" s="207"/>
      <c r="QCD31" s="207"/>
      <c r="QCE31" s="207"/>
      <c r="QCF31" s="207"/>
      <c r="QCG31" s="207"/>
      <c r="QCH31" s="207"/>
      <c r="QCI31" s="207"/>
      <c r="QCJ31" s="207"/>
      <c r="QCK31" s="207"/>
      <c r="QCL31" s="207"/>
      <c r="QCM31" s="207"/>
      <c r="QCN31" s="207"/>
      <c r="QCO31" s="207"/>
      <c r="QCP31" s="207"/>
      <c r="QCQ31" s="207"/>
      <c r="QCR31" s="207"/>
      <c r="QCS31" s="207"/>
      <c r="QCT31" s="207"/>
      <c r="QCU31" s="207"/>
      <c r="QCV31" s="207"/>
      <c r="QCW31" s="207"/>
      <c r="QCX31" s="207"/>
      <c r="QCY31" s="207"/>
      <c r="QCZ31" s="207"/>
      <c r="QDA31" s="207"/>
      <c r="QDB31" s="207"/>
      <c r="QDC31" s="207"/>
      <c r="QDD31" s="207"/>
      <c r="QDE31" s="207"/>
      <c r="QDF31" s="207"/>
      <c r="QDG31" s="207"/>
      <c r="QDH31" s="207"/>
      <c r="QDI31" s="207"/>
      <c r="QDJ31" s="207"/>
      <c r="QDK31" s="207"/>
      <c r="QDL31" s="207"/>
      <c r="QDM31" s="207"/>
      <c r="QDN31" s="207"/>
      <c r="QDO31" s="207"/>
      <c r="QDP31" s="207"/>
      <c r="QDQ31" s="207"/>
      <c r="QDR31" s="207"/>
      <c r="QDS31" s="207"/>
      <c r="QDT31" s="207"/>
      <c r="QDU31" s="207"/>
      <c r="QDV31" s="207"/>
      <c r="QDW31" s="207"/>
      <c r="QDX31" s="207"/>
      <c r="QDY31" s="207"/>
      <c r="QDZ31" s="207"/>
      <c r="QEA31" s="207"/>
      <c r="QEB31" s="207"/>
      <c r="QEC31" s="207"/>
      <c r="QED31" s="207"/>
      <c r="QEE31" s="207"/>
      <c r="QEF31" s="207"/>
      <c r="QEG31" s="207"/>
      <c r="QEH31" s="207"/>
      <c r="QEI31" s="207"/>
      <c r="QEJ31" s="207"/>
      <c r="QEK31" s="207"/>
      <c r="QEL31" s="207"/>
      <c r="QEM31" s="207"/>
      <c r="QEN31" s="207"/>
      <c r="QEO31" s="207"/>
      <c r="QEP31" s="207"/>
      <c r="QEQ31" s="207"/>
      <c r="QER31" s="207"/>
      <c r="QES31" s="207"/>
      <c r="QET31" s="207"/>
      <c r="QEU31" s="207"/>
      <c r="QEV31" s="207"/>
      <c r="QEW31" s="207"/>
      <c r="QEX31" s="207"/>
      <c r="QEY31" s="207"/>
      <c r="QEZ31" s="207"/>
      <c r="QFA31" s="207"/>
      <c r="QFB31" s="207"/>
      <c r="QFC31" s="207"/>
      <c r="QFD31" s="207"/>
      <c r="QFE31" s="207"/>
      <c r="QFF31" s="207"/>
      <c r="QFG31" s="207"/>
      <c r="QFH31" s="207"/>
      <c r="QFI31" s="207"/>
      <c r="QFJ31" s="207"/>
      <c r="QFK31" s="207"/>
      <c r="QFL31" s="207"/>
      <c r="QFM31" s="207"/>
      <c r="QFN31" s="207"/>
      <c r="QFO31" s="207"/>
      <c r="QFP31" s="207"/>
      <c r="QFQ31" s="207"/>
      <c r="QFR31" s="207"/>
      <c r="QFS31" s="207"/>
      <c r="QFT31" s="207"/>
      <c r="QFU31" s="207"/>
      <c r="QFV31" s="207"/>
      <c r="QFW31" s="207"/>
      <c r="QFX31" s="207"/>
      <c r="QFY31" s="207"/>
      <c r="QFZ31" s="207"/>
      <c r="QGA31" s="207"/>
      <c r="QGB31" s="207"/>
      <c r="QGC31" s="207"/>
      <c r="QGD31" s="207"/>
      <c r="QGE31" s="207"/>
      <c r="QGF31" s="207"/>
      <c r="QGG31" s="207"/>
      <c r="QGH31" s="207"/>
      <c r="QGI31" s="207"/>
      <c r="QGJ31" s="207"/>
      <c r="QGK31" s="207"/>
      <c r="QGL31" s="207"/>
      <c r="QGM31" s="207"/>
      <c r="QGN31" s="207"/>
      <c r="QGO31" s="207"/>
      <c r="QGP31" s="207"/>
      <c r="QGQ31" s="207"/>
      <c r="QGR31" s="207"/>
      <c r="QGS31" s="207"/>
      <c r="QGT31" s="207"/>
      <c r="QGU31" s="207"/>
      <c r="QGV31" s="207"/>
      <c r="QGW31" s="207"/>
      <c r="QGX31" s="207"/>
      <c r="QGY31" s="207"/>
      <c r="QGZ31" s="207"/>
      <c r="QHA31" s="207"/>
      <c r="QHB31" s="207"/>
      <c r="QHC31" s="207"/>
      <c r="QHD31" s="207"/>
      <c r="QHE31" s="207"/>
      <c r="QHF31" s="207"/>
      <c r="QHG31" s="207"/>
      <c r="QHH31" s="207"/>
      <c r="QHI31" s="207"/>
      <c r="QHJ31" s="207"/>
      <c r="QHK31" s="207"/>
      <c r="QHL31" s="207"/>
      <c r="QHM31" s="207"/>
      <c r="QHN31" s="207"/>
      <c r="QHO31" s="207"/>
      <c r="QHP31" s="207"/>
      <c r="QHQ31" s="207"/>
      <c r="QHR31" s="207"/>
      <c r="QHS31" s="207"/>
      <c r="QHT31" s="207"/>
      <c r="QHU31" s="207"/>
      <c r="QHV31" s="207"/>
      <c r="QHW31" s="207"/>
      <c r="QHX31" s="207"/>
      <c r="QHY31" s="207"/>
      <c r="QHZ31" s="207"/>
      <c r="QIA31" s="207"/>
      <c r="QIB31" s="207"/>
      <c r="QIC31" s="207"/>
      <c r="QID31" s="207"/>
      <c r="QIE31" s="207"/>
      <c r="QIF31" s="207"/>
      <c r="QIG31" s="207"/>
      <c r="QIH31" s="207"/>
      <c r="QII31" s="207"/>
      <c r="QIJ31" s="207"/>
      <c r="QIK31" s="207"/>
      <c r="QIL31" s="207"/>
      <c r="QIM31" s="207"/>
      <c r="QIN31" s="207"/>
      <c r="QIO31" s="207"/>
      <c r="QIP31" s="207"/>
      <c r="QIQ31" s="207"/>
      <c r="QIR31" s="207"/>
      <c r="QIS31" s="207"/>
      <c r="QIT31" s="207"/>
      <c r="QIU31" s="207"/>
      <c r="QIV31" s="207"/>
      <c r="QIW31" s="207"/>
      <c r="QIX31" s="207"/>
      <c r="QIY31" s="207"/>
      <c r="QIZ31" s="207"/>
      <c r="QJA31" s="207"/>
      <c r="QJB31" s="207"/>
      <c r="QJC31" s="207"/>
      <c r="QJD31" s="207"/>
      <c r="QJE31" s="207"/>
      <c r="QJF31" s="207"/>
      <c r="QJG31" s="207"/>
      <c r="QJH31" s="207"/>
      <c r="QJI31" s="207"/>
      <c r="QJJ31" s="207"/>
      <c r="QJK31" s="207"/>
      <c r="QJL31" s="207"/>
      <c r="QJM31" s="207"/>
      <c r="QJN31" s="207"/>
      <c r="QJO31" s="207"/>
      <c r="QJP31" s="207"/>
      <c r="QJQ31" s="207"/>
      <c r="QJR31" s="207"/>
      <c r="QJS31" s="207"/>
      <c r="QJT31" s="207"/>
      <c r="QJU31" s="207"/>
      <c r="QJV31" s="207"/>
      <c r="QJW31" s="207"/>
      <c r="QJX31" s="207"/>
      <c r="QJY31" s="207"/>
      <c r="QJZ31" s="207"/>
      <c r="QKA31" s="207"/>
      <c r="QKB31" s="207"/>
      <c r="QKC31" s="207"/>
      <c r="QKD31" s="207"/>
      <c r="QKE31" s="207"/>
      <c r="QKF31" s="207"/>
      <c r="QKG31" s="207"/>
      <c r="QKH31" s="207"/>
      <c r="QKI31" s="207"/>
      <c r="QKJ31" s="207"/>
      <c r="QKK31" s="207"/>
      <c r="QKL31" s="207"/>
      <c r="QKM31" s="207"/>
      <c r="QKN31" s="207"/>
      <c r="QKO31" s="207"/>
      <c r="QKP31" s="207"/>
      <c r="QKQ31" s="207"/>
      <c r="QKR31" s="207"/>
      <c r="QKS31" s="207"/>
      <c r="QKT31" s="207"/>
      <c r="QKU31" s="207"/>
      <c r="QKV31" s="207"/>
      <c r="QKW31" s="207"/>
      <c r="QKX31" s="207"/>
      <c r="QKY31" s="207"/>
      <c r="QKZ31" s="207"/>
      <c r="QLA31" s="207"/>
      <c r="QLB31" s="207"/>
      <c r="QLC31" s="207"/>
      <c r="QLD31" s="207"/>
      <c r="QLE31" s="207"/>
      <c r="QLF31" s="207"/>
      <c r="QLG31" s="207"/>
      <c r="QLH31" s="207"/>
      <c r="QLI31" s="207"/>
      <c r="QLJ31" s="207"/>
      <c r="QLK31" s="207"/>
      <c r="QLL31" s="207"/>
      <c r="QLM31" s="207"/>
      <c r="QLN31" s="207"/>
      <c r="QLO31" s="207"/>
      <c r="QLP31" s="207"/>
      <c r="QLQ31" s="207"/>
      <c r="QLR31" s="207"/>
      <c r="QLS31" s="207"/>
      <c r="QLT31" s="207"/>
      <c r="QLU31" s="207"/>
      <c r="QLV31" s="207"/>
      <c r="QLW31" s="207"/>
      <c r="QLX31" s="207"/>
      <c r="QLY31" s="207"/>
      <c r="QLZ31" s="207"/>
      <c r="QMA31" s="207"/>
      <c r="QMB31" s="207"/>
      <c r="QMC31" s="207"/>
      <c r="QMD31" s="207"/>
      <c r="QME31" s="207"/>
      <c r="QMF31" s="207"/>
      <c r="QMG31" s="207"/>
      <c r="QMH31" s="207"/>
      <c r="QMI31" s="207"/>
      <c r="QMJ31" s="207"/>
      <c r="QMK31" s="207"/>
      <c r="QML31" s="207"/>
      <c r="QMM31" s="207"/>
      <c r="QMN31" s="207"/>
      <c r="QMO31" s="207"/>
      <c r="QMP31" s="207"/>
      <c r="QMQ31" s="207"/>
      <c r="QMR31" s="207"/>
      <c r="QMS31" s="207"/>
      <c r="QMT31" s="207"/>
      <c r="QMU31" s="207"/>
      <c r="QMV31" s="207"/>
      <c r="QMW31" s="207"/>
      <c r="QMX31" s="207"/>
      <c r="QMY31" s="207"/>
      <c r="QMZ31" s="207"/>
      <c r="QNA31" s="207"/>
      <c r="QNB31" s="207"/>
      <c r="QNC31" s="207"/>
      <c r="QND31" s="207"/>
      <c r="QNE31" s="207"/>
      <c r="QNF31" s="207"/>
      <c r="QNG31" s="207"/>
      <c r="QNH31" s="207"/>
      <c r="QNI31" s="207"/>
      <c r="QNJ31" s="207"/>
      <c r="QNK31" s="207"/>
      <c r="QNL31" s="207"/>
      <c r="QNM31" s="207"/>
      <c r="QNN31" s="207"/>
      <c r="QNO31" s="207"/>
      <c r="QNP31" s="207"/>
      <c r="QNQ31" s="207"/>
      <c r="QNR31" s="207"/>
      <c r="QNS31" s="207"/>
      <c r="QNT31" s="207"/>
      <c r="QNU31" s="207"/>
      <c r="QNV31" s="207"/>
      <c r="QNW31" s="207"/>
      <c r="QNX31" s="207"/>
      <c r="QNY31" s="207"/>
      <c r="QNZ31" s="207"/>
      <c r="QOA31" s="207"/>
      <c r="QOB31" s="207"/>
      <c r="QOC31" s="207"/>
      <c r="QOD31" s="207"/>
      <c r="QOE31" s="207"/>
      <c r="QOF31" s="207"/>
      <c r="QOG31" s="207"/>
      <c r="QOH31" s="207"/>
      <c r="QOI31" s="207"/>
      <c r="QOJ31" s="207"/>
      <c r="QOK31" s="207"/>
      <c r="QOL31" s="207"/>
      <c r="QOM31" s="207"/>
      <c r="QON31" s="207"/>
      <c r="QOO31" s="207"/>
      <c r="QOP31" s="207"/>
      <c r="QOQ31" s="207"/>
      <c r="QOR31" s="207"/>
      <c r="QOS31" s="207"/>
      <c r="QOT31" s="207"/>
      <c r="QOU31" s="207"/>
      <c r="QOV31" s="207"/>
      <c r="QOW31" s="207"/>
      <c r="QOX31" s="207"/>
      <c r="QOY31" s="207"/>
      <c r="QOZ31" s="207"/>
      <c r="QPA31" s="207"/>
      <c r="QPB31" s="207"/>
      <c r="QPC31" s="207"/>
      <c r="QPD31" s="207"/>
      <c r="QPE31" s="207"/>
      <c r="QPF31" s="207"/>
      <c r="QPG31" s="207"/>
      <c r="QPH31" s="207"/>
      <c r="QPI31" s="207"/>
      <c r="QPJ31" s="207"/>
      <c r="QPK31" s="207"/>
      <c r="QPL31" s="207"/>
      <c r="QPM31" s="207"/>
      <c r="QPN31" s="207"/>
      <c r="QPO31" s="207"/>
      <c r="QPP31" s="207"/>
      <c r="QPQ31" s="207"/>
      <c r="QPR31" s="207"/>
      <c r="QPS31" s="207"/>
      <c r="QPT31" s="207"/>
      <c r="QPU31" s="207"/>
      <c r="QPV31" s="207"/>
      <c r="QPW31" s="207"/>
      <c r="QPX31" s="207"/>
      <c r="QPY31" s="207"/>
      <c r="QPZ31" s="207"/>
      <c r="QQA31" s="207"/>
      <c r="QQB31" s="207"/>
      <c r="QQC31" s="207"/>
      <c r="QQD31" s="207"/>
      <c r="QQE31" s="207"/>
      <c r="QQF31" s="207"/>
      <c r="QQG31" s="207"/>
      <c r="QQH31" s="207"/>
      <c r="QQI31" s="207"/>
      <c r="QQJ31" s="207"/>
      <c r="QQK31" s="207"/>
      <c r="QQL31" s="207"/>
      <c r="QQM31" s="207"/>
      <c r="QQN31" s="207"/>
      <c r="QQO31" s="207"/>
      <c r="QQP31" s="207"/>
      <c r="QQQ31" s="207"/>
      <c r="QQR31" s="207"/>
      <c r="QQS31" s="207"/>
      <c r="QQT31" s="207"/>
      <c r="QQU31" s="207"/>
      <c r="QQV31" s="207"/>
      <c r="QQW31" s="207"/>
      <c r="QQX31" s="207"/>
      <c r="QQY31" s="207"/>
      <c r="QQZ31" s="207"/>
      <c r="QRA31" s="207"/>
      <c r="QRB31" s="207"/>
      <c r="QRC31" s="207"/>
      <c r="QRD31" s="207"/>
      <c r="QRE31" s="207"/>
      <c r="QRF31" s="207"/>
      <c r="QRG31" s="207"/>
      <c r="QRH31" s="207"/>
      <c r="QRI31" s="207"/>
      <c r="QRJ31" s="207"/>
      <c r="QRK31" s="207"/>
      <c r="QRL31" s="207"/>
      <c r="QRM31" s="207"/>
      <c r="QRN31" s="207"/>
      <c r="QRO31" s="207"/>
      <c r="QRP31" s="207"/>
      <c r="QRQ31" s="207"/>
      <c r="QRR31" s="207"/>
      <c r="QRS31" s="207"/>
      <c r="QRT31" s="207"/>
      <c r="QRU31" s="207"/>
      <c r="QRV31" s="207"/>
      <c r="QRW31" s="207"/>
      <c r="QRX31" s="207"/>
      <c r="QRY31" s="207"/>
      <c r="QRZ31" s="207"/>
      <c r="QSA31" s="207"/>
      <c r="QSB31" s="207"/>
      <c r="QSC31" s="207"/>
      <c r="QSD31" s="207"/>
      <c r="QSE31" s="207"/>
      <c r="QSF31" s="207"/>
      <c r="QSG31" s="207"/>
      <c r="QSH31" s="207"/>
      <c r="QSI31" s="207"/>
      <c r="QSJ31" s="207"/>
      <c r="QSK31" s="207"/>
      <c r="QSL31" s="207"/>
      <c r="QSM31" s="207"/>
      <c r="QSN31" s="207"/>
      <c r="QSO31" s="207"/>
      <c r="QSP31" s="207"/>
      <c r="QSQ31" s="207"/>
      <c r="QSR31" s="207"/>
      <c r="QSS31" s="207"/>
      <c r="QST31" s="207"/>
      <c r="QSU31" s="207"/>
      <c r="QSV31" s="207"/>
      <c r="QSW31" s="207"/>
      <c r="QSX31" s="207"/>
      <c r="QSY31" s="207"/>
      <c r="QSZ31" s="207"/>
      <c r="QTA31" s="207"/>
      <c r="QTB31" s="207"/>
      <c r="QTC31" s="207"/>
      <c r="QTD31" s="207"/>
      <c r="QTE31" s="207"/>
      <c r="QTF31" s="207"/>
      <c r="QTG31" s="207"/>
      <c r="QTH31" s="207"/>
      <c r="QTI31" s="207"/>
      <c r="QTJ31" s="207"/>
      <c r="QTK31" s="207"/>
      <c r="QTL31" s="207"/>
      <c r="QTM31" s="207"/>
      <c r="QTN31" s="207"/>
      <c r="QTO31" s="207"/>
      <c r="QTP31" s="207"/>
      <c r="QTQ31" s="207"/>
      <c r="QTR31" s="207"/>
      <c r="QTS31" s="207"/>
      <c r="QTT31" s="207"/>
      <c r="QTU31" s="207"/>
      <c r="QTV31" s="207"/>
      <c r="QTW31" s="207"/>
      <c r="QTX31" s="207"/>
      <c r="QTY31" s="207"/>
      <c r="QTZ31" s="207"/>
      <c r="QUA31" s="207"/>
      <c r="QUB31" s="207"/>
      <c r="QUC31" s="207"/>
      <c r="QUD31" s="207"/>
      <c r="QUE31" s="207"/>
      <c r="QUF31" s="207"/>
      <c r="QUG31" s="207"/>
      <c r="QUH31" s="207"/>
      <c r="QUI31" s="207"/>
      <c r="QUJ31" s="207"/>
      <c r="QUK31" s="207"/>
      <c r="QUL31" s="207"/>
      <c r="QUM31" s="207"/>
      <c r="QUN31" s="207"/>
      <c r="QUO31" s="207"/>
      <c r="QUP31" s="207"/>
      <c r="QUQ31" s="207"/>
      <c r="QUR31" s="207"/>
      <c r="QUS31" s="207"/>
      <c r="QUT31" s="207"/>
      <c r="QUU31" s="207"/>
      <c r="QUV31" s="207"/>
      <c r="QUW31" s="207"/>
      <c r="QUX31" s="207"/>
      <c r="QUY31" s="207"/>
      <c r="QUZ31" s="207"/>
      <c r="QVA31" s="207"/>
      <c r="QVB31" s="207"/>
      <c r="QVC31" s="207"/>
      <c r="QVD31" s="207"/>
      <c r="QVE31" s="207"/>
      <c r="QVF31" s="207"/>
      <c r="QVG31" s="207"/>
      <c r="QVH31" s="207"/>
      <c r="QVI31" s="207"/>
      <c r="QVJ31" s="207"/>
      <c r="QVK31" s="207"/>
      <c r="QVL31" s="207"/>
      <c r="QVM31" s="207"/>
      <c r="QVN31" s="207"/>
      <c r="QVO31" s="207"/>
      <c r="QVP31" s="207"/>
      <c r="QVQ31" s="207"/>
      <c r="QVR31" s="207"/>
      <c r="QVS31" s="207"/>
      <c r="QVT31" s="207"/>
      <c r="QVU31" s="207"/>
      <c r="QVV31" s="207"/>
      <c r="QVW31" s="207"/>
      <c r="QVX31" s="207"/>
      <c r="QVY31" s="207"/>
      <c r="QVZ31" s="207"/>
      <c r="QWA31" s="207"/>
      <c r="QWB31" s="207"/>
      <c r="QWC31" s="207"/>
      <c r="QWD31" s="207"/>
      <c r="QWE31" s="207"/>
      <c r="QWF31" s="207"/>
      <c r="QWG31" s="207"/>
      <c r="QWH31" s="207"/>
      <c r="QWI31" s="207"/>
      <c r="QWJ31" s="207"/>
      <c r="QWK31" s="207"/>
      <c r="QWL31" s="207"/>
      <c r="QWM31" s="207"/>
      <c r="QWN31" s="207"/>
      <c r="QWO31" s="207"/>
      <c r="QWP31" s="207"/>
      <c r="QWQ31" s="207"/>
      <c r="QWR31" s="207"/>
      <c r="QWS31" s="207"/>
      <c r="QWT31" s="207"/>
      <c r="QWU31" s="207"/>
      <c r="QWV31" s="207"/>
      <c r="QWW31" s="207"/>
      <c r="QWX31" s="207"/>
      <c r="QWY31" s="207"/>
      <c r="QWZ31" s="207"/>
      <c r="QXA31" s="207"/>
      <c r="QXB31" s="207"/>
      <c r="QXC31" s="207"/>
      <c r="QXD31" s="207"/>
      <c r="QXE31" s="207"/>
      <c r="QXF31" s="207"/>
      <c r="QXG31" s="207"/>
      <c r="QXH31" s="207"/>
      <c r="QXI31" s="207"/>
      <c r="QXJ31" s="207"/>
      <c r="QXK31" s="207"/>
      <c r="QXL31" s="207"/>
      <c r="QXM31" s="207"/>
      <c r="QXN31" s="207"/>
      <c r="QXO31" s="207"/>
      <c r="QXP31" s="207"/>
      <c r="QXQ31" s="207"/>
      <c r="QXR31" s="207"/>
      <c r="QXS31" s="207"/>
      <c r="QXT31" s="207"/>
      <c r="QXU31" s="207"/>
      <c r="QXV31" s="207"/>
      <c r="QXW31" s="207"/>
      <c r="QXX31" s="207"/>
      <c r="QXY31" s="207"/>
      <c r="QXZ31" s="207"/>
      <c r="QYA31" s="207"/>
      <c r="QYB31" s="207"/>
      <c r="QYC31" s="207"/>
      <c r="QYD31" s="207"/>
      <c r="QYE31" s="207"/>
      <c r="QYF31" s="207"/>
      <c r="QYG31" s="207"/>
      <c r="QYH31" s="207"/>
      <c r="QYI31" s="207"/>
      <c r="QYJ31" s="207"/>
      <c r="QYK31" s="207"/>
      <c r="QYL31" s="207"/>
      <c r="QYM31" s="207"/>
      <c r="QYN31" s="207"/>
      <c r="QYO31" s="207"/>
      <c r="QYP31" s="207"/>
      <c r="QYQ31" s="207"/>
      <c r="QYR31" s="207"/>
      <c r="QYS31" s="207"/>
      <c r="QYT31" s="207"/>
      <c r="QYU31" s="207"/>
      <c r="QYV31" s="207"/>
      <c r="QYW31" s="207"/>
      <c r="QYX31" s="207"/>
      <c r="QYY31" s="207"/>
      <c r="QYZ31" s="207"/>
      <c r="QZA31" s="207"/>
      <c r="QZB31" s="207"/>
      <c r="QZC31" s="207"/>
      <c r="QZD31" s="207"/>
      <c r="QZE31" s="207"/>
      <c r="QZF31" s="207"/>
      <c r="QZG31" s="207"/>
      <c r="QZH31" s="207"/>
      <c r="QZI31" s="207"/>
      <c r="QZJ31" s="207"/>
      <c r="QZK31" s="207"/>
      <c r="QZL31" s="207"/>
      <c r="QZM31" s="207"/>
      <c r="QZN31" s="207"/>
      <c r="QZO31" s="207"/>
      <c r="QZP31" s="207"/>
      <c r="QZQ31" s="207"/>
      <c r="QZR31" s="207"/>
      <c r="QZS31" s="207"/>
      <c r="QZT31" s="207"/>
      <c r="QZU31" s="207"/>
      <c r="QZV31" s="207"/>
      <c r="QZW31" s="207"/>
      <c r="QZX31" s="207"/>
      <c r="QZY31" s="207"/>
      <c r="QZZ31" s="207"/>
      <c r="RAA31" s="207"/>
      <c r="RAB31" s="207"/>
      <c r="RAC31" s="207"/>
      <c r="RAD31" s="207"/>
      <c r="RAE31" s="207"/>
      <c r="RAF31" s="207"/>
      <c r="RAG31" s="207"/>
      <c r="RAH31" s="207"/>
      <c r="RAI31" s="207"/>
      <c r="RAJ31" s="207"/>
      <c r="RAK31" s="207"/>
      <c r="RAL31" s="207"/>
      <c r="RAM31" s="207"/>
      <c r="RAN31" s="207"/>
      <c r="RAO31" s="207"/>
      <c r="RAP31" s="207"/>
      <c r="RAQ31" s="207"/>
      <c r="RAR31" s="207"/>
      <c r="RAS31" s="207"/>
      <c r="RAT31" s="207"/>
      <c r="RAU31" s="207"/>
      <c r="RAV31" s="207"/>
      <c r="RAW31" s="207"/>
      <c r="RAX31" s="207"/>
      <c r="RAY31" s="207"/>
      <c r="RAZ31" s="207"/>
      <c r="RBA31" s="207"/>
      <c r="RBB31" s="207"/>
      <c r="RBC31" s="207"/>
      <c r="RBD31" s="207"/>
      <c r="RBE31" s="207"/>
      <c r="RBF31" s="207"/>
      <c r="RBG31" s="207"/>
      <c r="RBH31" s="207"/>
      <c r="RBI31" s="207"/>
      <c r="RBJ31" s="207"/>
      <c r="RBK31" s="207"/>
      <c r="RBL31" s="207"/>
      <c r="RBM31" s="207"/>
      <c r="RBN31" s="207"/>
      <c r="RBO31" s="207"/>
      <c r="RBP31" s="207"/>
      <c r="RBQ31" s="207"/>
      <c r="RBR31" s="207"/>
      <c r="RBS31" s="207"/>
      <c r="RBT31" s="207"/>
      <c r="RBU31" s="207"/>
      <c r="RBV31" s="207"/>
      <c r="RBW31" s="207"/>
      <c r="RBX31" s="207"/>
      <c r="RBY31" s="207"/>
      <c r="RBZ31" s="207"/>
      <c r="RCA31" s="207"/>
      <c r="RCB31" s="207"/>
      <c r="RCC31" s="207"/>
      <c r="RCD31" s="207"/>
      <c r="RCE31" s="207"/>
      <c r="RCF31" s="207"/>
      <c r="RCG31" s="207"/>
      <c r="RCH31" s="207"/>
      <c r="RCI31" s="207"/>
      <c r="RCJ31" s="207"/>
      <c r="RCK31" s="207"/>
      <c r="RCL31" s="207"/>
      <c r="RCM31" s="207"/>
      <c r="RCN31" s="207"/>
      <c r="RCO31" s="207"/>
      <c r="RCP31" s="207"/>
      <c r="RCQ31" s="207"/>
      <c r="RCR31" s="207"/>
      <c r="RCS31" s="207"/>
      <c r="RCT31" s="207"/>
      <c r="RCU31" s="207"/>
      <c r="RCV31" s="207"/>
      <c r="RCW31" s="207"/>
      <c r="RCX31" s="207"/>
      <c r="RCY31" s="207"/>
      <c r="RCZ31" s="207"/>
      <c r="RDA31" s="207"/>
      <c r="RDB31" s="207"/>
      <c r="RDC31" s="207"/>
      <c r="RDD31" s="207"/>
      <c r="RDE31" s="207"/>
      <c r="RDF31" s="207"/>
      <c r="RDG31" s="207"/>
      <c r="RDH31" s="207"/>
      <c r="RDI31" s="207"/>
      <c r="RDJ31" s="207"/>
      <c r="RDK31" s="207"/>
      <c r="RDL31" s="207"/>
      <c r="RDM31" s="207"/>
      <c r="RDN31" s="207"/>
      <c r="RDO31" s="207"/>
      <c r="RDP31" s="207"/>
      <c r="RDQ31" s="207"/>
      <c r="RDR31" s="207"/>
      <c r="RDS31" s="207"/>
      <c r="RDT31" s="207"/>
      <c r="RDU31" s="207"/>
      <c r="RDV31" s="207"/>
      <c r="RDW31" s="207"/>
      <c r="RDX31" s="207"/>
      <c r="RDY31" s="207"/>
      <c r="RDZ31" s="207"/>
      <c r="REA31" s="207"/>
      <c r="REB31" s="207"/>
      <c r="REC31" s="207"/>
      <c r="RED31" s="207"/>
      <c r="REE31" s="207"/>
      <c r="REF31" s="207"/>
      <c r="REG31" s="207"/>
      <c r="REH31" s="207"/>
      <c r="REI31" s="207"/>
      <c r="REJ31" s="207"/>
      <c r="REK31" s="207"/>
      <c r="REL31" s="207"/>
      <c r="REM31" s="207"/>
      <c r="REN31" s="207"/>
      <c r="REO31" s="207"/>
      <c r="REP31" s="207"/>
      <c r="REQ31" s="207"/>
      <c r="RER31" s="207"/>
      <c r="RES31" s="207"/>
      <c r="RET31" s="207"/>
      <c r="REU31" s="207"/>
      <c r="REV31" s="207"/>
      <c r="REW31" s="207"/>
      <c r="REX31" s="207"/>
      <c r="REY31" s="207"/>
      <c r="REZ31" s="207"/>
      <c r="RFA31" s="207"/>
      <c r="RFB31" s="207"/>
      <c r="RFC31" s="207"/>
      <c r="RFD31" s="207"/>
      <c r="RFE31" s="207"/>
      <c r="RFF31" s="207"/>
      <c r="RFG31" s="207"/>
      <c r="RFH31" s="207"/>
      <c r="RFI31" s="207"/>
      <c r="RFJ31" s="207"/>
      <c r="RFK31" s="207"/>
      <c r="RFL31" s="207"/>
      <c r="RFM31" s="207"/>
      <c r="RFN31" s="207"/>
      <c r="RFO31" s="207"/>
      <c r="RFP31" s="207"/>
      <c r="RFQ31" s="207"/>
      <c r="RFR31" s="207"/>
      <c r="RFS31" s="207"/>
      <c r="RFT31" s="207"/>
      <c r="RFU31" s="207"/>
      <c r="RFV31" s="207"/>
      <c r="RFW31" s="207"/>
      <c r="RFX31" s="207"/>
      <c r="RFY31" s="207"/>
      <c r="RFZ31" s="207"/>
      <c r="RGA31" s="207"/>
      <c r="RGB31" s="207"/>
      <c r="RGC31" s="207"/>
      <c r="RGD31" s="207"/>
      <c r="RGE31" s="207"/>
      <c r="RGF31" s="207"/>
      <c r="RGG31" s="207"/>
      <c r="RGH31" s="207"/>
      <c r="RGI31" s="207"/>
      <c r="RGJ31" s="207"/>
      <c r="RGK31" s="207"/>
      <c r="RGL31" s="207"/>
      <c r="RGM31" s="207"/>
      <c r="RGN31" s="207"/>
      <c r="RGO31" s="207"/>
      <c r="RGP31" s="207"/>
      <c r="RGQ31" s="207"/>
      <c r="RGR31" s="207"/>
      <c r="RGS31" s="207"/>
      <c r="RGT31" s="207"/>
      <c r="RGU31" s="207"/>
      <c r="RGV31" s="207"/>
      <c r="RGW31" s="207"/>
      <c r="RGX31" s="207"/>
      <c r="RGY31" s="207"/>
      <c r="RGZ31" s="207"/>
      <c r="RHA31" s="207"/>
      <c r="RHB31" s="207"/>
      <c r="RHC31" s="207"/>
      <c r="RHD31" s="207"/>
      <c r="RHE31" s="207"/>
      <c r="RHF31" s="207"/>
      <c r="RHG31" s="207"/>
      <c r="RHH31" s="207"/>
      <c r="RHI31" s="207"/>
      <c r="RHJ31" s="207"/>
      <c r="RHK31" s="207"/>
      <c r="RHL31" s="207"/>
      <c r="RHM31" s="207"/>
      <c r="RHN31" s="207"/>
      <c r="RHO31" s="207"/>
      <c r="RHP31" s="207"/>
      <c r="RHQ31" s="207"/>
      <c r="RHR31" s="207"/>
      <c r="RHS31" s="207"/>
      <c r="RHT31" s="207"/>
      <c r="RHU31" s="207"/>
      <c r="RHV31" s="207"/>
      <c r="RHW31" s="207"/>
      <c r="RHX31" s="207"/>
      <c r="RHY31" s="207"/>
      <c r="RHZ31" s="207"/>
      <c r="RIA31" s="207"/>
      <c r="RIB31" s="207"/>
      <c r="RIC31" s="207"/>
      <c r="RID31" s="207"/>
      <c r="RIE31" s="207"/>
      <c r="RIF31" s="207"/>
      <c r="RIG31" s="207"/>
      <c r="RIH31" s="207"/>
      <c r="RII31" s="207"/>
      <c r="RIJ31" s="207"/>
      <c r="RIK31" s="207"/>
      <c r="RIL31" s="207"/>
      <c r="RIM31" s="207"/>
      <c r="RIN31" s="207"/>
      <c r="RIO31" s="207"/>
      <c r="RIP31" s="207"/>
      <c r="RIQ31" s="207"/>
      <c r="RIR31" s="207"/>
      <c r="RIS31" s="207"/>
      <c r="RIT31" s="207"/>
      <c r="RIU31" s="207"/>
      <c r="RIV31" s="207"/>
      <c r="RIW31" s="207"/>
      <c r="RIX31" s="207"/>
      <c r="RIY31" s="207"/>
      <c r="RIZ31" s="207"/>
      <c r="RJA31" s="207"/>
      <c r="RJB31" s="207"/>
      <c r="RJC31" s="207"/>
      <c r="RJD31" s="207"/>
      <c r="RJE31" s="207"/>
      <c r="RJF31" s="207"/>
      <c r="RJG31" s="207"/>
      <c r="RJH31" s="207"/>
      <c r="RJI31" s="207"/>
      <c r="RJJ31" s="207"/>
      <c r="RJK31" s="207"/>
      <c r="RJL31" s="207"/>
      <c r="RJM31" s="207"/>
      <c r="RJN31" s="207"/>
      <c r="RJO31" s="207"/>
      <c r="RJP31" s="207"/>
      <c r="RJQ31" s="207"/>
      <c r="RJR31" s="207"/>
      <c r="RJS31" s="207"/>
      <c r="RJT31" s="207"/>
      <c r="RJU31" s="207"/>
      <c r="RJV31" s="207"/>
      <c r="RJW31" s="207"/>
      <c r="RJX31" s="207"/>
      <c r="RJY31" s="207"/>
      <c r="RJZ31" s="207"/>
      <c r="RKA31" s="207"/>
      <c r="RKB31" s="207"/>
      <c r="RKC31" s="207"/>
      <c r="RKD31" s="207"/>
      <c r="RKE31" s="207"/>
      <c r="RKF31" s="207"/>
      <c r="RKG31" s="207"/>
      <c r="RKH31" s="207"/>
      <c r="RKI31" s="207"/>
      <c r="RKJ31" s="207"/>
      <c r="RKK31" s="207"/>
      <c r="RKL31" s="207"/>
      <c r="RKM31" s="207"/>
      <c r="RKN31" s="207"/>
      <c r="RKO31" s="207"/>
      <c r="RKP31" s="207"/>
      <c r="RKQ31" s="207"/>
      <c r="RKR31" s="207"/>
      <c r="RKS31" s="207"/>
      <c r="RKT31" s="207"/>
      <c r="RKU31" s="207"/>
      <c r="RKV31" s="207"/>
      <c r="RKW31" s="207"/>
      <c r="RKX31" s="207"/>
      <c r="RKY31" s="207"/>
      <c r="RKZ31" s="207"/>
      <c r="RLA31" s="207"/>
      <c r="RLB31" s="207"/>
      <c r="RLC31" s="207"/>
      <c r="RLD31" s="207"/>
      <c r="RLE31" s="207"/>
      <c r="RLF31" s="207"/>
      <c r="RLG31" s="207"/>
      <c r="RLH31" s="207"/>
      <c r="RLI31" s="207"/>
      <c r="RLJ31" s="207"/>
      <c r="RLK31" s="207"/>
      <c r="RLL31" s="207"/>
      <c r="RLM31" s="207"/>
      <c r="RLN31" s="207"/>
      <c r="RLO31" s="207"/>
      <c r="RLP31" s="207"/>
      <c r="RLQ31" s="207"/>
      <c r="RLR31" s="207"/>
      <c r="RLS31" s="207"/>
      <c r="RLT31" s="207"/>
      <c r="RLU31" s="207"/>
      <c r="RLV31" s="207"/>
      <c r="RLW31" s="207"/>
      <c r="RLX31" s="207"/>
      <c r="RLY31" s="207"/>
      <c r="RLZ31" s="207"/>
      <c r="RMA31" s="207"/>
      <c r="RMB31" s="207"/>
      <c r="RMC31" s="207"/>
      <c r="RMD31" s="207"/>
      <c r="RME31" s="207"/>
      <c r="RMF31" s="207"/>
      <c r="RMG31" s="207"/>
      <c r="RMH31" s="207"/>
      <c r="RMI31" s="207"/>
      <c r="RMJ31" s="207"/>
      <c r="RMK31" s="207"/>
      <c r="RML31" s="207"/>
      <c r="RMM31" s="207"/>
      <c r="RMN31" s="207"/>
      <c r="RMO31" s="207"/>
      <c r="RMP31" s="207"/>
      <c r="RMQ31" s="207"/>
      <c r="RMR31" s="207"/>
      <c r="RMS31" s="207"/>
      <c r="RMT31" s="207"/>
      <c r="RMU31" s="207"/>
      <c r="RMV31" s="207"/>
      <c r="RMW31" s="207"/>
      <c r="RMX31" s="207"/>
      <c r="RMY31" s="207"/>
      <c r="RMZ31" s="207"/>
      <c r="RNA31" s="207"/>
      <c r="RNB31" s="207"/>
      <c r="RNC31" s="207"/>
      <c r="RND31" s="207"/>
      <c r="RNE31" s="207"/>
      <c r="RNF31" s="207"/>
      <c r="RNG31" s="207"/>
      <c r="RNH31" s="207"/>
      <c r="RNI31" s="207"/>
      <c r="RNJ31" s="207"/>
      <c r="RNK31" s="207"/>
      <c r="RNL31" s="207"/>
      <c r="RNM31" s="207"/>
      <c r="RNN31" s="207"/>
      <c r="RNO31" s="207"/>
      <c r="RNP31" s="207"/>
      <c r="RNQ31" s="207"/>
      <c r="RNR31" s="207"/>
      <c r="RNS31" s="207"/>
      <c r="RNT31" s="207"/>
      <c r="RNU31" s="207"/>
      <c r="RNV31" s="207"/>
      <c r="RNW31" s="207"/>
      <c r="RNX31" s="207"/>
      <c r="RNY31" s="207"/>
      <c r="RNZ31" s="207"/>
      <c r="ROA31" s="207"/>
      <c r="ROB31" s="207"/>
      <c r="ROC31" s="207"/>
      <c r="ROD31" s="207"/>
      <c r="ROE31" s="207"/>
      <c r="ROF31" s="207"/>
      <c r="ROG31" s="207"/>
      <c r="ROH31" s="207"/>
      <c r="ROI31" s="207"/>
      <c r="ROJ31" s="207"/>
      <c r="ROK31" s="207"/>
      <c r="ROL31" s="207"/>
      <c r="ROM31" s="207"/>
      <c r="RON31" s="207"/>
      <c r="ROO31" s="207"/>
      <c r="ROP31" s="207"/>
      <c r="ROQ31" s="207"/>
      <c r="ROR31" s="207"/>
      <c r="ROS31" s="207"/>
      <c r="ROT31" s="207"/>
      <c r="ROU31" s="207"/>
      <c r="ROV31" s="207"/>
      <c r="ROW31" s="207"/>
      <c r="ROX31" s="207"/>
      <c r="ROY31" s="207"/>
      <c r="ROZ31" s="207"/>
      <c r="RPA31" s="207"/>
      <c r="RPB31" s="207"/>
      <c r="RPC31" s="207"/>
      <c r="RPD31" s="207"/>
      <c r="RPE31" s="207"/>
      <c r="RPF31" s="207"/>
      <c r="RPG31" s="207"/>
      <c r="RPH31" s="207"/>
      <c r="RPI31" s="207"/>
      <c r="RPJ31" s="207"/>
      <c r="RPK31" s="207"/>
      <c r="RPL31" s="207"/>
      <c r="RPM31" s="207"/>
      <c r="RPN31" s="207"/>
      <c r="RPO31" s="207"/>
      <c r="RPP31" s="207"/>
      <c r="RPQ31" s="207"/>
      <c r="RPR31" s="207"/>
      <c r="RPS31" s="207"/>
      <c r="RPT31" s="207"/>
      <c r="RPU31" s="207"/>
      <c r="RPV31" s="207"/>
      <c r="RPW31" s="207"/>
      <c r="RPX31" s="207"/>
      <c r="RPY31" s="207"/>
      <c r="RPZ31" s="207"/>
      <c r="RQA31" s="207"/>
      <c r="RQB31" s="207"/>
      <c r="RQC31" s="207"/>
      <c r="RQD31" s="207"/>
      <c r="RQE31" s="207"/>
      <c r="RQF31" s="207"/>
      <c r="RQG31" s="207"/>
      <c r="RQH31" s="207"/>
      <c r="RQI31" s="207"/>
      <c r="RQJ31" s="207"/>
      <c r="RQK31" s="207"/>
      <c r="RQL31" s="207"/>
      <c r="RQM31" s="207"/>
      <c r="RQN31" s="207"/>
      <c r="RQO31" s="207"/>
      <c r="RQP31" s="207"/>
      <c r="RQQ31" s="207"/>
      <c r="RQR31" s="207"/>
      <c r="RQS31" s="207"/>
      <c r="RQT31" s="207"/>
      <c r="RQU31" s="207"/>
      <c r="RQV31" s="207"/>
      <c r="RQW31" s="207"/>
      <c r="RQX31" s="207"/>
      <c r="RQY31" s="207"/>
      <c r="RQZ31" s="207"/>
      <c r="RRA31" s="207"/>
      <c r="RRB31" s="207"/>
      <c r="RRC31" s="207"/>
      <c r="RRD31" s="207"/>
      <c r="RRE31" s="207"/>
      <c r="RRF31" s="207"/>
      <c r="RRG31" s="207"/>
      <c r="RRH31" s="207"/>
      <c r="RRI31" s="207"/>
      <c r="RRJ31" s="207"/>
      <c r="RRK31" s="207"/>
      <c r="RRL31" s="207"/>
      <c r="RRM31" s="207"/>
      <c r="RRN31" s="207"/>
      <c r="RRO31" s="207"/>
      <c r="RRP31" s="207"/>
      <c r="RRQ31" s="207"/>
      <c r="RRR31" s="207"/>
      <c r="RRS31" s="207"/>
      <c r="RRT31" s="207"/>
      <c r="RRU31" s="207"/>
      <c r="RRV31" s="207"/>
      <c r="RRW31" s="207"/>
      <c r="RRX31" s="207"/>
      <c r="RRY31" s="207"/>
      <c r="RRZ31" s="207"/>
      <c r="RSA31" s="207"/>
      <c r="RSB31" s="207"/>
      <c r="RSC31" s="207"/>
      <c r="RSD31" s="207"/>
      <c r="RSE31" s="207"/>
      <c r="RSF31" s="207"/>
      <c r="RSG31" s="207"/>
      <c r="RSH31" s="207"/>
      <c r="RSI31" s="207"/>
      <c r="RSJ31" s="207"/>
      <c r="RSK31" s="207"/>
      <c r="RSL31" s="207"/>
      <c r="RSM31" s="207"/>
      <c r="RSN31" s="207"/>
      <c r="RSO31" s="207"/>
      <c r="RSP31" s="207"/>
      <c r="RSQ31" s="207"/>
      <c r="RSR31" s="207"/>
      <c r="RSS31" s="207"/>
      <c r="RST31" s="207"/>
      <c r="RSU31" s="207"/>
      <c r="RSV31" s="207"/>
      <c r="RSW31" s="207"/>
      <c r="RSX31" s="207"/>
      <c r="RSY31" s="207"/>
      <c r="RSZ31" s="207"/>
      <c r="RTA31" s="207"/>
      <c r="RTB31" s="207"/>
      <c r="RTC31" s="207"/>
      <c r="RTD31" s="207"/>
      <c r="RTE31" s="207"/>
      <c r="RTF31" s="207"/>
      <c r="RTG31" s="207"/>
      <c r="RTH31" s="207"/>
      <c r="RTI31" s="207"/>
      <c r="RTJ31" s="207"/>
      <c r="RTK31" s="207"/>
      <c r="RTL31" s="207"/>
      <c r="RTM31" s="207"/>
      <c r="RTN31" s="207"/>
      <c r="RTO31" s="207"/>
      <c r="RTP31" s="207"/>
      <c r="RTQ31" s="207"/>
      <c r="RTR31" s="207"/>
      <c r="RTS31" s="207"/>
      <c r="RTT31" s="207"/>
      <c r="RTU31" s="207"/>
      <c r="RTV31" s="207"/>
      <c r="RTW31" s="207"/>
      <c r="RTX31" s="207"/>
      <c r="RTY31" s="207"/>
      <c r="RTZ31" s="207"/>
      <c r="RUA31" s="207"/>
      <c r="RUB31" s="207"/>
      <c r="RUC31" s="207"/>
      <c r="RUD31" s="207"/>
      <c r="RUE31" s="207"/>
      <c r="RUF31" s="207"/>
      <c r="RUG31" s="207"/>
      <c r="RUH31" s="207"/>
      <c r="RUI31" s="207"/>
      <c r="RUJ31" s="207"/>
      <c r="RUK31" s="207"/>
      <c r="RUL31" s="207"/>
      <c r="RUM31" s="207"/>
      <c r="RUN31" s="207"/>
      <c r="RUO31" s="207"/>
      <c r="RUP31" s="207"/>
      <c r="RUQ31" s="207"/>
      <c r="RUR31" s="207"/>
      <c r="RUS31" s="207"/>
      <c r="RUT31" s="207"/>
      <c r="RUU31" s="207"/>
      <c r="RUV31" s="207"/>
      <c r="RUW31" s="207"/>
      <c r="RUX31" s="207"/>
      <c r="RUY31" s="207"/>
      <c r="RUZ31" s="207"/>
      <c r="RVA31" s="207"/>
      <c r="RVB31" s="207"/>
      <c r="RVC31" s="207"/>
      <c r="RVD31" s="207"/>
      <c r="RVE31" s="207"/>
      <c r="RVF31" s="207"/>
      <c r="RVG31" s="207"/>
      <c r="RVH31" s="207"/>
      <c r="RVI31" s="207"/>
      <c r="RVJ31" s="207"/>
      <c r="RVK31" s="207"/>
      <c r="RVL31" s="207"/>
      <c r="RVM31" s="207"/>
      <c r="RVN31" s="207"/>
      <c r="RVO31" s="207"/>
      <c r="RVP31" s="207"/>
      <c r="RVQ31" s="207"/>
      <c r="RVR31" s="207"/>
      <c r="RVS31" s="207"/>
      <c r="RVT31" s="207"/>
      <c r="RVU31" s="207"/>
      <c r="RVV31" s="207"/>
      <c r="RVW31" s="207"/>
      <c r="RVX31" s="207"/>
      <c r="RVY31" s="207"/>
      <c r="RVZ31" s="207"/>
      <c r="RWA31" s="207"/>
      <c r="RWB31" s="207"/>
      <c r="RWC31" s="207"/>
      <c r="RWD31" s="207"/>
      <c r="RWE31" s="207"/>
      <c r="RWF31" s="207"/>
      <c r="RWG31" s="207"/>
      <c r="RWH31" s="207"/>
      <c r="RWI31" s="207"/>
      <c r="RWJ31" s="207"/>
      <c r="RWK31" s="207"/>
      <c r="RWL31" s="207"/>
      <c r="RWM31" s="207"/>
      <c r="RWN31" s="207"/>
      <c r="RWO31" s="207"/>
      <c r="RWP31" s="207"/>
      <c r="RWQ31" s="207"/>
      <c r="RWR31" s="207"/>
      <c r="RWS31" s="207"/>
      <c r="RWT31" s="207"/>
      <c r="RWU31" s="207"/>
      <c r="RWV31" s="207"/>
      <c r="RWW31" s="207"/>
      <c r="RWX31" s="207"/>
      <c r="RWY31" s="207"/>
      <c r="RWZ31" s="207"/>
      <c r="RXA31" s="207"/>
      <c r="RXB31" s="207"/>
      <c r="RXC31" s="207"/>
      <c r="RXD31" s="207"/>
      <c r="RXE31" s="207"/>
      <c r="RXF31" s="207"/>
      <c r="RXG31" s="207"/>
      <c r="RXH31" s="207"/>
      <c r="RXI31" s="207"/>
      <c r="RXJ31" s="207"/>
      <c r="RXK31" s="207"/>
      <c r="RXL31" s="207"/>
      <c r="RXM31" s="207"/>
      <c r="RXN31" s="207"/>
      <c r="RXO31" s="207"/>
      <c r="RXP31" s="207"/>
      <c r="RXQ31" s="207"/>
      <c r="RXR31" s="207"/>
      <c r="RXS31" s="207"/>
      <c r="RXT31" s="207"/>
      <c r="RXU31" s="207"/>
      <c r="RXV31" s="207"/>
      <c r="RXW31" s="207"/>
      <c r="RXX31" s="207"/>
      <c r="RXY31" s="207"/>
      <c r="RXZ31" s="207"/>
      <c r="RYA31" s="207"/>
      <c r="RYB31" s="207"/>
      <c r="RYC31" s="207"/>
      <c r="RYD31" s="207"/>
      <c r="RYE31" s="207"/>
      <c r="RYF31" s="207"/>
      <c r="RYG31" s="207"/>
      <c r="RYH31" s="207"/>
      <c r="RYI31" s="207"/>
      <c r="RYJ31" s="207"/>
      <c r="RYK31" s="207"/>
      <c r="RYL31" s="207"/>
      <c r="RYM31" s="207"/>
      <c r="RYN31" s="207"/>
      <c r="RYO31" s="207"/>
      <c r="RYP31" s="207"/>
      <c r="RYQ31" s="207"/>
      <c r="RYR31" s="207"/>
      <c r="RYS31" s="207"/>
      <c r="RYT31" s="207"/>
      <c r="RYU31" s="207"/>
      <c r="RYV31" s="207"/>
      <c r="RYW31" s="207"/>
      <c r="RYX31" s="207"/>
      <c r="RYY31" s="207"/>
      <c r="RYZ31" s="207"/>
      <c r="RZA31" s="207"/>
      <c r="RZB31" s="207"/>
      <c r="RZC31" s="207"/>
      <c r="RZD31" s="207"/>
      <c r="RZE31" s="207"/>
      <c r="RZF31" s="207"/>
      <c r="RZG31" s="207"/>
      <c r="RZH31" s="207"/>
      <c r="RZI31" s="207"/>
      <c r="RZJ31" s="207"/>
      <c r="RZK31" s="207"/>
      <c r="RZL31" s="207"/>
      <c r="RZM31" s="207"/>
      <c r="RZN31" s="207"/>
      <c r="RZO31" s="207"/>
      <c r="RZP31" s="207"/>
      <c r="RZQ31" s="207"/>
      <c r="RZR31" s="207"/>
      <c r="RZS31" s="207"/>
      <c r="RZT31" s="207"/>
      <c r="RZU31" s="207"/>
      <c r="RZV31" s="207"/>
      <c r="RZW31" s="207"/>
      <c r="RZX31" s="207"/>
      <c r="RZY31" s="207"/>
      <c r="RZZ31" s="207"/>
      <c r="SAA31" s="207"/>
      <c r="SAB31" s="207"/>
      <c r="SAC31" s="207"/>
      <c r="SAD31" s="207"/>
      <c r="SAE31" s="207"/>
      <c r="SAF31" s="207"/>
      <c r="SAG31" s="207"/>
      <c r="SAH31" s="207"/>
      <c r="SAI31" s="207"/>
      <c r="SAJ31" s="207"/>
      <c r="SAK31" s="207"/>
      <c r="SAL31" s="207"/>
      <c r="SAM31" s="207"/>
      <c r="SAN31" s="207"/>
      <c r="SAO31" s="207"/>
      <c r="SAP31" s="207"/>
      <c r="SAQ31" s="207"/>
      <c r="SAR31" s="207"/>
      <c r="SAS31" s="207"/>
      <c r="SAT31" s="207"/>
      <c r="SAU31" s="207"/>
      <c r="SAV31" s="207"/>
      <c r="SAW31" s="207"/>
      <c r="SAX31" s="207"/>
      <c r="SAY31" s="207"/>
      <c r="SAZ31" s="207"/>
      <c r="SBA31" s="207"/>
      <c r="SBB31" s="207"/>
      <c r="SBC31" s="207"/>
      <c r="SBD31" s="207"/>
      <c r="SBE31" s="207"/>
      <c r="SBF31" s="207"/>
      <c r="SBG31" s="207"/>
      <c r="SBH31" s="207"/>
      <c r="SBI31" s="207"/>
      <c r="SBJ31" s="207"/>
      <c r="SBK31" s="207"/>
      <c r="SBL31" s="207"/>
      <c r="SBM31" s="207"/>
      <c r="SBN31" s="207"/>
      <c r="SBO31" s="207"/>
      <c r="SBP31" s="207"/>
      <c r="SBQ31" s="207"/>
      <c r="SBR31" s="207"/>
      <c r="SBS31" s="207"/>
      <c r="SBT31" s="207"/>
      <c r="SBU31" s="207"/>
      <c r="SBV31" s="207"/>
      <c r="SBW31" s="207"/>
      <c r="SBX31" s="207"/>
      <c r="SBY31" s="207"/>
      <c r="SBZ31" s="207"/>
      <c r="SCA31" s="207"/>
      <c r="SCB31" s="207"/>
      <c r="SCC31" s="207"/>
      <c r="SCD31" s="207"/>
      <c r="SCE31" s="207"/>
      <c r="SCF31" s="207"/>
      <c r="SCG31" s="207"/>
      <c r="SCH31" s="207"/>
      <c r="SCI31" s="207"/>
      <c r="SCJ31" s="207"/>
      <c r="SCK31" s="207"/>
      <c r="SCL31" s="207"/>
      <c r="SCM31" s="207"/>
      <c r="SCN31" s="207"/>
      <c r="SCO31" s="207"/>
      <c r="SCP31" s="207"/>
      <c r="SCQ31" s="207"/>
      <c r="SCR31" s="207"/>
      <c r="SCS31" s="207"/>
      <c r="SCT31" s="207"/>
      <c r="SCU31" s="207"/>
      <c r="SCV31" s="207"/>
      <c r="SCW31" s="207"/>
      <c r="SCX31" s="207"/>
      <c r="SCY31" s="207"/>
      <c r="SCZ31" s="207"/>
      <c r="SDA31" s="207"/>
      <c r="SDB31" s="207"/>
      <c r="SDC31" s="207"/>
      <c r="SDD31" s="207"/>
      <c r="SDE31" s="207"/>
      <c r="SDF31" s="207"/>
      <c r="SDG31" s="207"/>
      <c r="SDH31" s="207"/>
      <c r="SDI31" s="207"/>
      <c r="SDJ31" s="207"/>
      <c r="SDK31" s="207"/>
      <c r="SDL31" s="207"/>
      <c r="SDM31" s="207"/>
      <c r="SDN31" s="207"/>
      <c r="SDO31" s="207"/>
      <c r="SDP31" s="207"/>
      <c r="SDQ31" s="207"/>
      <c r="SDR31" s="207"/>
      <c r="SDS31" s="207"/>
      <c r="SDT31" s="207"/>
      <c r="SDU31" s="207"/>
      <c r="SDV31" s="207"/>
      <c r="SDW31" s="207"/>
      <c r="SDX31" s="207"/>
      <c r="SDY31" s="207"/>
      <c r="SDZ31" s="207"/>
      <c r="SEA31" s="207"/>
      <c r="SEB31" s="207"/>
      <c r="SEC31" s="207"/>
      <c r="SED31" s="207"/>
      <c r="SEE31" s="207"/>
      <c r="SEF31" s="207"/>
      <c r="SEG31" s="207"/>
      <c r="SEH31" s="207"/>
      <c r="SEI31" s="207"/>
      <c r="SEJ31" s="207"/>
      <c r="SEK31" s="207"/>
      <c r="SEL31" s="207"/>
      <c r="SEM31" s="207"/>
      <c r="SEN31" s="207"/>
      <c r="SEO31" s="207"/>
      <c r="SEP31" s="207"/>
      <c r="SEQ31" s="207"/>
      <c r="SER31" s="207"/>
      <c r="SES31" s="207"/>
      <c r="SET31" s="207"/>
      <c r="SEU31" s="207"/>
      <c r="SEV31" s="207"/>
      <c r="SEW31" s="207"/>
      <c r="SEX31" s="207"/>
      <c r="SEY31" s="207"/>
      <c r="SEZ31" s="207"/>
      <c r="SFA31" s="207"/>
      <c r="SFB31" s="207"/>
      <c r="SFC31" s="207"/>
      <c r="SFD31" s="207"/>
      <c r="SFE31" s="207"/>
      <c r="SFF31" s="207"/>
      <c r="SFG31" s="207"/>
      <c r="SFH31" s="207"/>
      <c r="SFI31" s="207"/>
      <c r="SFJ31" s="207"/>
      <c r="SFK31" s="207"/>
      <c r="SFL31" s="207"/>
      <c r="SFM31" s="207"/>
      <c r="SFN31" s="207"/>
      <c r="SFO31" s="207"/>
      <c r="SFP31" s="207"/>
      <c r="SFQ31" s="207"/>
      <c r="SFR31" s="207"/>
      <c r="SFS31" s="207"/>
      <c r="SFT31" s="207"/>
      <c r="SFU31" s="207"/>
      <c r="SFV31" s="207"/>
      <c r="SFW31" s="207"/>
      <c r="SFX31" s="207"/>
      <c r="SFY31" s="207"/>
      <c r="SFZ31" s="207"/>
      <c r="SGA31" s="207"/>
      <c r="SGB31" s="207"/>
      <c r="SGC31" s="207"/>
      <c r="SGD31" s="207"/>
      <c r="SGE31" s="207"/>
      <c r="SGF31" s="207"/>
      <c r="SGG31" s="207"/>
      <c r="SGH31" s="207"/>
      <c r="SGI31" s="207"/>
      <c r="SGJ31" s="207"/>
      <c r="SGK31" s="207"/>
      <c r="SGL31" s="207"/>
      <c r="SGM31" s="207"/>
      <c r="SGN31" s="207"/>
      <c r="SGO31" s="207"/>
      <c r="SGP31" s="207"/>
      <c r="SGQ31" s="207"/>
      <c r="SGR31" s="207"/>
      <c r="SGS31" s="207"/>
      <c r="SGT31" s="207"/>
      <c r="SGU31" s="207"/>
      <c r="SGV31" s="207"/>
      <c r="SGW31" s="207"/>
      <c r="SGX31" s="207"/>
      <c r="SGY31" s="207"/>
      <c r="SGZ31" s="207"/>
      <c r="SHA31" s="207"/>
      <c r="SHB31" s="207"/>
      <c r="SHC31" s="207"/>
      <c r="SHD31" s="207"/>
      <c r="SHE31" s="207"/>
      <c r="SHF31" s="207"/>
      <c r="SHG31" s="207"/>
      <c r="SHH31" s="207"/>
      <c r="SHI31" s="207"/>
      <c r="SHJ31" s="207"/>
      <c r="SHK31" s="207"/>
      <c r="SHL31" s="207"/>
      <c r="SHM31" s="207"/>
      <c r="SHN31" s="207"/>
      <c r="SHO31" s="207"/>
      <c r="SHP31" s="207"/>
      <c r="SHQ31" s="207"/>
      <c r="SHR31" s="207"/>
      <c r="SHS31" s="207"/>
      <c r="SHT31" s="207"/>
      <c r="SHU31" s="207"/>
      <c r="SHV31" s="207"/>
      <c r="SHW31" s="207"/>
      <c r="SHX31" s="207"/>
      <c r="SHY31" s="207"/>
      <c r="SHZ31" s="207"/>
      <c r="SIA31" s="207"/>
      <c r="SIB31" s="207"/>
      <c r="SIC31" s="207"/>
      <c r="SID31" s="207"/>
      <c r="SIE31" s="207"/>
      <c r="SIF31" s="207"/>
      <c r="SIG31" s="207"/>
      <c r="SIH31" s="207"/>
      <c r="SII31" s="207"/>
      <c r="SIJ31" s="207"/>
      <c r="SIK31" s="207"/>
      <c r="SIL31" s="207"/>
      <c r="SIM31" s="207"/>
      <c r="SIN31" s="207"/>
      <c r="SIO31" s="207"/>
      <c r="SIP31" s="207"/>
      <c r="SIQ31" s="207"/>
      <c r="SIR31" s="207"/>
      <c r="SIS31" s="207"/>
      <c r="SIT31" s="207"/>
      <c r="SIU31" s="207"/>
      <c r="SIV31" s="207"/>
      <c r="SIW31" s="207"/>
      <c r="SIX31" s="207"/>
      <c r="SIY31" s="207"/>
      <c r="SIZ31" s="207"/>
      <c r="SJA31" s="207"/>
      <c r="SJB31" s="207"/>
      <c r="SJC31" s="207"/>
      <c r="SJD31" s="207"/>
      <c r="SJE31" s="207"/>
      <c r="SJF31" s="207"/>
      <c r="SJG31" s="207"/>
      <c r="SJH31" s="207"/>
      <c r="SJI31" s="207"/>
      <c r="SJJ31" s="207"/>
      <c r="SJK31" s="207"/>
      <c r="SJL31" s="207"/>
      <c r="SJM31" s="207"/>
      <c r="SJN31" s="207"/>
      <c r="SJO31" s="207"/>
      <c r="SJP31" s="207"/>
      <c r="SJQ31" s="207"/>
      <c r="SJR31" s="207"/>
      <c r="SJS31" s="207"/>
      <c r="SJT31" s="207"/>
      <c r="SJU31" s="207"/>
      <c r="SJV31" s="207"/>
      <c r="SJW31" s="207"/>
      <c r="SJX31" s="207"/>
      <c r="SJY31" s="207"/>
      <c r="SJZ31" s="207"/>
      <c r="SKA31" s="207"/>
      <c r="SKB31" s="207"/>
      <c r="SKC31" s="207"/>
      <c r="SKD31" s="207"/>
      <c r="SKE31" s="207"/>
      <c r="SKF31" s="207"/>
      <c r="SKG31" s="207"/>
      <c r="SKH31" s="207"/>
      <c r="SKI31" s="207"/>
      <c r="SKJ31" s="207"/>
      <c r="SKK31" s="207"/>
      <c r="SKL31" s="207"/>
      <c r="SKM31" s="207"/>
      <c r="SKN31" s="207"/>
      <c r="SKO31" s="207"/>
      <c r="SKP31" s="207"/>
      <c r="SKQ31" s="207"/>
      <c r="SKR31" s="207"/>
      <c r="SKS31" s="207"/>
      <c r="SKT31" s="207"/>
      <c r="SKU31" s="207"/>
      <c r="SKV31" s="207"/>
      <c r="SKW31" s="207"/>
      <c r="SKX31" s="207"/>
      <c r="SKY31" s="207"/>
      <c r="SKZ31" s="207"/>
      <c r="SLA31" s="207"/>
      <c r="SLB31" s="207"/>
      <c r="SLC31" s="207"/>
      <c r="SLD31" s="207"/>
      <c r="SLE31" s="207"/>
      <c r="SLF31" s="207"/>
      <c r="SLG31" s="207"/>
      <c r="SLH31" s="207"/>
      <c r="SLI31" s="207"/>
      <c r="SLJ31" s="207"/>
      <c r="SLK31" s="207"/>
      <c r="SLL31" s="207"/>
      <c r="SLM31" s="207"/>
      <c r="SLN31" s="207"/>
      <c r="SLO31" s="207"/>
      <c r="SLP31" s="207"/>
      <c r="SLQ31" s="207"/>
      <c r="SLR31" s="207"/>
      <c r="SLS31" s="207"/>
      <c r="SLT31" s="207"/>
      <c r="SLU31" s="207"/>
      <c r="SLV31" s="207"/>
      <c r="SLW31" s="207"/>
      <c r="SLX31" s="207"/>
      <c r="SLY31" s="207"/>
      <c r="SLZ31" s="207"/>
      <c r="SMA31" s="207"/>
      <c r="SMB31" s="207"/>
      <c r="SMC31" s="207"/>
      <c r="SMD31" s="207"/>
      <c r="SME31" s="207"/>
      <c r="SMF31" s="207"/>
      <c r="SMG31" s="207"/>
      <c r="SMH31" s="207"/>
      <c r="SMI31" s="207"/>
      <c r="SMJ31" s="207"/>
      <c r="SMK31" s="207"/>
      <c r="SML31" s="207"/>
      <c r="SMM31" s="207"/>
      <c r="SMN31" s="207"/>
      <c r="SMO31" s="207"/>
      <c r="SMP31" s="207"/>
      <c r="SMQ31" s="207"/>
      <c r="SMR31" s="207"/>
      <c r="SMS31" s="207"/>
      <c r="SMT31" s="207"/>
      <c r="SMU31" s="207"/>
      <c r="SMV31" s="207"/>
      <c r="SMW31" s="207"/>
      <c r="SMX31" s="207"/>
      <c r="SMY31" s="207"/>
      <c r="SMZ31" s="207"/>
      <c r="SNA31" s="207"/>
      <c r="SNB31" s="207"/>
      <c r="SNC31" s="207"/>
      <c r="SND31" s="207"/>
      <c r="SNE31" s="207"/>
      <c r="SNF31" s="207"/>
      <c r="SNG31" s="207"/>
      <c r="SNH31" s="207"/>
      <c r="SNI31" s="207"/>
      <c r="SNJ31" s="207"/>
      <c r="SNK31" s="207"/>
      <c r="SNL31" s="207"/>
      <c r="SNM31" s="207"/>
      <c r="SNN31" s="207"/>
      <c r="SNO31" s="207"/>
      <c r="SNP31" s="207"/>
      <c r="SNQ31" s="207"/>
      <c r="SNR31" s="207"/>
      <c r="SNS31" s="207"/>
      <c r="SNT31" s="207"/>
      <c r="SNU31" s="207"/>
      <c r="SNV31" s="207"/>
      <c r="SNW31" s="207"/>
      <c r="SNX31" s="207"/>
      <c r="SNY31" s="207"/>
      <c r="SNZ31" s="207"/>
      <c r="SOA31" s="207"/>
      <c r="SOB31" s="207"/>
      <c r="SOC31" s="207"/>
      <c r="SOD31" s="207"/>
      <c r="SOE31" s="207"/>
      <c r="SOF31" s="207"/>
      <c r="SOG31" s="207"/>
      <c r="SOH31" s="207"/>
      <c r="SOI31" s="207"/>
      <c r="SOJ31" s="207"/>
      <c r="SOK31" s="207"/>
      <c r="SOL31" s="207"/>
      <c r="SOM31" s="207"/>
      <c r="SON31" s="207"/>
      <c r="SOO31" s="207"/>
      <c r="SOP31" s="207"/>
      <c r="SOQ31" s="207"/>
      <c r="SOR31" s="207"/>
      <c r="SOS31" s="207"/>
      <c r="SOT31" s="207"/>
      <c r="SOU31" s="207"/>
      <c r="SOV31" s="207"/>
      <c r="SOW31" s="207"/>
      <c r="SOX31" s="207"/>
      <c r="SOY31" s="207"/>
      <c r="SOZ31" s="207"/>
      <c r="SPA31" s="207"/>
      <c r="SPB31" s="207"/>
      <c r="SPC31" s="207"/>
      <c r="SPD31" s="207"/>
      <c r="SPE31" s="207"/>
      <c r="SPF31" s="207"/>
      <c r="SPG31" s="207"/>
      <c r="SPH31" s="207"/>
      <c r="SPI31" s="207"/>
      <c r="SPJ31" s="207"/>
      <c r="SPK31" s="207"/>
      <c r="SPL31" s="207"/>
      <c r="SPM31" s="207"/>
      <c r="SPN31" s="207"/>
      <c r="SPO31" s="207"/>
      <c r="SPP31" s="207"/>
      <c r="SPQ31" s="207"/>
      <c r="SPR31" s="207"/>
      <c r="SPS31" s="207"/>
      <c r="SPT31" s="207"/>
      <c r="SPU31" s="207"/>
      <c r="SPV31" s="207"/>
      <c r="SPW31" s="207"/>
      <c r="SPX31" s="207"/>
      <c r="SPY31" s="207"/>
      <c r="SPZ31" s="207"/>
      <c r="SQA31" s="207"/>
      <c r="SQB31" s="207"/>
      <c r="SQC31" s="207"/>
      <c r="SQD31" s="207"/>
      <c r="SQE31" s="207"/>
      <c r="SQF31" s="207"/>
      <c r="SQG31" s="207"/>
      <c r="SQH31" s="207"/>
      <c r="SQI31" s="207"/>
      <c r="SQJ31" s="207"/>
      <c r="SQK31" s="207"/>
      <c r="SQL31" s="207"/>
      <c r="SQM31" s="207"/>
      <c r="SQN31" s="207"/>
      <c r="SQO31" s="207"/>
      <c r="SQP31" s="207"/>
      <c r="SQQ31" s="207"/>
      <c r="SQR31" s="207"/>
      <c r="SQS31" s="207"/>
      <c r="SQT31" s="207"/>
      <c r="SQU31" s="207"/>
      <c r="SQV31" s="207"/>
      <c r="SQW31" s="207"/>
      <c r="SQX31" s="207"/>
      <c r="SQY31" s="207"/>
      <c r="SQZ31" s="207"/>
      <c r="SRA31" s="207"/>
      <c r="SRB31" s="207"/>
      <c r="SRC31" s="207"/>
      <c r="SRD31" s="207"/>
      <c r="SRE31" s="207"/>
      <c r="SRF31" s="207"/>
      <c r="SRG31" s="207"/>
      <c r="SRH31" s="207"/>
      <c r="SRI31" s="207"/>
      <c r="SRJ31" s="207"/>
      <c r="SRK31" s="207"/>
      <c r="SRL31" s="207"/>
      <c r="SRM31" s="207"/>
      <c r="SRN31" s="207"/>
      <c r="SRO31" s="207"/>
      <c r="SRP31" s="207"/>
      <c r="SRQ31" s="207"/>
      <c r="SRR31" s="207"/>
      <c r="SRS31" s="207"/>
      <c r="SRT31" s="207"/>
      <c r="SRU31" s="207"/>
      <c r="SRV31" s="207"/>
      <c r="SRW31" s="207"/>
      <c r="SRX31" s="207"/>
      <c r="SRY31" s="207"/>
      <c r="SRZ31" s="207"/>
      <c r="SSA31" s="207"/>
      <c r="SSB31" s="207"/>
      <c r="SSC31" s="207"/>
      <c r="SSD31" s="207"/>
      <c r="SSE31" s="207"/>
      <c r="SSF31" s="207"/>
      <c r="SSG31" s="207"/>
      <c r="SSH31" s="207"/>
      <c r="SSI31" s="207"/>
      <c r="SSJ31" s="207"/>
      <c r="SSK31" s="207"/>
      <c r="SSL31" s="207"/>
      <c r="SSM31" s="207"/>
      <c r="SSN31" s="207"/>
      <c r="SSO31" s="207"/>
      <c r="SSP31" s="207"/>
      <c r="SSQ31" s="207"/>
      <c r="SSR31" s="207"/>
      <c r="SSS31" s="207"/>
      <c r="SST31" s="207"/>
      <c r="SSU31" s="207"/>
      <c r="SSV31" s="207"/>
      <c r="SSW31" s="207"/>
      <c r="SSX31" s="207"/>
      <c r="SSY31" s="207"/>
      <c r="SSZ31" s="207"/>
      <c r="STA31" s="207"/>
      <c r="STB31" s="207"/>
      <c r="STC31" s="207"/>
      <c r="STD31" s="207"/>
      <c r="STE31" s="207"/>
      <c r="STF31" s="207"/>
      <c r="STG31" s="207"/>
      <c r="STH31" s="207"/>
      <c r="STI31" s="207"/>
      <c r="STJ31" s="207"/>
      <c r="STK31" s="207"/>
      <c r="STL31" s="207"/>
      <c r="STM31" s="207"/>
      <c r="STN31" s="207"/>
      <c r="STO31" s="207"/>
      <c r="STP31" s="207"/>
      <c r="STQ31" s="207"/>
      <c r="STR31" s="207"/>
      <c r="STS31" s="207"/>
      <c r="STT31" s="207"/>
      <c r="STU31" s="207"/>
      <c r="STV31" s="207"/>
      <c r="STW31" s="207"/>
      <c r="STX31" s="207"/>
      <c r="STY31" s="207"/>
      <c r="STZ31" s="207"/>
      <c r="SUA31" s="207"/>
      <c r="SUB31" s="207"/>
      <c r="SUC31" s="207"/>
      <c r="SUD31" s="207"/>
      <c r="SUE31" s="207"/>
      <c r="SUF31" s="207"/>
      <c r="SUG31" s="207"/>
      <c r="SUH31" s="207"/>
      <c r="SUI31" s="207"/>
      <c r="SUJ31" s="207"/>
      <c r="SUK31" s="207"/>
      <c r="SUL31" s="207"/>
      <c r="SUM31" s="207"/>
      <c r="SUN31" s="207"/>
      <c r="SUO31" s="207"/>
      <c r="SUP31" s="207"/>
      <c r="SUQ31" s="207"/>
      <c r="SUR31" s="207"/>
      <c r="SUS31" s="207"/>
      <c r="SUT31" s="207"/>
      <c r="SUU31" s="207"/>
      <c r="SUV31" s="207"/>
      <c r="SUW31" s="207"/>
      <c r="SUX31" s="207"/>
      <c r="SUY31" s="207"/>
      <c r="SUZ31" s="207"/>
      <c r="SVA31" s="207"/>
      <c r="SVB31" s="207"/>
      <c r="SVC31" s="207"/>
      <c r="SVD31" s="207"/>
      <c r="SVE31" s="207"/>
      <c r="SVF31" s="207"/>
      <c r="SVG31" s="207"/>
      <c r="SVH31" s="207"/>
      <c r="SVI31" s="207"/>
      <c r="SVJ31" s="207"/>
      <c r="SVK31" s="207"/>
      <c r="SVL31" s="207"/>
      <c r="SVM31" s="207"/>
      <c r="SVN31" s="207"/>
      <c r="SVO31" s="207"/>
      <c r="SVP31" s="207"/>
      <c r="SVQ31" s="207"/>
      <c r="SVR31" s="207"/>
      <c r="SVS31" s="207"/>
      <c r="SVT31" s="207"/>
      <c r="SVU31" s="207"/>
      <c r="SVV31" s="207"/>
      <c r="SVW31" s="207"/>
      <c r="SVX31" s="207"/>
      <c r="SVY31" s="207"/>
      <c r="SVZ31" s="207"/>
      <c r="SWA31" s="207"/>
      <c r="SWB31" s="207"/>
      <c r="SWC31" s="207"/>
      <c r="SWD31" s="207"/>
      <c r="SWE31" s="207"/>
      <c r="SWF31" s="207"/>
      <c r="SWG31" s="207"/>
      <c r="SWH31" s="207"/>
      <c r="SWI31" s="207"/>
      <c r="SWJ31" s="207"/>
      <c r="SWK31" s="207"/>
      <c r="SWL31" s="207"/>
      <c r="SWM31" s="207"/>
      <c r="SWN31" s="207"/>
      <c r="SWO31" s="207"/>
      <c r="SWP31" s="207"/>
      <c r="SWQ31" s="207"/>
      <c r="SWR31" s="207"/>
      <c r="SWS31" s="207"/>
      <c r="SWT31" s="207"/>
      <c r="SWU31" s="207"/>
      <c r="SWV31" s="207"/>
      <c r="SWW31" s="207"/>
      <c r="SWX31" s="207"/>
      <c r="SWY31" s="207"/>
      <c r="SWZ31" s="207"/>
      <c r="SXA31" s="207"/>
      <c r="SXB31" s="207"/>
      <c r="SXC31" s="207"/>
      <c r="SXD31" s="207"/>
      <c r="SXE31" s="207"/>
      <c r="SXF31" s="207"/>
      <c r="SXG31" s="207"/>
      <c r="SXH31" s="207"/>
      <c r="SXI31" s="207"/>
      <c r="SXJ31" s="207"/>
      <c r="SXK31" s="207"/>
      <c r="SXL31" s="207"/>
      <c r="SXM31" s="207"/>
      <c r="SXN31" s="207"/>
      <c r="SXO31" s="207"/>
      <c r="SXP31" s="207"/>
      <c r="SXQ31" s="207"/>
      <c r="SXR31" s="207"/>
      <c r="SXS31" s="207"/>
      <c r="SXT31" s="207"/>
      <c r="SXU31" s="207"/>
      <c r="SXV31" s="207"/>
      <c r="SXW31" s="207"/>
      <c r="SXX31" s="207"/>
      <c r="SXY31" s="207"/>
      <c r="SXZ31" s="207"/>
      <c r="SYA31" s="207"/>
      <c r="SYB31" s="207"/>
      <c r="SYC31" s="207"/>
      <c r="SYD31" s="207"/>
      <c r="SYE31" s="207"/>
      <c r="SYF31" s="207"/>
      <c r="SYG31" s="207"/>
      <c r="SYH31" s="207"/>
      <c r="SYI31" s="207"/>
      <c r="SYJ31" s="207"/>
      <c r="SYK31" s="207"/>
      <c r="SYL31" s="207"/>
      <c r="SYM31" s="207"/>
      <c r="SYN31" s="207"/>
      <c r="SYO31" s="207"/>
      <c r="SYP31" s="207"/>
      <c r="SYQ31" s="207"/>
      <c r="SYR31" s="207"/>
      <c r="SYS31" s="207"/>
      <c r="SYT31" s="207"/>
      <c r="SYU31" s="207"/>
      <c r="SYV31" s="207"/>
      <c r="SYW31" s="207"/>
      <c r="SYX31" s="207"/>
      <c r="SYY31" s="207"/>
      <c r="SYZ31" s="207"/>
      <c r="SZA31" s="207"/>
      <c r="SZB31" s="207"/>
      <c r="SZC31" s="207"/>
      <c r="SZD31" s="207"/>
      <c r="SZE31" s="207"/>
      <c r="SZF31" s="207"/>
      <c r="SZG31" s="207"/>
      <c r="SZH31" s="207"/>
      <c r="SZI31" s="207"/>
      <c r="SZJ31" s="207"/>
      <c r="SZK31" s="207"/>
      <c r="SZL31" s="207"/>
      <c r="SZM31" s="207"/>
      <c r="SZN31" s="207"/>
      <c r="SZO31" s="207"/>
      <c r="SZP31" s="207"/>
      <c r="SZQ31" s="207"/>
      <c r="SZR31" s="207"/>
      <c r="SZS31" s="207"/>
      <c r="SZT31" s="207"/>
      <c r="SZU31" s="207"/>
      <c r="SZV31" s="207"/>
      <c r="SZW31" s="207"/>
      <c r="SZX31" s="207"/>
      <c r="SZY31" s="207"/>
      <c r="SZZ31" s="207"/>
      <c r="TAA31" s="207"/>
      <c r="TAB31" s="207"/>
      <c r="TAC31" s="207"/>
      <c r="TAD31" s="207"/>
      <c r="TAE31" s="207"/>
      <c r="TAF31" s="207"/>
      <c r="TAG31" s="207"/>
      <c r="TAH31" s="207"/>
      <c r="TAI31" s="207"/>
      <c r="TAJ31" s="207"/>
      <c r="TAK31" s="207"/>
      <c r="TAL31" s="207"/>
      <c r="TAM31" s="207"/>
      <c r="TAN31" s="207"/>
      <c r="TAO31" s="207"/>
      <c r="TAP31" s="207"/>
      <c r="TAQ31" s="207"/>
      <c r="TAR31" s="207"/>
      <c r="TAS31" s="207"/>
      <c r="TAT31" s="207"/>
      <c r="TAU31" s="207"/>
      <c r="TAV31" s="207"/>
      <c r="TAW31" s="207"/>
      <c r="TAX31" s="207"/>
      <c r="TAY31" s="207"/>
      <c r="TAZ31" s="207"/>
      <c r="TBA31" s="207"/>
      <c r="TBB31" s="207"/>
      <c r="TBC31" s="207"/>
      <c r="TBD31" s="207"/>
      <c r="TBE31" s="207"/>
      <c r="TBF31" s="207"/>
      <c r="TBG31" s="207"/>
      <c r="TBH31" s="207"/>
      <c r="TBI31" s="207"/>
      <c r="TBJ31" s="207"/>
      <c r="TBK31" s="207"/>
      <c r="TBL31" s="207"/>
      <c r="TBM31" s="207"/>
      <c r="TBN31" s="207"/>
      <c r="TBO31" s="207"/>
      <c r="TBP31" s="207"/>
      <c r="TBQ31" s="207"/>
      <c r="TBR31" s="207"/>
      <c r="TBS31" s="207"/>
      <c r="TBT31" s="207"/>
      <c r="TBU31" s="207"/>
      <c r="TBV31" s="207"/>
      <c r="TBW31" s="207"/>
      <c r="TBX31" s="207"/>
      <c r="TBY31" s="207"/>
      <c r="TBZ31" s="207"/>
      <c r="TCA31" s="207"/>
      <c r="TCB31" s="207"/>
      <c r="TCC31" s="207"/>
      <c r="TCD31" s="207"/>
      <c r="TCE31" s="207"/>
      <c r="TCF31" s="207"/>
      <c r="TCG31" s="207"/>
      <c r="TCH31" s="207"/>
      <c r="TCI31" s="207"/>
      <c r="TCJ31" s="207"/>
      <c r="TCK31" s="207"/>
      <c r="TCL31" s="207"/>
      <c r="TCM31" s="207"/>
      <c r="TCN31" s="207"/>
      <c r="TCO31" s="207"/>
      <c r="TCP31" s="207"/>
      <c r="TCQ31" s="207"/>
      <c r="TCR31" s="207"/>
      <c r="TCS31" s="207"/>
      <c r="TCT31" s="207"/>
      <c r="TCU31" s="207"/>
      <c r="TCV31" s="207"/>
      <c r="TCW31" s="207"/>
      <c r="TCX31" s="207"/>
      <c r="TCY31" s="207"/>
      <c r="TCZ31" s="207"/>
      <c r="TDA31" s="207"/>
      <c r="TDB31" s="207"/>
      <c r="TDC31" s="207"/>
      <c r="TDD31" s="207"/>
      <c r="TDE31" s="207"/>
      <c r="TDF31" s="207"/>
      <c r="TDG31" s="207"/>
      <c r="TDH31" s="207"/>
      <c r="TDI31" s="207"/>
      <c r="TDJ31" s="207"/>
      <c r="TDK31" s="207"/>
      <c r="TDL31" s="207"/>
      <c r="TDM31" s="207"/>
      <c r="TDN31" s="207"/>
      <c r="TDO31" s="207"/>
      <c r="TDP31" s="207"/>
      <c r="TDQ31" s="207"/>
      <c r="TDR31" s="207"/>
      <c r="TDS31" s="207"/>
      <c r="TDT31" s="207"/>
      <c r="TDU31" s="207"/>
      <c r="TDV31" s="207"/>
      <c r="TDW31" s="207"/>
      <c r="TDX31" s="207"/>
      <c r="TDY31" s="207"/>
      <c r="TDZ31" s="207"/>
      <c r="TEA31" s="207"/>
      <c r="TEB31" s="207"/>
      <c r="TEC31" s="207"/>
      <c r="TED31" s="207"/>
      <c r="TEE31" s="207"/>
      <c r="TEF31" s="207"/>
      <c r="TEG31" s="207"/>
      <c r="TEH31" s="207"/>
      <c r="TEI31" s="207"/>
      <c r="TEJ31" s="207"/>
      <c r="TEK31" s="207"/>
      <c r="TEL31" s="207"/>
      <c r="TEM31" s="207"/>
      <c r="TEN31" s="207"/>
      <c r="TEO31" s="207"/>
      <c r="TEP31" s="207"/>
      <c r="TEQ31" s="207"/>
      <c r="TER31" s="207"/>
      <c r="TES31" s="207"/>
      <c r="TET31" s="207"/>
      <c r="TEU31" s="207"/>
      <c r="TEV31" s="207"/>
      <c r="TEW31" s="207"/>
      <c r="TEX31" s="207"/>
      <c r="TEY31" s="207"/>
      <c r="TEZ31" s="207"/>
      <c r="TFA31" s="207"/>
      <c r="TFB31" s="207"/>
      <c r="TFC31" s="207"/>
      <c r="TFD31" s="207"/>
      <c r="TFE31" s="207"/>
      <c r="TFF31" s="207"/>
      <c r="TFG31" s="207"/>
      <c r="TFH31" s="207"/>
      <c r="TFI31" s="207"/>
      <c r="TFJ31" s="207"/>
      <c r="TFK31" s="207"/>
      <c r="TFL31" s="207"/>
      <c r="TFM31" s="207"/>
      <c r="TFN31" s="207"/>
      <c r="TFO31" s="207"/>
      <c r="TFP31" s="207"/>
      <c r="TFQ31" s="207"/>
      <c r="TFR31" s="207"/>
      <c r="TFS31" s="207"/>
      <c r="TFT31" s="207"/>
      <c r="TFU31" s="207"/>
      <c r="TFV31" s="207"/>
      <c r="TFW31" s="207"/>
      <c r="TFX31" s="207"/>
      <c r="TFY31" s="207"/>
      <c r="TFZ31" s="207"/>
      <c r="TGA31" s="207"/>
      <c r="TGB31" s="207"/>
      <c r="TGC31" s="207"/>
      <c r="TGD31" s="207"/>
      <c r="TGE31" s="207"/>
      <c r="TGF31" s="207"/>
      <c r="TGG31" s="207"/>
      <c r="TGH31" s="207"/>
      <c r="TGI31" s="207"/>
      <c r="TGJ31" s="207"/>
      <c r="TGK31" s="207"/>
      <c r="TGL31" s="207"/>
      <c r="TGM31" s="207"/>
      <c r="TGN31" s="207"/>
      <c r="TGO31" s="207"/>
      <c r="TGP31" s="207"/>
      <c r="TGQ31" s="207"/>
      <c r="TGR31" s="207"/>
      <c r="TGS31" s="207"/>
      <c r="TGT31" s="207"/>
      <c r="TGU31" s="207"/>
      <c r="TGV31" s="207"/>
      <c r="TGW31" s="207"/>
      <c r="TGX31" s="207"/>
      <c r="TGY31" s="207"/>
      <c r="TGZ31" s="207"/>
      <c r="THA31" s="207"/>
      <c r="THB31" s="207"/>
      <c r="THC31" s="207"/>
      <c r="THD31" s="207"/>
      <c r="THE31" s="207"/>
      <c r="THF31" s="207"/>
      <c r="THG31" s="207"/>
      <c r="THH31" s="207"/>
      <c r="THI31" s="207"/>
      <c r="THJ31" s="207"/>
      <c r="THK31" s="207"/>
      <c r="THL31" s="207"/>
      <c r="THM31" s="207"/>
      <c r="THN31" s="207"/>
      <c r="THO31" s="207"/>
      <c r="THP31" s="207"/>
      <c r="THQ31" s="207"/>
      <c r="THR31" s="207"/>
      <c r="THS31" s="207"/>
      <c r="THT31" s="207"/>
      <c r="THU31" s="207"/>
      <c r="THV31" s="207"/>
      <c r="THW31" s="207"/>
      <c r="THX31" s="207"/>
      <c r="THY31" s="207"/>
      <c r="THZ31" s="207"/>
      <c r="TIA31" s="207"/>
      <c r="TIB31" s="207"/>
      <c r="TIC31" s="207"/>
      <c r="TID31" s="207"/>
      <c r="TIE31" s="207"/>
      <c r="TIF31" s="207"/>
      <c r="TIG31" s="207"/>
      <c r="TIH31" s="207"/>
      <c r="TII31" s="207"/>
      <c r="TIJ31" s="207"/>
      <c r="TIK31" s="207"/>
      <c r="TIL31" s="207"/>
      <c r="TIM31" s="207"/>
      <c r="TIN31" s="207"/>
      <c r="TIO31" s="207"/>
      <c r="TIP31" s="207"/>
      <c r="TIQ31" s="207"/>
      <c r="TIR31" s="207"/>
      <c r="TIS31" s="207"/>
      <c r="TIT31" s="207"/>
      <c r="TIU31" s="207"/>
      <c r="TIV31" s="207"/>
      <c r="TIW31" s="207"/>
      <c r="TIX31" s="207"/>
      <c r="TIY31" s="207"/>
      <c r="TIZ31" s="207"/>
      <c r="TJA31" s="207"/>
      <c r="TJB31" s="207"/>
      <c r="TJC31" s="207"/>
      <c r="TJD31" s="207"/>
      <c r="TJE31" s="207"/>
      <c r="TJF31" s="207"/>
      <c r="TJG31" s="207"/>
      <c r="TJH31" s="207"/>
      <c r="TJI31" s="207"/>
      <c r="TJJ31" s="207"/>
      <c r="TJK31" s="207"/>
      <c r="TJL31" s="207"/>
      <c r="TJM31" s="207"/>
      <c r="TJN31" s="207"/>
      <c r="TJO31" s="207"/>
      <c r="TJP31" s="207"/>
      <c r="TJQ31" s="207"/>
      <c r="TJR31" s="207"/>
      <c r="TJS31" s="207"/>
      <c r="TJT31" s="207"/>
      <c r="TJU31" s="207"/>
      <c r="TJV31" s="207"/>
      <c r="TJW31" s="207"/>
      <c r="TJX31" s="207"/>
      <c r="TJY31" s="207"/>
      <c r="TJZ31" s="207"/>
      <c r="TKA31" s="207"/>
      <c r="TKB31" s="207"/>
      <c r="TKC31" s="207"/>
      <c r="TKD31" s="207"/>
      <c r="TKE31" s="207"/>
      <c r="TKF31" s="207"/>
      <c r="TKG31" s="207"/>
      <c r="TKH31" s="207"/>
      <c r="TKI31" s="207"/>
      <c r="TKJ31" s="207"/>
      <c r="TKK31" s="207"/>
      <c r="TKL31" s="207"/>
      <c r="TKM31" s="207"/>
      <c r="TKN31" s="207"/>
      <c r="TKO31" s="207"/>
      <c r="TKP31" s="207"/>
      <c r="TKQ31" s="207"/>
      <c r="TKR31" s="207"/>
      <c r="TKS31" s="207"/>
      <c r="TKT31" s="207"/>
      <c r="TKU31" s="207"/>
      <c r="TKV31" s="207"/>
      <c r="TKW31" s="207"/>
      <c r="TKX31" s="207"/>
      <c r="TKY31" s="207"/>
      <c r="TKZ31" s="207"/>
      <c r="TLA31" s="207"/>
      <c r="TLB31" s="207"/>
      <c r="TLC31" s="207"/>
      <c r="TLD31" s="207"/>
      <c r="TLE31" s="207"/>
      <c r="TLF31" s="207"/>
      <c r="TLG31" s="207"/>
      <c r="TLH31" s="207"/>
      <c r="TLI31" s="207"/>
      <c r="TLJ31" s="207"/>
      <c r="TLK31" s="207"/>
      <c r="TLL31" s="207"/>
      <c r="TLM31" s="207"/>
      <c r="TLN31" s="207"/>
      <c r="TLO31" s="207"/>
      <c r="TLP31" s="207"/>
      <c r="TLQ31" s="207"/>
      <c r="TLR31" s="207"/>
      <c r="TLS31" s="207"/>
      <c r="TLT31" s="207"/>
      <c r="TLU31" s="207"/>
      <c r="TLV31" s="207"/>
      <c r="TLW31" s="207"/>
      <c r="TLX31" s="207"/>
      <c r="TLY31" s="207"/>
      <c r="TLZ31" s="207"/>
      <c r="TMA31" s="207"/>
      <c r="TMB31" s="207"/>
      <c r="TMC31" s="207"/>
      <c r="TMD31" s="207"/>
      <c r="TME31" s="207"/>
      <c r="TMF31" s="207"/>
      <c r="TMG31" s="207"/>
      <c r="TMH31" s="207"/>
      <c r="TMI31" s="207"/>
      <c r="TMJ31" s="207"/>
      <c r="TMK31" s="207"/>
      <c r="TML31" s="207"/>
      <c r="TMM31" s="207"/>
      <c r="TMN31" s="207"/>
      <c r="TMO31" s="207"/>
      <c r="TMP31" s="207"/>
      <c r="TMQ31" s="207"/>
      <c r="TMR31" s="207"/>
      <c r="TMS31" s="207"/>
      <c r="TMT31" s="207"/>
      <c r="TMU31" s="207"/>
      <c r="TMV31" s="207"/>
      <c r="TMW31" s="207"/>
      <c r="TMX31" s="207"/>
      <c r="TMY31" s="207"/>
      <c r="TMZ31" s="207"/>
      <c r="TNA31" s="207"/>
      <c r="TNB31" s="207"/>
      <c r="TNC31" s="207"/>
      <c r="TND31" s="207"/>
      <c r="TNE31" s="207"/>
      <c r="TNF31" s="207"/>
      <c r="TNG31" s="207"/>
      <c r="TNH31" s="207"/>
      <c r="TNI31" s="207"/>
      <c r="TNJ31" s="207"/>
      <c r="TNK31" s="207"/>
      <c r="TNL31" s="207"/>
      <c r="TNM31" s="207"/>
      <c r="TNN31" s="207"/>
      <c r="TNO31" s="207"/>
      <c r="TNP31" s="207"/>
      <c r="TNQ31" s="207"/>
      <c r="TNR31" s="207"/>
      <c r="TNS31" s="207"/>
      <c r="TNT31" s="207"/>
      <c r="TNU31" s="207"/>
      <c r="TNV31" s="207"/>
      <c r="TNW31" s="207"/>
      <c r="TNX31" s="207"/>
      <c r="TNY31" s="207"/>
      <c r="TNZ31" s="207"/>
      <c r="TOA31" s="207"/>
      <c r="TOB31" s="207"/>
      <c r="TOC31" s="207"/>
      <c r="TOD31" s="207"/>
      <c r="TOE31" s="207"/>
      <c r="TOF31" s="207"/>
      <c r="TOG31" s="207"/>
      <c r="TOH31" s="207"/>
      <c r="TOI31" s="207"/>
      <c r="TOJ31" s="207"/>
      <c r="TOK31" s="207"/>
      <c r="TOL31" s="207"/>
      <c r="TOM31" s="207"/>
      <c r="TON31" s="207"/>
      <c r="TOO31" s="207"/>
      <c r="TOP31" s="207"/>
      <c r="TOQ31" s="207"/>
      <c r="TOR31" s="207"/>
      <c r="TOS31" s="207"/>
      <c r="TOT31" s="207"/>
      <c r="TOU31" s="207"/>
      <c r="TOV31" s="207"/>
      <c r="TOW31" s="207"/>
      <c r="TOX31" s="207"/>
      <c r="TOY31" s="207"/>
      <c r="TOZ31" s="207"/>
      <c r="TPA31" s="207"/>
      <c r="TPB31" s="207"/>
      <c r="TPC31" s="207"/>
      <c r="TPD31" s="207"/>
      <c r="TPE31" s="207"/>
      <c r="TPF31" s="207"/>
      <c r="TPG31" s="207"/>
      <c r="TPH31" s="207"/>
      <c r="TPI31" s="207"/>
      <c r="TPJ31" s="207"/>
      <c r="TPK31" s="207"/>
      <c r="TPL31" s="207"/>
      <c r="TPM31" s="207"/>
      <c r="TPN31" s="207"/>
      <c r="TPO31" s="207"/>
      <c r="TPP31" s="207"/>
      <c r="TPQ31" s="207"/>
      <c r="TPR31" s="207"/>
      <c r="TPS31" s="207"/>
      <c r="TPT31" s="207"/>
      <c r="TPU31" s="207"/>
      <c r="TPV31" s="207"/>
      <c r="TPW31" s="207"/>
      <c r="TPX31" s="207"/>
      <c r="TPY31" s="207"/>
      <c r="TPZ31" s="207"/>
      <c r="TQA31" s="207"/>
      <c r="TQB31" s="207"/>
      <c r="TQC31" s="207"/>
      <c r="TQD31" s="207"/>
      <c r="TQE31" s="207"/>
      <c r="TQF31" s="207"/>
      <c r="TQG31" s="207"/>
      <c r="TQH31" s="207"/>
      <c r="TQI31" s="207"/>
      <c r="TQJ31" s="207"/>
      <c r="TQK31" s="207"/>
      <c r="TQL31" s="207"/>
      <c r="TQM31" s="207"/>
      <c r="TQN31" s="207"/>
      <c r="TQO31" s="207"/>
      <c r="TQP31" s="207"/>
      <c r="TQQ31" s="207"/>
      <c r="TQR31" s="207"/>
      <c r="TQS31" s="207"/>
      <c r="TQT31" s="207"/>
      <c r="TQU31" s="207"/>
      <c r="TQV31" s="207"/>
      <c r="TQW31" s="207"/>
      <c r="TQX31" s="207"/>
      <c r="TQY31" s="207"/>
      <c r="TQZ31" s="207"/>
      <c r="TRA31" s="207"/>
      <c r="TRB31" s="207"/>
      <c r="TRC31" s="207"/>
      <c r="TRD31" s="207"/>
      <c r="TRE31" s="207"/>
      <c r="TRF31" s="207"/>
      <c r="TRG31" s="207"/>
      <c r="TRH31" s="207"/>
      <c r="TRI31" s="207"/>
      <c r="TRJ31" s="207"/>
      <c r="TRK31" s="207"/>
      <c r="TRL31" s="207"/>
      <c r="TRM31" s="207"/>
      <c r="TRN31" s="207"/>
      <c r="TRO31" s="207"/>
      <c r="TRP31" s="207"/>
      <c r="TRQ31" s="207"/>
      <c r="TRR31" s="207"/>
      <c r="TRS31" s="207"/>
      <c r="TRT31" s="207"/>
      <c r="TRU31" s="207"/>
      <c r="TRV31" s="207"/>
      <c r="TRW31" s="207"/>
      <c r="TRX31" s="207"/>
      <c r="TRY31" s="207"/>
      <c r="TRZ31" s="207"/>
      <c r="TSA31" s="207"/>
      <c r="TSB31" s="207"/>
      <c r="TSC31" s="207"/>
      <c r="TSD31" s="207"/>
      <c r="TSE31" s="207"/>
      <c r="TSF31" s="207"/>
      <c r="TSG31" s="207"/>
      <c r="TSH31" s="207"/>
      <c r="TSI31" s="207"/>
      <c r="TSJ31" s="207"/>
      <c r="TSK31" s="207"/>
      <c r="TSL31" s="207"/>
      <c r="TSM31" s="207"/>
      <c r="TSN31" s="207"/>
      <c r="TSO31" s="207"/>
      <c r="TSP31" s="207"/>
      <c r="TSQ31" s="207"/>
      <c r="TSR31" s="207"/>
      <c r="TSS31" s="207"/>
      <c r="TST31" s="207"/>
      <c r="TSU31" s="207"/>
      <c r="TSV31" s="207"/>
      <c r="TSW31" s="207"/>
      <c r="TSX31" s="207"/>
      <c r="TSY31" s="207"/>
      <c r="TSZ31" s="207"/>
      <c r="TTA31" s="207"/>
      <c r="TTB31" s="207"/>
      <c r="TTC31" s="207"/>
      <c r="TTD31" s="207"/>
      <c r="TTE31" s="207"/>
      <c r="TTF31" s="207"/>
      <c r="TTG31" s="207"/>
      <c r="TTH31" s="207"/>
      <c r="TTI31" s="207"/>
      <c r="TTJ31" s="207"/>
      <c r="TTK31" s="207"/>
      <c r="TTL31" s="207"/>
      <c r="TTM31" s="207"/>
      <c r="TTN31" s="207"/>
      <c r="TTO31" s="207"/>
      <c r="TTP31" s="207"/>
      <c r="TTQ31" s="207"/>
      <c r="TTR31" s="207"/>
      <c r="TTS31" s="207"/>
      <c r="TTT31" s="207"/>
      <c r="TTU31" s="207"/>
      <c r="TTV31" s="207"/>
      <c r="TTW31" s="207"/>
      <c r="TTX31" s="207"/>
      <c r="TTY31" s="207"/>
      <c r="TTZ31" s="207"/>
      <c r="TUA31" s="207"/>
      <c r="TUB31" s="207"/>
      <c r="TUC31" s="207"/>
      <c r="TUD31" s="207"/>
      <c r="TUE31" s="207"/>
      <c r="TUF31" s="207"/>
      <c r="TUG31" s="207"/>
      <c r="TUH31" s="207"/>
      <c r="TUI31" s="207"/>
      <c r="TUJ31" s="207"/>
      <c r="TUK31" s="207"/>
      <c r="TUL31" s="207"/>
      <c r="TUM31" s="207"/>
      <c r="TUN31" s="207"/>
      <c r="TUO31" s="207"/>
      <c r="TUP31" s="207"/>
      <c r="TUQ31" s="207"/>
      <c r="TUR31" s="207"/>
      <c r="TUS31" s="207"/>
      <c r="TUT31" s="207"/>
      <c r="TUU31" s="207"/>
      <c r="TUV31" s="207"/>
      <c r="TUW31" s="207"/>
      <c r="TUX31" s="207"/>
      <c r="TUY31" s="207"/>
      <c r="TUZ31" s="207"/>
      <c r="TVA31" s="207"/>
      <c r="TVB31" s="207"/>
      <c r="TVC31" s="207"/>
      <c r="TVD31" s="207"/>
      <c r="TVE31" s="207"/>
      <c r="TVF31" s="207"/>
      <c r="TVG31" s="207"/>
      <c r="TVH31" s="207"/>
      <c r="TVI31" s="207"/>
      <c r="TVJ31" s="207"/>
      <c r="TVK31" s="207"/>
      <c r="TVL31" s="207"/>
      <c r="TVM31" s="207"/>
      <c r="TVN31" s="207"/>
      <c r="TVO31" s="207"/>
      <c r="TVP31" s="207"/>
      <c r="TVQ31" s="207"/>
      <c r="TVR31" s="207"/>
      <c r="TVS31" s="207"/>
      <c r="TVT31" s="207"/>
      <c r="TVU31" s="207"/>
      <c r="TVV31" s="207"/>
      <c r="TVW31" s="207"/>
      <c r="TVX31" s="207"/>
      <c r="TVY31" s="207"/>
      <c r="TVZ31" s="207"/>
      <c r="TWA31" s="207"/>
      <c r="TWB31" s="207"/>
      <c r="TWC31" s="207"/>
      <c r="TWD31" s="207"/>
      <c r="TWE31" s="207"/>
      <c r="TWF31" s="207"/>
      <c r="TWG31" s="207"/>
      <c r="TWH31" s="207"/>
      <c r="TWI31" s="207"/>
      <c r="TWJ31" s="207"/>
      <c r="TWK31" s="207"/>
      <c r="TWL31" s="207"/>
      <c r="TWM31" s="207"/>
      <c r="TWN31" s="207"/>
      <c r="TWO31" s="207"/>
      <c r="TWP31" s="207"/>
      <c r="TWQ31" s="207"/>
      <c r="TWR31" s="207"/>
      <c r="TWS31" s="207"/>
      <c r="TWT31" s="207"/>
      <c r="TWU31" s="207"/>
      <c r="TWV31" s="207"/>
      <c r="TWW31" s="207"/>
      <c r="TWX31" s="207"/>
      <c r="TWY31" s="207"/>
      <c r="TWZ31" s="207"/>
      <c r="TXA31" s="207"/>
      <c r="TXB31" s="207"/>
      <c r="TXC31" s="207"/>
      <c r="TXD31" s="207"/>
      <c r="TXE31" s="207"/>
      <c r="TXF31" s="207"/>
      <c r="TXG31" s="207"/>
      <c r="TXH31" s="207"/>
      <c r="TXI31" s="207"/>
      <c r="TXJ31" s="207"/>
      <c r="TXK31" s="207"/>
      <c r="TXL31" s="207"/>
      <c r="TXM31" s="207"/>
      <c r="TXN31" s="207"/>
      <c r="TXO31" s="207"/>
      <c r="TXP31" s="207"/>
      <c r="TXQ31" s="207"/>
      <c r="TXR31" s="207"/>
      <c r="TXS31" s="207"/>
      <c r="TXT31" s="207"/>
      <c r="TXU31" s="207"/>
      <c r="TXV31" s="207"/>
      <c r="TXW31" s="207"/>
      <c r="TXX31" s="207"/>
      <c r="TXY31" s="207"/>
      <c r="TXZ31" s="207"/>
      <c r="TYA31" s="207"/>
      <c r="TYB31" s="207"/>
      <c r="TYC31" s="207"/>
      <c r="TYD31" s="207"/>
      <c r="TYE31" s="207"/>
      <c r="TYF31" s="207"/>
      <c r="TYG31" s="207"/>
      <c r="TYH31" s="207"/>
      <c r="TYI31" s="207"/>
      <c r="TYJ31" s="207"/>
      <c r="TYK31" s="207"/>
      <c r="TYL31" s="207"/>
      <c r="TYM31" s="207"/>
      <c r="TYN31" s="207"/>
      <c r="TYO31" s="207"/>
      <c r="TYP31" s="207"/>
      <c r="TYQ31" s="207"/>
      <c r="TYR31" s="207"/>
      <c r="TYS31" s="207"/>
      <c r="TYT31" s="207"/>
      <c r="TYU31" s="207"/>
      <c r="TYV31" s="207"/>
      <c r="TYW31" s="207"/>
      <c r="TYX31" s="207"/>
      <c r="TYY31" s="207"/>
      <c r="TYZ31" s="207"/>
      <c r="TZA31" s="207"/>
      <c r="TZB31" s="207"/>
      <c r="TZC31" s="207"/>
      <c r="TZD31" s="207"/>
      <c r="TZE31" s="207"/>
      <c r="TZF31" s="207"/>
      <c r="TZG31" s="207"/>
      <c r="TZH31" s="207"/>
      <c r="TZI31" s="207"/>
      <c r="TZJ31" s="207"/>
      <c r="TZK31" s="207"/>
      <c r="TZL31" s="207"/>
      <c r="TZM31" s="207"/>
      <c r="TZN31" s="207"/>
      <c r="TZO31" s="207"/>
      <c r="TZP31" s="207"/>
      <c r="TZQ31" s="207"/>
      <c r="TZR31" s="207"/>
      <c r="TZS31" s="207"/>
      <c r="TZT31" s="207"/>
      <c r="TZU31" s="207"/>
      <c r="TZV31" s="207"/>
      <c r="TZW31" s="207"/>
      <c r="TZX31" s="207"/>
      <c r="TZY31" s="207"/>
      <c r="TZZ31" s="207"/>
      <c r="UAA31" s="207"/>
      <c r="UAB31" s="207"/>
      <c r="UAC31" s="207"/>
      <c r="UAD31" s="207"/>
      <c r="UAE31" s="207"/>
      <c r="UAF31" s="207"/>
      <c r="UAG31" s="207"/>
      <c r="UAH31" s="207"/>
      <c r="UAI31" s="207"/>
      <c r="UAJ31" s="207"/>
      <c r="UAK31" s="207"/>
      <c r="UAL31" s="207"/>
      <c r="UAM31" s="207"/>
      <c r="UAN31" s="207"/>
      <c r="UAO31" s="207"/>
      <c r="UAP31" s="207"/>
      <c r="UAQ31" s="207"/>
      <c r="UAR31" s="207"/>
      <c r="UAS31" s="207"/>
      <c r="UAT31" s="207"/>
      <c r="UAU31" s="207"/>
      <c r="UAV31" s="207"/>
      <c r="UAW31" s="207"/>
      <c r="UAX31" s="207"/>
      <c r="UAY31" s="207"/>
      <c r="UAZ31" s="207"/>
      <c r="UBA31" s="207"/>
      <c r="UBB31" s="207"/>
      <c r="UBC31" s="207"/>
      <c r="UBD31" s="207"/>
      <c r="UBE31" s="207"/>
      <c r="UBF31" s="207"/>
      <c r="UBG31" s="207"/>
      <c r="UBH31" s="207"/>
      <c r="UBI31" s="207"/>
      <c r="UBJ31" s="207"/>
      <c r="UBK31" s="207"/>
      <c r="UBL31" s="207"/>
      <c r="UBM31" s="207"/>
      <c r="UBN31" s="207"/>
      <c r="UBO31" s="207"/>
      <c r="UBP31" s="207"/>
      <c r="UBQ31" s="207"/>
      <c r="UBR31" s="207"/>
      <c r="UBS31" s="207"/>
      <c r="UBT31" s="207"/>
      <c r="UBU31" s="207"/>
      <c r="UBV31" s="207"/>
      <c r="UBW31" s="207"/>
      <c r="UBX31" s="207"/>
      <c r="UBY31" s="207"/>
      <c r="UBZ31" s="207"/>
      <c r="UCA31" s="207"/>
      <c r="UCB31" s="207"/>
      <c r="UCC31" s="207"/>
      <c r="UCD31" s="207"/>
      <c r="UCE31" s="207"/>
      <c r="UCF31" s="207"/>
      <c r="UCG31" s="207"/>
      <c r="UCH31" s="207"/>
      <c r="UCI31" s="207"/>
      <c r="UCJ31" s="207"/>
      <c r="UCK31" s="207"/>
      <c r="UCL31" s="207"/>
      <c r="UCM31" s="207"/>
      <c r="UCN31" s="207"/>
      <c r="UCO31" s="207"/>
      <c r="UCP31" s="207"/>
      <c r="UCQ31" s="207"/>
      <c r="UCR31" s="207"/>
      <c r="UCS31" s="207"/>
      <c r="UCT31" s="207"/>
      <c r="UCU31" s="207"/>
      <c r="UCV31" s="207"/>
      <c r="UCW31" s="207"/>
      <c r="UCX31" s="207"/>
      <c r="UCY31" s="207"/>
      <c r="UCZ31" s="207"/>
      <c r="UDA31" s="207"/>
      <c r="UDB31" s="207"/>
      <c r="UDC31" s="207"/>
      <c r="UDD31" s="207"/>
      <c r="UDE31" s="207"/>
      <c r="UDF31" s="207"/>
      <c r="UDG31" s="207"/>
      <c r="UDH31" s="207"/>
      <c r="UDI31" s="207"/>
      <c r="UDJ31" s="207"/>
      <c r="UDK31" s="207"/>
      <c r="UDL31" s="207"/>
      <c r="UDM31" s="207"/>
      <c r="UDN31" s="207"/>
      <c r="UDO31" s="207"/>
      <c r="UDP31" s="207"/>
      <c r="UDQ31" s="207"/>
      <c r="UDR31" s="207"/>
      <c r="UDS31" s="207"/>
      <c r="UDT31" s="207"/>
      <c r="UDU31" s="207"/>
      <c r="UDV31" s="207"/>
      <c r="UDW31" s="207"/>
      <c r="UDX31" s="207"/>
      <c r="UDY31" s="207"/>
      <c r="UDZ31" s="207"/>
      <c r="UEA31" s="207"/>
      <c r="UEB31" s="207"/>
      <c r="UEC31" s="207"/>
      <c r="UED31" s="207"/>
      <c r="UEE31" s="207"/>
      <c r="UEF31" s="207"/>
      <c r="UEG31" s="207"/>
      <c r="UEH31" s="207"/>
      <c r="UEI31" s="207"/>
      <c r="UEJ31" s="207"/>
      <c r="UEK31" s="207"/>
      <c r="UEL31" s="207"/>
      <c r="UEM31" s="207"/>
      <c r="UEN31" s="207"/>
      <c r="UEO31" s="207"/>
      <c r="UEP31" s="207"/>
      <c r="UEQ31" s="207"/>
      <c r="UER31" s="207"/>
      <c r="UES31" s="207"/>
      <c r="UET31" s="207"/>
      <c r="UEU31" s="207"/>
      <c r="UEV31" s="207"/>
      <c r="UEW31" s="207"/>
      <c r="UEX31" s="207"/>
      <c r="UEY31" s="207"/>
      <c r="UEZ31" s="207"/>
      <c r="UFA31" s="207"/>
      <c r="UFB31" s="207"/>
      <c r="UFC31" s="207"/>
      <c r="UFD31" s="207"/>
      <c r="UFE31" s="207"/>
      <c r="UFF31" s="207"/>
      <c r="UFG31" s="207"/>
      <c r="UFH31" s="207"/>
      <c r="UFI31" s="207"/>
      <c r="UFJ31" s="207"/>
      <c r="UFK31" s="207"/>
      <c r="UFL31" s="207"/>
      <c r="UFM31" s="207"/>
      <c r="UFN31" s="207"/>
      <c r="UFO31" s="207"/>
      <c r="UFP31" s="207"/>
      <c r="UFQ31" s="207"/>
      <c r="UFR31" s="207"/>
      <c r="UFS31" s="207"/>
      <c r="UFT31" s="207"/>
      <c r="UFU31" s="207"/>
      <c r="UFV31" s="207"/>
      <c r="UFW31" s="207"/>
      <c r="UFX31" s="207"/>
      <c r="UFY31" s="207"/>
      <c r="UFZ31" s="207"/>
      <c r="UGA31" s="207"/>
      <c r="UGB31" s="207"/>
      <c r="UGC31" s="207"/>
      <c r="UGD31" s="207"/>
      <c r="UGE31" s="207"/>
      <c r="UGF31" s="207"/>
      <c r="UGG31" s="207"/>
      <c r="UGH31" s="207"/>
      <c r="UGI31" s="207"/>
      <c r="UGJ31" s="207"/>
      <c r="UGK31" s="207"/>
      <c r="UGL31" s="207"/>
      <c r="UGM31" s="207"/>
      <c r="UGN31" s="207"/>
      <c r="UGO31" s="207"/>
      <c r="UGP31" s="207"/>
      <c r="UGQ31" s="207"/>
      <c r="UGR31" s="207"/>
      <c r="UGS31" s="207"/>
      <c r="UGT31" s="207"/>
      <c r="UGU31" s="207"/>
      <c r="UGV31" s="207"/>
      <c r="UGW31" s="207"/>
      <c r="UGX31" s="207"/>
      <c r="UGY31" s="207"/>
      <c r="UGZ31" s="207"/>
      <c r="UHA31" s="207"/>
      <c r="UHB31" s="207"/>
      <c r="UHC31" s="207"/>
      <c r="UHD31" s="207"/>
      <c r="UHE31" s="207"/>
      <c r="UHF31" s="207"/>
      <c r="UHG31" s="207"/>
      <c r="UHH31" s="207"/>
      <c r="UHI31" s="207"/>
      <c r="UHJ31" s="207"/>
      <c r="UHK31" s="207"/>
      <c r="UHL31" s="207"/>
      <c r="UHM31" s="207"/>
      <c r="UHN31" s="207"/>
      <c r="UHO31" s="207"/>
      <c r="UHP31" s="207"/>
      <c r="UHQ31" s="207"/>
      <c r="UHR31" s="207"/>
      <c r="UHS31" s="207"/>
      <c r="UHT31" s="207"/>
      <c r="UHU31" s="207"/>
      <c r="UHV31" s="207"/>
      <c r="UHW31" s="207"/>
      <c r="UHX31" s="207"/>
      <c r="UHY31" s="207"/>
      <c r="UHZ31" s="207"/>
      <c r="UIA31" s="207"/>
      <c r="UIB31" s="207"/>
      <c r="UIC31" s="207"/>
      <c r="UID31" s="207"/>
      <c r="UIE31" s="207"/>
      <c r="UIF31" s="207"/>
      <c r="UIG31" s="207"/>
      <c r="UIH31" s="207"/>
      <c r="UII31" s="207"/>
      <c r="UIJ31" s="207"/>
      <c r="UIK31" s="207"/>
      <c r="UIL31" s="207"/>
      <c r="UIM31" s="207"/>
      <c r="UIN31" s="207"/>
      <c r="UIO31" s="207"/>
      <c r="UIP31" s="207"/>
      <c r="UIQ31" s="207"/>
      <c r="UIR31" s="207"/>
      <c r="UIS31" s="207"/>
      <c r="UIT31" s="207"/>
      <c r="UIU31" s="207"/>
      <c r="UIV31" s="207"/>
      <c r="UIW31" s="207"/>
      <c r="UIX31" s="207"/>
      <c r="UIY31" s="207"/>
      <c r="UIZ31" s="207"/>
      <c r="UJA31" s="207"/>
      <c r="UJB31" s="207"/>
      <c r="UJC31" s="207"/>
      <c r="UJD31" s="207"/>
      <c r="UJE31" s="207"/>
      <c r="UJF31" s="207"/>
      <c r="UJG31" s="207"/>
      <c r="UJH31" s="207"/>
      <c r="UJI31" s="207"/>
      <c r="UJJ31" s="207"/>
      <c r="UJK31" s="207"/>
      <c r="UJL31" s="207"/>
      <c r="UJM31" s="207"/>
      <c r="UJN31" s="207"/>
      <c r="UJO31" s="207"/>
      <c r="UJP31" s="207"/>
      <c r="UJQ31" s="207"/>
      <c r="UJR31" s="207"/>
      <c r="UJS31" s="207"/>
      <c r="UJT31" s="207"/>
      <c r="UJU31" s="207"/>
      <c r="UJV31" s="207"/>
      <c r="UJW31" s="207"/>
      <c r="UJX31" s="207"/>
      <c r="UJY31" s="207"/>
      <c r="UJZ31" s="207"/>
      <c r="UKA31" s="207"/>
      <c r="UKB31" s="207"/>
      <c r="UKC31" s="207"/>
      <c r="UKD31" s="207"/>
      <c r="UKE31" s="207"/>
      <c r="UKF31" s="207"/>
      <c r="UKG31" s="207"/>
      <c r="UKH31" s="207"/>
      <c r="UKI31" s="207"/>
      <c r="UKJ31" s="207"/>
      <c r="UKK31" s="207"/>
      <c r="UKL31" s="207"/>
      <c r="UKM31" s="207"/>
      <c r="UKN31" s="207"/>
      <c r="UKO31" s="207"/>
      <c r="UKP31" s="207"/>
      <c r="UKQ31" s="207"/>
      <c r="UKR31" s="207"/>
      <c r="UKS31" s="207"/>
      <c r="UKT31" s="207"/>
      <c r="UKU31" s="207"/>
      <c r="UKV31" s="207"/>
      <c r="UKW31" s="207"/>
      <c r="UKX31" s="207"/>
      <c r="UKY31" s="207"/>
      <c r="UKZ31" s="207"/>
      <c r="ULA31" s="207"/>
      <c r="ULB31" s="207"/>
      <c r="ULC31" s="207"/>
      <c r="ULD31" s="207"/>
      <c r="ULE31" s="207"/>
      <c r="ULF31" s="207"/>
      <c r="ULG31" s="207"/>
      <c r="ULH31" s="207"/>
      <c r="ULI31" s="207"/>
      <c r="ULJ31" s="207"/>
      <c r="ULK31" s="207"/>
      <c r="ULL31" s="207"/>
      <c r="ULM31" s="207"/>
      <c r="ULN31" s="207"/>
      <c r="ULO31" s="207"/>
      <c r="ULP31" s="207"/>
      <c r="ULQ31" s="207"/>
      <c r="ULR31" s="207"/>
      <c r="ULS31" s="207"/>
      <c r="ULT31" s="207"/>
      <c r="ULU31" s="207"/>
      <c r="ULV31" s="207"/>
      <c r="ULW31" s="207"/>
      <c r="ULX31" s="207"/>
      <c r="ULY31" s="207"/>
      <c r="ULZ31" s="207"/>
      <c r="UMA31" s="207"/>
      <c r="UMB31" s="207"/>
      <c r="UMC31" s="207"/>
      <c r="UMD31" s="207"/>
      <c r="UME31" s="207"/>
      <c r="UMF31" s="207"/>
      <c r="UMG31" s="207"/>
      <c r="UMH31" s="207"/>
      <c r="UMI31" s="207"/>
      <c r="UMJ31" s="207"/>
      <c r="UMK31" s="207"/>
      <c r="UML31" s="207"/>
      <c r="UMM31" s="207"/>
      <c r="UMN31" s="207"/>
      <c r="UMO31" s="207"/>
      <c r="UMP31" s="207"/>
      <c r="UMQ31" s="207"/>
      <c r="UMR31" s="207"/>
      <c r="UMS31" s="207"/>
      <c r="UMT31" s="207"/>
      <c r="UMU31" s="207"/>
      <c r="UMV31" s="207"/>
      <c r="UMW31" s="207"/>
      <c r="UMX31" s="207"/>
      <c r="UMY31" s="207"/>
      <c r="UMZ31" s="207"/>
      <c r="UNA31" s="207"/>
      <c r="UNB31" s="207"/>
      <c r="UNC31" s="207"/>
      <c r="UND31" s="207"/>
      <c r="UNE31" s="207"/>
      <c r="UNF31" s="207"/>
      <c r="UNG31" s="207"/>
      <c r="UNH31" s="207"/>
      <c r="UNI31" s="207"/>
      <c r="UNJ31" s="207"/>
      <c r="UNK31" s="207"/>
      <c r="UNL31" s="207"/>
      <c r="UNM31" s="207"/>
      <c r="UNN31" s="207"/>
      <c r="UNO31" s="207"/>
      <c r="UNP31" s="207"/>
      <c r="UNQ31" s="207"/>
      <c r="UNR31" s="207"/>
      <c r="UNS31" s="207"/>
      <c r="UNT31" s="207"/>
      <c r="UNU31" s="207"/>
      <c r="UNV31" s="207"/>
      <c r="UNW31" s="207"/>
      <c r="UNX31" s="207"/>
      <c r="UNY31" s="207"/>
      <c r="UNZ31" s="207"/>
      <c r="UOA31" s="207"/>
      <c r="UOB31" s="207"/>
      <c r="UOC31" s="207"/>
      <c r="UOD31" s="207"/>
      <c r="UOE31" s="207"/>
      <c r="UOF31" s="207"/>
      <c r="UOG31" s="207"/>
      <c r="UOH31" s="207"/>
      <c r="UOI31" s="207"/>
      <c r="UOJ31" s="207"/>
      <c r="UOK31" s="207"/>
      <c r="UOL31" s="207"/>
      <c r="UOM31" s="207"/>
      <c r="UON31" s="207"/>
      <c r="UOO31" s="207"/>
      <c r="UOP31" s="207"/>
      <c r="UOQ31" s="207"/>
      <c r="UOR31" s="207"/>
      <c r="UOS31" s="207"/>
      <c r="UOT31" s="207"/>
      <c r="UOU31" s="207"/>
      <c r="UOV31" s="207"/>
      <c r="UOW31" s="207"/>
      <c r="UOX31" s="207"/>
      <c r="UOY31" s="207"/>
      <c r="UOZ31" s="207"/>
      <c r="UPA31" s="207"/>
      <c r="UPB31" s="207"/>
      <c r="UPC31" s="207"/>
      <c r="UPD31" s="207"/>
      <c r="UPE31" s="207"/>
      <c r="UPF31" s="207"/>
      <c r="UPG31" s="207"/>
      <c r="UPH31" s="207"/>
      <c r="UPI31" s="207"/>
      <c r="UPJ31" s="207"/>
      <c r="UPK31" s="207"/>
      <c r="UPL31" s="207"/>
      <c r="UPM31" s="207"/>
      <c r="UPN31" s="207"/>
      <c r="UPO31" s="207"/>
      <c r="UPP31" s="207"/>
      <c r="UPQ31" s="207"/>
      <c r="UPR31" s="207"/>
      <c r="UPS31" s="207"/>
      <c r="UPT31" s="207"/>
      <c r="UPU31" s="207"/>
      <c r="UPV31" s="207"/>
      <c r="UPW31" s="207"/>
      <c r="UPX31" s="207"/>
      <c r="UPY31" s="207"/>
      <c r="UPZ31" s="207"/>
      <c r="UQA31" s="207"/>
      <c r="UQB31" s="207"/>
      <c r="UQC31" s="207"/>
      <c r="UQD31" s="207"/>
      <c r="UQE31" s="207"/>
      <c r="UQF31" s="207"/>
      <c r="UQG31" s="207"/>
      <c r="UQH31" s="207"/>
      <c r="UQI31" s="207"/>
      <c r="UQJ31" s="207"/>
      <c r="UQK31" s="207"/>
      <c r="UQL31" s="207"/>
      <c r="UQM31" s="207"/>
      <c r="UQN31" s="207"/>
      <c r="UQO31" s="207"/>
      <c r="UQP31" s="207"/>
      <c r="UQQ31" s="207"/>
      <c r="UQR31" s="207"/>
      <c r="UQS31" s="207"/>
      <c r="UQT31" s="207"/>
      <c r="UQU31" s="207"/>
      <c r="UQV31" s="207"/>
      <c r="UQW31" s="207"/>
      <c r="UQX31" s="207"/>
      <c r="UQY31" s="207"/>
      <c r="UQZ31" s="207"/>
      <c r="URA31" s="207"/>
      <c r="URB31" s="207"/>
      <c r="URC31" s="207"/>
      <c r="URD31" s="207"/>
      <c r="URE31" s="207"/>
      <c r="URF31" s="207"/>
      <c r="URG31" s="207"/>
      <c r="URH31" s="207"/>
      <c r="URI31" s="207"/>
      <c r="URJ31" s="207"/>
      <c r="URK31" s="207"/>
      <c r="URL31" s="207"/>
      <c r="URM31" s="207"/>
      <c r="URN31" s="207"/>
      <c r="URO31" s="207"/>
      <c r="URP31" s="207"/>
      <c r="URQ31" s="207"/>
      <c r="URR31" s="207"/>
      <c r="URS31" s="207"/>
      <c r="URT31" s="207"/>
      <c r="URU31" s="207"/>
      <c r="URV31" s="207"/>
      <c r="URW31" s="207"/>
      <c r="URX31" s="207"/>
      <c r="URY31" s="207"/>
      <c r="URZ31" s="207"/>
      <c r="USA31" s="207"/>
      <c r="USB31" s="207"/>
      <c r="USC31" s="207"/>
      <c r="USD31" s="207"/>
      <c r="USE31" s="207"/>
      <c r="USF31" s="207"/>
      <c r="USG31" s="207"/>
      <c r="USH31" s="207"/>
      <c r="USI31" s="207"/>
      <c r="USJ31" s="207"/>
      <c r="USK31" s="207"/>
      <c r="USL31" s="207"/>
      <c r="USM31" s="207"/>
      <c r="USN31" s="207"/>
      <c r="USO31" s="207"/>
      <c r="USP31" s="207"/>
      <c r="USQ31" s="207"/>
      <c r="USR31" s="207"/>
      <c r="USS31" s="207"/>
      <c r="UST31" s="207"/>
      <c r="USU31" s="207"/>
      <c r="USV31" s="207"/>
      <c r="USW31" s="207"/>
      <c r="USX31" s="207"/>
      <c r="USY31" s="207"/>
      <c r="USZ31" s="207"/>
      <c r="UTA31" s="207"/>
      <c r="UTB31" s="207"/>
      <c r="UTC31" s="207"/>
      <c r="UTD31" s="207"/>
      <c r="UTE31" s="207"/>
      <c r="UTF31" s="207"/>
      <c r="UTG31" s="207"/>
      <c r="UTH31" s="207"/>
      <c r="UTI31" s="207"/>
      <c r="UTJ31" s="207"/>
      <c r="UTK31" s="207"/>
      <c r="UTL31" s="207"/>
      <c r="UTM31" s="207"/>
      <c r="UTN31" s="207"/>
      <c r="UTO31" s="207"/>
      <c r="UTP31" s="207"/>
      <c r="UTQ31" s="207"/>
      <c r="UTR31" s="207"/>
      <c r="UTS31" s="207"/>
      <c r="UTT31" s="207"/>
      <c r="UTU31" s="207"/>
      <c r="UTV31" s="207"/>
      <c r="UTW31" s="207"/>
      <c r="UTX31" s="207"/>
      <c r="UTY31" s="207"/>
      <c r="UTZ31" s="207"/>
      <c r="UUA31" s="207"/>
      <c r="UUB31" s="207"/>
      <c r="UUC31" s="207"/>
      <c r="UUD31" s="207"/>
      <c r="UUE31" s="207"/>
      <c r="UUF31" s="207"/>
      <c r="UUG31" s="207"/>
      <c r="UUH31" s="207"/>
      <c r="UUI31" s="207"/>
      <c r="UUJ31" s="207"/>
      <c r="UUK31" s="207"/>
      <c r="UUL31" s="207"/>
      <c r="UUM31" s="207"/>
      <c r="UUN31" s="207"/>
      <c r="UUO31" s="207"/>
      <c r="UUP31" s="207"/>
      <c r="UUQ31" s="207"/>
      <c r="UUR31" s="207"/>
      <c r="UUS31" s="207"/>
      <c r="UUT31" s="207"/>
      <c r="UUU31" s="207"/>
      <c r="UUV31" s="207"/>
      <c r="UUW31" s="207"/>
      <c r="UUX31" s="207"/>
      <c r="UUY31" s="207"/>
      <c r="UUZ31" s="207"/>
      <c r="UVA31" s="207"/>
      <c r="UVB31" s="207"/>
      <c r="UVC31" s="207"/>
      <c r="UVD31" s="207"/>
      <c r="UVE31" s="207"/>
      <c r="UVF31" s="207"/>
      <c r="UVG31" s="207"/>
      <c r="UVH31" s="207"/>
      <c r="UVI31" s="207"/>
      <c r="UVJ31" s="207"/>
      <c r="UVK31" s="207"/>
      <c r="UVL31" s="207"/>
      <c r="UVM31" s="207"/>
      <c r="UVN31" s="207"/>
      <c r="UVO31" s="207"/>
      <c r="UVP31" s="207"/>
      <c r="UVQ31" s="207"/>
      <c r="UVR31" s="207"/>
      <c r="UVS31" s="207"/>
      <c r="UVT31" s="207"/>
      <c r="UVU31" s="207"/>
      <c r="UVV31" s="207"/>
      <c r="UVW31" s="207"/>
      <c r="UVX31" s="207"/>
      <c r="UVY31" s="207"/>
      <c r="UVZ31" s="207"/>
      <c r="UWA31" s="207"/>
      <c r="UWB31" s="207"/>
      <c r="UWC31" s="207"/>
      <c r="UWD31" s="207"/>
      <c r="UWE31" s="207"/>
      <c r="UWF31" s="207"/>
      <c r="UWG31" s="207"/>
      <c r="UWH31" s="207"/>
      <c r="UWI31" s="207"/>
      <c r="UWJ31" s="207"/>
      <c r="UWK31" s="207"/>
      <c r="UWL31" s="207"/>
      <c r="UWM31" s="207"/>
      <c r="UWN31" s="207"/>
      <c r="UWO31" s="207"/>
      <c r="UWP31" s="207"/>
      <c r="UWQ31" s="207"/>
      <c r="UWR31" s="207"/>
      <c r="UWS31" s="207"/>
      <c r="UWT31" s="207"/>
      <c r="UWU31" s="207"/>
      <c r="UWV31" s="207"/>
      <c r="UWW31" s="207"/>
      <c r="UWX31" s="207"/>
      <c r="UWY31" s="207"/>
      <c r="UWZ31" s="207"/>
      <c r="UXA31" s="207"/>
      <c r="UXB31" s="207"/>
      <c r="UXC31" s="207"/>
      <c r="UXD31" s="207"/>
      <c r="UXE31" s="207"/>
      <c r="UXF31" s="207"/>
      <c r="UXG31" s="207"/>
      <c r="UXH31" s="207"/>
      <c r="UXI31" s="207"/>
      <c r="UXJ31" s="207"/>
      <c r="UXK31" s="207"/>
      <c r="UXL31" s="207"/>
      <c r="UXM31" s="207"/>
      <c r="UXN31" s="207"/>
      <c r="UXO31" s="207"/>
      <c r="UXP31" s="207"/>
      <c r="UXQ31" s="207"/>
      <c r="UXR31" s="207"/>
      <c r="UXS31" s="207"/>
      <c r="UXT31" s="207"/>
      <c r="UXU31" s="207"/>
      <c r="UXV31" s="207"/>
      <c r="UXW31" s="207"/>
      <c r="UXX31" s="207"/>
      <c r="UXY31" s="207"/>
      <c r="UXZ31" s="207"/>
      <c r="UYA31" s="207"/>
      <c r="UYB31" s="207"/>
      <c r="UYC31" s="207"/>
      <c r="UYD31" s="207"/>
      <c r="UYE31" s="207"/>
      <c r="UYF31" s="207"/>
      <c r="UYG31" s="207"/>
      <c r="UYH31" s="207"/>
      <c r="UYI31" s="207"/>
      <c r="UYJ31" s="207"/>
      <c r="UYK31" s="207"/>
      <c r="UYL31" s="207"/>
      <c r="UYM31" s="207"/>
      <c r="UYN31" s="207"/>
      <c r="UYO31" s="207"/>
      <c r="UYP31" s="207"/>
      <c r="UYQ31" s="207"/>
      <c r="UYR31" s="207"/>
      <c r="UYS31" s="207"/>
      <c r="UYT31" s="207"/>
      <c r="UYU31" s="207"/>
      <c r="UYV31" s="207"/>
      <c r="UYW31" s="207"/>
      <c r="UYX31" s="207"/>
      <c r="UYY31" s="207"/>
      <c r="UYZ31" s="207"/>
      <c r="UZA31" s="207"/>
      <c r="UZB31" s="207"/>
      <c r="UZC31" s="207"/>
      <c r="UZD31" s="207"/>
      <c r="UZE31" s="207"/>
      <c r="UZF31" s="207"/>
      <c r="UZG31" s="207"/>
      <c r="UZH31" s="207"/>
      <c r="UZI31" s="207"/>
      <c r="UZJ31" s="207"/>
      <c r="UZK31" s="207"/>
      <c r="UZL31" s="207"/>
      <c r="UZM31" s="207"/>
      <c r="UZN31" s="207"/>
      <c r="UZO31" s="207"/>
      <c r="UZP31" s="207"/>
      <c r="UZQ31" s="207"/>
      <c r="UZR31" s="207"/>
      <c r="UZS31" s="207"/>
      <c r="UZT31" s="207"/>
      <c r="UZU31" s="207"/>
      <c r="UZV31" s="207"/>
      <c r="UZW31" s="207"/>
      <c r="UZX31" s="207"/>
      <c r="UZY31" s="207"/>
      <c r="UZZ31" s="207"/>
      <c r="VAA31" s="207"/>
      <c r="VAB31" s="207"/>
      <c r="VAC31" s="207"/>
      <c r="VAD31" s="207"/>
      <c r="VAE31" s="207"/>
      <c r="VAF31" s="207"/>
      <c r="VAG31" s="207"/>
      <c r="VAH31" s="207"/>
      <c r="VAI31" s="207"/>
      <c r="VAJ31" s="207"/>
      <c r="VAK31" s="207"/>
      <c r="VAL31" s="207"/>
      <c r="VAM31" s="207"/>
      <c r="VAN31" s="207"/>
      <c r="VAO31" s="207"/>
      <c r="VAP31" s="207"/>
      <c r="VAQ31" s="207"/>
      <c r="VAR31" s="207"/>
      <c r="VAS31" s="207"/>
      <c r="VAT31" s="207"/>
      <c r="VAU31" s="207"/>
      <c r="VAV31" s="207"/>
      <c r="VAW31" s="207"/>
      <c r="VAX31" s="207"/>
      <c r="VAY31" s="207"/>
      <c r="VAZ31" s="207"/>
      <c r="VBA31" s="207"/>
      <c r="VBB31" s="207"/>
      <c r="VBC31" s="207"/>
      <c r="VBD31" s="207"/>
      <c r="VBE31" s="207"/>
      <c r="VBF31" s="207"/>
      <c r="VBG31" s="207"/>
      <c r="VBH31" s="207"/>
      <c r="VBI31" s="207"/>
      <c r="VBJ31" s="207"/>
      <c r="VBK31" s="207"/>
      <c r="VBL31" s="207"/>
      <c r="VBM31" s="207"/>
      <c r="VBN31" s="207"/>
      <c r="VBO31" s="207"/>
      <c r="VBP31" s="207"/>
      <c r="VBQ31" s="207"/>
      <c r="VBR31" s="207"/>
      <c r="VBS31" s="207"/>
      <c r="VBT31" s="207"/>
      <c r="VBU31" s="207"/>
      <c r="VBV31" s="207"/>
      <c r="VBW31" s="207"/>
      <c r="VBX31" s="207"/>
      <c r="VBY31" s="207"/>
      <c r="VBZ31" s="207"/>
      <c r="VCA31" s="207"/>
      <c r="VCB31" s="207"/>
      <c r="VCC31" s="207"/>
      <c r="VCD31" s="207"/>
      <c r="VCE31" s="207"/>
      <c r="VCF31" s="207"/>
      <c r="VCG31" s="207"/>
      <c r="VCH31" s="207"/>
      <c r="VCI31" s="207"/>
      <c r="VCJ31" s="207"/>
      <c r="VCK31" s="207"/>
      <c r="VCL31" s="207"/>
      <c r="VCM31" s="207"/>
      <c r="VCN31" s="207"/>
      <c r="VCO31" s="207"/>
      <c r="VCP31" s="207"/>
      <c r="VCQ31" s="207"/>
      <c r="VCR31" s="207"/>
      <c r="VCS31" s="207"/>
      <c r="VCT31" s="207"/>
      <c r="VCU31" s="207"/>
      <c r="VCV31" s="207"/>
      <c r="VCW31" s="207"/>
      <c r="VCX31" s="207"/>
      <c r="VCY31" s="207"/>
      <c r="VCZ31" s="207"/>
      <c r="VDA31" s="207"/>
      <c r="VDB31" s="207"/>
      <c r="VDC31" s="207"/>
      <c r="VDD31" s="207"/>
      <c r="VDE31" s="207"/>
      <c r="VDF31" s="207"/>
      <c r="VDG31" s="207"/>
      <c r="VDH31" s="207"/>
      <c r="VDI31" s="207"/>
      <c r="VDJ31" s="207"/>
      <c r="VDK31" s="207"/>
      <c r="VDL31" s="207"/>
      <c r="VDM31" s="207"/>
      <c r="VDN31" s="207"/>
      <c r="VDO31" s="207"/>
      <c r="VDP31" s="207"/>
      <c r="VDQ31" s="207"/>
      <c r="VDR31" s="207"/>
      <c r="VDS31" s="207"/>
      <c r="VDT31" s="207"/>
      <c r="VDU31" s="207"/>
      <c r="VDV31" s="207"/>
      <c r="VDW31" s="207"/>
      <c r="VDX31" s="207"/>
      <c r="VDY31" s="207"/>
      <c r="VDZ31" s="207"/>
      <c r="VEA31" s="207"/>
      <c r="VEB31" s="207"/>
      <c r="VEC31" s="207"/>
      <c r="VED31" s="207"/>
      <c r="VEE31" s="207"/>
      <c r="VEF31" s="207"/>
      <c r="VEG31" s="207"/>
      <c r="VEH31" s="207"/>
      <c r="VEI31" s="207"/>
      <c r="VEJ31" s="207"/>
      <c r="VEK31" s="207"/>
      <c r="VEL31" s="207"/>
      <c r="VEM31" s="207"/>
      <c r="VEN31" s="207"/>
      <c r="VEO31" s="207"/>
      <c r="VEP31" s="207"/>
      <c r="VEQ31" s="207"/>
      <c r="VER31" s="207"/>
      <c r="VES31" s="207"/>
      <c r="VET31" s="207"/>
      <c r="VEU31" s="207"/>
      <c r="VEV31" s="207"/>
      <c r="VEW31" s="207"/>
      <c r="VEX31" s="207"/>
      <c r="VEY31" s="207"/>
      <c r="VEZ31" s="207"/>
      <c r="VFA31" s="207"/>
      <c r="VFB31" s="207"/>
      <c r="VFC31" s="207"/>
      <c r="VFD31" s="207"/>
      <c r="VFE31" s="207"/>
      <c r="VFF31" s="207"/>
      <c r="VFG31" s="207"/>
      <c r="VFH31" s="207"/>
      <c r="VFI31" s="207"/>
      <c r="VFJ31" s="207"/>
      <c r="VFK31" s="207"/>
      <c r="VFL31" s="207"/>
      <c r="VFM31" s="207"/>
      <c r="VFN31" s="207"/>
      <c r="VFO31" s="207"/>
      <c r="VFP31" s="207"/>
      <c r="VFQ31" s="207"/>
      <c r="VFR31" s="207"/>
      <c r="VFS31" s="207"/>
      <c r="VFT31" s="207"/>
      <c r="VFU31" s="207"/>
      <c r="VFV31" s="207"/>
      <c r="VFW31" s="207"/>
      <c r="VFX31" s="207"/>
      <c r="VFY31" s="207"/>
      <c r="VFZ31" s="207"/>
      <c r="VGA31" s="207"/>
      <c r="VGB31" s="207"/>
      <c r="VGC31" s="207"/>
      <c r="VGD31" s="207"/>
      <c r="VGE31" s="207"/>
      <c r="VGF31" s="207"/>
      <c r="VGG31" s="207"/>
      <c r="VGH31" s="207"/>
      <c r="VGI31" s="207"/>
      <c r="VGJ31" s="207"/>
      <c r="VGK31" s="207"/>
      <c r="VGL31" s="207"/>
      <c r="VGM31" s="207"/>
      <c r="VGN31" s="207"/>
      <c r="VGO31" s="207"/>
      <c r="VGP31" s="207"/>
      <c r="VGQ31" s="207"/>
      <c r="VGR31" s="207"/>
      <c r="VGS31" s="207"/>
      <c r="VGT31" s="207"/>
      <c r="VGU31" s="207"/>
      <c r="VGV31" s="207"/>
      <c r="VGW31" s="207"/>
      <c r="VGX31" s="207"/>
      <c r="VGY31" s="207"/>
      <c r="VGZ31" s="207"/>
      <c r="VHA31" s="207"/>
      <c r="VHB31" s="207"/>
      <c r="VHC31" s="207"/>
      <c r="VHD31" s="207"/>
      <c r="VHE31" s="207"/>
      <c r="VHF31" s="207"/>
      <c r="VHG31" s="207"/>
      <c r="VHH31" s="207"/>
      <c r="VHI31" s="207"/>
      <c r="VHJ31" s="207"/>
      <c r="VHK31" s="207"/>
      <c r="VHL31" s="207"/>
      <c r="VHM31" s="207"/>
      <c r="VHN31" s="207"/>
      <c r="VHO31" s="207"/>
      <c r="VHP31" s="207"/>
      <c r="VHQ31" s="207"/>
      <c r="VHR31" s="207"/>
      <c r="VHS31" s="207"/>
      <c r="VHT31" s="207"/>
      <c r="VHU31" s="207"/>
      <c r="VHV31" s="207"/>
      <c r="VHW31" s="207"/>
      <c r="VHX31" s="207"/>
      <c r="VHY31" s="207"/>
      <c r="VHZ31" s="207"/>
      <c r="VIA31" s="207"/>
      <c r="VIB31" s="207"/>
      <c r="VIC31" s="207"/>
      <c r="VID31" s="207"/>
      <c r="VIE31" s="207"/>
      <c r="VIF31" s="207"/>
      <c r="VIG31" s="207"/>
      <c r="VIH31" s="207"/>
      <c r="VII31" s="207"/>
      <c r="VIJ31" s="207"/>
      <c r="VIK31" s="207"/>
      <c r="VIL31" s="207"/>
      <c r="VIM31" s="207"/>
      <c r="VIN31" s="207"/>
      <c r="VIO31" s="207"/>
      <c r="VIP31" s="207"/>
      <c r="VIQ31" s="207"/>
      <c r="VIR31" s="207"/>
      <c r="VIS31" s="207"/>
      <c r="VIT31" s="207"/>
      <c r="VIU31" s="207"/>
      <c r="VIV31" s="207"/>
      <c r="VIW31" s="207"/>
      <c r="VIX31" s="207"/>
      <c r="VIY31" s="207"/>
      <c r="VIZ31" s="207"/>
      <c r="VJA31" s="207"/>
      <c r="VJB31" s="207"/>
      <c r="VJC31" s="207"/>
      <c r="VJD31" s="207"/>
      <c r="VJE31" s="207"/>
      <c r="VJF31" s="207"/>
      <c r="VJG31" s="207"/>
      <c r="VJH31" s="207"/>
      <c r="VJI31" s="207"/>
      <c r="VJJ31" s="207"/>
      <c r="VJK31" s="207"/>
      <c r="VJL31" s="207"/>
      <c r="VJM31" s="207"/>
      <c r="VJN31" s="207"/>
      <c r="VJO31" s="207"/>
      <c r="VJP31" s="207"/>
      <c r="VJQ31" s="207"/>
      <c r="VJR31" s="207"/>
      <c r="VJS31" s="207"/>
      <c r="VJT31" s="207"/>
      <c r="VJU31" s="207"/>
      <c r="VJV31" s="207"/>
      <c r="VJW31" s="207"/>
      <c r="VJX31" s="207"/>
      <c r="VJY31" s="207"/>
      <c r="VJZ31" s="207"/>
      <c r="VKA31" s="207"/>
      <c r="VKB31" s="207"/>
      <c r="VKC31" s="207"/>
      <c r="VKD31" s="207"/>
      <c r="VKE31" s="207"/>
      <c r="VKF31" s="207"/>
      <c r="VKG31" s="207"/>
      <c r="VKH31" s="207"/>
      <c r="VKI31" s="207"/>
      <c r="VKJ31" s="207"/>
      <c r="VKK31" s="207"/>
      <c r="VKL31" s="207"/>
      <c r="VKM31" s="207"/>
      <c r="VKN31" s="207"/>
      <c r="VKO31" s="207"/>
      <c r="VKP31" s="207"/>
      <c r="VKQ31" s="207"/>
      <c r="VKR31" s="207"/>
      <c r="VKS31" s="207"/>
      <c r="VKT31" s="207"/>
      <c r="VKU31" s="207"/>
      <c r="VKV31" s="207"/>
      <c r="VKW31" s="207"/>
      <c r="VKX31" s="207"/>
      <c r="VKY31" s="207"/>
      <c r="VKZ31" s="207"/>
      <c r="VLA31" s="207"/>
      <c r="VLB31" s="207"/>
      <c r="VLC31" s="207"/>
      <c r="VLD31" s="207"/>
      <c r="VLE31" s="207"/>
      <c r="VLF31" s="207"/>
      <c r="VLG31" s="207"/>
      <c r="VLH31" s="207"/>
      <c r="VLI31" s="207"/>
      <c r="VLJ31" s="207"/>
      <c r="VLK31" s="207"/>
      <c r="VLL31" s="207"/>
      <c r="VLM31" s="207"/>
      <c r="VLN31" s="207"/>
      <c r="VLO31" s="207"/>
      <c r="VLP31" s="207"/>
      <c r="VLQ31" s="207"/>
      <c r="VLR31" s="207"/>
      <c r="VLS31" s="207"/>
      <c r="VLT31" s="207"/>
      <c r="VLU31" s="207"/>
      <c r="VLV31" s="207"/>
      <c r="VLW31" s="207"/>
      <c r="VLX31" s="207"/>
      <c r="VLY31" s="207"/>
      <c r="VLZ31" s="207"/>
      <c r="VMA31" s="207"/>
      <c r="VMB31" s="207"/>
      <c r="VMC31" s="207"/>
      <c r="VMD31" s="207"/>
      <c r="VME31" s="207"/>
      <c r="VMF31" s="207"/>
      <c r="VMG31" s="207"/>
      <c r="VMH31" s="207"/>
      <c r="VMI31" s="207"/>
      <c r="VMJ31" s="207"/>
      <c r="VMK31" s="207"/>
      <c r="VML31" s="207"/>
      <c r="VMM31" s="207"/>
      <c r="VMN31" s="207"/>
      <c r="VMO31" s="207"/>
      <c r="VMP31" s="207"/>
      <c r="VMQ31" s="207"/>
      <c r="VMR31" s="207"/>
      <c r="VMS31" s="207"/>
      <c r="VMT31" s="207"/>
      <c r="VMU31" s="207"/>
      <c r="VMV31" s="207"/>
      <c r="VMW31" s="207"/>
      <c r="VMX31" s="207"/>
      <c r="VMY31" s="207"/>
      <c r="VMZ31" s="207"/>
      <c r="VNA31" s="207"/>
      <c r="VNB31" s="207"/>
      <c r="VNC31" s="207"/>
      <c r="VND31" s="207"/>
      <c r="VNE31" s="207"/>
      <c r="VNF31" s="207"/>
      <c r="VNG31" s="207"/>
      <c r="VNH31" s="207"/>
      <c r="VNI31" s="207"/>
      <c r="VNJ31" s="207"/>
      <c r="VNK31" s="207"/>
      <c r="VNL31" s="207"/>
      <c r="VNM31" s="207"/>
      <c r="VNN31" s="207"/>
      <c r="VNO31" s="207"/>
      <c r="VNP31" s="207"/>
      <c r="VNQ31" s="207"/>
      <c r="VNR31" s="207"/>
      <c r="VNS31" s="207"/>
      <c r="VNT31" s="207"/>
      <c r="VNU31" s="207"/>
      <c r="VNV31" s="207"/>
      <c r="VNW31" s="207"/>
      <c r="VNX31" s="207"/>
      <c r="VNY31" s="207"/>
      <c r="VNZ31" s="207"/>
      <c r="VOA31" s="207"/>
      <c r="VOB31" s="207"/>
      <c r="VOC31" s="207"/>
      <c r="VOD31" s="207"/>
      <c r="VOE31" s="207"/>
      <c r="VOF31" s="207"/>
      <c r="VOG31" s="207"/>
      <c r="VOH31" s="207"/>
      <c r="VOI31" s="207"/>
      <c r="VOJ31" s="207"/>
      <c r="VOK31" s="207"/>
      <c r="VOL31" s="207"/>
      <c r="VOM31" s="207"/>
      <c r="VON31" s="207"/>
      <c r="VOO31" s="207"/>
      <c r="VOP31" s="207"/>
      <c r="VOQ31" s="207"/>
      <c r="VOR31" s="207"/>
      <c r="VOS31" s="207"/>
      <c r="VOT31" s="207"/>
      <c r="VOU31" s="207"/>
      <c r="VOV31" s="207"/>
      <c r="VOW31" s="207"/>
      <c r="VOX31" s="207"/>
      <c r="VOY31" s="207"/>
      <c r="VOZ31" s="207"/>
      <c r="VPA31" s="207"/>
      <c r="VPB31" s="207"/>
      <c r="VPC31" s="207"/>
      <c r="VPD31" s="207"/>
      <c r="VPE31" s="207"/>
      <c r="VPF31" s="207"/>
      <c r="VPG31" s="207"/>
      <c r="VPH31" s="207"/>
      <c r="VPI31" s="207"/>
      <c r="VPJ31" s="207"/>
      <c r="VPK31" s="207"/>
      <c r="VPL31" s="207"/>
      <c r="VPM31" s="207"/>
      <c r="VPN31" s="207"/>
      <c r="VPO31" s="207"/>
      <c r="VPP31" s="207"/>
      <c r="VPQ31" s="207"/>
      <c r="VPR31" s="207"/>
      <c r="VPS31" s="207"/>
      <c r="VPT31" s="207"/>
      <c r="VPU31" s="207"/>
      <c r="VPV31" s="207"/>
      <c r="VPW31" s="207"/>
      <c r="VPX31" s="207"/>
      <c r="VPY31" s="207"/>
      <c r="VPZ31" s="207"/>
      <c r="VQA31" s="207"/>
      <c r="VQB31" s="207"/>
      <c r="VQC31" s="207"/>
      <c r="VQD31" s="207"/>
      <c r="VQE31" s="207"/>
      <c r="VQF31" s="207"/>
      <c r="VQG31" s="207"/>
      <c r="VQH31" s="207"/>
      <c r="VQI31" s="207"/>
      <c r="VQJ31" s="207"/>
      <c r="VQK31" s="207"/>
      <c r="VQL31" s="207"/>
      <c r="VQM31" s="207"/>
      <c r="VQN31" s="207"/>
      <c r="VQO31" s="207"/>
      <c r="VQP31" s="207"/>
      <c r="VQQ31" s="207"/>
      <c r="VQR31" s="207"/>
      <c r="VQS31" s="207"/>
      <c r="VQT31" s="207"/>
      <c r="VQU31" s="207"/>
      <c r="VQV31" s="207"/>
      <c r="VQW31" s="207"/>
      <c r="VQX31" s="207"/>
      <c r="VQY31" s="207"/>
      <c r="VQZ31" s="207"/>
      <c r="VRA31" s="207"/>
      <c r="VRB31" s="207"/>
      <c r="VRC31" s="207"/>
      <c r="VRD31" s="207"/>
      <c r="VRE31" s="207"/>
      <c r="VRF31" s="207"/>
      <c r="VRG31" s="207"/>
      <c r="VRH31" s="207"/>
      <c r="VRI31" s="207"/>
      <c r="VRJ31" s="207"/>
      <c r="VRK31" s="207"/>
      <c r="VRL31" s="207"/>
      <c r="VRM31" s="207"/>
      <c r="VRN31" s="207"/>
      <c r="VRO31" s="207"/>
      <c r="VRP31" s="207"/>
      <c r="VRQ31" s="207"/>
      <c r="VRR31" s="207"/>
      <c r="VRS31" s="207"/>
      <c r="VRT31" s="207"/>
      <c r="VRU31" s="207"/>
      <c r="VRV31" s="207"/>
      <c r="VRW31" s="207"/>
      <c r="VRX31" s="207"/>
      <c r="VRY31" s="207"/>
      <c r="VRZ31" s="207"/>
      <c r="VSA31" s="207"/>
      <c r="VSB31" s="207"/>
      <c r="VSC31" s="207"/>
      <c r="VSD31" s="207"/>
      <c r="VSE31" s="207"/>
      <c r="VSF31" s="207"/>
      <c r="VSG31" s="207"/>
      <c r="VSH31" s="207"/>
      <c r="VSI31" s="207"/>
      <c r="VSJ31" s="207"/>
      <c r="VSK31" s="207"/>
      <c r="VSL31" s="207"/>
      <c r="VSM31" s="207"/>
      <c r="VSN31" s="207"/>
      <c r="VSO31" s="207"/>
      <c r="VSP31" s="207"/>
      <c r="VSQ31" s="207"/>
      <c r="VSR31" s="207"/>
      <c r="VSS31" s="207"/>
      <c r="VST31" s="207"/>
      <c r="VSU31" s="207"/>
      <c r="VSV31" s="207"/>
      <c r="VSW31" s="207"/>
      <c r="VSX31" s="207"/>
      <c r="VSY31" s="207"/>
      <c r="VSZ31" s="207"/>
      <c r="VTA31" s="207"/>
      <c r="VTB31" s="207"/>
      <c r="VTC31" s="207"/>
      <c r="VTD31" s="207"/>
      <c r="VTE31" s="207"/>
      <c r="VTF31" s="207"/>
      <c r="VTG31" s="207"/>
      <c r="VTH31" s="207"/>
      <c r="VTI31" s="207"/>
      <c r="VTJ31" s="207"/>
      <c r="VTK31" s="207"/>
      <c r="VTL31" s="207"/>
      <c r="VTM31" s="207"/>
      <c r="VTN31" s="207"/>
      <c r="VTO31" s="207"/>
      <c r="VTP31" s="207"/>
      <c r="VTQ31" s="207"/>
      <c r="VTR31" s="207"/>
      <c r="VTS31" s="207"/>
      <c r="VTT31" s="207"/>
      <c r="VTU31" s="207"/>
      <c r="VTV31" s="207"/>
      <c r="VTW31" s="207"/>
      <c r="VTX31" s="207"/>
      <c r="VTY31" s="207"/>
      <c r="VTZ31" s="207"/>
      <c r="VUA31" s="207"/>
      <c r="VUB31" s="207"/>
      <c r="VUC31" s="207"/>
      <c r="VUD31" s="207"/>
      <c r="VUE31" s="207"/>
      <c r="VUF31" s="207"/>
      <c r="VUG31" s="207"/>
      <c r="VUH31" s="207"/>
      <c r="VUI31" s="207"/>
      <c r="VUJ31" s="207"/>
      <c r="VUK31" s="207"/>
      <c r="VUL31" s="207"/>
      <c r="VUM31" s="207"/>
      <c r="VUN31" s="207"/>
      <c r="VUO31" s="207"/>
      <c r="VUP31" s="207"/>
      <c r="VUQ31" s="207"/>
      <c r="VUR31" s="207"/>
      <c r="VUS31" s="207"/>
      <c r="VUT31" s="207"/>
      <c r="VUU31" s="207"/>
      <c r="VUV31" s="207"/>
      <c r="VUW31" s="207"/>
      <c r="VUX31" s="207"/>
      <c r="VUY31" s="207"/>
      <c r="VUZ31" s="207"/>
      <c r="VVA31" s="207"/>
      <c r="VVB31" s="207"/>
      <c r="VVC31" s="207"/>
      <c r="VVD31" s="207"/>
      <c r="VVE31" s="207"/>
      <c r="VVF31" s="207"/>
      <c r="VVG31" s="207"/>
      <c r="VVH31" s="207"/>
      <c r="VVI31" s="207"/>
      <c r="VVJ31" s="207"/>
      <c r="VVK31" s="207"/>
      <c r="VVL31" s="207"/>
      <c r="VVM31" s="207"/>
      <c r="VVN31" s="207"/>
      <c r="VVO31" s="207"/>
      <c r="VVP31" s="207"/>
      <c r="VVQ31" s="207"/>
      <c r="VVR31" s="207"/>
      <c r="VVS31" s="207"/>
      <c r="VVT31" s="207"/>
      <c r="VVU31" s="207"/>
      <c r="VVV31" s="207"/>
      <c r="VVW31" s="207"/>
      <c r="VVX31" s="207"/>
      <c r="VVY31" s="207"/>
      <c r="VVZ31" s="207"/>
      <c r="VWA31" s="207"/>
      <c r="VWB31" s="207"/>
      <c r="VWC31" s="207"/>
      <c r="VWD31" s="207"/>
      <c r="VWE31" s="207"/>
      <c r="VWF31" s="207"/>
      <c r="VWG31" s="207"/>
      <c r="VWH31" s="207"/>
      <c r="VWI31" s="207"/>
      <c r="VWJ31" s="207"/>
      <c r="VWK31" s="207"/>
      <c r="VWL31" s="207"/>
      <c r="VWM31" s="207"/>
      <c r="VWN31" s="207"/>
      <c r="VWO31" s="207"/>
      <c r="VWP31" s="207"/>
      <c r="VWQ31" s="207"/>
      <c r="VWR31" s="207"/>
      <c r="VWS31" s="207"/>
      <c r="VWT31" s="207"/>
      <c r="VWU31" s="207"/>
      <c r="VWV31" s="207"/>
      <c r="VWW31" s="207"/>
      <c r="VWX31" s="207"/>
      <c r="VWY31" s="207"/>
      <c r="VWZ31" s="207"/>
      <c r="VXA31" s="207"/>
      <c r="VXB31" s="207"/>
      <c r="VXC31" s="207"/>
      <c r="VXD31" s="207"/>
      <c r="VXE31" s="207"/>
      <c r="VXF31" s="207"/>
      <c r="VXG31" s="207"/>
      <c r="VXH31" s="207"/>
      <c r="VXI31" s="207"/>
      <c r="VXJ31" s="207"/>
      <c r="VXK31" s="207"/>
      <c r="VXL31" s="207"/>
      <c r="VXM31" s="207"/>
      <c r="VXN31" s="207"/>
      <c r="VXO31" s="207"/>
      <c r="VXP31" s="207"/>
      <c r="VXQ31" s="207"/>
      <c r="VXR31" s="207"/>
      <c r="VXS31" s="207"/>
      <c r="VXT31" s="207"/>
      <c r="VXU31" s="207"/>
      <c r="VXV31" s="207"/>
      <c r="VXW31" s="207"/>
      <c r="VXX31" s="207"/>
      <c r="VXY31" s="207"/>
      <c r="VXZ31" s="207"/>
      <c r="VYA31" s="207"/>
      <c r="VYB31" s="207"/>
      <c r="VYC31" s="207"/>
      <c r="VYD31" s="207"/>
      <c r="VYE31" s="207"/>
      <c r="VYF31" s="207"/>
      <c r="VYG31" s="207"/>
      <c r="VYH31" s="207"/>
      <c r="VYI31" s="207"/>
      <c r="VYJ31" s="207"/>
      <c r="VYK31" s="207"/>
      <c r="VYL31" s="207"/>
      <c r="VYM31" s="207"/>
      <c r="VYN31" s="207"/>
      <c r="VYO31" s="207"/>
      <c r="VYP31" s="207"/>
      <c r="VYQ31" s="207"/>
      <c r="VYR31" s="207"/>
      <c r="VYS31" s="207"/>
      <c r="VYT31" s="207"/>
      <c r="VYU31" s="207"/>
      <c r="VYV31" s="207"/>
      <c r="VYW31" s="207"/>
      <c r="VYX31" s="207"/>
      <c r="VYY31" s="207"/>
      <c r="VYZ31" s="207"/>
      <c r="VZA31" s="207"/>
      <c r="VZB31" s="207"/>
      <c r="VZC31" s="207"/>
      <c r="VZD31" s="207"/>
      <c r="VZE31" s="207"/>
      <c r="VZF31" s="207"/>
      <c r="VZG31" s="207"/>
      <c r="VZH31" s="207"/>
      <c r="VZI31" s="207"/>
      <c r="VZJ31" s="207"/>
      <c r="VZK31" s="207"/>
      <c r="VZL31" s="207"/>
      <c r="VZM31" s="207"/>
      <c r="VZN31" s="207"/>
      <c r="VZO31" s="207"/>
      <c r="VZP31" s="207"/>
      <c r="VZQ31" s="207"/>
      <c r="VZR31" s="207"/>
      <c r="VZS31" s="207"/>
      <c r="VZT31" s="207"/>
      <c r="VZU31" s="207"/>
      <c r="VZV31" s="207"/>
      <c r="VZW31" s="207"/>
      <c r="VZX31" s="207"/>
      <c r="VZY31" s="207"/>
      <c r="VZZ31" s="207"/>
      <c r="WAA31" s="207"/>
      <c r="WAB31" s="207"/>
      <c r="WAC31" s="207"/>
      <c r="WAD31" s="207"/>
      <c r="WAE31" s="207"/>
      <c r="WAF31" s="207"/>
      <c r="WAG31" s="207"/>
      <c r="WAH31" s="207"/>
      <c r="WAI31" s="207"/>
      <c r="WAJ31" s="207"/>
      <c r="WAK31" s="207"/>
      <c r="WAL31" s="207"/>
      <c r="WAM31" s="207"/>
      <c r="WAN31" s="207"/>
      <c r="WAO31" s="207"/>
      <c r="WAP31" s="207"/>
      <c r="WAQ31" s="207"/>
      <c r="WAR31" s="207"/>
      <c r="WAS31" s="207"/>
      <c r="WAT31" s="207"/>
      <c r="WAU31" s="207"/>
      <c r="WAV31" s="207"/>
      <c r="WAW31" s="207"/>
      <c r="WAX31" s="207"/>
      <c r="WAY31" s="207"/>
      <c r="WAZ31" s="207"/>
      <c r="WBA31" s="207"/>
      <c r="WBB31" s="207"/>
      <c r="WBC31" s="207"/>
      <c r="WBD31" s="207"/>
      <c r="WBE31" s="207"/>
      <c r="WBF31" s="207"/>
      <c r="WBG31" s="207"/>
      <c r="WBH31" s="207"/>
      <c r="WBI31" s="207"/>
      <c r="WBJ31" s="207"/>
      <c r="WBK31" s="207"/>
      <c r="WBL31" s="207"/>
      <c r="WBM31" s="207"/>
      <c r="WBN31" s="207"/>
      <c r="WBO31" s="207"/>
      <c r="WBP31" s="207"/>
      <c r="WBQ31" s="207"/>
      <c r="WBR31" s="207"/>
      <c r="WBS31" s="207"/>
      <c r="WBT31" s="207"/>
      <c r="WBU31" s="207"/>
      <c r="WBV31" s="207"/>
      <c r="WBW31" s="207"/>
      <c r="WBX31" s="207"/>
      <c r="WBY31" s="207"/>
      <c r="WBZ31" s="207"/>
      <c r="WCA31" s="207"/>
      <c r="WCB31" s="207"/>
      <c r="WCC31" s="207"/>
      <c r="WCD31" s="207"/>
      <c r="WCE31" s="207"/>
      <c r="WCF31" s="207"/>
      <c r="WCG31" s="207"/>
      <c r="WCH31" s="207"/>
      <c r="WCI31" s="207"/>
      <c r="WCJ31" s="207"/>
      <c r="WCK31" s="207"/>
      <c r="WCL31" s="207"/>
      <c r="WCM31" s="207"/>
      <c r="WCN31" s="207"/>
      <c r="WCO31" s="207"/>
      <c r="WCP31" s="207"/>
      <c r="WCQ31" s="207"/>
      <c r="WCR31" s="207"/>
      <c r="WCS31" s="207"/>
      <c r="WCT31" s="207"/>
      <c r="WCU31" s="207"/>
      <c r="WCV31" s="207"/>
      <c r="WCW31" s="207"/>
      <c r="WCX31" s="207"/>
      <c r="WCY31" s="207"/>
      <c r="WCZ31" s="207"/>
      <c r="WDA31" s="207"/>
      <c r="WDB31" s="207"/>
      <c r="WDC31" s="207"/>
      <c r="WDD31" s="207"/>
      <c r="WDE31" s="207"/>
      <c r="WDF31" s="207"/>
      <c r="WDG31" s="207"/>
      <c r="WDH31" s="207"/>
      <c r="WDI31" s="207"/>
      <c r="WDJ31" s="207"/>
      <c r="WDK31" s="207"/>
      <c r="WDL31" s="207"/>
      <c r="WDM31" s="207"/>
      <c r="WDN31" s="207"/>
      <c r="WDO31" s="207"/>
      <c r="WDP31" s="207"/>
      <c r="WDQ31" s="207"/>
      <c r="WDR31" s="207"/>
      <c r="WDS31" s="207"/>
      <c r="WDT31" s="207"/>
      <c r="WDU31" s="207"/>
      <c r="WDV31" s="207"/>
      <c r="WDW31" s="207"/>
      <c r="WDX31" s="207"/>
      <c r="WDY31" s="207"/>
      <c r="WDZ31" s="207"/>
      <c r="WEA31" s="207"/>
      <c r="WEB31" s="207"/>
      <c r="WEC31" s="207"/>
      <c r="WED31" s="207"/>
      <c r="WEE31" s="207"/>
      <c r="WEF31" s="207"/>
      <c r="WEG31" s="207"/>
      <c r="WEH31" s="207"/>
      <c r="WEI31" s="207"/>
      <c r="WEJ31" s="207"/>
      <c r="WEK31" s="207"/>
      <c r="WEL31" s="207"/>
      <c r="WEM31" s="207"/>
      <c r="WEN31" s="207"/>
      <c r="WEO31" s="207"/>
      <c r="WEP31" s="207"/>
      <c r="WEQ31" s="207"/>
      <c r="WER31" s="207"/>
      <c r="WES31" s="207"/>
      <c r="WET31" s="207"/>
      <c r="WEU31" s="207"/>
      <c r="WEV31" s="207"/>
      <c r="WEW31" s="207"/>
      <c r="WEX31" s="207"/>
      <c r="WEY31" s="207"/>
      <c r="WEZ31" s="207"/>
      <c r="WFA31" s="207"/>
      <c r="WFB31" s="207"/>
      <c r="WFC31" s="207"/>
      <c r="WFD31" s="207"/>
      <c r="WFE31" s="207"/>
      <c r="WFF31" s="207"/>
      <c r="WFG31" s="207"/>
      <c r="WFH31" s="207"/>
      <c r="WFI31" s="207"/>
      <c r="WFJ31" s="207"/>
      <c r="WFK31" s="207"/>
      <c r="WFL31" s="207"/>
      <c r="WFM31" s="207"/>
      <c r="WFN31" s="207"/>
      <c r="WFO31" s="207"/>
      <c r="WFP31" s="207"/>
      <c r="WFQ31" s="207"/>
      <c r="WFR31" s="207"/>
      <c r="WFS31" s="207"/>
      <c r="WFT31" s="207"/>
      <c r="WFU31" s="207"/>
      <c r="WFV31" s="207"/>
      <c r="WFW31" s="207"/>
      <c r="WFX31" s="207"/>
      <c r="WFY31" s="207"/>
      <c r="WFZ31" s="207"/>
      <c r="WGA31" s="207"/>
      <c r="WGB31" s="207"/>
      <c r="WGC31" s="207"/>
      <c r="WGD31" s="207"/>
      <c r="WGE31" s="207"/>
      <c r="WGF31" s="207"/>
      <c r="WGG31" s="207"/>
      <c r="WGH31" s="207"/>
      <c r="WGI31" s="207"/>
      <c r="WGJ31" s="207"/>
      <c r="WGK31" s="207"/>
      <c r="WGL31" s="207"/>
      <c r="WGM31" s="207"/>
      <c r="WGN31" s="207"/>
      <c r="WGO31" s="207"/>
      <c r="WGP31" s="207"/>
      <c r="WGQ31" s="207"/>
      <c r="WGR31" s="207"/>
      <c r="WGS31" s="207"/>
      <c r="WGT31" s="207"/>
      <c r="WGU31" s="207"/>
      <c r="WGV31" s="207"/>
      <c r="WGW31" s="207"/>
      <c r="WGX31" s="207"/>
      <c r="WGY31" s="207"/>
      <c r="WGZ31" s="207"/>
      <c r="WHA31" s="207"/>
      <c r="WHB31" s="207"/>
      <c r="WHC31" s="207"/>
      <c r="WHD31" s="207"/>
      <c r="WHE31" s="207"/>
      <c r="WHF31" s="207"/>
      <c r="WHG31" s="207"/>
      <c r="WHH31" s="207"/>
      <c r="WHI31" s="207"/>
      <c r="WHJ31" s="207"/>
      <c r="WHK31" s="207"/>
      <c r="WHL31" s="207"/>
      <c r="WHM31" s="207"/>
      <c r="WHN31" s="207"/>
      <c r="WHO31" s="207"/>
      <c r="WHP31" s="207"/>
      <c r="WHQ31" s="207"/>
      <c r="WHR31" s="207"/>
      <c r="WHS31" s="207"/>
      <c r="WHT31" s="207"/>
      <c r="WHU31" s="207"/>
      <c r="WHV31" s="207"/>
      <c r="WHW31" s="207"/>
      <c r="WHX31" s="207"/>
      <c r="WHY31" s="207"/>
      <c r="WHZ31" s="207"/>
      <c r="WIA31" s="207"/>
      <c r="WIB31" s="207"/>
      <c r="WIC31" s="207"/>
      <c r="WID31" s="207"/>
      <c r="WIE31" s="207"/>
      <c r="WIF31" s="207"/>
      <c r="WIG31" s="207"/>
      <c r="WIH31" s="207"/>
      <c r="WII31" s="207"/>
      <c r="WIJ31" s="207"/>
      <c r="WIK31" s="207"/>
      <c r="WIL31" s="207"/>
      <c r="WIM31" s="207"/>
      <c r="WIN31" s="207"/>
      <c r="WIO31" s="207"/>
      <c r="WIP31" s="207"/>
      <c r="WIQ31" s="207"/>
      <c r="WIR31" s="207"/>
      <c r="WIS31" s="207"/>
      <c r="WIT31" s="207"/>
      <c r="WIU31" s="207"/>
      <c r="WIV31" s="207"/>
      <c r="WIW31" s="207"/>
      <c r="WIX31" s="207"/>
      <c r="WIY31" s="207"/>
      <c r="WIZ31" s="207"/>
      <c r="WJA31" s="207"/>
      <c r="WJB31" s="207"/>
      <c r="WJC31" s="207"/>
      <c r="WJD31" s="207"/>
      <c r="WJE31" s="207"/>
      <c r="WJF31" s="207"/>
      <c r="WJG31" s="207"/>
      <c r="WJH31" s="207"/>
      <c r="WJI31" s="207"/>
      <c r="WJJ31" s="207"/>
      <c r="WJK31" s="207"/>
      <c r="WJL31" s="207"/>
      <c r="WJM31" s="207"/>
      <c r="WJN31" s="207"/>
      <c r="WJO31" s="207"/>
      <c r="WJP31" s="207"/>
      <c r="WJQ31" s="207"/>
      <c r="WJR31" s="207"/>
      <c r="WJS31" s="207"/>
      <c r="WJT31" s="207"/>
      <c r="WJU31" s="207"/>
      <c r="WJV31" s="207"/>
      <c r="WJW31" s="207"/>
      <c r="WJX31" s="207"/>
      <c r="WJY31" s="207"/>
      <c r="WJZ31" s="207"/>
      <c r="WKA31" s="207"/>
      <c r="WKB31" s="207"/>
      <c r="WKC31" s="207"/>
      <c r="WKD31" s="207"/>
      <c r="WKE31" s="207"/>
      <c r="WKF31" s="207"/>
      <c r="WKG31" s="207"/>
      <c r="WKH31" s="207"/>
      <c r="WKI31" s="207"/>
      <c r="WKJ31" s="207"/>
      <c r="WKK31" s="207"/>
      <c r="WKL31" s="207"/>
      <c r="WKM31" s="207"/>
      <c r="WKN31" s="207"/>
      <c r="WKO31" s="207"/>
      <c r="WKP31" s="207"/>
      <c r="WKQ31" s="207"/>
      <c r="WKR31" s="207"/>
      <c r="WKS31" s="207"/>
      <c r="WKT31" s="207"/>
      <c r="WKU31" s="207"/>
      <c r="WKV31" s="207"/>
      <c r="WKW31" s="207"/>
      <c r="WKX31" s="207"/>
      <c r="WKY31" s="207"/>
      <c r="WKZ31" s="207"/>
      <c r="WLA31" s="207"/>
      <c r="WLB31" s="207"/>
      <c r="WLC31" s="207"/>
      <c r="WLD31" s="207"/>
      <c r="WLE31" s="207"/>
      <c r="WLF31" s="207"/>
      <c r="WLG31" s="207"/>
      <c r="WLH31" s="207"/>
      <c r="WLI31" s="207"/>
      <c r="WLJ31" s="207"/>
      <c r="WLK31" s="207"/>
      <c r="WLL31" s="207"/>
      <c r="WLM31" s="207"/>
      <c r="WLN31" s="207"/>
      <c r="WLO31" s="207"/>
      <c r="WLP31" s="207"/>
      <c r="WLQ31" s="207"/>
      <c r="WLR31" s="207"/>
      <c r="WLS31" s="207"/>
      <c r="WLT31" s="207"/>
      <c r="WLU31" s="207"/>
      <c r="WLV31" s="207"/>
      <c r="WLW31" s="207"/>
      <c r="WLX31" s="207"/>
      <c r="WLY31" s="207"/>
      <c r="WLZ31" s="207"/>
      <c r="WMA31" s="207"/>
      <c r="WMB31" s="207"/>
      <c r="WMC31" s="207"/>
      <c r="WMD31" s="207"/>
      <c r="WME31" s="207"/>
      <c r="WMF31" s="207"/>
      <c r="WMG31" s="207"/>
      <c r="WMH31" s="207"/>
      <c r="WMI31" s="207"/>
      <c r="WMJ31" s="207"/>
      <c r="WMK31" s="207"/>
      <c r="WML31" s="207"/>
      <c r="WMM31" s="207"/>
      <c r="WMN31" s="207"/>
      <c r="WMO31" s="207"/>
      <c r="WMP31" s="207"/>
      <c r="WMQ31" s="207"/>
      <c r="WMR31" s="207"/>
      <c r="WMS31" s="207"/>
      <c r="WMT31" s="207"/>
      <c r="WMU31" s="207"/>
      <c r="WMV31" s="207"/>
      <c r="WMW31" s="207"/>
      <c r="WMX31" s="207"/>
      <c r="WMY31" s="207"/>
      <c r="WMZ31" s="207"/>
      <c r="WNA31" s="207"/>
      <c r="WNB31" s="207"/>
      <c r="WNC31" s="207"/>
      <c r="WND31" s="207"/>
      <c r="WNE31" s="207"/>
      <c r="WNF31" s="207"/>
      <c r="WNG31" s="207"/>
      <c r="WNH31" s="207"/>
      <c r="WNI31" s="207"/>
      <c r="WNJ31" s="207"/>
      <c r="WNK31" s="207"/>
      <c r="WNL31" s="207"/>
      <c r="WNM31" s="207"/>
      <c r="WNN31" s="207"/>
      <c r="WNO31" s="207"/>
      <c r="WNP31" s="207"/>
      <c r="WNQ31" s="207"/>
      <c r="WNR31" s="207"/>
      <c r="WNS31" s="207"/>
      <c r="WNT31" s="207"/>
      <c r="WNU31" s="207"/>
      <c r="WNV31" s="207"/>
      <c r="WNW31" s="207"/>
      <c r="WNX31" s="207"/>
      <c r="WNY31" s="207"/>
      <c r="WNZ31" s="207"/>
      <c r="WOA31" s="207"/>
      <c r="WOB31" s="207"/>
      <c r="WOC31" s="207"/>
      <c r="WOD31" s="207"/>
      <c r="WOE31" s="207"/>
      <c r="WOF31" s="207"/>
      <c r="WOG31" s="207"/>
      <c r="WOH31" s="207"/>
      <c r="WOI31" s="207"/>
      <c r="WOJ31" s="207"/>
      <c r="WOK31" s="207"/>
      <c r="WOL31" s="207"/>
      <c r="WOM31" s="207"/>
      <c r="WON31" s="207"/>
      <c r="WOO31" s="207"/>
      <c r="WOP31" s="207"/>
      <c r="WOQ31" s="207"/>
      <c r="WOR31" s="207"/>
      <c r="WOS31" s="207"/>
      <c r="WOT31" s="207"/>
      <c r="WOU31" s="207"/>
      <c r="WOV31" s="207"/>
      <c r="WOW31" s="207"/>
      <c r="WOX31" s="207"/>
      <c r="WOY31" s="207"/>
      <c r="WOZ31" s="207"/>
      <c r="WPA31" s="207"/>
      <c r="WPB31" s="207"/>
      <c r="WPC31" s="207"/>
      <c r="WPD31" s="207"/>
      <c r="WPE31" s="207"/>
      <c r="WPF31" s="207"/>
      <c r="WPG31" s="207"/>
      <c r="WPH31" s="207"/>
      <c r="WPI31" s="207"/>
      <c r="WPJ31" s="207"/>
      <c r="WPK31" s="207"/>
      <c r="WPL31" s="207"/>
      <c r="WPM31" s="207"/>
      <c r="WPN31" s="207"/>
      <c r="WPO31" s="207"/>
      <c r="WPP31" s="207"/>
      <c r="WPQ31" s="207"/>
      <c r="WPR31" s="207"/>
      <c r="WPS31" s="207"/>
      <c r="WPT31" s="207"/>
      <c r="WPU31" s="207"/>
      <c r="WPV31" s="207"/>
      <c r="WPW31" s="207"/>
      <c r="WPX31" s="207"/>
      <c r="WPY31" s="207"/>
      <c r="WPZ31" s="207"/>
      <c r="WQA31" s="207"/>
      <c r="WQB31" s="207"/>
      <c r="WQC31" s="207"/>
      <c r="WQD31" s="207"/>
      <c r="WQE31" s="207"/>
      <c r="WQF31" s="207"/>
      <c r="WQG31" s="207"/>
      <c r="WQH31" s="207"/>
      <c r="WQI31" s="207"/>
      <c r="WQJ31" s="207"/>
      <c r="WQK31" s="207"/>
      <c r="WQL31" s="207"/>
      <c r="WQM31" s="207"/>
      <c r="WQN31" s="207"/>
      <c r="WQO31" s="207"/>
      <c r="WQP31" s="207"/>
      <c r="WQQ31" s="207"/>
      <c r="WQR31" s="207"/>
      <c r="WQS31" s="207"/>
      <c r="WQT31" s="207"/>
      <c r="WQU31" s="207"/>
      <c r="WQV31" s="207"/>
      <c r="WQW31" s="207"/>
      <c r="WQX31" s="207"/>
      <c r="WQY31" s="207"/>
      <c r="WQZ31" s="207"/>
      <c r="WRA31" s="207"/>
      <c r="WRB31" s="207"/>
      <c r="WRC31" s="207"/>
      <c r="WRD31" s="207"/>
      <c r="WRE31" s="207"/>
      <c r="WRF31" s="207"/>
      <c r="WRG31" s="207"/>
      <c r="WRH31" s="207"/>
      <c r="WRI31" s="207"/>
      <c r="WRJ31" s="207"/>
      <c r="WRK31" s="207"/>
      <c r="WRL31" s="207"/>
      <c r="WRM31" s="207"/>
      <c r="WRN31" s="207"/>
      <c r="WRO31" s="207"/>
      <c r="WRP31" s="207"/>
      <c r="WRQ31" s="207"/>
      <c r="WRR31" s="207"/>
      <c r="WRS31" s="207"/>
      <c r="WRT31" s="207"/>
      <c r="WRU31" s="207"/>
      <c r="WRV31" s="207"/>
      <c r="WRW31" s="207"/>
      <c r="WRX31" s="207"/>
      <c r="WRY31" s="207"/>
      <c r="WRZ31" s="207"/>
      <c r="WSA31" s="207"/>
      <c r="WSB31" s="207"/>
      <c r="WSC31" s="207"/>
      <c r="WSD31" s="207"/>
      <c r="WSE31" s="207"/>
      <c r="WSF31" s="207"/>
      <c r="WSG31" s="207"/>
      <c r="WSH31" s="207"/>
      <c r="WSI31" s="207"/>
      <c r="WSJ31" s="207"/>
      <c r="WSK31" s="207"/>
      <c r="WSL31" s="207"/>
      <c r="WSM31" s="207"/>
      <c r="WSN31" s="207"/>
      <c r="WSO31" s="207"/>
      <c r="WSP31" s="207"/>
      <c r="WSQ31" s="207"/>
      <c r="WSR31" s="207"/>
      <c r="WSS31" s="207"/>
      <c r="WST31" s="207"/>
      <c r="WSU31" s="207"/>
      <c r="WSV31" s="207"/>
      <c r="WSW31" s="207"/>
      <c r="WSX31" s="207"/>
      <c r="WSY31" s="207"/>
      <c r="WSZ31" s="207"/>
      <c r="WTA31" s="207"/>
      <c r="WTB31" s="207"/>
      <c r="WTC31" s="207"/>
      <c r="WTD31" s="207"/>
      <c r="WTE31" s="207"/>
      <c r="WTF31" s="207"/>
      <c r="WTG31" s="207"/>
      <c r="WTH31" s="207"/>
      <c r="WTI31" s="207"/>
      <c r="WTJ31" s="207"/>
      <c r="WTK31" s="207"/>
      <c r="WTL31" s="207"/>
      <c r="WTM31" s="207"/>
      <c r="WTN31" s="207"/>
      <c r="WTO31" s="207"/>
      <c r="WTP31" s="207"/>
      <c r="WTQ31" s="207"/>
      <c r="WTR31" s="207"/>
      <c r="WTS31" s="207"/>
      <c r="WTT31" s="207"/>
      <c r="WTU31" s="207"/>
      <c r="WTV31" s="207"/>
      <c r="WTW31" s="207"/>
      <c r="WTX31" s="207"/>
      <c r="WTY31" s="207"/>
      <c r="WTZ31" s="207"/>
      <c r="WUA31" s="207"/>
      <c r="WUB31" s="207"/>
      <c r="WUC31" s="207"/>
      <c r="WUD31" s="207"/>
      <c r="WUE31" s="207"/>
      <c r="WUF31" s="207"/>
      <c r="WUG31" s="207"/>
      <c r="WUH31" s="207"/>
      <c r="WUI31" s="207"/>
      <c r="WUJ31" s="207"/>
      <c r="WUK31" s="207"/>
      <c r="WUL31" s="207"/>
      <c r="WUM31" s="207"/>
      <c r="WUN31" s="207"/>
      <c r="WUO31" s="207"/>
      <c r="WUP31" s="207"/>
      <c r="WUQ31" s="207"/>
      <c r="WUR31" s="207"/>
      <c r="WUS31" s="207"/>
      <c r="WUT31" s="207"/>
      <c r="WUU31" s="207"/>
      <c r="WUV31" s="207"/>
      <c r="WUW31" s="207"/>
      <c r="WUX31" s="207"/>
      <c r="WUY31" s="207"/>
      <c r="WUZ31" s="207"/>
      <c r="WVA31" s="207"/>
      <c r="WVB31" s="207"/>
      <c r="WVC31" s="207"/>
      <c r="WVD31" s="207"/>
      <c r="WVE31" s="207"/>
      <c r="WVF31" s="207"/>
      <c r="WVG31" s="207"/>
      <c r="WVH31" s="207"/>
      <c r="WVI31" s="207"/>
      <c r="WVJ31" s="207"/>
      <c r="WVK31" s="207"/>
      <c r="WVL31" s="207"/>
      <c r="WVM31" s="207"/>
      <c r="WVN31" s="207"/>
      <c r="WVO31" s="207"/>
      <c r="WVP31" s="207"/>
      <c r="WVQ31" s="207"/>
      <c r="WVR31" s="207"/>
      <c r="WVS31" s="207"/>
      <c r="WVT31" s="207"/>
      <c r="WVU31" s="207"/>
      <c r="WVV31" s="207"/>
      <c r="WVW31" s="207"/>
      <c r="WVX31" s="207"/>
      <c r="WVY31" s="207"/>
      <c r="WVZ31" s="207"/>
      <c r="WWA31" s="207"/>
      <c r="WWB31" s="207"/>
      <c r="WWC31" s="207"/>
      <c r="WWD31" s="207"/>
      <c r="WWE31" s="207"/>
      <c r="WWF31" s="207"/>
      <c r="WWG31" s="207"/>
      <c r="WWH31" s="207"/>
      <c r="WWI31" s="207"/>
      <c r="WWJ31" s="207"/>
      <c r="WWK31" s="207"/>
      <c r="WWL31" s="207"/>
      <c r="WWM31" s="207"/>
      <c r="WWN31" s="207"/>
      <c r="WWO31" s="207"/>
      <c r="WWP31" s="207"/>
      <c r="WWQ31" s="207"/>
      <c r="WWR31" s="207"/>
      <c r="WWS31" s="207"/>
      <c r="WWT31" s="207"/>
      <c r="WWU31" s="207"/>
      <c r="WWV31" s="207"/>
      <c r="WWW31" s="207"/>
      <c r="WWX31" s="207"/>
      <c r="WWY31" s="207"/>
      <c r="WWZ31" s="207"/>
      <c r="WXA31" s="207"/>
      <c r="WXB31" s="207"/>
      <c r="WXC31" s="207"/>
      <c r="WXD31" s="207"/>
      <c r="WXE31" s="207"/>
      <c r="WXF31" s="207"/>
      <c r="WXG31" s="207"/>
      <c r="WXH31" s="207"/>
      <c r="WXI31" s="207"/>
      <c r="WXJ31" s="207"/>
      <c r="WXK31" s="207"/>
      <c r="WXL31" s="207"/>
      <c r="WXM31" s="207"/>
      <c r="WXN31" s="207"/>
      <c r="WXO31" s="207"/>
      <c r="WXP31" s="207"/>
      <c r="WXQ31" s="207"/>
      <c r="WXR31" s="207"/>
      <c r="WXS31" s="207"/>
      <c r="WXT31" s="207"/>
      <c r="WXU31" s="207"/>
      <c r="WXV31" s="207"/>
      <c r="WXW31" s="207"/>
      <c r="WXX31" s="207"/>
      <c r="WXY31" s="207"/>
      <c r="WXZ31" s="207"/>
      <c r="WYA31" s="207"/>
      <c r="WYB31" s="207"/>
      <c r="WYC31" s="207"/>
      <c r="WYD31" s="207"/>
      <c r="WYE31" s="207"/>
      <c r="WYF31" s="207"/>
      <c r="WYG31" s="207"/>
      <c r="WYH31" s="207"/>
      <c r="WYI31" s="207"/>
      <c r="WYJ31" s="207"/>
      <c r="WYK31" s="207"/>
      <c r="WYL31" s="207"/>
      <c r="WYM31" s="207"/>
      <c r="WYN31" s="207"/>
      <c r="WYO31" s="207"/>
      <c r="WYP31" s="207"/>
      <c r="WYQ31" s="207"/>
      <c r="WYR31" s="207"/>
      <c r="WYS31" s="207"/>
      <c r="WYT31" s="207"/>
      <c r="WYU31" s="207"/>
      <c r="WYV31" s="207"/>
      <c r="WYW31" s="207"/>
      <c r="WYX31" s="207"/>
      <c r="WYY31" s="207"/>
      <c r="WYZ31" s="207"/>
      <c r="WZA31" s="207"/>
      <c r="WZB31" s="207"/>
      <c r="WZC31" s="207"/>
      <c r="WZD31" s="207"/>
      <c r="WZE31" s="207"/>
      <c r="WZF31" s="207"/>
      <c r="WZG31" s="207"/>
      <c r="WZH31" s="207"/>
      <c r="WZI31" s="207"/>
      <c r="WZJ31" s="207"/>
      <c r="WZK31" s="207"/>
      <c r="WZL31" s="207"/>
      <c r="WZM31" s="207"/>
      <c r="WZN31" s="207"/>
      <c r="WZO31" s="207"/>
      <c r="WZP31" s="207"/>
      <c r="WZQ31" s="207"/>
      <c r="WZR31" s="207"/>
      <c r="WZS31" s="207"/>
      <c r="WZT31" s="207"/>
      <c r="WZU31" s="207"/>
      <c r="WZV31" s="207"/>
      <c r="WZW31" s="207"/>
      <c r="WZX31" s="207"/>
      <c r="WZY31" s="207"/>
      <c r="WZZ31" s="207"/>
      <c r="XAA31" s="207"/>
      <c r="XAB31" s="207"/>
      <c r="XAC31" s="207"/>
      <c r="XAD31" s="207"/>
      <c r="XAE31" s="207"/>
      <c r="XAF31" s="207"/>
      <c r="XAG31" s="207"/>
      <c r="XAH31" s="207"/>
      <c r="XAI31" s="207"/>
      <c r="XAJ31" s="207"/>
      <c r="XAK31" s="207"/>
      <c r="XAL31" s="207"/>
      <c r="XAM31" s="207"/>
      <c r="XAN31" s="207"/>
      <c r="XAO31" s="207"/>
      <c r="XAP31" s="207"/>
      <c r="XAQ31" s="207"/>
      <c r="XAR31" s="207"/>
      <c r="XAS31" s="207"/>
      <c r="XAT31" s="207"/>
      <c r="XAU31" s="207"/>
      <c r="XAV31" s="207"/>
      <c r="XAW31" s="207"/>
      <c r="XAX31" s="207"/>
      <c r="XAY31" s="207"/>
      <c r="XAZ31" s="207"/>
      <c r="XBA31" s="207"/>
      <c r="XBB31" s="207"/>
      <c r="XBC31" s="207"/>
      <c r="XBD31" s="207"/>
      <c r="XBE31" s="207"/>
      <c r="XBF31" s="207"/>
      <c r="XBG31" s="207"/>
      <c r="XBH31" s="207"/>
      <c r="XBI31" s="207"/>
      <c r="XBJ31" s="207"/>
      <c r="XBK31" s="207"/>
      <c r="XBL31" s="207"/>
      <c r="XBM31" s="207"/>
      <c r="XBN31" s="207"/>
      <c r="XBO31" s="207"/>
      <c r="XBP31" s="207"/>
      <c r="XBQ31" s="207"/>
      <c r="XBR31" s="207"/>
      <c r="XBS31" s="207"/>
      <c r="XBT31" s="207"/>
      <c r="XBU31" s="207"/>
      <c r="XBV31" s="207"/>
      <c r="XBW31" s="207"/>
      <c r="XBX31" s="207"/>
      <c r="XBY31" s="207"/>
      <c r="XBZ31" s="207"/>
      <c r="XCA31" s="207"/>
      <c r="XCB31" s="207"/>
      <c r="XCC31" s="207"/>
      <c r="XCD31" s="207"/>
      <c r="XCE31" s="207"/>
      <c r="XCF31" s="207"/>
      <c r="XCG31" s="207"/>
      <c r="XCH31" s="207"/>
      <c r="XCI31" s="207"/>
      <c r="XCJ31" s="207"/>
      <c r="XCK31" s="207"/>
      <c r="XCL31" s="207"/>
      <c r="XCM31" s="207"/>
      <c r="XCN31" s="207"/>
      <c r="XCO31" s="207"/>
      <c r="XCP31" s="207"/>
      <c r="XCQ31" s="207"/>
      <c r="XCR31" s="207"/>
      <c r="XCS31" s="207"/>
      <c r="XCT31" s="207"/>
      <c r="XCU31" s="207"/>
      <c r="XCV31" s="207"/>
      <c r="XCW31" s="207"/>
      <c r="XCX31" s="207"/>
      <c r="XCY31" s="207"/>
      <c r="XCZ31" s="207"/>
      <c r="XDA31" s="207"/>
      <c r="XDB31" s="207"/>
      <c r="XDC31" s="207"/>
      <c r="XDD31" s="207"/>
      <c r="XDE31" s="207"/>
      <c r="XDF31" s="207"/>
      <c r="XDG31" s="207"/>
      <c r="XDH31" s="207"/>
      <c r="XDI31" s="207"/>
      <c r="XDJ31" s="207"/>
      <c r="XDK31" s="207"/>
      <c r="XDL31" s="207"/>
      <c r="XDM31" s="207"/>
      <c r="XDN31" s="207"/>
      <c r="XDO31" s="207"/>
      <c r="XDP31" s="207"/>
      <c r="XDQ31" s="207"/>
      <c r="XDR31" s="207"/>
      <c r="XDS31" s="207"/>
      <c r="XDT31" s="207"/>
      <c r="XDU31" s="207"/>
      <c r="XDV31" s="207"/>
      <c r="XDW31" s="207"/>
      <c r="XDX31" s="207"/>
      <c r="XDY31" s="207"/>
      <c r="XDZ31" s="207"/>
      <c r="XEA31" s="207"/>
      <c r="XEB31" s="207"/>
      <c r="XEC31" s="207"/>
      <c r="XED31" s="207"/>
      <c r="XEE31" s="207"/>
      <c r="XEF31" s="207"/>
      <c r="XEG31" s="207"/>
      <c r="XEH31" s="207"/>
    </row>
    <row r="32" spans="2:16362" s="28" customFormat="1" ht="15">
      <c r="B32" s="209" t="s">
        <v>321</v>
      </c>
      <c r="C32" s="30"/>
      <c r="D32" s="30"/>
      <c r="F32" s="207"/>
      <c r="G32" s="207">
        <f>'Scenario Bank'!G32</f>
        <v>0</v>
      </c>
      <c r="H32" s="207">
        <f>'Scenario Bank'!H32</f>
        <v>7404</v>
      </c>
      <c r="I32" s="207">
        <f>'Scenario Bank'!I32</f>
        <v>6996</v>
      </c>
      <c r="J32" s="207">
        <f>'Scenario Bank'!J32</f>
        <v>6702</v>
      </c>
      <c r="K32" s="207">
        <f>'Scenario Bank'!K32</f>
        <v>6929.9139999999998</v>
      </c>
      <c r="L32" s="207">
        <v>7583</v>
      </c>
      <c r="N32" s="207">
        <f t="shared" ref="N32:N36" si="6">K32-L32</f>
        <v>-653.08600000000024</v>
      </c>
    </row>
    <row r="33" spans="2:14" s="28" customFormat="1" ht="15">
      <c r="B33" s="209" t="s">
        <v>374</v>
      </c>
      <c r="C33" s="1531"/>
      <c r="D33" s="30"/>
      <c r="F33" s="396"/>
      <c r="G33" s="855">
        <f>'Scenario Bank'!G33</f>
        <v>0</v>
      </c>
      <c r="H33" s="855">
        <f>'Scenario Bank'!H33</f>
        <v>-2122</v>
      </c>
      <c r="I33" s="855">
        <f>'Scenario Bank'!I33</f>
        <v>-1489</v>
      </c>
      <c r="J33" s="855">
        <f>'Scenario Bank'!J33</f>
        <v>-1521</v>
      </c>
      <c r="K33" s="855">
        <f>'Scenario Bank'!K33</f>
        <v>-1619.633</v>
      </c>
      <c r="L33" s="855">
        <v>-1668.26</v>
      </c>
      <c r="N33" s="855">
        <f t="shared" si="6"/>
        <v>48.626999999999953</v>
      </c>
    </row>
    <row r="34" spans="2:14" s="31" customFormat="1" ht="15.75">
      <c r="B34" s="224" t="s">
        <v>335</v>
      </c>
      <c r="C34" s="206"/>
      <c r="D34" s="30"/>
      <c r="F34" s="30"/>
      <c r="G34" s="219">
        <f>'Scenario Bank'!G34</f>
        <v>0</v>
      </c>
      <c r="H34" s="219">
        <f>'Scenario Bank'!H34</f>
        <v>5282</v>
      </c>
      <c r="I34" s="219">
        <f>'Scenario Bank'!I34</f>
        <v>5507</v>
      </c>
      <c r="J34" s="219">
        <f>'Scenario Bank'!J34</f>
        <v>5181</v>
      </c>
      <c r="K34" s="219">
        <f>'Scenario Bank'!K34</f>
        <v>5310.2809999999999</v>
      </c>
      <c r="L34" s="219">
        <f t="shared" ref="L34" si="7">SUM(L32:L33)</f>
        <v>5914.74</v>
      </c>
      <c r="N34" s="219">
        <f t="shared" si="6"/>
        <v>-604.45899999999983</v>
      </c>
    </row>
    <row r="35" spans="2:14" s="28" customFormat="1" ht="15">
      <c r="B35" s="209" t="s">
        <v>314</v>
      </c>
      <c r="C35" s="223">
        <v>0.75</v>
      </c>
      <c r="D35" s="30"/>
      <c r="F35" s="30"/>
      <c r="G35" s="220">
        <f>'Scenario Bank'!G35</f>
        <v>0</v>
      </c>
      <c r="H35" s="220">
        <f>'Scenario Bank'!H35</f>
        <v>0.75</v>
      </c>
      <c r="I35" s="220">
        <f>'Scenario Bank'!I35</f>
        <v>0.75</v>
      </c>
      <c r="J35" s="220">
        <f>'Scenario Bank'!J35</f>
        <v>0.75</v>
      </c>
      <c r="K35" s="220">
        <f>'Scenario Bank'!K35</f>
        <v>0.75</v>
      </c>
      <c r="L35" s="220">
        <f t="shared" ref="L35" si="8">K35</f>
        <v>0.75</v>
      </c>
      <c r="N35" s="220"/>
    </row>
    <row r="36" spans="2:14" s="28" customFormat="1" ht="15.75">
      <c r="B36" s="210" t="s">
        <v>1510</v>
      </c>
      <c r="C36" s="222"/>
      <c r="D36" s="222"/>
      <c r="E36" s="211"/>
      <c r="F36" s="222"/>
      <c r="G36" s="216">
        <f>'Scenario Bank'!G36</f>
        <v>0</v>
      </c>
      <c r="H36" s="216">
        <f>'Scenario Bank'!H36</f>
        <v>3961.5</v>
      </c>
      <c r="I36" s="216">
        <f>'Scenario Bank'!I36</f>
        <v>4130.25</v>
      </c>
      <c r="J36" s="216">
        <f>'Scenario Bank'!J36</f>
        <v>3885.75</v>
      </c>
      <c r="K36" s="216">
        <f>'Scenario Bank'!K36</f>
        <v>3982.7107500000002</v>
      </c>
      <c r="L36" s="216">
        <f t="shared" ref="L36" si="9">L34*L35</f>
        <v>4436.0550000000003</v>
      </c>
      <c r="N36" s="216">
        <f t="shared" si="6"/>
        <v>-453.3442500000001</v>
      </c>
    </row>
    <row r="37" spans="2:14" s="28" customFormat="1" ht="15">
      <c r="B37" s="209"/>
      <c r="C37" s="30"/>
      <c r="D37" s="30"/>
      <c r="F37" s="30"/>
      <c r="G37" s="30"/>
      <c r="H37" s="30"/>
      <c r="I37" s="30"/>
      <c r="J37" s="30"/>
      <c r="K37" s="30"/>
      <c r="L37" s="30"/>
      <c r="N37" s="30"/>
    </row>
    <row r="38" spans="2:14" s="28" customFormat="1" ht="15.75">
      <c r="B38" s="877" t="s">
        <v>1522</v>
      </c>
      <c r="C38" s="30"/>
      <c r="D38" s="30"/>
      <c r="F38" s="30"/>
      <c r="G38" s="207"/>
      <c r="H38" s="207"/>
      <c r="I38" s="207"/>
      <c r="J38" s="207"/>
      <c r="K38" s="207"/>
      <c r="L38" s="207"/>
      <c r="N38" s="207"/>
    </row>
    <row r="39" spans="2:14" s="28" customFormat="1" ht="15">
      <c r="B39" s="209" t="s">
        <v>332</v>
      </c>
      <c r="D39" s="30"/>
      <c r="F39" s="396"/>
      <c r="G39" s="855">
        <f>'Scenario Bank'!G39</f>
        <v>0</v>
      </c>
      <c r="H39" s="855">
        <f>'Scenario Bank'!H39</f>
        <v>34883</v>
      </c>
      <c r="I39" s="855">
        <f>'Scenario Bank'!I39</f>
        <v>34883</v>
      </c>
      <c r="J39" s="855">
        <f>'Scenario Bank'!J39</f>
        <v>34883</v>
      </c>
      <c r="K39" s="855">
        <f>'Scenario Bank'!K39</f>
        <v>34883</v>
      </c>
      <c r="L39" s="855">
        <v>32472</v>
      </c>
      <c r="N39" s="855">
        <f t="shared" ref="N39:N43" si="10">K39-L39</f>
        <v>2411</v>
      </c>
    </row>
    <row r="40" spans="2:14" s="28" customFormat="1" ht="15">
      <c r="B40" s="209" t="s">
        <v>313</v>
      </c>
      <c r="C40" s="223">
        <v>0.14000000000000001</v>
      </c>
      <c r="D40" s="30"/>
      <c r="F40" s="396"/>
      <c r="G40" s="855">
        <f>'Scenario Bank'!G40</f>
        <v>0</v>
      </c>
      <c r="H40" s="855">
        <f>'Scenario Bank'!H40</f>
        <v>-4361</v>
      </c>
      <c r="I40" s="855">
        <f>'Scenario Bank'!I40</f>
        <v>-4361</v>
      </c>
      <c r="J40" s="855">
        <f>'Scenario Bank'!J40</f>
        <v>-4361</v>
      </c>
      <c r="K40" s="855">
        <f>'Scenario Bank'!K40</f>
        <v>-4361</v>
      </c>
      <c r="L40" s="855">
        <f t="shared" ref="L40" si="11">L39*-$C$40-600</f>
        <v>-5146.0800000000008</v>
      </c>
      <c r="N40" s="855">
        <f t="shared" si="10"/>
        <v>785.08000000000084</v>
      </c>
    </row>
    <row r="41" spans="2:14" s="31" customFormat="1" ht="15.75">
      <c r="B41" s="224" t="s">
        <v>334</v>
      </c>
      <c r="C41" s="206"/>
      <c r="D41" s="30"/>
      <c r="F41" s="30"/>
      <c r="G41" s="219">
        <f>'Scenario Bank'!G41</f>
        <v>0</v>
      </c>
      <c r="H41" s="219">
        <f>'Scenario Bank'!H41</f>
        <v>30522</v>
      </c>
      <c r="I41" s="219">
        <f>'Scenario Bank'!I41</f>
        <v>30522</v>
      </c>
      <c r="J41" s="219">
        <f>'Scenario Bank'!J41</f>
        <v>30522</v>
      </c>
      <c r="K41" s="219">
        <f>'Scenario Bank'!K41</f>
        <v>30522</v>
      </c>
      <c r="L41" s="219">
        <f t="shared" ref="L41" si="12">SUM(L39:L40)</f>
        <v>27325.919999999998</v>
      </c>
      <c r="N41" s="219">
        <f t="shared" si="10"/>
        <v>3196.0800000000017</v>
      </c>
    </row>
    <row r="42" spans="2:14" s="28" customFormat="1" ht="15">
      <c r="B42" s="209" t="s">
        <v>314</v>
      </c>
      <c r="C42" s="223">
        <v>0.5</v>
      </c>
      <c r="D42" s="30"/>
      <c r="F42" s="30"/>
      <c r="G42" s="220">
        <f>'Scenario Bank'!G42</f>
        <v>0</v>
      </c>
      <c r="H42" s="220">
        <f>'Scenario Bank'!H42</f>
        <v>0.5</v>
      </c>
      <c r="I42" s="220">
        <f>'Scenario Bank'!I42</f>
        <v>0.5</v>
      </c>
      <c r="J42" s="220">
        <f>'Scenario Bank'!J42</f>
        <v>0.5</v>
      </c>
      <c r="K42" s="220">
        <f>'Scenario Bank'!K42</f>
        <v>0.5</v>
      </c>
      <c r="L42" s="220">
        <f t="shared" ref="L42" si="13">K42</f>
        <v>0.5</v>
      </c>
      <c r="N42" s="220"/>
    </row>
    <row r="43" spans="2:14" s="28" customFormat="1" ht="15.75">
      <c r="B43" s="210" t="s">
        <v>1511</v>
      </c>
      <c r="C43" s="211"/>
      <c r="D43" s="211"/>
      <c r="E43" s="211"/>
      <c r="F43" s="222"/>
      <c r="G43" s="432">
        <f>'Scenario Bank'!G43</f>
        <v>0</v>
      </c>
      <c r="H43" s="432">
        <f>'Scenario Bank'!H43</f>
        <v>15261</v>
      </c>
      <c r="I43" s="432">
        <f>'Scenario Bank'!I43</f>
        <v>15261</v>
      </c>
      <c r="J43" s="432">
        <f>'Scenario Bank'!J43</f>
        <v>15261</v>
      </c>
      <c r="K43" s="432">
        <f>'Scenario Bank'!K43</f>
        <v>15261</v>
      </c>
      <c r="L43" s="432">
        <f t="shared" ref="L43" si="14">L41*L42</f>
        <v>13662.96</v>
      </c>
      <c r="N43" s="432">
        <f t="shared" si="10"/>
        <v>1598.0400000000009</v>
      </c>
    </row>
    <row r="44" spans="2:14" s="426" customFormat="1" ht="15.75">
      <c r="B44" s="425"/>
      <c r="F44" s="427"/>
      <c r="G44" s="871"/>
      <c r="H44" s="871"/>
      <c r="I44" s="871"/>
      <c r="J44" s="871"/>
      <c r="K44" s="871"/>
      <c r="L44" s="871"/>
      <c r="N44" s="871"/>
    </row>
    <row r="45" spans="2:14" s="426" customFormat="1" ht="15.75">
      <c r="B45" s="425" t="s">
        <v>1512</v>
      </c>
      <c r="F45" s="427"/>
      <c r="G45" s="871">
        <f>'Scenario Bank'!G45</f>
        <v>0</v>
      </c>
      <c r="H45" s="871">
        <f>'Scenario Bank'!H45</f>
        <v>19222.5</v>
      </c>
      <c r="I45" s="871">
        <f>'Scenario Bank'!I45</f>
        <v>19391.25</v>
      </c>
      <c r="J45" s="871">
        <f>'Scenario Bank'!J45</f>
        <v>19146.75</v>
      </c>
      <c r="K45" s="871">
        <f>'Scenario Bank'!K45</f>
        <v>19243.710749999998</v>
      </c>
      <c r="L45" s="871">
        <f t="shared" ref="L45" si="15">L43+L36</f>
        <v>18099.014999999999</v>
      </c>
      <c r="N45" s="871">
        <f>K45-L45</f>
        <v>1144.695749999999</v>
      </c>
    </row>
    <row r="46" spans="2:14" s="426" customFormat="1" ht="15.75">
      <c r="B46" s="425"/>
      <c r="F46" s="427"/>
      <c r="G46" s="871"/>
      <c r="H46" s="871"/>
      <c r="I46" s="871"/>
      <c r="J46" s="871"/>
      <c r="K46" s="871"/>
      <c r="L46" s="871"/>
      <c r="N46" s="871"/>
    </row>
    <row r="47" spans="2:14" s="426" customFormat="1" ht="15.75">
      <c r="B47" s="425" t="s">
        <v>1510</v>
      </c>
      <c r="C47" s="427"/>
      <c r="D47" s="427"/>
      <c r="F47" s="427"/>
      <c r="G47" s="428">
        <f>'Scenario Bank'!G47</f>
        <v>0</v>
      </c>
      <c r="H47" s="428">
        <f>'Scenario Bank'!H47</f>
        <v>3961.5</v>
      </c>
      <c r="I47" s="428">
        <f>'Scenario Bank'!I47</f>
        <v>4130.25</v>
      </c>
      <c r="J47" s="428">
        <f>'Scenario Bank'!J47</f>
        <v>3885.75</v>
      </c>
      <c r="K47" s="428">
        <f>'Scenario Bank'!K47</f>
        <v>3982.7107500000002</v>
      </c>
      <c r="L47" s="428">
        <f t="shared" ref="L47" si="16">L36</f>
        <v>4436.0550000000003</v>
      </c>
      <c r="N47" s="428">
        <f t="shared" ref="N47:N53" si="17">K47-L47</f>
        <v>-453.3442500000001</v>
      </c>
    </row>
    <row r="48" spans="2:14" s="426" customFormat="1" ht="15.75">
      <c r="B48" s="425" t="s">
        <v>1513</v>
      </c>
      <c r="C48" s="873">
        <v>10000</v>
      </c>
      <c r="F48" s="427"/>
      <c r="G48" s="428">
        <f>'Scenario Bank'!G48</f>
        <v>0</v>
      </c>
      <c r="H48" s="428">
        <f>'Scenario Bank'!H48</f>
        <v>10000</v>
      </c>
      <c r="I48" s="428">
        <f>'Scenario Bank'!I48</f>
        <v>10000</v>
      </c>
      <c r="J48" s="428">
        <f>'Scenario Bank'!J48</f>
        <v>10000</v>
      </c>
      <c r="K48" s="428">
        <f>'Scenario Bank'!K48</f>
        <v>10000</v>
      </c>
      <c r="L48" s="428">
        <f t="shared" ref="L48" si="18">MIN(L43,$C$48)</f>
        <v>10000</v>
      </c>
      <c r="N48" s="428">
        <f t="shared" si="17"/>
        <v>0</v>
      </c>
    </row>
    <row r="49" spans="2:14" s="28" customFormat="1" ht="15.75">
      <c r="B49" s="210" t="s">
        <v>390</v>
      </c>
      <c r="C49" s="211"/>
      <c r="D49" s="211"/>
      <c r="E49" s="211"/>
      <c r="F49" s="222"/>
      <c r="G49" s="881">
        <f>'Scenario Bank'!G49</f>
        <v>0</v>
      </c>
      <c r="H49" s="881">
        <f>'Scenario Bank'!H49</f>
        <v>13961.5</v>
      </c>
      <c r="I49" s="881">
        <f>'Scenario Bank'!I49</f>
        <v>14130.25</v>
      </c>
      <c r="J49" s="881">
        <f>'Scenario Bank'!J49</f>
        <v>13885.75</v>
      </c>
      <c r="K49" s="881">
        <f>'Scenario Bank'!K49</f>
        <v>13982.71075</v>
      </c>
      <c r="L49" s="881">
        <f t="shared" ref="L49" si="19">L36+L48</f>
        <v>14436.055</v>
      </c>
      <c r="N49" s="881">
        <f t="shared" si="17"/>
        <v>-453.3442500000001</v>
      </c>
    </row>
    <row r="50" spans="2:14" s="28" customFormat="1" ht="15">
      <c r="B50" s="209" t="s">
        <v>330</v>
      </c>
      <c r="F50" s="30"/>
      <c r="G50" s="207">
        <f>'Scenario Bank'!G50</f>
        <v>0</v>
      </c>
      <c r="H50" s="207">
        <f>'Scenario Bank'!H50</f>
        <v>-927</v>
      </c>
      <c r="I50" s="207">
        <f>'Scenario Bank'!I50</f>
        <v>-927</v>
      </c>
      <c r="J50" s="207">
        <f>'Scenario Bank'!J50</f>
        <v>-927</v>
      </c>
      <c r="K50" s="207">
        <f>'Scenario Bank'!K50</f>
        <v>-927</v>
      </c>
      <c r="L50" s="207">
        <f t="shared" ref="L50" si="20">K50</f>
        <v>-927</v>
      </c>
      <c r="N50" s="207">
        <f t="shared" si="17"/>
        <v>0</v>
      </c>
    </row>
    <row r="51" spans="2:14" s="28" customFormat="1" ht="15">
      <c r="B51" s="209" t="s">
        <v>391</v>
      </c>
      <c r="F51" s="30"/>
      <c r="G51" s="207">
        <f>'Scenario Bank'!G51</f>
        <v>0</v>
      </c>
      <c r="H51" s="207">
        <f>'Scenario Bank'!H51</f>
        <v>-10400</v>
      </c>
      <c r="I51" s="207">
        <f>'Scenario Bank'!I51</f>
        <v>-11400</v>
      </c>
      <c r="J51" s="207">
        <f>'Scenario Bank'!J51</f>
        <v>-11400</v>
      </c>
      <c r="K51" s="207">
        <f>'Scenario Bank'!K51</f>
        <v>-11400</v>
      </c>
      <c r="L51" s="207">
        <f>-'Debt Schedule for Bank'!M50+L62</f>
        <v>-13166.2</v>
      </c>
      <c r="N51" s="207">
        <f t="shared" si="17"/>
        <v>1766.2000000000007</v>
      </c>
    </row>
    <row r="52" spans="2:14" s="28" customFormat="1" ht="15">
      <c r="B52" s="30" t="s">
        <v>331</v>
      </c>
      <c r="F52" s="30"/>
      <c r="G52" s="221">
        <f>'Scenario Bank'!G52</f>
        <v>0</v>
      </c>
      <c r="H52" s="221">
        <f>'Scenario Bank'!H52</f>
        <v>-11327</v>
      </c>
      <c r="I52" s="221">
        <f>'Scenario Bank'!I52</f>
        <v>-12327</v>
      </c>
      <c r="J52" s="221">
        <f>'Scenario Bank'!J52</f>
        <v>-12327</v>
      </c>
      <c r="K52" s="221">
        <f>'Scenario Bank'!K52</f>
        <v>-12327</v>
      </c>
      <c r="L52" s="221">
        <f t="shared" ref="L52" si="21">SUM(L50:L51)</f>
        <v>-14093.2</v>
      </c>
      <c r="N52" s="221">
        <f t="shared" si="17"/>
        <v>1766.2000000000007</v>
      </c>
    </row>
    <row r="53" spans="2:14" s="28" customFormat="1" ht="15.75">
      <c r="B53" s="210" t="s">
        <v>378</v>
      </c>
      <c r="C53" s="211"/>
      <c r="D53" s="211"/>
      <c r="E53" s="211"/>
      <c r="F53" s="222"/>
      <c r="G53" s="216">
        <f>'Scenario Bank'!G53</f>
        <v>0</v>
      </c>
      <c r="H53" s="216">
        <f>'Scenario Bank'!H53</f>
        <v>2634.5</v>
      </c>
      <c r="I53" s="216">
        <f>'Scenario Bank'!I53</f>
        <v>1803.25</v>
      </c>
      <c r="J53" s="216">
        <f>'Scenario Bank'!J53</f>
        <v>1558.75</v>
      </c>
      <c r="K53" s="216">
        <f>'Scenario Bank'!K53</f>
        <v>1655.7107500000002</v>
      </c>
      <c r="L53" s="216">
        <f t="shared" ref="L53" si="22">L49+L52</f>
        <v>342.85499999999956</v>
      </c>
      <c r="N53" s="216">
        <f t="shared" si="17"/>
        <v>1312.8557500000006</v>
      </c>
    </row>
    <row r="54" spans="2:14" s="28" customFormat="1" ht="15">
      <c r="B54" s="30"/>
      <c r="F54" s="30"/>
      <c r="G54" s="207"/>
      <c r="H54" s="207"/>
      <c r="I54" s="207"/>
      <c r="J54" s="207"/>
      <c r="K54" s="207"/>
      <c r="L54" s="207"/>
      <c r="N54" s="207"/>
    </row>
    <row r="55" spans="2:14" s="28" customFormat="1" ht="15.75">
      <c r="B55" s="214" t="s">
        <v>470</v>
      </c>
      <c r="F55" s="30"/>
      <c r="G55" s="855"/>
      <c r="H55" s="855"/>
      <c r="I55" s="855"/>
      <c r="J55" s="855"/>
      <c r="K55" s="855"/>
      <c r="L55" s="855"/>
      <c r="N55" s="855"/>
    </row>
    <row r="56" spans="2:14" s="28" customFormat="1" ht="15">
      <c r="B56" s="209" t="s">
        <v>393</v>
      </c>
      <c r="F56" s="30"/>
      <c r="G56" s="855">
        <f>'Scenario Bank'!G56</f>
        <v>0</v>
      </c>
      <c r="H56" s="855">
        <f>'Scenario Bank'!H56</f>
        <v>1147.64618</v>
      </c>
      <c r="I56" s="855">
        <f>'Scenario Bank'!I56</f>
        <v>1364.3966999999998</v>
      </c>
      <c r="J56" s="855">
        <f>'Scenario Bank'!J56</f>
        <v>1156.8572799999999</v>
      </c>
      <c r="K56" s="855">
        <f>'Scenario Bank'!K56</f>
        <v>1464.8136800000002</v>
      </c>
      <c r="L56" s="855">
        <f t="shared" ref="L56" si="23">L11</f>
        <v>1327</v>
      </c>
      <c r="N56" s="855">
        <f t="shared" ref="N56:N62" si="24">K56-L56</f>
        <v>137.8136800000002</v>
      </c>
    </row>
    <row r="57" spans="2:14" s="28" customFormat="1" ht="15">
      <c r="B57" s="209" t="s">
        <v>1464</v>
      </c>
      <c r="F57" s="30"/>
      <c r="G57" s="855">
        <f>'Scenario Bank'!G57</f>
        <v>0</v>
      </c>
      <c r="H57" s="855">
        <f>'Scenario Bank'!H57</f>
        <v>218.404</v>
      </c>
      <c r="I57" s="855">
        <f>'Scenario Bank'!I57</f>
        <v>69.814009999999996</v>
      </c>
      <c r="J57" s="855">
        <f>'Scenario Bank'!J57</f>
        <v>372.81263000000001</v>
      </c>
      <c r="K57" s="855">
        <f>'Scenario Bank'!K57</f>
        <v>287.76900000000001</v>
      </c>
      <c r="L57" s="855">
        <f t="shared" ref="L57" si="25">L12+L66</f>
        <v>212</v>
      </c>
      <c r="N57" s="855">
        <f t="shared" si="24"/>
        <v>75.769000000000005</v>
      </c>
    </row>
    <row r="58" spans="2:14" s="28" customFormat="1" ht="15">
      <c r="B58" s="209" t="s">
        <v>376</v>
      </c>
      <c r="F58" s="30"/>
      <c r="G58" s="855">
        <f>'Scenario Bank'!G58</f>
        <v>0</v>
      </c>
      <c r="H58" s="855">
        <f>'Scenario Bank'!H58</f>
        <v>-2736.9052100000004</v>
      </c>
      <c r="I58" s="855">
        <f>'Scenario Bank'!I58</f>
        <v>-1902.2994799999999</v>
      </c>
      <c r="J58" s="855">
        <f>'Scenario Bank'!J58</f>
        <v>-1811.0706700000001</v>
      </c>
      <c r="K58" s="855">
        <f>'Scenario Bank'!K58</f>
        <v>-2137.4485958384594</v>
      </c>
      <c r="L58" s="855">
        <f t="shared" ref="L58" si="26">SUM(L17:L18,L19:L22)</f>
        <v>-3116.2</v>
      </c>
      <c r="N58" s="855">
        <f t="shared" si="24"/>
        <v>978.75140416154045</v>
      </c>
    </row>
    <row r="59" spans="2:14" s="28" customFormat="1" ht="15.75">
      <c r="B59" s="210" t="s">
        <v>5</v>
      </c>
      <c r="C59" s="211"/>
      <c r="D59" s="211"/>
      <c r="E59" s="211"/>
      <c r="F59" s="222"/>
      <c r="G59" s="216">
        <f>'Scenario Bank'!G59</f>
        <v>0</v>
      </c>
      <c r="H59" s="216">
        <f>'Scenario Bank'!H59</f>
        <v>-1370.8550300000004</v>
      </c>
      <c r="I59" s="216">
        <f>'Scenario Bank'!I59</f>
        <v>-468.08877000000007</v>
      </c>
      <c r="J59" s="216">
        <f>'Scenario Bank'!J59</f>
        <v>-281.40075999999999</v>
      </c>
      <c r="K59" s="216">
        <f>'Scenario Bank'!K59</f>
        <v>-384.86591583845916</v>
      </c>
      <c r="L59" s="216">
        <f t="shared" ref="L59" si="27">SUM(L56:L58)</f>
        <v>-1577.1999999999998</v>
      </c>
      <c r="N59" s="216">
        <f t="shared" si="24"/>
        <v>1192.3340841615407</v>
      </c>
    </row>
    <row r="60" spans="2:14" s="28" customFormat="1" ht="15">
      <c r="B60" s="209" t="s">
        <v>6</v>
      </c>
      <c r="F60" s="30"/>
      <c r="G60" s="855">
        <f>'Scenario Bank'!G60</f>
        <v>0</v>
      </c>
      <c r="H60" s="855">
        <f>'Scenario Bank'!H60</f>
        <v>431.69368999999961</v>
      </c>
      <c r="I60" s="855">
        <f>'Scenario Bank'!I60</f>
        <v>560.83865999999921</v>
      </c>
      <c r="J60" s="855">
        <f>'Scenario Bank'!J60</f>
        <v>1092.7498899999991</v>
      </c>
      <c r="K60" s="855">
        <f>'Scenario Bank'!K60</f>
        <v>811.34912999999915</v>
      </c>
      <c r="L60" s="855">
        <f t="shared" ref="L60" si="28">L8</f>
        <v>811</v>
      </c>
      <c r="N60" s="855">
        <f t="shared" si="24"/>
        <v>0.34912999999914973</v>
      </c>
    </row>
    <row r="61" spans="2:14" s="28" customFormat="1" ht="15">
      <c r="B61" s="209" t="s">
        <v>7</v>
      </c>
      <c r="C61" s="402">
        <v>1000</v>
      </c>
      <c r="D61" s="30"/>
      <c r="F61" s="30"/>
      <c r="G61" s="855">
        <f>'Scenario Bank'!G61</f>
        <v>0</v>
      </c>
      <c r="H61" s="855">
        <f>'Scenario Bank'!H61</f>
        <v>-560.83865999999921</v>
      </c>
      <c r="I61" s="855">
        <f>'Scenario Bank'!I61</f>
        <v>-1092.7498899999991</v>
      </c>
      <c r="J61" s="855">
        <f>'Scenario Bank'!J61</f>
        <v>-811.34912999999915</v>
      </c>
      <c r="K61" s="855">
        <f>'Scenario Bank'!K61</f>
        <v>-426.48321416153999</v>
      </c>
      <c r="L61" s="855">
        <f t="shared" ref="L61" si="29">-$C$61</f>
        <v>-1000</v>
      </c>
      <c r="N61" s="855">
        <f t="shared" si="24"/>
        <v>573.51678583846001</v>
      </c>
    </row>
    <row r="62" spans="2:14" s="28" customFormat="1" ht="15.75">
      <c r="B62" s="210" t="s">
        <v>8</v>
      </c>
      <c r="C62" s="211"/>
      <c r="D62" s="211"/>
      <c r="E62" s="211"/>
      <c r="F62" s="222"/>
      <c r="G62" s="216">
        <f>'Scenario Bank'!G62</f>
        <v>0</v>
      </c>
      <c r="H62" s="216">
        <f>'Scenario Bank'!H62</f>
        <v>-1500</v>
      </c>
      <c r="I62" s="216">
        <f>'Scenario Bank'!I62</f>
        <v>-1000</v>
      </c>
      <c r="J62" s="216">
        <f>'Scenario Bank'!J62</f>
        <v>0</v>
      </c>
      <c r="K62" s="216">
        <f>'Scenario Bank'!K62</f>
        <v>0</v>
      </c>
      <c r="L62" s="216">
        <f t="shared" ref="L62" si="30">SUM(L59:L61)</f>
        <v>-1766.1999999999998</v>
      </c>
      <c r="N62" s="216">
        <f t="shared" si="24"/>
        <v>1766.1999999999998</v>
      </c>
    </row>
    <row r="63" spans="2:14" s="426" customFormat="1" ht="15.75">
      <c r="B63" s="425"/>
      <c r="F63" s="427"/>
      <c r="G63" s="428"/>
      <c r="H63" s="428"/>
      <c r="I63" s="428"/>
      <c r="J63" s="428"/>
      <c r="K63" s="428"/>
      <c r="L63" s="428"/>
      <c r="N63" s="428"/>
    </row>
    <row r="64" spans="2:14" s="28" customFormat="1" ht="15.75">
      <c r="B64" s="214" t="s">
        <v>473</v>
      </c>
      <c r="F64" s="30"/>
      <c r="G64" s="855"/>
      <c r="H64" s="855"/>
      <c r="I64" s="855"/>
      <c r="J64" s="855"/>
      <c r="K64" s="855"/>
      <c r="L64" s="855"/>
      <c r="N64" s="855"/>
    </row>
    <row r="65" spans="2:15" s="28" customFormat="1" ht="15">
      <c r="B65" s="209" t="s">
        <v>474</v>
      </c>
      <c r="F65" s="30"/>
      <c r="G65" s="855">
        <f>'Scenario Bank'!G65</f>
        <v>0</v>
      </c>
      <c r="H65" s="855">
        <f>'Scenario Bank'!H65</f>
        <v>25000</v>
      </c>
      <c r="I65" s="855">
        <f>'Scenario Bank'!I65</f>
        <v>25000</v>
      </c>
      <c r="J65" s="855">
        <f>'Scenario Bank'!J65</f>
        <v>25000</v>
      </c>
      <c r="K65" s="855">
        <f>'Scenario Bank'!K65</f>
        <v>25000</v>
      </c>
      <c r="L65" s="855">
        <f t="shared" ref="L65" si="31">K67</f>
        <v>25000</v>
      </c>
      <c r="N65" s="855">
        <f t="shared" ref="N65:N67" si="32">K65-L65</f>
        <v>0</v>
      </c>
    </row>
    <row r="66" spans="2:15" s="28" customFormat="1" ht="15">
      <c r="B66" s="209" t="s">
        <v>475</v>
      </c>
      <c r="C66" s="223">
        <v>0</v>
      </c>
      <c r="D66" s="30"/>
      <c r="E66" s="426"/>
      <c r="F66" s="427"/>
      <c r="G66" s="429">
        <f>'Scenario Bank'!G66</f>
        <v>0</v>
      </c>
      <c r="H66" s="429">
        <f>'Scenario Bank'!H66</f>
        <v>0</v>
      </c>
      <c r="I66" s="429">
        <f>'Scenario Bank'!I66</f>
        <v>0</v>
      </c>
      <c r="J66" s="429">
        <f>'Scenario Bank'!J66</f>
        <v>0</v>
      </c>
      <c r="K66" s="429">
        <f>'Scenario Bank'!K66</f>
        <v>0</v>
      </c>
      <c r="L66" s="429">
        <v>0</v>
      </c>
      <c r="N66" s="429">
        <f t="shared" si="32"/>
        <v>0</v>
      </c>
    </row>
    <row r="67" spans="2:15" s="28" customFormat="1" ht="15.75">
      <c r="B67" s="415" t="s">
        <v>476</v>
      </c>
      <c r="C67" s="404">
        <v>25000</v>
      </c>
      <c r="D67" s="662"/>
      <c r="E67" s="661"/>
      <c r="F67" s="662"/>
      <c r="G67" s="216">
        <f>'Scenario Bank'!G67</f>
        <v>25000</v>
      </c>
      <c r="H67" s="216">
        <f>'Scenario Bank'!H67</f>
        <v>25000</v>
      </c>
      <c r="I67" s="216">
        <f>'Scenario Bank'!I67</f>
        <v>25000</v>
      </c>
      <c r="J67" s="216">
        <f>'Scenario Bank'!J67</f>
        <v>25000</v>
      </c>
      <c r="K67" s="216">
        <f>'Scenario Bank'!K67</f>
        <v>25000</v>
      </c>
      <c r="L67" s="216">
        <f t="shared" ref="L67" si="33">SUM(L65:L66)</f>
        <v>25000</v>
      </c>
      <c r="N67" s="216">
        <f t="shared" si="32"/>
        <v>0</v>
      </c>
    </row>
    <row r="68" spans="2:15" ht="15">
      <c r="B68" s="28"/>
      <c r="C68" s="28"/>
      <c r="D68" s="28"/>
      <c r="E68" s="28"/>
      <c r="F68" s="28"/>
      <c r="G68" s="28"/>
      <c r="H68" s="28"/>
      <c r="I68" s="28"/>
      <c r="J68" s="28"/>
      <c r="K68" s="28"/>
      <c r="L68" s="28"/>
      <c r="N68" s="28"/>
    </row>
    <row r="69" spans="2:15" ht="15">
      <c r="B69" s="209" t="s">
        <v>503</v>
      </c>
      <c r="C69" s="28"/>
      <c r="D69" s="28"/>
      <c r="E69" s="28"/>
      <c r="F69" s="28"/>
      <c r="G69" s="207">
        <f>'Scenario Bank'!G69</f>
        <v>0</v>
      </c>
      <c r="H69" s="207">
        <f>'Scenario Bank'!H69</f>
        <v>0</v>
      </c>
      <c r="I69" s="207">
        <f>'Scenario Bank'!I69</f>
        <v>0</v>
      </c>
      <c r="J69" s="207">
        <f>'Scenario Bank'!J69</f>
        <v>0</v>
      </c>
      <c r="K69" s="207">
        <f>'Scenario Bank'!K69</f>
        <v>0</v>
      </c>
      <c r="L69" s="207">
        <v>0</v>
      </c>
      <c r="N69" s="207">
        <f t="shared" ref="N69:N73" si="34">K69-L69</f>
        <v>0</v>
      </c>
    </row>
    <row r="70" spans="2:15" s="28" customFormat="1" ht="15">
      <c r="B70" s="209" t="s">
        <v>314</v>
      </c>
      <c r="C70" s="223">
        <v>0.9</v>
      </c>
      <c r="D70" s="30"/>
      <c r="F70" s="30"/>
      <c r="G70" s="220">
        <f>'Scenario Bank'!G70</f>
        <v>0.9</v>
      </c>
      <c r="H70" s="220">
        <f>'Scenario Bank'!H70</f>
        <v>0.9</v>
      </c>
      <c r="I70" s="220">
        <f>'Scenario Bank'!I70</f>
        <v>0.9</v>
      </c>
      <c r="J70" s="220">
        <f>'Scenario Bank'!J70</f>
        <v>0.9</v>
      </c>
      <c r="K70" s="220">
        <f>'Scenario Bank'!K70</f>
        <v>0.9</v>
      </c>
      <c r="L70" s="220">
        <f t="shared" ref="L70" si="35">K70</f>
        <v>0.9</v>
      </c>
      <c r="N70" s="220">
        <f t="shared" si="34"/>
        <v>0</v>
      </c>
    </row>
    <row r="71" spans="2:15" s="28" customFormat="1" ht="15.75">
      <c r="B71" s="210" t="s">
        <v>315</v>
      </c>
      <c r="C71" s="222"/>
      <c r="D71" s="222"/>
      <c r="E71" s="211"/>
      <c r="F71" s="222"/>
      <c r="G71" s="216">
        <f>'Scenario Bank'!G71</f>
        <v>0</v>
      </c>
      <c r="H71" s="216">
        <f>'Scenario Bank'!H71</f>
        <v>0</v>
      </c>
      <c r="I71" s="216">
        <f>'Scenario Bank'!I71</f>
        <v>0</v>
      </c>
      <c r="J71" s="216">
        <f>'Scenario Bank'!J71</f>
        <v>0</v>
      </c>
      <c r="K71" s="216">
        <f>'Scenario Bank'!K71</f>
        <v>0</v>
      </c>
      <c r="L71" s="216">
        <f t="shared" ref="L71" si="36">L69*L70</f>
        <v>0</v>
      </c>
      <c r="N71" s="216">
        <f t="shared" si="34"/>
        <v>0</v>
      </c>
    </row>
    <row r="72" spans="2:15" ht="15">
      <c r="B72" s="28"/>
      <c r="C72" s="28"/>
      <c r="D72" s="28"/>
      <c r="E72" s="28"/>
      <c r="F72" s="28"/>
      <c r="G72" s="28"/>
      <c r="H72" s="28"/>
      <c r="I72" s="28"/>
      <c r="J72" s="28"/>
      <c r="K72" s="28"/>
      <c r="L72" s="28"/>
      <c r="N72" s="28">
        <f t="shared" si="34"/>
        <v>0</v>
      </c>
    </row>
    <row r="73" spans="2:15" s="28" customFormat="1" ht="15.75">
      <c r="B73" s="210" t="s">
        <v>378</v>
      </c>
      <c r="C73" s="211"/>
      <c r="D73" s="211"/>
      <c r="E73" s="211"/>
      <c r="F73" s="222"/>
      <c r="G73" s="216">
        <f>'Scenario Bank'!G73</f>
        <v>-25000</v>
      </c>
      <c r="H73" s="216">
        <f>'Scenario Bank'!H73</f>
        <v>-25000</v>
      </c>
      <c r="I73" s="216">
        <f>'Scenario Bank'!I73</f>
        <v>-25000</v>
      </c>
      <c r="J73" s="216">
        <f>'Scenario Bank'!J73</f>
        <v>-25000</v>
      </c>
      <c r="K73" s="216">
        <f>'Scenario Bank'!K73</f>
        <v>-25000</v>
      </c>
      <c r="L73" s="216">
        <f t="shared" ref="L73" si="37">L71-L67</f>
        <v>-25000</v>
      </c>
      <c r="N73" s="216">
        <f t="shared" si="34"/>
        <v>0</v>
      </c>
    </row>
    <row r="74" spans="2:15" ht="15">
      <c r="B74" s="28"/>
      <c r="C74" s="28"/>
      <c r="D74" s="28"/>
      <c r="E74" s="28"/>
      <c r="F74" s="28"/>
      <c r="G74" s="28"/>
      <c r="H74" s="28"/>
      <c r="I74" s="28"/>
      <c r="J74" s="28"/>
      <c r="K74" s="28"/>
      <c r="L74" s="28"/>
      <c r="N74" s="28"/>
    </row>
    <row r="75" spans="2:15" ht="15.75">
      <c r="B75" s="425" t="s">
        <v>1345</v>
      </c>
      <c r="C75" s="28"/>
      <c r="D75" s="28"/>
      <c r="E75" s="28"/>
      <c r="F75" s="28"/>
      <c r="G75" s="28"/>
      <c r="H75" s="28"/>
      <c r="I75" s="28"/>
      <c r="J75" s="448">
        <f>69652.13666+38619.38604</f>
        <v>108271.5227</v>
      </c>
      <c r="K75" s="207">
        <f>'Scenario Bank'!K75</f>
        <v>113432.2132</v>
      </c>
      <c r="L75" s="207">
        <v>87987</v>
      </c>
      <c r="N75" s="207">
        <f>K75-L75</f>
        <v>25445.213199999998</v>
      </c>
      <c r="O75" s="28" t="s">
        <v>1770</v>
      </c>
    </row>
    <row r="76" spans="2:15" ht="15">
      <c r="B76" s="28"/>
      <c r="C76" s="28"/>
      <c r="D76" s="28"/>
      <c r="E76" s="28"/>
      <c r="F76" s="28"/>
      <c r="G76" s="28"/>
      <c r="H76" s="28"/>
      <c r="I76" s="28"/>
      <c r="J76" s="28"/>
      <c r="K76" s="28"/>
      <c r="L76" s="28"/>
      <c r="N76" s="28"/>
    </row>
    <row r="77" spans="2:15" ht="15">
      <c r="B77" s="880" t="s">
        <v>1495</v>
      </c>
      <c r="C77" s="28"/>
      <c r="D77" s="28"/>
      <c r="E77" s="28"/>
      <c r="F77" s="28"/>
      <c r="G77" s="28"/>
      <c r="H77" s="28"/>
      <c r="I77" s="28"/>
      <c r="J77" s="28"/>
      <c r="K77" s="28"/>
      <c r="L77" s="28"/>
      <c r="N77" s="28"/>
    </row>
    <row r="78" spans="2:15" ht="15">
      <c r="B78" s="852" t="s">
        <v>1527</v>
      </c>
      <c r="C78" s="28"/>
      <c r="D78" s="28"/>
      <c r="E78" s="28"/>
      <c r="F78" s="28"/>
      <c r="G78" s="28"/>
      <c r="H78" s="28"/>
      <c r="I78" s="28"/>
      <c r="J78" s="28"/>
      <c r="K78" s="28"/>
      <c r="L78" s="28"/>
      <c r="N78" s="28"/>
    </row>
    <row r="79" spans="2:15" ht="15">
      <c r="B79" s="852" t="s">
        <v>1528</v>
      </c>
      <c r="C79" s="28"/>
      <c r="D79" s="28"/>
      <c r="E79" s="28"/>
      <c r="F79" s="28"/>
      <c r="G79" s="28"/>
      <c r="H79" s="28"/>
      <c r="I79" s="28"/>
      <c r="J79" s="28"/>
      <c r="K79" s="28"/>
      <c r="L79" s="28"/>
      <c r="N79" s="28"/>
    </row>
    <row r="80" spans="2:15" ht="15">
      <c r="B80" s="852" t="s">
        <v>1525</v>
      </c>
      <c r="C80" s="28"/>
      <c r="D80" s="28"/>
      <c r="E80" s="28"/>
      <c r="F80" s="28"/>
      <c r="G80" s="28"/>
      <c r="H80" s="28"/>
      <c r="I80" s="28"/>
      <c r="J80" s="28"/>
      <c r="K80" s="28"/>
      <c r="L80" s="28"/>
      <c r="N80" s="28"/>
    </row>
    <row r="81" spans="2:15" ht="15">
      <c r="B81" s="852" t="s">
        <v>1526</v>
      </c>
      <c r="C81" s="28"/>
      <c r="D81" s="28"/>
      <c r="E81" s="28"/>
      <c r="F81" s="28"/>
      <c r="G81" s="28"/>
      <c r="H81" s="28"/>
      <c r="I81" s="28"/>
      <c r="J81" s="28"/>
      <c r="K81" s="28"/>
      <c r="L81" s="28"/>
      <c r="N81" s="28"/>
    </row>
    <row r="82" spans="2:15" ht="15">
      <c r="B82" s="852" t="s">
        <v>1529</v>
      </c>
      <c r="C82" s="28"/>
      <c r="D82" s="28"/>
      <c r="E82" s="28"/>
      <c r="F82" s="28"/>
      <c r="G82" s="28"/>
      <c r="H82" s="28"/>
      <c r="I82" s="28"/>
      <c r="J82" s="28"/>
      <c r="K82" s="28"/>
      <c r="L82" s="28"/>
      <c r="N82" s="28"/>
    </row>
    <row r="83" spans="2:15" ht="15">
      <c r="B83" s="852" t="s">
        <v>1530</v>
      </c>
      <c r="C83" s="28"/>
      <c r="D83" s="28"/>
      <c r="E83" s="28"/>
      <c r="F83" s="28"/>
      <c r="G83" s="28"/>
      <c r="H83" s="28"/>
      <c r="I83" s="28"/>
      <c r="J83" s="28"/>
      <c r="K83" s="28"/>
      <c r="L83" s="28"/>
      <c r="N83" s="28"/>
    </row>
    <row r="84" spans="2:15" ht="15">
      <c r="B84" s="28"/>
      <c r="C84" s="28"/>
      <c r="D84" s="28"/>
      <c r="E84" s="28"/>
      <c r="F84" s="28"/>
      <c r="G84" s="28"/>
      <c r="H84" s="28"/>
      <c r="I84" s="28"/>
      <c r="J84" s="28"/>
      <c r="K84" s="28"/>
      <c r="L84" s="28"/>
      <c r="N84" s="28"/>
    </row>
    <row r="85" spans="2:15" ht="15">
      <c r="B85" s="28"/>
      <c r="C85" s="28"/>
      <c r="D85" s="28"/>
      <c r="E85" s="28"/>
      <c r="F85" s="28"/>
      <c r="G85" s="28"/>
      <c r="H85" s="28"/>
      <c r="I85" s="28"/>
      <c r="J85" s="28"/>
      <c r="K85" s="28"/>
      <c r="L85" s="28"/>
      <c r="N85" s="28"/>
    </row>
    <row r="86" spans="2:15" s="887" customFormat="1" ht="15.75">
      <c r="B86" s="888" t="s">
        <v>1541</v>
      </c>
      <c r="C86" s="391"/>
      <c r="D86" s="391"/>
      <c r="E86" s="391"/>
      <c r="F86" s="391"/>
      <c r="G86" s="391"/>
      <c r="H86" s="391"/>
      <c r="I86" s="391"/>
      <c r="J86" s="391"/>
      <c r="K86" s="391"/>
      <c r="L86" s="391"/>
      <c r="N86" s="391"/>
    </row>
    <row r="87" spans="2:15" s="887" customFormat="1" ht="15.75">
      <c r="B87" s="888"/>
      <c r="C87" s="391"/>
      <c r="D87" s="391"/>
      <c r="E87" s="391"/>
      <c r="F87" s="391"/>
      <c r="G87" s="391"/>
      <c r="H87" s="391"/>
      <c r="I87" s="391"/>
      <c r="J87" s="391"/>
      <c r="K87" s="391"/>
      <c r="L87" s="391"/>
      <c r="N87" s="391"/>
    </row>
    <row r="88" spans="2:15" s="887" customFormat="1" ht="15">
      <c r="B88" s="893" t="s">
        <v>1544</v>
      </c>
      <c r="C88" s="391"/>
      <c r="D88" s="391"/>
      <c r="E88" s="391"/>
      <c r="F88" s="391"/>
      <c r="G88" s="391"/>
      <c r="H88" s="391"/>
      <c r="I88" s="391"/>
      <c r="J88" s="391"/>
      <c r="K88" s="391"/>
      <c r="L88" s="391"/>
      <c r="N88" s="391"/>
    </row>
    <row r="89" spans="2:15" s="887" customFormat="1" ht="15">
      <c r="B89" s="209" t="s">
        <v>1524</v>
      </c>
      <c r="C89" s="894">
        <v>0</v>
      </c>
      <c r="D89" s="391"/>
      <c r="E89" s="391"/>
      <c r="F89" s="391"/>
      <c r="G89" s="391"/>
      <c r="H89" s="391"/>
      <c r="I89" s="391"/>
      <c r="J89" s="391"/>
      <c r="K89" s="896">
        <f>'Scenario Bank'!K89</f>
        <v>-43.294015838459501</v>
      </c>
      <c r="L89" s="896">
        <f>L17</f>
        <v>-191.6</v>
      </c>
      <c r="N89" s="896">
        <f t="shared" ref="N89:N102" si="38">K89-L89</f>
        <v>148.30598416154049</v>
      </c>
    </row>
    <row r="90" spans="2:15" s="887" customFormat="1" ht="15">
      <c r="B90" s="209" t="s">
        <v>489</v>
      </c>
      <c r="C90" s="894">
        <v>0</v>
      </c>
      <c r="D90" s="391"/>
      <c r="E90" s="391"/>
      <c r="F90" s="391"/>
      <c r="G90" s="391"/>
      <c r="H90" s="391"/>
      <c r="I90" s="391"/>
      <c r="J90" s="391"/>
      <c r="K90" s="896">
        <f>'Scenario Bank'!K90</f>
        <v>0</v>
      </c>
      <c r="L90" s="896">
        <f>L18</f>
        <v>-19.600000000000001</v>
      </c>
      <c r="N90" s="896">
        <f t="shared" si="38"/>
        <v>19.600000000000001</v>
      </c>
    </row>
    <row r="91" spans="2:15" s="887" customFormat="1" ht="15">
      <c r="B91" s="209" t="s">
        <v>47</v>
      </c>
      <c r="C91" s="894">
        <v>0</v>
      </c>
      <c r="D91" s="391"/>
      <c r="E91" s="391"/>
      <c r="F91" s="391"/>
      <c r="G91" s="391"/>
      <c r="H91" s="391"/>
      <c r="I91" s="391"/>
      <c r="J91" s="391"/>
      <c r="K91" s="896">
        <f>'Scenario Bank'!K91</f>
        <v>-1314.0276699999999</v>
      </c>
      <c r="L91" s="896">
        <f>L19</f>
        <v>-1216</v>
      </c>
      <c r="N91" s="896">
        <f t="shared" si="38"/>
        <v>-98.027669999999944</v>
      </c>
    </row>
    <row r="92" spans="2:15" s="887" customFormat="1" ht="15">
      <c r="B92" s="209" t="s">
        <v>1494</v>
      </c>
      <c r="C92" s="894">
        <v>0</v>
      </c>
      <c r="D92" s="391"/>
      <c r="E92" s="391"/>
      <c r="F92" s="391"/>
      <c r="G92" s="391"/>
      <c r="H92" s="391"/>
      <c r="I92" s="391"/>
      <c r="J92" s="391"/>
      <c r="K92" s="896">
        <f>'Scenario Bank'!K92</f>
        <v>0</v>
      </c>
      <c r="L92" s="896">
        <f>L20</f>
        <v>0</v>
      </c>
      <c r="N92" s="896">
        <f t="shared" si="38"/>
        <v>0</v>
      </c>
    </row>
    <row r="93" spans="2:15" s="887" customFormat="1" ht="15">
      <c r="B93" s="209" t="s">
        <v>38</v>
      </c>
      <c r="C93" s="895">
        <v>0.1</v>
      </c>
      <c r="D93" s="391"/>
      <c r="E93" s="391"/>
      <c r="F93" s="391"/>
      <c r="G93" s="391"/>
      <c r="H93" s="391"/>
      <c r="I93" s="391"/>
      <c r="J93" s="391"/>
      <c r="K93" s="896">
        <f>'Scenario Bank'!K93</f>
        <v>-327.41624999999999</v>
      </c>
      <c r="L93" s="896">
        <f>L21</f>
        <v>-1301</v>
      </c>
      <c r="N93" s="896">
        <f t="shared" si="38"/>
        <v>973.58375000000001</v>
      </c>
    </row>
    <row r="94" spans="2:15" s="887" customFormat="1" ht="15">
      <c r="B94" s="209" t="s">
        <v>1542</v>
      </c>
      <c r="C94" s="895">
        <v>0.1</v>
      </c>
      <c r="D94" s="391"/>
      <c r="E94" s="391"/>
      <c r="F94" s="391"/>
      <c r="G94" s="391"/>
      <c r="H94" s="391"/>
      <c r="I94" s="391"/>
      <c r="J94" s="391"/>
      <c r="K94" s="896">
        <f>'Scenario Bank'!K95</f>
        <v>0</v>
      </c>
      <c r="L94" s="1522">
        <v>0</v>
      </c>
      <c r="N94" s="896">
        <f t="shared" si="38"/>
        <v>0</v>
      </c>
    </row>
    <row r="95" spans="2:15" s="887" customFormat="1" ht="15">
      <c r="B95" s="209" t="s">
        <v>425</v>
      </c>
      <c r="C95" s="895">
        <v>0.1</v>
      </c>
      <c r="D95" s="391"/>
      <c r="E95" s="391"/>
      <c r="F95" s="391"/>
      <c r="G95" s="391"/>
      <c r="H95" s="391"/>
      <c r="I95" s="391"/>
      <c r="J95" s="391"/>
      <c r="K95" s="896">
        <f>'Scenario Bank'!K96</f>
        <v>-181.61346</v>
      </c>
      <c r="L95" s="1522">
        <v>-58</v>
      </c>
      <c r="N95" s="896">
        <f t="shared" si="38"/>
        <v>-123.61346</v>
      </c>
      <c r="O95" s="887" t="s">
        <v>1771</v>
      </c>
    </row>
    <row r="96" spans="2:15" s="887" customFormat="1" ht="15">
      <c r="B96" s="209" t="s">
        <v>457</v>
      </c>
      <c r="C96" s="895">
        <v>0.1</v>
      </c>
      <c r="D96" s="391"/>
      <c r="E96" s="391"/>
      <c r="F96" s="391"/>
      <c r="G96" s="391"/>
      <c r="H96" s="391"/>
      <c r="I96" s="391"/>
      <c r="J96" s="391"/>
      <c r="K96" s="896">
        <f>'Scenario Bank'!K97</f>
        <v>-34.097200000000001</v>
      </c>
      <c r="L96" s="1522">
        <v>-36.5</v>
      </c>
      <c r="N96" s="896">
        <f t="shared" si="38"/>
        <v>2.4027999999999992</v>
      </c>
    </row>
    <row r="97" spans="2:14" s="887" customFormat="1" ht="15">
      <c r="B97" s="209" t="s">
        <v>442</v>
      </c>
      <c r="C97" s="895">
        <v>0.1</v>
      </c>
      <c r="D97" s="391"/>
      <c r="E97" s="391"/>
      <c r="F97" s="391"/>
      <c r="G97" s="391"/>
      <c r="H97" s="391"/>
      <c r="I97" s="391"/>
      <c r="J97" s="391"/>
      <c r="K97" s="896">
        <f>'Scenario Bank'!K98</f>
        <v>0</v>
      </c>
      <c r="L97" s="1522">
        <v>-40.6</v>
      </c>
      <c r="N97" s="896">
        <f t="shared" si="38"/>
        <v>40.6</v>
      </c>
    </row>
    <row r="98" spans="2:14" s="887" customFormat="1" ht="15">
      <c r="B98" s="209" t="s">
        <v>494</v>
      </c>
      <c r="C98" s="895">
        <v>0.1</v>
      </c>
      <c r="D98" s="391"/>
      <c r="E98" s="391"/>
      <c r="F98" s="391"/>
      <c r="G98" s="391"/>
      <c r="H98" s="391"/>
      <c r="I98" s="391"/>
      <c r="J98" s="391"/>
      <c r="K98" s="897">
        <f>'Scenario Bank'!K99</f>
        <v>-237</v>
      </c>
      <c r="L98" s="897">
        <v>-252.5</v>
      </c>
      <c r="N98" s="897">
        <f t="shared" si="38"/>
        <v>15.5</v>
      </c>
    </row>
    <row r="99" spans="2:14" s="883" customFormat="1" ht="15">
      <c r="B99" s="891" t="s">
        <v>39</v>
      </c>
      <c r="C99" s="522"/>
      <c r="D99" s="522"/>
      <c r="E99" s="522"/>
      <c r="F99" s="886"/>
      <c r="G99" s="886"/>
      <c r="H99" s="886"/>
      <c r="I99" s="886"/>
      <c r="J99" s="886"/>
      <c r="K99" s="898">
        <f>'Scenario Bank'!K100</f>
        <v>-2137.4485958384594</v>
      </c>
      <c r="L99" s="898">
        <f>L23</f>
        <v>-3116.2</v>
      </c>
      <c r="N99" s="898">
        <f t="shared" si="38"/>
        <v>978.75140416154045</v>
      </c>
    </row>
    <row r="100" spans="2:14" s="883" customFormat="1" ht="15">
      <c r="B100" s="522" t="s">
        <v>1531</v>
      </c>
      <c r="C100" s="884"/>
      <c r="D100" s="522"/>
      <c r="E100" s="522"/>
      <c r="F100" s="522"/>
      <c r="G100" s="899"/>
      <c r="H100" s="899"/>
      <c r="I100" s="899"/>
      <c r="J100" s="899"/>
      <c r="K100" s="897">
        <f>'Scenario Bank'!K101</f>
        <v>-78.012691000000004</v>
      </c>
      <c r="L100" s="897">
        <f>SUMPRODUCT($C$89:$C$98,L$89:L$98)</f>
        <v>-168.86</v>
      </c>
      <c r="N100" s="897">
        <f t="shared" si="38"/>
        <v>90.84730900000001</v>
      </c>
    </row>
    <row r="101" spans="2:14" s="883" customFormat="1" ht="15">
      <c r="B101" s="522" t="s">
        <v>1537</v>
      </c>
      <c r="C101" s="522"/>
      <c r="D101" s="522"/>
      <c r="E101" s="522"/>
      <c r="F101" s="885"/>
      <c r="G101" s="886"/>
      <c r="H101" s="886"/>
      <c r="I101" s="886"/>
      <c r="J101" s="886"/>
      <c r="K101" s="898">
        <f>'Scenario Bank'!K102</f>
        <v>-2215.4612868384593</v>
      </c>
      <c r="L101" s="898">
        <f>SUM(L99:L100)</f>
        <v>-3285.06</v>
      </c>
      <c r="N101" s="898">
        <f t="shared" si="38"/>
        <v>1069.5987131615407</v>
      </c>
    </row>
    <row r="102" spans="2:14" ht="15.75">
      <c r="B102" s="210" t="s">
        <v>1538</v>
      </c>
      <c r="C102" s="211"/>
      <c r="D102" s="211"/>
      <c r="E102" s="211"/>
      <c r="F102" s="222"/>
      <c r="G102" s="719"/>
      <c r="H102" s="719"/>
      <c r="I102" s="719"/>
      <c r="J102" s="719"/>
      <c r="K102" s="216">
        <f>'Scenario Bank'!K103</f>
        <v>-2215.4612868384593</v>
      </c>
      <c r="L102" s="216">
        <f>K102+L101</f>
        <v>-5500.5212868384588</v>
      </c>
      <c r="N102" s="216">
        <f t="shared" si="38"/>
        <v>3285.0599999999995</v>
      </c>
    </row>
    <row r="103" spans="2:14" s="887" customFormat="1" ht="15">
      <c r="B103" s="391"/>
      <c r="C103" s="391"/>
      <c r="D103" s="391"/>
      <c r="E103" s="391"/>
      <c r="F103" s="391"/>
      <c r="G103" s="391"/>
      <c r="H103" s="391"/>
      <c r="I103" s="391"/>
      <c r="J103" s="391"/>
      <c r="K103" s="391"/>
      <c r="L103" s="391"/>
      <c r="N103" s="391"/>
    </row>
    <row r="104" spans="2:14" s="883" customFormat="1" ht="15.75">
      <c r="B104" s="522" t="s">
        <v>1536</v>
      </c>
      <c r="C104" s="522"/>
      <c r="D104" s="522"/>
      <c r="E104" s="522"/>
      <c r="F104" s="886"/>
      <c r="G104" s="235"/>
      <c r="H104" s="235"/>
      <c r="I104" s="235"/>
      <c r="J104" s="235"/>
      <c r="K104" s="886">
        <f>'Scenario Bank'!K105</f>
        <v>0</v>
      </c>
      <c r="L104" s="886">
        <f>L25</f>
        <v>1766</v>
      </c>
      <c r="N104" s="886">
        <f t="shared" ref="N104:N109" si="39">K104-L104</f>
        <v>-1766</v>
      </c>
    </row>
    <row r="105" spans="2:14" s="883" customFormat="1" ht="15">
      <c r="B105" s="522" t="s">
        <v>1531</v>
      </c>
      <c r="C105" s="884"/>
      <c r="D105" s="522"/>
      <c r="E105" s="522"/>
      <c r="F105" s="522"/>
      <c r="G105" s="899"/>
      <c r="H105" s="899"/>
      <c r="I105" s="899"/>
      <c r="J105" s="899"/>
      <c r="K105" s="448">
        <f>'Scenario Bank'!K106</f>
        <v>78.012691000000004</v>
      </c>
      <c r="L105" s="448">
        <f>-L100</f>
        <v>168.86</v>
      </c>
      <c r="N105" s="448">
        <f t="shared" si="39"/>
        <v>-90.84730900000001</v>
      </c>
    </row>
    <row r="106" spans="2:14" s="883" customFormat="1" ht="15">
      <c r="B106" s="885" t="s">
        <v>1532</v>
      </c>
      <c r="C106" s="522"/>
      <c r="D106" s="522"/>
      <c r="E106" s="522"/>
      <c r="F106" s="885"/>
      <c r="G106" s="886"/>
      <c r="H106" s="886"/>
      <c r="I106" s="886"/>
      <c r="J106" s="886"/>
      <c r="K106" s="882">
        <f>'Scenario Bank'!K107</f>
        <v>78.012691000000004</v>
      </c>
      <c r="L106" s="882">
        <f t="shared" ref="L106" si="40">SUM(L104:L105)</f>
        <v>1934.8600000000001</v>
      </c>
      <c r="N106" s="882">
        <f t="shared" si="39"/>
        <v>-1856.8473090000002</v>
      </c>
    </row>
    <row r="107" spans="2:14" ht="15">
      <c r="B107" s="885" t="s">
        <v>1533</v>
      </c>
      <c r="C107" s="522"/>
      <c r="D107" s="522"/>
      <c r="E107" s="522"/>
      <c r="F107" s="885"/>
      <c r="G107" s="886"/>
      <c r="H107" s="886"/>
      <c r="I107" s="886"/>
      <c r="J107" s="886"/>
      <c r="K107" s="882">
        <f>'Scenario Bank'!K108</f>
        <v>78.012691000000004</v>
      </c>
      <c r="L107" s="882">
        <f>L106</f>
        <v>1934.8600000000001</v>
      </c>
      <c r="N107" s="882">
        <f t="shared" si="39"/>
        <v>-1856.8473090000002</v>
      </c>
    </row>
    <row r="108" spans="2:14" ht="15">
      <c r="B108" s="885" t="s">
        <v>1791</v>
      </c>
      <c r="C108" s="522"/>
      <c r="D108" s="522"/>
      <c r="E108" s="522"/>
      <c r="F108" s="885"/>
      <c r="G108" s="886"/>
      <c r="H108" s="886"/>
      <c r="I108" s="886"/>
      <c r="J108" s="886"/>
      <c r="K108" s="882">
        <f>'Scenario Bank'!K109</f>
        <v>12327</v>
      </c>
      <c r="L108" s="882">
        <f>K108</f>
        <v>12327</v>
      </c>
      <c r="N108" s="882">
        <f t="shared" si="39"/>
        <v>0</v>
      </c>
    </row>
    <row r="109" spans="2:14" ht="15.75">
      <c r="B109" s="210" t="s">
        <v>1545</v>
      </c>
      <c r="C109" s="211"/>
      <c r="D109" s="211"/>
      <c r="E109" s="211"/>
      <c r="F109" s="222"/>
      <c r="G109" s="719"/>
      <c r="H109" s="719"/>
      <c r="I109" s="719"/>
      <c r="J109" s="719"/>
      <c r="K109" s="216">
        <f>'Scenario Bank'!K110</f>
        <v>12405.012691</v>
      </c>
      <c r="L109" s="216">
        <f>SUM(L107:L108)</f>
        <v>14261.86</v>
      </c>
      <c r="N109" s="216">
        <f t="shared" si="39"/>
        <v>-1856.8473090000007</v>
      </c>
    </row>
    <row r="110" spans="2:14" ht="15">
      <c r="B110" s="28"/>
      <c r="C110" s="28"/>
      <c r="D110" s="28"/>
      <c r="E110" s="28"/>
      <c r="F110" s="28"/>
      <c r="G110" s="391"/>
      <c r="H110" s="391"/>
      <c r="I110" s="391"/>
      <c r="J110" s="391"/>
      <c r="K110" s="28"/>
      <c r="L110" s="28"/>
      <c r="N110" s="28"/>
    </row>
    <row r="111" spans="2:14" ht="15">
      <c r="B111" s="522" t="s">
        <v>378</v>
      </c>
      <c r="C111" s="28"/>
      <c r="D111" s="28"/>
      <c r="E111" s="28"/>
      <c r="F111" s="28"/>
      <c r="G111" s="391"/>
      <c r="H111" s="391"/>
      <c r="I111" s="391"/>
      <c r="J111" s="409"/>
      <c r="K111" s="215">
        <f>'Scenario Bank'!K112</f>
        <v>1655.7107500000002</v>
      </c>
      <c r="L111" s="215">
        <f>L53</f>
        <v>342.85499999999956</v>
      </c>
      <c r="N111" s="215">
        <f t="shared" ref="N111:N113" si="41">K111-L111</f>
        <v>1312.8557500000006</v>
      </c>
    </row>
    <row r="112" spans="2:14" ht="15">
      <c r="B112" s="28" t="s">
        <v>1535</v>
      </c>
      <c r="C112" s="28"/>
      <c r="D112" s="28"/>
      <c r="E112" s="28"/>
      <c r="F112" s="28"/>
      <c r="G112" s="391"/>
      <c r="H112" s="391"/>
      <c r="I112" s="391"/>
      <c r="J112" s="391"/>
      <c r="K112" s="215">
        <f>'Scenario Bank'!K113</f>
        <v>-78.012691000000004</v>
      </c>
      <c r="L112" s="215">
        <f>L100</f>
        <v>-168.86</v>
      </c>
      <c r="N112" s="215">
        <f t="shared" si="41"/>
        <v>90.84730900000001</v>
      </c>
    </row>
    <row r="113" spans="2:14" ht="15.75">
      <c r="B113" s="210" t="s">
        <v>1534</v>
      </c>
      <c r="C113" s="211"/>
      <c r="D113" s="211"/>
      <c r="E113" s="211"/>
      <c r="F113" s="222"/>
      <c r="G113" s="719"/>
      <c r="H113" s="719"/>
      <c r="I113" s="719"/>
      <c r="J113" s="719"/>
      <c r="K113" s="216">
        <f>'Scenario Bank'!K114</f>
        <v>1577.6980590000003</v>
      </c>
      <c r="L113" s="216">
        <f>SUM(L111:L112)</f>
        <v>173.99499999999955</v>
      </c>
      <c r="N113" s="216">
        <f t="shared" si="41"/>
        <v>1403.7030590000008</v>
      </c>
    </row>
    <row r="114" spans="2:14" ht="15">
      <c r="B114" s="28"/>
      <c r="C114" s="28"/>
      <c r="D114" s="28"/>
      <c r="E114" s="28"/>
      <c r="F114" s="28"/>
      <c r="G114" s="391"/>
      <c r="H114" s="391"/>
      <c r="I114" s="391"/>
      <c r="J114" s="391"/>
      <c r="K114" s="28"/>
      <c r="L114" s="28"/>
      <c r="N114" s="28"/>
    </row>
    <row r="115" spans="2:14" ht="15">
      <c r="B115" s="28" t="s">
        <v>1539</v>
      </c>
      <c r="C115" s="28"/>
      <c r="D115" s="28"/>
      <c r="E115" s="28"/>
      <c r="F115" s="28"/>
      <c r="G115" s="391"/>
      <c r="H115" s="391"/>
      <c r="I115" s="391"/>
      <c r="J115" s="391"/>
      <c r="K115" s="444">
        <f>'Scenario Bank'!K116</f>
        <v>0</v>
      </c>
      <c r="L115" s="444">
        <v>0</v>
      </c>
      <c r="N115" s="444">
        <f t="shared" ref="N115:N116" si="42">K115-L115</f>
        <v>0</v>
      </c>
    </row>
    <row r="116" spans="2:14" ht="15.75">
      <c r="B116" s="210" t="s">
        <v>1540</v>
      </c>
      <c r="C116" s="211"/>
      <c r="D116" s="211"/>
      <c r="E116" s="211"/>
      <c r="F116" s="222"/>
      <c r="G116" s="719"/>
      <c r="H116" s="719"/>
      <c r="I116" s="719"/>
      <c r="J116" s="719"/>
      <c r="K116" s="216">
        <f>'Scenario Bank'!K117</f>
        <v>1577.6980590000003</v>
      </c>
      <c r="L116" s="216">
        <f>SUM(L113:L115)</f>
        <v>173.99499999999955</v>
      </c>
      <c r="N116" s="216">
        <f t="shared" si="42"/>
        <v>1403.7030590000008</v>
      </c>
    </row>
    <row r="120" spans="2:14">
      <c r="J120" s="24" t="s">
        <v>1543</v>
      </c>
      <c r="K120" s="892">
        <f>K99-SUM(K89:K98)</f>
        <v>0</v>
      </c>
      <c r="L120" s="892">
        <f>L99-SUM(L89:L98)</f>
        <v>-0.40000000000009095</v>
      </c>
    </row>
  </sheetData>
  <pageMargins left="0.25" right="0.25" top="0.75" bottom="0.75" header="0.3" footer="0.3"/>
  <pageSetup scale="50" orientation="portrait" r:id="rId1"/>
  <headerFooter>
    <oddHeader>&amp;L&amp;14Draft - Preliminary and Subject to Change</oddHeader>
  </headerFooter>
  <rowBreaks count="1" manualBreakCount="1">
    <brk id="84" min="1" max="13" man="1"/>
  </rowBreaks>
  <legacyDrawing r:id="rId2"/>
</worksheet>
</file>

<file path=xl/worksheets/sheet7.xml><?xml version="1.0" encoding="utf-8"?>
<worksheet xmlns="http://schemas.openxmlformats.org/spreadsheetml/2006/main" xmlns:r="http://schemas.openxmlformats.org/officeDocument/2006/relationships">
  <sheetPr published="0">
    <tabColor rgb="FFFF0000"/>
  </sheetPr>
  <dimension ref="B2:XFD124"/>
  <sheetViews>
    <sheetView showGridLines="0" zoomScaleNormal="100" zoomScaleSheetLayoutView="70" zoomScalePageLayoutView="55" workbookViewId="0">
      <pane xSplit="5" ySplit="7" topLeftCell="L34" activePane="bottomRight" state="frozen"/>
      <selection pane="topRight" activeCell="F1" sqref="F1"/>
      <selection pane="bottomLeft" activeCell="A8" sqref="A8"/>
      <selection pane="bottomRight" activeCell="P66" sqref="P66"/>
    </sheetView>
  </sheetViews>
  <sheetFormatPr defaultColWidth="8.85546875" defaultRowHeight="12.75" outlineLevelRow="1" outlineLevelCol="2"/>
  <cols>
    <col min="1" max="1" width="3.42578125" style="24" customWidth="1"/>
    <col min="2" max="2" width="57.7109375" style="24" customWidth="1"/>
    <col min="3" max="3" width="10.7109375" style="24" customWidth="1"/>
    <col min="4" max="4" width="1.85546875" style="24" customWidth="1"/>
    <col min="5" max="5" width="2.42578125" style="24" customWidth="1"/>
    <col min="6" max="6" width="14" style="24" hidden="1" customWidth="1" outlineLevel="1"/>
    <col min="7" max="7" width="12.85546875" style="24" hidden="1" customWidth="1" outlineLevel="1"/>
    <col min="8" max="8" width="12.7109375" style="24" hidden="1" customWidth="1" outlineLevel="1"/>
    <col min="9" max="9" width="13.7109375" style="24" hidden="1" customWidth="1" outlineLevel="1"/>
    <col min="10" max="10" width="12.7109375" style="24" hidden="1" customWidth="1" outlineLevel="1"/>
    <col min="11" max="11" width="14.140625" style="24" bestFit="1" customWidth="1" collapsed="1"/>
    <col min="12" max="14" width="12.7109375" style="24" bestFit="1" customWidth="1"/>
    <col min="15" max="21" width="12.7109375" style="24" customWidth="1" outlineLevel="1"/>
    <col min="22" max="22" width="12.42578125" style="24" customWidth="1" outlineLevel="1"/>
    <col min="23" max="23" width="12.7109375" style="24" customWidth="1" outlineLevel="1"/>
    <col min="24" max="24" width="11.42578125" style="24" customWidth="1" outlineLevel="1"/>
    <col min="25" max="27" width="11.42578125" style="24" hidden="1" customWidth="1" outlineLevel="2"/>
    <col min="28" max="28" width="1.85546875" style="24" customWidth="1" outlineLevel="1" collapsed="1"/>
    <col min="29" max="29" width="12.28515625" style="24" customWidth="1" outlineLevel="1"/>
    <col min="30" max="30" width="8.85546875" style="24" customWidth="1" outlineLevel="1"/>
    <col min="31" max="31" width="11.7109375" style="24" bestFit="1" customWidth="1"/>
    <col min="32" max="32" width="10.42578125" style="24" bestFit="1" customWidth="1"/>
    <col min="33" max="16384" width="8.85546875" style="24"/>
  </cols>
  <sheetData>
    <row r="2" spans="2:31" ht="18">
      <c r="B2" s="22" t="s">
        <v>1514</v>
      </c>
      <c r="C2" s="23"/>
      <c r="D2" s="23"/>
      <c r="E2" s="23"/>
      <c r="F2" s="23"/>
      <c r="G2" s="23"/>
      <c r="H2" s="23"/>
      <c r="I2" s="23"/>
      <c r="J2" s="23"/>
      <c r="K2" s="23"/>
      <c r="L2" s="23"/>
      <c r="M2" s="23"/>
      <c r="N2" s="23"/>
      <c r="O2" s="23"/>
      <c r="P2" s="23"/>
      <c r="Q2" s="23"/>
      <c r="R2" s="23"/>
      <c r="S2" s="23"/>
      <c r="T2" s="23"/>
      <c r="U2" s="23"/>
      <c r="V2" s="23"/>
      <c r="W2" s="23"/>
      <c r="X2" s="23"/>
      <c r="Y2" s="23"/>
      <c r="Z2" s="23"/>
      <c r="AA2" s="23"/>
      <c r="AB2" s="23"/>
      <c r="AC2" s="23"/>
      <c r="AE2" s="23"/>
    </row>
    <row r="3" spans="2:31" ht="18" outlineLevel="1">
      <c r="B3" s="22"/>
      <c r="C3" s="204"/>
      <c r="D3" s="204"/>
      <c r="E3" s="204"/>
      <c r="F3" s="452">
        <f>Assumptions!F5</f>
        <v>-7</v>
      </c>
      <c r="G3" s="452">
        <f>Assumptions!G5</f>
        <v>-6</v>
      </c>
      <c r="H3" s="452">
        <f>Assumptions!H5</f>
        <v>-5</v>
      </c>
      <c r="I3" s="452">
        <f>Assumptions!I5</f>
        <v>-4</v>
      </c>
      <c r="J3" s="452">
        <f>Assumptions!J5</f>
        <v>-3</v>
      </c>
      <c r="K3" s="452">
        <f>Assumptions!K5</f>
        <v>-2</v>
      </c>
      <c r="L3" s="452">
        <f>Assumptions!L5</f>
        <v>-1</v>
      </c>
      <c r="M3" s="452">
        <f>Assumptions!M5</f>
        <v>1</v>
      </c>
      <c r="N3" s="452">
        <f>Assumptions!N5</f>
        <v>2</v>
      </c>
      <c r="O3" s="452">
        <f>Assumptions!O5</f>
        <v>3</v>
      </c>
      <c r="P3" s="452">
        <f>Assumptions!P5</f>
        <v>4</v>
      </c>
      <c r="Q3" s="452">
        <f>Assumptions!Q5</f>
        <v>5</v>
      </c>
      <c r="R3" s="452">
        <f>Assumptions!R5</f>
        <v>6</v>
      </c>
      <c r="S3" s="452">
        <f>Assumptions!S5</f>
        <v>7</v>
      </c>
      <c r="T3" s="452">
        <f>Assumptions!T5</f>
        <v>8</v>
      </c>
      <c r="U3" s="452">
        <f>Assumptions!U5</f>
        <v>9</v>
      </c>
      <c r="V3" s="452">
        <f>Assumptions!V5</f>
        <v>10</v>
      </c>
      <c r="W3" s="452">
        <f>Assumptions!W5</f>
        <v>11</v>
      </c>
      <c r="X3" s="452">
        <f>Assumptions!X5</f>
        <v>12</v>
      </c>
      <c r="Y3" s="452">
        <f>Assumptions!Y5</f>
        <v>0</v>
      </c>
      <c r="Z3" s="452">
        <f>Assumptions!Z5</f>
        <v>0</v>
      </c>
      <c r="AA3" s="452">
        <f>Assumptions!AA5</f>
        <v>0</v>
      </c>
      <c r="AB3" s="204"/>
      <c r="AC3" s="204"/>
      <c r="AE3" s="452"/>
    </row>
    <row r="4" spans="2:31" ht="15.75">
      <c r="B4" s="31" t="s">
        <v>140</v>
      </c>
      <c r="C4" s="28"/>
      <c r="D4" s="28"/>
      <c r="E4" s="28"/>
      <c r="F4" s="205"/>
      <c r="G4" s="205"/>
      <c r="H4" s="205"/>
      <c r="I4" s="205"/>
      <c r="J4" s="205"/>
      <c r="K4" s="205"/>
      <c r="L4" s="205" t="s">
        <v>586</v>
      </c>
      <c r="M4" s="205" t="s">
        <v>587</v>
      </c>
      <c r="N4" s="205" t="s">
        <v>588</v>
      </c>
      <c r="O4" s="205" t="s">
        <v>589</v>
      </c>
      <c r="P4" s="205" t="s">
        <v>590</v>
      </c>
      <c r="Q4" s="205" t="s">
        <v>591</v>
      </c>
      <c r="R4" s="205" t="s">
        <v>592</v>
      </c>
      <c r="S4" s="205" t="s">
        <v>593</v>
      </c>
      <c r="T4" s="205" t="s">
        <v>594</v>
      </c>
      <c r="U4" s="205" t="s">
        <v>595</v>
      </c>
      <c r="V4" s="205" t="s">
        <v>596</v>
      </c>
      <c r="W4" s="205" t="s">
        <v>597</v>
      </c>
      <c r="X4" s="205" t="s">
        <v>598</v>
      </c>
      <c r="Y4" s="28"/>
      <c r="Z4" s="28"/>
      <c r="AA4" s="28"/>
      <c r="AB4" s="23"/>
      <c r="AC4" s="23"/>
      <c r="AE4" s="205" t="s">
        <v>1546</v>
      </c>
    </row>
    <row r="5" spans="2:31" ht="15">
      <c r="B5" s="28" t="s">
        <v>1765</v>
      </c>
      <c r="C5" s="28"/>
      <c r="D5" s="28"/>
      <c r="E5" s="28"/>
      <c r="F5" s="205" t="s">
        <v>459</v>
      </c>
      <c r="G5" s="205" t="s">
        <v>459</v>
      </c>
      <c r="H5" s="205" t="s">
        <v>459</v>
      </c>
      <c r="I5" s="205" t="s">
        <v>459</v>
      </c>
      <c r="J5" s="205" t="s">
        <v>459</v>
      </c>
      <c r="K5" s="205" t="s">
        <v>459</v>
      </c>
      <c r="L5" s="205" t="s">
        <v>459</v>
      </c>
      <c r="M5" s="205" t="s">
        <v>32</v>
      </c>
      <c r="N5" s="205" t="s">
        <v>32</v>
      </c>
      <c r="O5" s="205" t="s">
        <v>32</v>
      </c>
      <c r="P5" s="205" t="s">
        <v>32</v>
      </c>
      <c r="Q5" s="205" t="s">
        <v>32</v>
      </c>
      <c r="R5" s="205" t="s">
        <v>32</v>
      </c>
      <c r="S5" s="205" t="s">
        <v>32</v>
      </c>
      <c r="T5" s="205" t="s">
        <v>32</v>
      </c>
      <c r="U5" s="205" t="s">
        <v>32</v>
      </c>
      <c r="V5" s="205" t="s">
        <v>32</v>
      </c>
      <c r="W5" s="205" t="s">
        <v>32</v>
      </c>
      <c r="X5" s="205" t="s">
        <v>32</v>
      </c>
      <c r="Y5" s="205" t="s">
        <v>32</v>
      </c>
      <c r="Z5" s="205" t="s">
        <v>32</v>
      </c>
      <c r="AA5" s="205" t="s">
        <v>32</v>
      </c>
      <c r="AB5" s="233"/>
      <c r="AC5" s="205" t="s">
        <v>32</v>
      </c>
      <c r="AE5" s="205" t="s">
        <v>53</v>
      </c>
    </row>
    <row r="6" spans="2:31" ht="15.75">
      <c r="B6" s="878" t="s">
        <v>1523</v>
      </c>
      <c r="C6" s="28"/>
      <c r="D6" s="28"/>
      <c r="E6" s="28"/>
      <c r="F6" s="74">
        <f>Assumptions!F6</f>
        <v>40963</v>
      </c>
      <c r="G6" s="74">
        <f>Assumptions!G6</f>
        <v>40970</v>
      </c>
      <c r="H6" s="74">
        <f>Assumptions!H6</f>
        <v>40977</v>
      </c>
      <c r="I6" s="74">
        <f>Assumptions!I6</f>
        <v>40984</v>
      </c>
      <c r="J6" s="74">
        <f>Assumptions!J6</f>
        <v>40991</v>
      </c>
      <c r="K6" s="74">
        <f>Assumptions!K6</f>
        <v>40998</v>
      </c>
      <c r="L6" s="74">
        <f>Assumptions!L6</f>
        <v>41005</v>
      </c>
      <c r="M6" s="74">
        <f>Assumptions!M6</f>
        <v>41012</v>
      </c>
      <c r="N6" s="74">
        <f>Assumptions!N6</f>
        <v>41019</v>
      </c>
      <c r="O6" s="74">
        <f>Assumptions!O6</f>
        <v>41026</v>
      </c>
      <c r="P6" s="74">
        <f>Assumptions!P6</f>
        <v>41033</v>
      </c>
      <c r="Q6" s="74">
        <f>Assumptions!Q6</f>
        <v>41040</v>
      </c>
      <c r="R6" s="74">
        <f>Assumptions!R6</f>
        <v>41047</v>
      </c>
      <c r="S6" s="74">
        <f>Assumptions!S6</f>
        <v>41054</v>
      </c>
      <c r="T6" s="74">
        <f>Assumptions!T6</f>
        <v>41061</v>
      </c>
      <c r="U6" s="74">
        <f>Assumptions!U6</f>
        <v>41068</v>
      </c>
      <c r="V6" s="74">
        <f>Assumptions!V6</f>
        <v>41075</v>
      </c>
      <c r="W6" s="74">
        <f>Assumptions!W6</f>
        <v>41082</v>
      </c>
      <c r="X6" s="74">
        <f>Assumptions!X6</f>
        <v>41089</v>
      </c>
      <c r="Y6" s="74">
        <f>Assumptions!Y6</f>
        <v>41096</v>
      </c>
      <c r="Z6" s="74">
        <f>Assumptions!Z6</f>
        <v>41103</v>
      </c>
      <c r="AA6" s="74">
        <f>Assumptions!AA6</f>
        <v>41110</v>
      </c>
      <c r="AB6" s="74"/>
      <c r="AC6" s="74" t="s">
        <v>50</v>
      </c>
      <c r="AE6" s="74" t="s">
        <v>32</v>
      </c>
    </row>
    <row r="7" spans="2:31" ht="15">
      <c r="B7" s="28"/>
      <c r="C7" s="28"/>
      <c r="D7" s="28"/>
      <c r="E7" s="28"/>
      <c r="F7" s="30"/>
      <c r="G7" s="30"/>
      <c r="H7" s="30"/>
      <c r="I7" s="30"/>
      <c r="J7" s="30"/>
      <c r="K7" s="30"/>
      <c r="L7" s="30"/>
      <c r="M7" s="30"/>
      <c r="N7" s="30"/>
      <c r="O7" s="30"/>
      <c r="P7" s="30"/>
      <c r="Q7" s="30"/>
      <c r="R7" s="30"/>
      <c r="S7" s="30"/>
      <c r="T7" s="30"/>
      <c r="U7" s="30"/>
      <c r="V7" s="30"/>
      <c r="W7" s="30"/>
      <c r="X7" s="30"/>
      <c r="Y7" s="30"/>
      <c r="Z7" s="30"/>
      <c r="AA7" s="30"/>
      <c r="AB7" s="28"/>
      <c r="AC7" s="30"/>
    </row>
    <row r="8" spans="2:31" s="28" customFormat="1" ht="15.75">
      <c r="B8" s="206" t="s">
        <v>1493</v>
      </c>
      <c r="F8" s="207"/>
      <c r="G8" s="208">
        <f>375+470</f>
        <v>845</v>
      </c>
      <c r="H8" s="208">
        <f t="shared" ref="H8:X8" si="0">G28</f>
        <v>431.69368999999961</v>
      </c>
      <c r="I8" s="867">
        <f>H28</f>
        <v>560.83865999999921</v>
      </c>
      <c r="J8" s="867">
        <f t="shared" si="0"/>
        <v>1092.7498899999991</v>
      </c>
      <c r="K8" s="867">
        <f t="shared" si="0"/>
        <v>811.34912999999915</v>
      </c>
      <c r="L8" s="208">
        <f t="shared" si="0"/>
        <v>426.48321416153976</v>
      </c>
      <c r="M8" s="208">
        <f t="shared" si="0"/>
        <v>3458.0496441615396</v>
      </c>
      <c r="N8" s="208">
        <f t="shared" si="0"/>
        <v>1000</v>
      </c>
      <c r="O8" s="208">
        <f t="shared" si="0"/>
        <v>1000</v>
      </c>
      <c r="P8" s="208">
        <f t="shared" si="0"/>
        <v>1000</v>
      </c>
      <c r="Q8" s="208">
        <f t="shared" si="0"/>
        <v>1000</v>
      </c>
      <c r="R8" s="208">
        <f t="shared" si="0"/>
        <v>1000.0000000000002</v>
      </c>
      <c r="S8" s="208">
        <f t="shared" si="0"/>
        <v>1000.0000000000002</v>
      </c>
      <c r="T8" s="208">
        <f t="shared" si="0"/>
        <v>1000</v>
      </c>
      <c r="U8" s="208">
        <f t="shared" si="0"/>
        <v>1000</v>
      </c>
      <c r="V8" s="208">
        <f t="shared" si="0"/>
        <v>1000.0000000000002</v>
      </c>
      <c r="W8" s="208">
        <f t="shared" si="0"/>
        <v>1000.0000000000002</v>
      </c>
      <c r="X8" s="208">
        <f t="shared" si="0"/>
        <v>1000</v>
      </c>
      <c r="Y8" s="208"/>
      <c r="Z8" s="208"/>
      <c r="AA8" s="208"/>
      <c r="AB8" s="234"/>
      <c r="AC8" s="208">
        <f>L8</f>
        <v>426.48321416153976</v>
      </c>
      <c r="AE8" s="208">
        <f>K8</f>
        <v>811.34912999999915</v>
      </c>
    </row>
    <row r="9" spans="2:31" s="28" customFormat="1" ht="6" customHeight="1">
      <c r="B9" s="30"/>
      <c r="F9" s="207"/>
      <c r="G9" s="207"/>
      <c r="H9" s="207"/>
      <c r="I9" s="207"/>
      <c r="J9" s="207"/>
      <c r="K9" s="207"/>
      <c r="L9" s="207"/>
      <c r="M9" s="207"/>
      <c r="N9" s="207"/>
      <c r="O9" s="30"/>
      <c r="P9" s="30"/>
      <c r="Q9" s="30"/>
      <c r="R9" s="30"/>
      <c r="S9" s="30"/>
      <c r="T9" s="30"/>
      <c r="U9" s="30"/>
      <c r="V9" s="30"/>
      <c r="W9" s="30"/>
      <c r="X9" s="30"/>
      <c r="Y9" s="30"/>
      <c r="Z9" s="30"/>
      <c r="AA9" s="30"/>
      <c r="AB9" s="234"/>
      <c r="AC9" s="30"/>
      <c r="AE9" s="207"/>
    </row>
    <row r="10" spans="2:31" s="28" customFormat="1" ht="15.75">
      <c r="B10" s="206" t="s">
        <v>33</v>
      </c>
      <c r="F10" s="30"/>
      <c r="G10" s="30"/>
      <c r="H10" s="30"/>
      <c r="I10" s="30"/>
      <c r="J10" s="30"/>
      <c r="K10" s="30"/>
      <c r="L10" s="30"/>
      <c r="M10" s="30"/>
      <c r="N10" s="207"/>
      <c r="O10" s="30"/>
      <c r="P10" s="30"/>
      <c r="Q10" s="30"/>
      <c r="R10" s="30"/>
      <c r="S10" s="30"/>
      <c r="T10" s="30"/>
      <c r="U10" s="30"/>
      <c r="V10" s="30"/>
      <c r="W10" s="30"/>
      <c r="X10" s="30"/>
      <c r="Y10" s="30"/>
      <c r="Z10" s="30"/>
      <c r="AA10" s="30"/>
      <c r="AB10" s="234"/>
      <c r="AC10" s="30"/>
      <c r="AE10" s="30"/>
    </row>
    <row r="11" spans="2:31" s="28" customFormat="1" ht="15">
      <c r="B11" s="209" t="s">
        <v>34</v>
      </c>
      <c r="F11" s="30"/>
      <c r="G11" s="207">
        <f>'Dom Cash Receipts'!H263</f>
        <v>1836.3836000000001</v>
      </c>
      <c r="H11" s="207">
        <f>'Dom Cash Receipts'!I263</f>
        <v>1147.64618</v>
      </c>
      <c r="I11" s="207">
        <f>'Dom Cash Receipts'!J263</f>
        <v>1364.3966999999998</v>
      </c>
      <c r="J11" s="207">
        <f>'Dom Cash Receipts'!K263</f>
        <v>1156.8572799999999</v>
      </c>
      <c r="K11" s="207">
        <f>'Dom Cash Receipts'!L263</f>
        <v>1464.8136800000002</v>
      </c>
      <c r="L11" s="207">
        <f>'Dom Cash Receipts'!M263</f>
        <v>586.43543000000011</v>
      </c>
      <c r="M11" s="207">
        <f>'Dom Cash Receipts'!N263</f>
        <v>1300.6188800000002</v>
      </c>
      <c r="N11" s="207">
        <f>'Dom Cash Receipts'!O263</f>
        <v>1822.4714899999992</v>
      </c>
      <c r="O11" s="207">
        <f>'Dom Cash Receipts'!P263</f>
        <v>1368.2310199999997</v>
      </c>
      <c r="P11" s="207">
        <f>'Dom Cash Receipts'!Q263</f>
        <v>777.43898050668372</v>
      </c>
      <c r="Q11" s="207">
        <f>'Dom Cash Receipts'!R263</f>
        <v>1194.0597305066838</v>
      </c>
      <c r="R11" s="207">
        <f>'Dom Cash Receipts'!S263</f>
        <v>2161.5159320267344</v>
      </c>
      <c r="S11" s="207">
        <f>'Dom Cash Receipts'!T263</f>
        <v>1468.2042340534692</v>
      </c>
      <c r="T11" s="207">
        <f>'Dom Cash Receipts'!U263</f>
        <v>1413.0640800534695</v>
      </c>
      <c r="U11" s="207">
        <f>'Dom Cash Receipts'!V263</f>
        <v>1601.1113148134953</v>
      </c>
      <c r="V11" s="207">
        <f>'Dom Cash Receipts'!W263</f>
        <v>1328.2033780668369</v>
      </c>
      <c r="W11" s="207">
        <f>'Dom Cash Receipts'!X263</f>
        <v>2476.7563090668368</v>
      </c>
      <c r="X11" s="207">
        <f>'Dom Cash Receipts'!Y263</f>
        <v>2782.6367950668373</v>
      </c>
      <c r="Y11" s="207"/>
      <c r="Z11" s="207"/>
      <c r="AA11" s="207"/>
      <c r="AB11" s="234"/>
      <c r="AC11" s="207">
        <f>SUM(L11:X11)</f>
        <v>20280.747574161047</v>
      </c>
      <c r="AE11" s="207">
        <f>SUM(K11:N11)</f>
        <v>5174.3394799999996</v>
      </c>
    </row>
    <row r="12" spans="2:31" s="28" customFormat="1" ht="15">
      <c r="B12" s="209" t="s">
        <v>35</v>
      </c>
      <c r="F12" s="30"/>
      <c r="G12" s="207">
        <f>'Intl Cash Receipts'!F69</f>
        <v>604.20152000000007</v>
      </c>
      <c r="H12" s="207">
        <f>'Intl Cash Receipts'!G69</f>
        <v>218.404</v>
      </c>
      <c r="I12" s="207">
        <f>'Intl Cash Receipts'!H69</f>
        <v>69.814009999999996</v>
      </c>
      <c r="J12" s="207">
        <f>'Intl Cash Receipts'!I69</f>
        <v>372.81263000000001</v>
      </c>
      <c r="K12" s="207">
        <f>'Intl Cash Receipts'!J69</f>
        <v>287.76900000000001</v>
      </c>
      <c r="L12" s="207">
        <f>'Intl Cash Receipts'!K69</f>
        <v>1807</v>
      </c>
      <c r="M12" s="207">
        <f>'Intl Cash Receipts'!L69</f>
        <v>1815.9234999999999</v>
      </c>
      <c r="N12" s="207">
        <f>'Intl Cash Receipts'!M69</f>
        <v>2137.9014999999999</v>
      </c>
      <c r="O12" s="207">
        <f>'Intl Cash Receipts'!N69</f>
        <v>2701.18914</v>
      </c>
      <c r="P12" s="207">
        <f>'Intl Cash Receipts'!O69</f>
        <v>1504.6875</v>
      </c>
      <c r="Q12" s="207">
        <f>'Intl Cash Receipts'!P69</f>
        <v>64.6875</v>
      </c>
      <c r="R12" s="207">
        <f>'Intl Cash Receipts'!Q69</f>
        <v>266.6875</v>
      </c>
      <c r="S12" s="207">
        <f>'Intl Cash Receipts'!R69</f>
        <v>442.4665</v>
      </c>
      <c r="T12" s="207">
        <f>'Intl Cash Receipts'!S69</f>
        <v>1102.4875</v>
      </c>
      <c r="U12" s="207">
        <f>'Intl Cash Receipts'!T69</f>
        <v>64.6875</v>
      </c>
      <c r="V12" s="207">
        <f>'Intl Cash Receipts'!U69</f>
        <v>533.29049999999995</v>
      </c>
      <c r="W12" s="207">
        <f>'Intl Cash Receipts'!V69</f>
        <v>4.6875</v>
      </c>
      <c r="X12" s="207">
        <f>'Intl Cash Receipts'!W69</f>
        <v>29.637499999999999</v>
      </c>
      <c r="Y12" s="207"/>
      <c r="Z12" s="207"/>
      <c r="AA12" s="207"/>
      <c r="AB12" s="234"/>
      <c r="AC12" s="207">
        <f>SUM(L12:X12)</f>
        <v>12475.333639999999</v>
      </c>
      <c r="AE12" s="207">
        <f>SUM(K12:N12)</f>
        <v>6048.5940000000001</v>
      </c>
    </row>
    <row r="13" spans="2:31" s="28" customFormat="1" ht="15">
      <c r="B13" s="209" t="s">
        <v>468</v>
      </c>
      <c r="F13" s="30"/>
      <c r="G13" s="207">
        <v>0</v>
      </c>
      <c r="H13" s="207">
        <v>0</v>
      </c>
      <c r="I13" s="207">
        <v>0</v>
      </c>
      <c r="J13" s="207">
        <v>0</v>
      </c>
      <c r="K13" s="207">
        <v>0</v>
      </c>
      <c r="L13" s="207">
        <v>0</v>
      </c>
      <c r="M13" s="207">
        <v>0</v>
      </c>
      <c r="N13" s="207">
        <v>0</v>
      </c>
      <c r="O13" s="207">
        <v>0</v>
      </c>
      <c r="P13" s="207">
        <v>0</v>
      </c>
      <c r="Q13" s="207">
        <v>0</v>
      </c>
      <c r="R13" s="448">
        <v>0</v>
      </c>
      <c r="S13" s="448">
        <v>0</v>
      </c>
      <c r="T13" s="448">
        <v>0</v>
      </c>
      <c r="U13" s="448">
        <v>0</v>
      </c>
      <c r="V13" s="448">
        <v>0</v>
      </c>
      <c r="W13" s="448">
        <v>0</v>
      </c>
      <c r="X13" s="448">
        <v>0</v>
      </c>
      <c r="Y13" s="448"/>
      <c r="Z13" s="448"/>
      <c r="AA13" s="448"/>
      <c r="AB13" s="234"/>
      <c r="AC13" s="448">
        <f>SUM(L13:X13)</f>
        <v>0</v>
      </c>
      <c r="AE13" s="207">
        <f>SUM(K13:N13)</f>
        <v>0</v>
      </c>
    </row>
    <row r="14" spans="2:31" s="28" customFormat="1" ht="15.75">
      <c r="B14" s="210" t="s">
        <v>36</v>
      </c>
      <c r="C14" s="211"/>
      <c r="D14" s="211"/>
      <c r="E14" s="211"/>
      <c r="F14" s="212">
        <f t="shared" ref="F14:AC14" si="1">SUM(F11:F13)</f>
        <v>0</v>
      </c>
      <c r="G14" s="216">
        <f t="shared" si="1"/>
        <v>2440.5851200000002</v>
      </c>
      <c r="H14" s="216">
        <f t="shared" si="1"/>
        <v>1366.05018</v>
      </c>
      <c r="I14" s="216">
        <f t="shared" si="1"/>
        <v>1434.2107099999998</v>
      </c>
      <c r="J14" s="216">
        <f t="shared" si="1"/>
        <v>1529.6699100000001</v>
      </c>
      <c r="K14" s="216">
        <f t="shared" si="1"/>
        <v>1752.5826800000002</v>
      </c>
      <c r="L14" s="216">
        <f t="shared" si="1"/>
        <v>2393.43543</v>
      </c>
      <c r="M14" s="216">
        <f t="shared" si="1"/>
        <v>3116.5423799999999</v>
      </c>
      <c r="N14" s="216">
        <f t="shared" si="1"/>
        <v>3960.3729899999989</v>
      </c>
      <c r="O14" s="216">
        <f t="shared" si="1"/>
        <v>4069.4201599999997</v>
      </c>
      <c r="P14" s="216">
        <f t="shared" si="1"/>
        <v>2282.1264805066839</v>
      </c>
      <c r="Q14" s="216">
        <f t="shared" si="1"/>
        <v>1258.7472305066838</v>
      </c>
      <c r="R14" s="216">
        <f t="shared" si="1"/>
        <v>2428.2034320267344</v>
      </c>
      <c r="S14" s="216">
        <f t="shared" si="1"/>
        <v>1910.6707340534692</v>
      </c>
      <c r="T14" s="216">
        <f t="shared" ref="T14:X14" si="2">SUM(T11:T13)</f>
        <v>2515.5515800534695</v>
      </c>
      <c r="U14" s="216">
        <f t="shared" si="2"/>
        <v>1665.7988148134953</v>
      </c>
      <c r="V14" s="216">
        <f t="shared" si="2"/>
        <v>1861.4938780668367</v>
      </c>
      <c r="W14" s="216">
        <f t="shared" si="2"/>
        <v>2481.4438090668368</v>
      </c>
      <c r="X14" s="216">
        <f t="shared" si="2"/>
        <v>2812.2742950668371</v>
      </c>
      <c r="Y14" s="216"/>
      <c r="Z14" s="216"/>
      <c r="AA14" s="216"/>
      <c r="AB14" s="235"/>
      <c r="AC14" s="216">
        <f t="shared" si="1"/>
        <v>32756.081214161044</v>
      </c>
      <c r="AE14" s="216">
        <f>SUM(K14:N14)</f>
        <v>11222.93348</v>
      </c>
    </row>
    <row r="15" spans="2:31" s="28" customFormat="1" ht="6" customHeight="1">
      <c r="B15" s="30"/>
      <c r="F15" s="30"/>
      <c r="G15" s="30"/>
      <c r="H15" s="30"/>
      <c r="I15" s="30"/>
      <c r="J15" s="30"/>
      <c r="K15" s="30"/>
      <c r="L15" s="30"/>
      <c r="M15" s="30"/>
      <c r="N15" s="30"/>
      <c r="O15" s="30"/>
      <c r="P15" s="30"/>
      <c r="Q15" s="30"/>
      <c r="R15" s="30"/>
      <c r="S15" s="30"/>
      <c r="T15" s="30"/>
      <c r="U15" s="30"/>
      <c r="V15" s="30"/>
      <c r="W15" s="30"/>
      <c r="X15" s="30"/>
      <c r="Y15" s="30"/>
      <c r="Z15" s="30"/>
      <c r="AA15" s="30"/>
      <c r="AB15" s="234"/>
      <c r="AC15" s="30"/>
      <c r="AE15" s="30"/>
    </row>
    <row r="16" spans="2:31" s="28" customFormat="1" ht="15.75">
      <c r="B16" s="206" t="s">
        <v>37</v>
      </c>
      <c r="F16" s="30"/>
      <c r="G16" s="30"/>
      <c r="H16" s="30"/>
      <c r="I16" s="30"/>
      <c r="J16" s="30"/>
      <c r="K16" s="30"/>
      <c r="L16" s="1559"/>
      <c r="M16" s="1559"/>
      <c r="N16" s="1559"/>
      <c r="O16" s="1559"/>
      <c r="P16" s="1559"/>
      <c r="Q16" s="30"/>
      <c r="R16" s="30"/>
      <c r="S16" s="30"/>
      <c r="T16" s="30"/>
      <c r="U16" s="30"/>
      <c r="V16" s="30"/>
      <c r="W16" s="30"/>
      <c r="X16" s="30"/>
      <c r="Y16" s="30"/>
      <c r="Z16" s="30"/>
      <c r="AA16" s="30"/>
      <c r="AB16" s="234"/>
      <c r="AC16" s="30"/>
      <c r="AE16" s="30"/>
    </row>
    <row r="17" spans="2:16384" s="28" customFormat="1" ht="15">
      <c r="B17" s="209" t="s">
        <v>1524</v>
      </c>
      <c r="F17" s="30"/>
      <c r="G17" s="207">
        <v>-185.72710999999998</v>
      </c>
      <c r="H17" s="207">
        <v>0</v>
      </c>
      <c r="I17" s="207">
        <v>0</v>
      </c>
      <c r="J17" s="207">
        <v>0</v>
      </c>
      <c r="K17" s="448">
        <f>'Debt Schedule for Bank'!L23-SUM('Debt Schedule for Bank'!L33:L37)</f>
        <v>-43.294015838459501</v>
      </c>
      <c r="L17" s="207">
        <v>-149</v>
      </c>
      <c r="M17" s="207">
        <f>'Debt Schedule for Bank'!N23-SUM('Debt Schedule for Bank'!N33:N37)</f>
        <v>-100</v>
      </c>
      <c r="N17" s="207">
        <f>'Debt Schedule for Bank'!O23-SUM('Debt Schedule for Bank'!O33:O37)</f>
        <v>0</v>
      </c>
      <c r="O17" s="207">
        <f>'Debt Schedule for Bank'!P23-SUM('Debt Schedule for Bank'!P33:P37)</f>
        <v>-139.7888471900105</v>
      </c>
      <c r="P17" s="207">
        <f>'Debt Schedule for Bank'!Q23-SUM('Debt Schedule for Bank'!Q33:Q37)</f>
        <v>0</v>
      </c>
      <c r="Q17" s="207">
        <f>'Debt Schedule for Bank'!R23-SUM('Debt Schedule for Bank'!R33:R37)</f>
        <v>0</v>
      </c>
      <c r="R17" s="207">
        <f>'Debt Schedule for Bank'!S23-SUM('Debt Schedule for Bank'!S33:S37)</f>
        <v>0</v>
      </c>
      <c r="S17" s="207">
        <f>'Debt Schedule for Bank'!T23-SUM('Debt Schedule for Bank'!T33:T37)</f>
        <v>-184.11032322495282</v>
      </c>
      <c r="T17" s="207">
        <f>'Debt Schedule for Bank'!U23-SUM('Debt Schedule for Bank'!U33:U37)</f>
        <v>0</v>
      </c>
      <c r="U17" s="207">
        <f>'Debt Schedule for Bank'!V23-SUM('Debt Schedule for Bank'!V33:V37)</f>
        <v>0</v>
      </c>
      <c r="V17" s="207">
        <f>'Debt Schedule for Bank'!W23-SUM('Debt Schedule for Bank'!W33:W37)</f>
        <v>0</v>
      </c>
      <c r="W17" s="207">
        <f>'Debt Schedule for Bank'!X23-SUM('Debt Schedule for Bank'!X33:X37)</f>
        <v>-167.41392548003455</v>
      </c>
      <c r="X17" s="207">
        <f>'Debt Schedule for Bank'!Y23-SUM('Debt Schedule for Bank'!Y33:Y36)</f>
        <v>-70.344600926920506</v>
      </c>
      <c r="Y17" s="207"/>
      <c r="Z17" s="207"/>
      <c r="AA17" s="207"/>
      <c r="AB17" s="234"/>
      <c r="AC17" s="207">
        <f>SUM(L17:X17)</f>
        <v>-810.65769682191842</v>
      </c>
      <c r="AE17" s="207">
        <f t="shared" ref="AE17:AE23" si="3">SUM(K17:N17)</f>
        <v>-292.29401583845947</v>
      </c>
    </row>
    <row r="18" spans="2:16384" s="28" customFormat="1" ht="15">
      <c r="B18" s="209" t="s">
        <v>489</v>
      </c>
      <c r="F18" s="30"/>
      <c r="G18" s="207">
        <v>0</v>
      </c>
      <c r="H18" s="207">
        <v>-19.222000000000001</v>
      </c>
      <c r="I18" s="207">
        <v>-135.80699999999999</v>
      </c>
      <c r="J18" s="207">
        <v>-25.822749999999999</v>
      </c>
      <c r="K18" s="448">
        <f>'Debt Schedule for Bank'!L24-'Debt Schedule for Bank'!L38</f>
        <v>0</v>
      </c>
      <c r="L18" s="207">
        <v>-4.6900000000000004</v>
      </c>
      <c r="M18" s="207">
        <f>'Debt Schedule for Bank'!N24-'Debt Schedule for Bank'!N381-17</f>
        <v>-35</v>
      </c>
      <c r="N18" s="207">
        <f>'Debt Schedule for Bank'!O24-'Debt Schedule for Bank'!O38</f>
        <v>-161.12112199697924</v>
      </c>
      <c r="O18" s="207">
        <f>'Debt Schedule for Bank'!P24-'Debt Schedule for Bank'!P38</f>
        <v>-19.832968328517712</v>
      </c>
      <c r="P18" s="207">
        <f>'Debt Schedule for Bank'!Q24-'Debt Schedule for Bank'!Q38</f>
        <v>-19.810468328517711</v>
      </c>
      <c r="Q18" s="207">
        <f>'Debt Schedule for Bank'!R24-'Debt Schedule for Bank'!R38</f>
        <v>-19.787968328517714</v>
      </c>
      <c r="R18" s="207">
        <f>'Debt Schedule for Bank'!S24-'Debt Schedule for Bank'!S38</f>
        <v>-152.65630202036385</v>
      </c>
      <c r="S18" s="207">
        <f>'Debt Schedule for Bank'!T24-'Debt Schedule for Bank'!T38</f>
        <v>-19.742968328517712</v>
      </c>
      <c r="T18" s="207">
        <f>'Debt Schedule for Bank'!U24-'Debt Schedule for Bank'!U38</f>
        <v>-19.720468328517711</v>
      </c>
      <c r="U18" s="207">
        <f>'Debt Schedule for Bank'!V24-'Debt Schedule for Bank'!V38</f>
        <v>-19.697968328517714</v>
      </c>
      <c r="V18" s="207">
        <f>'Debt Schedule for Bank'!W24-'Debt Schedule for Bank'!W38</f>
        <v>-152.24891477744077</v>
      </c>
      <c r="W18" s="207">
        <f>'Debt Schedule for Bank'!X24-'Debt Schedule for Bank'!X38</f>
        <v>-19.652968328517712</v>
      </c>
      <c r="X18" s="207">
        <f>'Debt Schedule for Bank'!Y24-'Debt Schedule for Bank'!Y38</f>
        <v>-19.630468328517711</v>
      </c>
      <c r="Y18" s="207"/>
      <c r="Z18" s="207"/>
      <c r="AA18" s="207"/>
      <c r="AB18" s="234"/>
      <c r="AC18" s="207">
        <f t="shared" ref="AC18:AC22" si="4">SUM(L18:X18)</f>
        <v>-663.59258542292559</v>
      </c>
      <c r="AE18" s="207">
        <f t="shared" si="3"/>
        <v>-200.81112199697924</v>
      </c>
    </row>
    <row r="19" spans="2:16384" s="28" customFormat="1" ht="15">
      <c r="B19" s="209" t="s">
        <v>47</v>
      </c>
      <c r="F19" s="30"/>
      <c r="G19" s="207">
        <v>-1205.6210000000001</v>
      </c>
      <c r="H19" s="207">
        <v>-1202.7643700000001</v>
      </c>
      <c r="I19" s="207">
        <v>-1282.0646699999998</v>
      </c>
      <c r="J19" s="207">
        <v>-1380.3808800000002</v>
      </c>
      <c r="K19" s="448">
        <f>-Wages!H12</f>
        <v>-1314.0276699999999</v>
      </c>
      <c r="L19" s="207">
        <f>-Wages!I12</f>
        <v>-1142</v>
      </c>
      <c r="M19" s="207">
        <f>-Wages!J12</f>
        <v>-1215.6019999999999</v>
      </c>
      <c r="N19" s="207">
        <f>-Wages!K12</f>
        <v>-1218.2929999999999</v>
      </c>
      <c r="O19" s="207">
        <f>-Wages!L12</f>
        <v>-1275.6019999999999</v>
      </c>
      <c r="P19" s="207">
        <f>-Wages!M12</f>
        <v>-1283.3499999999999</v>
      </c>
      <c r="Q19" s="207">
        <f>-Wages!N12</f>
        <v>-1275.6019999999999</v>
      </c>
      <c r="R19" s="207">
        <f>-Wages!O12</f>
        <v>-1271.1209999999999</v>
      </c>
      <c r="S19" s="207">
        <f>-Wages!P12</f>
        <v>-1270.7739999999999</v>
      </c>
      <c r="T19" s="207">
        <f>-Wages!Q12</f>
        <v>-1261.3499999999999</v>
      </c>
      <c r="U19" s="207">
        <f>-Wages!R12</f>
        <v>-1195.1209999999999</v>
      </c>
      <c r="V19" s="207">
        <f>-Wages!S12</f>
        <v>-1194.7739999999999</v>
      </c>
      <c r="W19" s="207">
        <f>-Wages!T12</f>
        <v>-1195.1209999999999</v>
      </c>
      <c r="X19" s="207">
        <f>-Wages!U12</f>
        <v>-1194.7739999999999</v>
      </c>
      <c r="Y19" s="207"/>
      <c r="Z19" s="207"/>
      <c r="AA19" s="207"/>
      <c r="AB19" s="234"/>
      <c r="AC19" s="207">
        <f t="shared" si="4"/>
        <v>-15993.483999999997</v>
      </c>
      <c r="AE19" s="207">
        <f t="shared" si="3"/>
        <v>-4889.9226699999999</v>
      </c>
    </row>
    <row r="20" spans="2:16384" s="28" customFormat="1" ht="15">
      <c r="B20" s="209" t="s">
        <v>1494</v>
      </c>
      <c r="F20" s="30"/>
      <c r="G20" s="207">
        <v>0</v>
      </c>
      <c r="H20" s="207">
        <v>0</v>
      </c>
      <c r="I20" s="207">
        <v>0</v>
      </c>
      <c r="J20" s="207">
        <v>0</v>
      </c>
      <c r="K20" s="448">
        <v>0</v>
      </c>
      <c r="L20" s="207">
        <v>0</v>
      </c>
      <c r="M20" s="207">
        <v>0</v>
      </c>
      <c r="N20" s="207">
        <v>0</v>
      </c>
      <c r="O20" s="207">
        <v>0</v>
      </c>
      <c r="P20" s="207">
        <v>0</v>
      </c>
      <c r="Q20" s="207">
        <v>0</v>
      </c>
      <c r="R20" s="448">
        <v>0</v>
      </c>
      <c r="S20" s="448">
        <v>0</v>
      </c>
      <c r="T20" s="448">
        <v>0</v>
      </c>
      <c r="U20" s="448">
        <v>0</v>
      </c>
      <c r="V20" s="448">
        <v>0</v>
      </c>
      <c r="W20" s="448">
        <v>0</v>
      </c>
      <c r="X20" s="448">
        <v>0</v>
      </c>
      <c r="Y20" s="448"/>
      <c r="Z20" s="448"/>
      <c r="AA20" s="448"/>
      <c r="AB20" s="234"/>
      <c r="AC20" s="207">
        <f t="shared" si="4"/>
        <v>0</v>
      </c>
      <c r="AE20" s="207">
        <f t="shared" si="3"/>
        <v>0</v>
      </c>
    </row>
    <row r="21" spans="2:16384" s="28" customFormat="1" ht="15">
      <c r="B21" s="209" t="s">
        <v>38</v>
      </c>
      <c r="F21" s="30"/>
      <c r="G21" s="207">
        <v>-819.60900000000004</v>
      </c>
      <c r="H21" s="448">
        <f>-813.874-470</f>
        <v>-1283.874</v>
      </c>
      <c r="I21" s="207">
        <v>-387.38299999999998</v>
      </c>
      <c r="J21" s="207">
        <v>-148.16300000000001</v>
      </c>
      <c r="K21" s="448">
        <f>-'Vendor Disbursements'!G16</f>
        <v>-327.41624999999999</v>
      </c>
      <c r="L21" s="207">
        <f>-'Vendor Disbursements'!H16</f>
        <v>-29.25</v>
      </c>
      <c r="M21" s="526">
        <f>-'Vendor Disbursements'!I16</f>
        <v>-6170.25</v>
      </c>
      <c r="N21" s="207">
        <f>-'Vendor Disbursements'!J16</f>
        <v>-1780.25</v>
      </c>
      <c r="O21" s="207">
        <f>-'Vendor Disbursements'!K16</f>
        <v>-2001.45</v>
      </c>
      <c r="P21" s="207">
        <f>-'Vendor Disbursements'!L16</f>
        <v>-1900.25</v>
      </c>
      <c r="Q21" s="207">
        <f>-'Vendor Disbursements'!M16</f>
        <v>-972.43957905346929</v>
      </c>
      <c r="R21" s="207">
        <f>-'Vendor Disbursements'!N16</f>
        <v>-1184.9443640534701</v>
      </c>
      <c r="S21" s="207">
        <f>-'Vendor Disbursements'!O16</f>
        <v>-1323.3100840534698</v>
      </c>
      <c r="T21" s="207">
        <f>-'Vendor Disbursements'!P16</f>
        <v>-1022.5828440534698</v>
      </c>
      <c r="U21" s="207">
        <f>-'Vendor Disbursements'!Q16</f>
        <v>-1144.7472090534698</v>
      </c>
      <c r="V21" s="207">
        <f>-'Vendor Disbursements'!R16</f>
        <v>-1250.6832990534706</v>
      </c>
      <c r="W21" s="207">
        <f>-'Vendor Disbursements'!S16</f>
        <v>-3057.5356880534691</v>
      </c>
      <c r="X21" s="207">
        <f>-'Vendor Disbursements'!T16</f>
        <v>-1004.21074905347</v>
      </c>
      <c r="Y21" s="207"/>
      <c r="Z21" s="207"/>
      <c r="AA21" s="207"/>
      <c r="AB21" s="234"/>
      <c r="AC21" s="207">
        <f t="shared" si="4"/>
        <v>-22841.903816427759</v>
      </c>
      <c r="AE21" s="207">
        <f t="shared" si="3"/>
        <v>-8307.1662500000002</v>
      </c>
    </row>
    <row r="22" spans="2:16384" s="28" customFormat="1" ht="15">
      <c r="B22" s="209" t="s">
        <v>455</v>
      </c>
      <c r="F22" s="30"/>
      <c r="G22" s="207">
        <v>-642.93432000000007</v>
      </c>
      <c r="H22" s="207">
        <v>-231.04484000000002</v>
      </c>
      <c r="I22" s="207">
        <v>-97.044809999999998</v>
      </c>
      <c r="J22" s="207">
        <v>-256.70403999999996</v>
      </c>
      <c r="K22" s="448">
        <f>-'Other Disbursements'!G68</f>
        <v>-452.71066000000002</v>
      </c>
      <c r="L22" s="866">
        <f>-'Other Disbursements'!H68</f>
        <v>-36.929000000000002</v>
      </c>
      <c r="M22" s="866">
        <f>-'Other Disbursements'!I68</f>
        <v>-781.65265999999997</v>
      </c>
      <c r="N22" s="207">
        <f>-'Other Disbursements'!J68</f>
        <v>-1072.7749100000001</v>
      </c>
      <c r="O22" s="207">
        <f>-'Other Disbursements'!K68</f>
        <v>-345.1</v>
      </c>
      <c r="P22" s="207">
        <f>-'Other Disbursements'!L68</f>
        <v>-457.32765999999998</v>
      </c>
      <c r="Q22" s="207">
        <f>-'Other Disbursements'!M68</f>
        <v>-299.32499999999999</v>
      </c>
      <c r="R22" s="207">
        <f>-'Other Disbursements'!N68</f>
        <v>-437.89391000000001</v>
      </c>
      <c r="S22" s="207">
        <f>-'Other Disbursements'!O68</f>
        <v>-734.1</v>
      </c>
      <c r="T22" s="207">
        <f>-'Other Disbursements'!P68</f>
        <v>-453.32765999999998</v>
      </c>
      <c r="U22" s="207">
        <f>-'Other Disbursements'!Q68</f>
        <v>-253.32499999999999</v>
      </c>
      <c r="V22" s="207">
        <f>-'Other Disbursements'!R68</f>
        <v>-487.77490999999998</v>
      </c>
      <c r="W22" s="207">
        <f>-'Other Disbursements'!S68</f>
        <v>-137.1</v>
      </c>
      <c r="X22" s="207">
        <f>-'Other Disbursements'!T68</f>
        <v>-770.32765999999992</v>
      </c>
      <c r="Y22" s="207"/>
      <c r="Z22" s="207"/>
      <c r="AA22" s="207"/>
      <c r="AB22" s="234"/>
      <c r="AC22" s="207">
        <f t="shared" si="4"/>
        <v>-6266.9583700000003</v>
      </c>
      <c r="AE22" s="207">
        <f t="shared" si="3"/>
        <v>-2344.0672300000001</v>
      </c>
    </row>
    <row r="23" spans="2:16384" s="28" customFormat="1" ht="15.75">
      <c r="B23" s="210" t="s">
        <v>39</v>
      </c>
      <c r="C23" s="211"/>
      <c r="D23" s="211"/>
      <c r="E23" s="211"/>
      <c r="F23" s="212">
        <f t="shared" ref="F23:S23" si="5">SUM(F17:F22)</f>
        <v>0</v>
      </c>
      <c r="G23" s="216">
        <f t="shared" si="5"/>
        <v>-2853.8914300000006</v>
      </c>
      <c r="H23" s="216">
        <f t="shared" si="5"/>
        <v>-2736.9052100000004</v>
      </c>
      <c r="I23" s="216">
        <f t="shared" si="5"/>
        <v>-1902.2994799999999</v>
      </c>
      <c r="J23" s="216">
        <f t="shared" si="5"/>
        <v>-1811.0706700000001</v>
      </c>
      <c r="K23" s="216">
        <f t="shared" si="5"/>
        <v>-2137.4485958384594</v>
      </c>
      <c r="L23" s="216">
        <f t="shared" si="5"/>
        <v>-1361.8690000000001</v>
      </c>
      <c r="M23" s="216">
        <f t="shared" si="5"/>
        <v>-8302.5046600000005</v>
      </c>
      <c r="N23" s="216">
        <f t="shared" si="5"/>
        <v>-4232.4390319969789</v>
      </c>
      <c r="O23" s="216">
        <f t="shared" si="5"/>
        <v>-3781.773815518528</v>
      </c>
      <c r="P23" s="216">
        <f t="shared" si="5"/>
        <v>-3660.7381283285176</v>
      </c>
      <c r="Q23" s="216">
        <f t="shared" si="5"/>
        <v>-2567.154547381987</v>
      </c>
      <c r="R23" s="216">
        <f t="shared" si="5"/>
        <v>-3046.6155760738338</v>
      </c>
      <c r="S23" s="216">
        <f t="shared" si="5"/>
        <v>-3532.0373756069403</v>
      </c>
      <c r="T23" s="216">
        <f t="shared" ref="T23:X23" si="6">SUM(T17:T22)</f>
        <v>-2756.9809723819872</v>
      </c>
      <c r="U23" s="216">
        <f t="shared" si="6"/>
        <v>-2612.8911773819873</v>
      </c>
      <c r="V23" s="216">
        <f t="shared" si="6"/>
        <v>-3085.4811238309112</v>
      </c>
      <c r="W23" s="216">
        <f t="shared" si="6"/>
        <v>-4576.8235818620215</v>
      </c>
      <c r="X23" s="216">
        <f t="shared" si="6"/>
        <v>-3059.2874783089082</v>
      </c>
      <c r="Y23" s="216"/>
      <c r="Z23" s="216"/>
      <c r="AA23" s="216"/>
      <c r="AB23" s="235"/>
      <c r="AC23" s="216">
        <f>SUM(AC17:AC22)</f>
        <v>-46576.5964686726</v>
      </c>
      <c r="AE23" s="216">
        <f t="shared" si="3"/>
        <v>-16034.261287835439</v>
      </c>
    </row>
    <row r="24" spans="2:16384" s="28" customFormat="1" ht="6" customHeight="1">
      <c r="B24" s="30"/>
      <c r="F24" s="30"/>
      <c r="G24" s="30"/>
      <c r="H24" s="30"/>
      <c r="I24" s="30"/>
      <c r="J24" s="30"/>
      <c r="K24" s="30"/>
      <c r="L24" s="30"/>
      <c r="M24" s="30"/>
      <c r="N24" s="30"/>
      <c r="O24" s="30"/>
      <c r="P24" s="30"/>
      <c r="Q24" s="30"/>
      <c r="R24" s="30"/>
      <c r="S24" s="30"/>
      <c r="T24" s="30"/>
      <c r="U24" s="30"/>
      <c r="V24" s="30"/>
      <c r="W24" s="30"/>
      <c r="X24" s="30"/>
      <c r="Y24" s="30"/>
      <c r="Z24" s="30"/>
      <c r="AA24" s="30"/>
      <c r="AB24" s="234"/>
      <c r="AC24" s="30"/>
      <c r="AE24" s="30"/>
    </row>
    <row r="25" spans="2:16384" s="31" customFormat="1" ht="15.75">
      <c r="B25" s="224" t="s">
        <v>471</v>
      </c>
      <c r="F25" s="206"/>
      <c r="G25" s="225">
        <f>'Debt Schedule for Bank'!H51</f>
        <v>0</v>
      </c>
      <c r="H25" s="225">
        <f>'Debt Schedule for Bank'!I51</f>
        <v>1500</v>
      </c>
      <c r="I25" s="865">
        <f>'Debt Schedule for Bank'!J51</f>
        <v>1000</v>
      </c>
      <c r="J25" s="865">
        <f>'Debt Schedule for Bank'!K51</f>
        <v>0</v>
      </c>
      <c r="K25" s="225">
        <f>'Debt Schedule for Bank'!L51</f>
        <v>0</v>
      </c>
      <c r="L25" s="225">
        <f>'Debt Schedule for Bank'!M51</f>
        <v>2000</v>
      </c>
      <c r="M25" s="225">
        <f>'Debt Schedule for Bank'!N51</f>
        <v>2727.912635838461</v>
      </c>
      <c r="N25" s="225">
        <f>'Debt Schedule for Bank'!O51</f>
        <v>272.06604199697995</v>
      </c>
      <c r="O25" s="225">
        <f>'Debt Schedule for Bank'!P51</f>
        <v>-287.64634448147171</v>
      </c>
      <c r="P25" s="225">
        <f>'Debt Schedule for Bank'!Q51</f>
        <v>1378.6116478218337</v>
      </c>
      <c r="Q25" s="225">
        <f>'Debt Schedule for Bank'!R51</f>
        <v>1324.1018868753029</v>
      </c>
      <c r="R25" s="225">
        <f>'Debt Schedule for Bank'!S51</f>
        <v>751.75589404709922</v>
      </c>
      <c r="S25" s="225">
        <f>'Debt Schedule for Bank'!T51</f>
        <v>1842.599891553471</v>
      </c>
      <c r="T25" s="225">
        <f>'Debt Schedule for Bank'!U51</f>
        <v>792.67314232851732</v>
      </c>
      <c r="U25" s="225">
        <f>'Debt Schedule for Bank'!V51</f>
        <v>979.43611256849204</v>
      </c>
      <c r="V25" s="225">
        <f>'Debt Schedule for Bank'!W51</f>
        <v>1490.6324957640738</v>
      </c>
      <c r="W25" s="225">
        <f>'Debt Schedule for Bank'!X51</f>
        <v>2097.7235227951842</v>
      </c>
      <c r="X25" s="225">
        <f>'Debt Schedule for Bank'!Y51</f>
        <v>261.8319332420715</v>
      </c>
      <c r="Y25" s="225"/>
      <c r="Z25" s="225"/>
      <c r="AA25" s="225"/>
      <c r="AB25" s="236"/>
      <c r="AC25" s="225">
        <f>SUM(L25:X25)</f>
        <v>15631.698860350014</v>
      </c>
      <c r="AE25" s="225">
        <f>SUM(K25:N25)</f>
        <v>4999.978677835441</v>
      </c>
    </row>
    <row r="26" spans="2:16384" s="28" customFormat="1" ht="15.75">
      <c r="B26" s="224" t="s">
        <v>472</v>
      </c>
      <c r="F26" s="30"/>
      <c r="G26" s="225">
        <f>'Debt Schedule for Bank'!H74</f>
        <v>0</v>
      </c>
      <c r="H26" s="225">
        <f>'Debt Schedule for Bank'!I74</f>
        <v>0</v>
      </c>
      <c r="I26" s="865">
        <f>'Debt Schedule for Bank'!J74</f>
        <v>0</v>
      </c>
      <c r="J26" s="865">
        <f>'Debt Schedule for Bank'!K74</f>
        <v>0</v>
      </c>
      <c r="K26" s="225">
        <f>'Debt Schedule for Bank'!L74</f>
        <v>0</v>
      </c>
      <c r="L26" s="225">
        <f>'Debt Schedule for Bank'!M74</f>
        <v>0</v>
      </c>
      <c r="M26" s="225">
        <f>'Debt Schedule for Bank'!N74</f>
        <v>0</v>
      </c>
      <c r="N26" s="225">
        <f>'Debt Schedule for Bank'!O74</f>
        <v>0</v>
      </c>
      <c r="O26" s="225">
        <f>'Debt Schedule for Bank'!P74</f>
        <v>0</v>
      </c>
      <c r="P26" s="225">
        <f>'Debt Schedule for Bank'!Q74</f>
        <v>0</v>
      </c>
      <c r="Q26" s="225">
        <f>'Debt Schedule for Bank'!R74</f>
        <v>-15.694569999999658</v>
      </c>
      <c r="R26" s="225">
        <f>'Debt Schedule for Bank'!S74</f>
        <v>-133.34375</v>
      </c>
      <c r="S26" s="225">
        <f>'Debt Schedule for Bank'!T74</f>
        <v>-221.23325000000023</v>
      </c>
      <c r="T26" s="225">
        <f>'Debt Schedule for Bank'!U74</f>
        <v>-551.24374999999964</v>
      </c>
      <c r="U26" s="225">
        <f>'Debt Schedule for Bank'!V74</f>
        <v>-32.34375</v>
      </c>
      <c r="V26" s="225">
        <f>'Debt Schedule for Bank'!W74</f>
        <v>-266.64524999999958</v>
      </c>
      <c r="W26" s="225">
        <f>'Debt Schedule for Bank'!X74</f>
        <v>-2.34375</v>
      </c>
      <c r="X26" s="225">
        <f>'Debt Schedule for Bank'!Y74</f>
        <v>-14.818750000000364</v>
      </c>
      <c r="Y26" s="225"/>
      <c r="Z26" s="225"/>
      <c r="AA26" s="225"/>
      <c r="AB26" s="234"/>
      <c r="AC26" s="225">
        <f>SUM(L26:X26)</f>
        <v>-1237.6668199999995</v>
      </c>
      <c r="AE26" s="225">
        <f t="shared" ref="AE26" si="7">SUM(K26:N26)</f>
        <v>0</v>
      </c>
    </row>
    <row r="27" spans="2:16384" s="28" customFormat="1" ht="15.75">
      <c r="B27" s="224"/>
      <c r="F27" s="30"/>
      <c r="G27" s="30"/>
      <c r="H27" s="30"/>
      <c r="I27" s="30"/>
      <c r="J27" s="30"/>
      <c r="K27" s="30"/>
      <c r="L27" s="30"/>
      <c r="M27" s="30"/>
      <c r="N27" s="30"/>
      <c r="O27" s="30"/>
      <c r="P27" s="30"/>
      <c r="Q27" s="30"/>
      <c r="R27" s="30"/>
      <c r="S27" s="30"/>
      <c r="T27" s="30"/>
      <c r="U27" s="30"/>
      <c r="V27" s="30"/>
      <c r="W27" s="30"/>
      <c r="X27" s="30"/>
      <c r="Y27" s="30"/>
      <c r="Z27" s="30"/>
      <c r="AA27" s="30"/>
      <c r="AB27" s="234"/>
      <c r="AC27" s="30"/>
      <c r="AE27" s="30"/>
    </row>
    <row r="28" spans="2:16384" s="28" customFormat="1" ht="16.5" thickBot="1">
      <c r="B28" s="35" t="s">
        <v>948</v>
      </c>
      <c r="C28" s="211"/>
      <c r="D28" s="211"/>
      <c r="E28" s="211"/>
      <c r="F28" s="213">
        <v>1000</v>
      </c>
      <c r="G28" s="430">
        <f t="shared" ref="G28:X28" si="8">G8+G14+G23+G25+G26</f>
        <v>431.69368999999961</v>
      </c>
      <c r="H28" s="430">
        <f t="shared" si="8"/>
        <v>560.83865999999921</v>
      </c>
      <c r="I28" s="430">
        <f t="shared" si="8"/>
        <v>1092.7498899999991</v>
      </c>
      <c r="J28" s="430">
        <f t="shared" si="8"/>
        <v>811.34912999999915</v>
      </c>
      <c r="K28" s="430">
        <f t="shared" si="8"/>
        <v>426.48321416153976</v>
      </c>
      <c r="L28" s="430">
        <f t="shared" si="8"/>
        <v>3458.0496441615396</v>
      </c>
      <c r="M28" s="430">
        <f t="shared" si="8"/>
        <v>1000</v>
      </c>
      <c r="N28" s="430">
        <f t="shared" si="8"/>
        <v>1000</v>
      </c>
      <c r="O28" s="430">
        <f t="shared" si="8"/>
        <v>1000</v>
      </c>
      <c r="P28" s="430">
        <f t="shared" si="8"/>
        <v>1000</v>
      </c>
      <c r="Q28" s="430">
        <f t="shared" si="8"/>
        <v>1000.0000000000002</v>
      </c>
      <c r="R28" s="430">
        <f t="shared" si="8"/>
        <v>1000.0000000000002</v>
      </c>
      <c r="S28" s="430">
        <f t="shared" si="8"/>
        <v>1000</v>
      </c>
      <c r="T28" s="430">
        <f t="shared" si="8"/>
        <v>1000</v>
      </c>
      <c r="U28" s="430">
        <f t="shared" si="8"/>
        <v>1000.0000000000002</v>
      </c>
      <c r="V28" s="430">
        <f t="shared" si="8"/>
        <v>1000.0000000000002</v>
      </c>
      <c r="W28" s="430">
        <f t="shared" si="8"/>
        <v>1000</v>
      </c>
      <c r="X28" s="430">
        <f t="shared" si="8"/>
        <v>1000</v>
      </c>
      <c r="Y28" s="430"/>
      <c r="Z28" s="430"/>
      <c r="AA28" s="430"/>
      <c r="AB28" s="235"/>
      <c r="AC28" s="430">
        <f>AC8+AC14+AC23+AC25+AC26</f>
        <v>999.99999999999909</v>
      </c>
      <c r="AE28" s="430">
        <f t="shared" ref="AE28" si="9">AE8+AE14+AE23+AE25+AE26</f>
        <v>1000</v>
      </c>
    </row>
    <row r="29" spans="2:16384" s="28" customFormat="1" ht="6.75" customHeight="1" thickTop="1">
      <c r="B29" s="30"/>
      <c r="F29" s="30"/>
      <c r="G29" s="207"/>
      <c r="H29" s="30"/>
      <c r="I29" s="30"/>
      <c r="J29" s="30"/>
      <c r="K29" s="30"/>
      <c r="L29" s="30"/>
      <c r="M29" s="30"/>
      <c r="N29" s="30"/>
      <c r="O29" s="30"/>
      <c r="P29" s="30"/>
      <c r="Q29" s="30"/>
      <c r="R29" s="30"/>
      <c r="S29" s="30"/>
      <c r="T29" s="30"/>
      <c r="U29" s="30"/>
      <c r="V29" s="30"/>
      <c r="W29" s="30"/>
      <c r="X29" s="30"/>
      <c r="Y29" s="30"/>
      <c r="Z29" s="30"/>
      <c r="AA29" s="30"/>
      <c r="AB29" s="234"/>
      <c r="AC29" s="30"/>
    </row>
    <row r="30" spans="2:16384" s="28" customFormat="1" ht="15.75">
      <c r="B30" s="214" t="s">
        <v>389</v>
      </c>
      <c r="G30" s="215"/>
      <c r="H30" s="1540"/>
      <c r="I30" s="1540"/>
      <c r="J30" s="1540"/>
      <c r="K30" s="215"/>
      <c r="N30" s="215"/>
      <c r="O30" s="215"/>
      <c r="P30" s="215"/>
      <c r="R30" s="215"/>
      <c r="S30" s="215"/>
      <c r="T30" s="215"/>
      <c r="U30" s="215"/>
      <c r="V30" s="215"/>
      <c r="W30" s="215"/>
      <c r="X30" s="215"/>
      <c r="Y30" s="215"/>
      <c r="Z30" s="215"/>
      <c r="AA30" s="215"/>
      <c r="AB30" s="234"/>
      <c r="AC30" s="30"/>
    </row>
    <row r="31" spans="2:16384" s="28" customFormat="1" ht="15.75">
      <c r="B31" s="206" t="s">
        <v>528</v>
      </c>
      <c r="C31" s="30"/>
      <c r="D31" s="30"/>
      <c r="F31" s="30"/>
      <c r="G31" s="207"/>
      <c r="H31" s="207"/>
      <c r="I31" s="220"/>
      <c r="J31" s="220"/>
      <c r="K31" s="220"/>
      <c r="L31" s="207"/>
      <c r="M31" s="207"/>
      <c r="N31" s="207"/>
      <c r="O31" s="207"/>
      <c r="P31" s="207"/>
      <c r="Q31" s="207"/>
      <c r="R31" s="207"/>
      <c r="S31" s="207"/>
      <c r="T31" s="207"/>
      <c r="U31" s="207"/>
      <c r="V31" s="207"/>
      <c r="W31" s="207"/>
      <c r="X31" s="207"/>
      <c r="Y31" s="207"/>
      <c r="Z31" s="207"/>
      <c r="AA31" s="207"/>
      <c r="AB31" s="207"/>
      <c r="AC31" s="207"/>
      <c r="AD31" s="207"/>
      <c r="AE31" s="207"/>
      <c r="AF31" s="207"/>
      <c r="AG31" s="207"/>
      <c r="AH31" s="207"/>
      <c r="AI31" s="207"/>
      <c r="AJ31" s="207"/>
      <c r="AK31" s="207"/>
      <c r="AL31" s="207"/>
      <c r="AM31" s="207"/>
      <c r="AN31" s="207"/>
      <c r="AO31" s="207"/>
      <c r="AP31" s="207"/>
      <c r="AQ31" s="207"/>
      <c r="AR31" s="207"/>
      <c r="AS31" s="207"/>
      <c r="AT31" s="207"/>
      <c r="AU31" s="207"/>
      <c r="AV31" s="207"/>
      <c r="AW31" s="207"/>
      <c r="AX31" s="207"/>
      <c r="AY31" s="207"/>
      <c r="AZ31" s="207"/>
      <c r="BA31" s="207"/>
      <c r="BB31" s="207"/>
      <c r="BC31" s="207"/>
      <c r="BD31" s="207"/>
      <c r="BE31" s="207"/>
      <c r="BF31" s="207"/>
      <c r="BG31" s="207"/>
      <c r="BH31" s="207"/>
      <c r="BI31" s="207"/>
      <c r="BJ31" s="207"/>
      <c r="BK31" s="207"/>
      <c r="BL31" s="207"/>
      <c r="BM31" s="207"/>
      <c r="BN31" s="207"/>
      <c r="BO31" s="207"/>
      <c r="BP31" s="207"/>
      <c r="BQ31" s="207"/>
      <c r="BR31" s="207"/>
      <c r="BS31" s="207"/>
      <c r="BT31" s="207"/>
      <c r="BU31" s="207"/>
      <c r="BV31" s="207"/>
      <c r="BW31" s="207"/>
      <c r="BX31" s="207"/>
      <c r="BY31" s="207"/>
      <c r="BZ31" s="207"/>
      <c r="CA31" s="207"/>
      <c r="CB31" s="207"/>
      <c r="CC31" s="207"/>
      <c r="CD31" s="207"/>
      <c r="CE31" s="207"/>
      <c r="CF31" s="207"/>
      <c r="CG31" s="207"/>
      <c r="CH31" s="207"/>
      <c r="CI31" s="207"/>
      <c r="CJ31" s="207"/>
      <c r="CK31" s="207"/>
      <c r="CL31" s="207"/>
      <c r="CM31" s="207"/>
      <c r="CN31" s="207"/>
      <c r="CO31" s="207"/>
      <c r="CP31" s="207"/>
      <c r="CQ31" s="207"/>
      <c r="CR31" s="207"/>
      <c r="CS31" s="207"/>
      <c r="CT31" s="207"/>
      <c r="CU31" s="207"/>
      <c r="CV31" s="207"/>
      <c r="CW31" s="207"/>
      <c r="CX31" s="207"/>
      <c r="CY31" s="207"/>
      <c r="CZ31" s="207"/>
      <c r="DA31" s="207"/>
      <c r="DB31" s="207"/>
      <c r="DC31" s="207"/>
      <c r="DD31" s="207"/>
      <c r="DE31" s="207"/>
      <c r="DF31" s="207"/>
      <c r="DG31" s="207"/>
      <c r="DH31" s="207"/>
      <c r="DI31" s="207"/>
      <c r="DJ31" s="207"/>
      <c r="DK31" s="207"/>
      <c r="DL31" s="207"/>
      <c r="DM31" s="207"/>
      <c r="DN31" s="207"/>
      <c r="DO31" s="207"/>
      <c r="DP31" s="207"/>
      <c r="DQ31" s="207"/>
      <c r="DR31" s="207"/>
      <c r="DS31" s="207"/>
      <c r="DT31" s="207"/>
      <c r="DU31" s="207"/>
      <c r="DV31" s="207"/>
      <c r="DW31" s="207"/>
      <c r="DX31" s="207"/>
      <c r="DY31" s="207"/>
      <c r="DZ31" s="207"/>
      <c r="EA31" s="207"/>
      <c r="EB31" s="207"/>
      <c r="EC31" s="207"/>
      <c r="ED31" s="207"/>
      <c r="EE31" s="207"/>
      <c r="EF31" s="207"/>
      <c r="EG31" s="207"/>
      <c r="EH31" s="207"/>
      <c r="EI31" s="207"/>
      <c r="EJ31" s="207"/>
      <c r="EK31" s="207"/>
      <c r="EL31" s="207"/>
      <c r="EM31" s="207"/>
      <c r="EN31" s="207"/>
      <c r="EO31" s="207"/>
      <c r="EP31" s="207"/>
      <c r="EQ31" s="207"/>
      <c r="ER31" s="207"/>
      <c r="ES31" s="207"/>
      <c r="ET31" s="207"/>
      <c r="EU31" s="207"/>
      <c r="EV31" s="207"/>
      <c r="EW31" s="207"/>
      <c r="EX31" s="207"/>
      <c r="EY31" s="207"/>
      <c r="EZ31" s="207"/>
      <c r="FA31" s="207"/>
      <c r="FB31" s="207"/>
      <c r="FC31" s="207"/>
      <c r="FD31" s="207"/>
      <c r="FE31" s="207"/>
      <c r="FF31" s="207"/>
      <c r="FG31" s="207"/>
      <c r="FH31" s="207"/>
      <c r="FI31" s="207"/>
      <c r="FJ31" s="207"/>
      <c r="FK31" s="207"/>
      <c r="FL31" s="207"/>
      <c r="FM31" s="207"/>
      <c r="FN31" s="207"/>
      <c r="FO31" s="207"/>
      <c r="FP31" s="207"/>
      <c r="FQ31" s="207"/>
      <c r="FR31" s="207"/>
      <c r="FS31" s="207"/>
      <c r="FT31" s="207"/>
      <c r="FU31" s="207"/>
      <c r="FV31" s="207"/>
      <c r="FW31" s="207"/>
      <c r="FX31" s="207"/>
      <c r="FY31" s="207"/>
      <c r="FZ31" s="207"/>
      <c r="GA31" s="207"/>
      <c r="GB31" s="207"/>
      <c r="GC31" s="207"/>
      <c r="GD31" s="207"/>
      <c r="GE31" s="207"/>
      <c r="GF31" s="207"/>
      <c r="GG31" s="207"/>
      <c r="GH31" s="207"/>
      <c r="GI31" s="207"/>
      <c r="GJ31" s="207"/>
      <c r="GK31" s="207"/>
      <c r="GL31" s="207"/>
      <c r="GM31" s="207"/>
      <c r="GN31" s="207"/>
      <c r="GO31" s="207"/>
      <c r="GP31" s="207"/>
      <c r="GQ31" s="207"/>
      <c r="GR31" s="207"/>
      <c r="GS31" s="207"/>
      <c r="GT31" s="207"/>
      <c r="GU31" s="207"/>
      <c r="GV31" s="207"/>
      <c r="GW31" s="207"/>
      <c r="GX31" s="207"/>
      <c r="GY31" s="207"/>
      <c r="GZ31" s="207"/>
      <c r="HA31" s="207"/>
      <c r="HB31" s="207"/>
      <c r="HC31" s="207"/>
      <c r="HD31" s="207"/>
      <c r="HE31" s="207"/>
      <c r="HF31" s="207"/>
      <c r="HG31" s="207"/>
      <c r="HH31" s="207"/>
      <c r="HI31" s="207"/>
      <c r="HJ31" s="207"/>
      <c r="HK31" s="207"/>
      <c r="HL31" s="207"/>
      <c r="HM31" s="207"/>
      <c r="HN31" s="207"/>
      <c r="HO31" s="207"/>
      <c r="HP31" s="207"/>
      <c r="HQ31" s="207"/>
      <c r="HR31" s="207"/>
      <c r="HS31" s="207"/>
      <c r="HT31" s="207"/>
      <c r="HU31" s="207"/>
      <c r="HV31" s="207"/>
      <c r="HW31" s="207"/>
      <c r="HX31" s="207"/>
      <c r="HY31" s="207"/>
      <c r="HZ31" s="207"/>
      <c r="IA31" s="207"/>
      <c r="IB31" s="207"/>
      <c r="IC31" s="207"/>
      <c r="ID31" s="207"/>
      <c r="IE31" s="207"/>
      <c r="IF31" s="207"/>
      <c r="IG31" s="207"/>
      <c r="IH31" s="207"/>
      <c r="II31" s="207"/>
      <c r="IJ31" s="207"/>
      <c r="IK31" s="207"/>
      <c r="IL31" s="207"/>
      <c r="IM31" s="207"/>
      <c r="IN31" s="207"/>
      <c r="IO31" s="207"/>
      <c r="IP31" s="207"/>
      <c r="IQ31" s="207"/>
      <c r="IR31" s="207"/>
      <c r="IS31" s="207"/>
      <c r="IT31" s="207"/>
      <c r="IU31" s="207"/>
      <c r="IV31" s="207"/>
      <c r="IW31" s="207"/>
      <c r="IX31" s="207"/>
      <c r="IY31" s="207"/>
      <c r="IZ31" s="207"/>
      <c r="JA31" s="207"/>
      <c r="JB31" s="207"/>
      <c r="JC31" s="207"/>
      <c r="JD31" s="207"/>
      <c r="JE31" s="207"/>
      <c r="JF31" s="207"/>
      <c r="JG31" s="207"/>
      <c r="JH31" s="207"/>
      <c r="JI31" s="207"/>
      <c r="JJ31" s="207"/>
      <c r="JK31" s="207"/>
      <c r="JL31" s="207"/>
      <c r="JM31" s="207"/>
      <c r="JN31" s="207"/>
      <c r="JO31" s="207"/>
      <c r="JP31" s="207"/>
      <c r="JQ31" s="207"/>
      <c r="JR31" s="207"/>
      <c r="JS31" s="207"/>
      <c r="JT31" s="207"/>
      <c r="JU31" s="207"/>
      <c r="JV31" s="207"/>
      <c r="JW31" s="207"/>
      <c r="JX31" s="207"/>
      <c r="JY31" s="207"/>
      <c r="JZ31" s="207"/>
      <c r="KA31" s="207"/>
      <c r="KB31" s="207"/>
      <c r="KC31" s="207"/>
      <c r="KD31" s="207"/>
      <c r="KE31" s="207"/>
      <c r="KF31" s="207"/>
      <c r="KG31" s="207"/>
      <c r="KH31" s="207"/>
      <c r="KI31" s="207"/>
      <c r="KJ31" s="207"/>
      <c r="KK31" s="207"/>
      <c r="KL31" s="207"/>
      <c r="KM31" s="207"/>
      <c r="KN31" s="207"/>
      <c r="KO31" s="207"/>
      <c r="KP31" s="207"/>
      <c r="KQ31" s="207"/>
      <c r="KR31" s="207"/>
      <c r="KS31" s="207"/>
      <c r="KT31" s="207"/>
      <c r="KU31" s="207"/>
      <c r="KV31" s="207"/>
      <c r="KW31" s="207"/>
      <c r="KX31" s="207"/>
      <c r="KY31" s="207"/>
      <c r="KZ31" s="207"/>
      <c r="LA31" s="207"/>
      <c r="LB31" s="207"/>
      <c r="LC31" s="207"/>
      <c r="LD31" s="207"/>
      <c r="LE31" s="207"/>
      <c r="LF31" s="207"/>
      <c r="LG31" s="207"/>
      <c r="LH31" s="207"/>
      <c r="LI31" s="207"/>
      <c r="LJ31" s="207"/>
      <c r="LK31" s="207"/>
      <c r="LL31" s="207"/>
      <c r="LM31" s="207"/>
      <c r="LN31" s="207"/>
      <c r="LO31" s="207"/>
      <c r="LP31" s="207"/>
      <c r="LQ31" s="207"/>
      <c r="LR31" s="207"/>
      <c r="LS31" s="207"/>
      <c r="LT31" s="207"/>
      <c r="LU31" s="207"/>
      <c r="LV31" s="207"/>
      <c r="LW31" s="207"/>
      <c r="LX31" s="207"/>
      <c r="LY31" s="207"/>
      <c r="LZ31" s="207"/>
      <c r="MA31" s="207"/>
      <c r="MB31" s="207"/>
      <c r="MC31" s="207"/>
      <c r="MD31" s="207"/>
      <c r="ME31" s="207"/>
      <c r="MF31" s="207"/>
      <c r="MG31" s="207"/>
      <c r="MH31" s="207"/>
      <c r="MI31" s="207"/>
      <c r="MJ31" s="207"/>
      <c r="MK31" s="207"/>
      <c r="ML31" s="207"/>
      <c r="MM31" s="207"/>
      <c r="MN31" s="207"/>
      <c r="MO31" s="207"/>
      <c r="MP31" s="207"/>
      <c r="MQ31" s="207"/>
      <c r="MR31" s="207"/>
      <c r="MS31" s="207"/>
      <c r="MT31" s="207"/>
      <c r="MU31" s="207"/>
      <c r="MV31" s="207"/>
      <c r="MW31" s="207"/>
      <c r="MX31" s="207"/>
      <c r="MY31" s="207"/>
      <c r="MZ31" s="207"/>
      <c r="NA31" s="207"/>
      <c r="NB31" s="207"/>
      <c r="NC31" s="207"/>
      <c r="ND31" s="207"/>
      <c r="NE31" s="207"/>
      <c r="NF31" s="207"/>
      <c r="NG31" s="207"/>
      <c r="NH31" s="207"/>
      <c r="NI31" s="207"/>
      <c r="NJ31" s="207"/>
      <c r="NK31" s="207"/>
      <c r="NL31" s="207"/>
      <c r="NM31" s="207"/>
      <c r="NN31" s="207"/>
      <c r="NO31" s="207"/>
      <c r="NP31" s="207"/>
      <c r="NQ31" s="207"/>
      <c r="NR31" s="207"/>
      <c r="NS31" s="207"/>
      <c r="NT31" s="207"/>
      <c r="NU31" s="207"/>
      <c r="NV31" s="207"/>
      <c r="NW31" s="207"/>
      <c r="NX31" s="207"/>
      <c r="NY31" s="207"/>
      <c r="NZ31" s="207"/>
      <c r="OA31" s="207"/>
      <c r="OB31" s="207"/>
      <c r="OC31" s="207"/>
      <c r="OD31" s="207"/>
      <c r="OE31" s="207"/>
      <c r="OF31" s="207"/>
      <c r="OG31" s="207"/>
      <c r="OH31" s="207"/>
      <c r="OI31" s="207"/>
      <c r="OJ31" s="207"/>
      <c r="OK31" s="207"/>
      <c r="OL31" s="207"/>
      <c r="OM31" s="207"/>
      <c r="ON31" s="207"/>
      <c r="OO31" s="207"/>
      <c r="OP31" s="207"/>
      <c r="OQ31" s="207"/>
      <c r="OR31" s="207"/>
      <c r="OS31" s="207"/>
      <c r="OT31" s="207"/>
      <c r="OU31" s="207"/>
      <c r="OV31" s="207"/>
      <c r="OW31" s="207"/>
      <c r="OX31" s="207"/>
      <c r="OY31" s="207"/>
      <c r="OZ31" s="207"/>
      <c r="PA31" s="207"/>
      <c r="PB31" s="207"/>
      <c r="PC31" s="207"/>
      <c r="PD31" s="207"/>
      <c r="PE31" s="207"/>
      <c r="PF31" s="207"/>
      <c r="PG31" s="207"/>
      <c r="PH31" s="207"/>
      <c r="PI31" s="207"/>
      <c r="PJ31" s="207"/>
      <c r="PK31" s="207"/>
      <c r="PL31" s="207"/>
      <c r="PM31" s="207"/>
      <c r="PN31" s="207"/>
      <c r="PO31" s="207"/>
      <c r="PP31" s="207"/>
      <c r="PQ31" s="207"/>
      <c r="PR31" s="207"/>
      <c r="PS31" s="207"/>
      <c r="PT31" s="207"/>
      <c r="PU31" s="207"/>
      <c r="PV31" s="207"/>
      <c r="PW31" s="207"/>
      <c r="PX31" s="207"/>
      <c r="PY31" s="207"/>
      <c r="PZ31" s="207"/>
      <c r="QA31" s="207"/>
      <c r="QB31" s="207"/>
      <c r="QC31" s="207"/>
      <c r="QD31" s="207"/>
      <c r="QE31" s="207"/>
      <c r="QF31" s="207"/>
      <c r="QG31" s="207"/>
      <c r="QH31" s="207"/>
      <c r="QI31" s="207"/>
      <c r="QJ31" s="207"/>
      <c r="QK31" s="207"/>
      <c r="QL31" s="207"/>
      <c r="QM31" s="207"/>
      <c r="QN31" s="207"/>
      <c r="QO31" s="207"/>
      <c r="QP31" s="207"/>
      <c r="QQ31" s="207"/>
      <c r="QR31" s="207"/>
      <c r="QS31" s="207"/>
      <c r="QT31" s="207"/>
      <c r="QU31" s="207"/>
      <c r="QV31" s="207"/>
      <c r="QW31" s="207"/>
      <c r="QX31" s="207"/>
      <c r="QY31" s="207"/>
      <c r="QZ31" s="207"/>
      <c r="RA31" s="207"/>
      <c r="RB31" s="207"/>
      <c r="RC31" s="207"/>
      <c r="RD31" s="207"/>
      <c r="RE31" s="207"/>
      <c r="RF31" s="207"/>
      <c r="RG31" s="207"/>
      <c r="RH31" s="207"/>
      <c r="RI31" s="207"/>
      <c r="RJ31" s="207"/>
      <c r="RK31" s="207"/>
      <c r="RL31" s="207"/>
      <c r="RM31" s="207"/>
      <c r="RN31" s="207"/>
      <c r="RO31" s="207"/>
      <c r="RP31" s="207"/>
      <c r="RQ31" s="207"/>
      <c r="RR31" s="207"/>
      <c r="RS31" s="207"/>
      <c r="RT31" s="207"/>
      <c r="RU31" s="207"/>
      <c r="RV31" s="207"/>
      <c r="RW31" s="207"/>
      <c r="RX31" s="207"/>
      <c r="RY31" s="207"/>
      <c r="RZ31" s="207"/>
      <c r="SA31" s="207"/>
      <c r="SB31" s="207"/>
      <c r="SC31" s="207"/>
      <c r="SD31" s="207"/>
      <c r="SE31" s="207"/>
      <c r="SF31" s="207"/>
      <c r="SG31" s="207"/>
      <c r="SH31" s="207"/>
      <c r="SI31" s="207"/>
      <c r="SJ31" s="207"/>
      <c r="SK31" s="207"/>
      <c r="SL31" s="207"/>
      <c r="SM31" s="207"/>
      <c r="SN31" s="207"/>
      <c r="SO31" s="207"/>
      <c r="SP31" s="207"/>
      <c r="SQ31" s="207"/>
      <c r="SR31" s="207"/>
      <c r="SS31" s="207"/>
      <c r="ST31" s="207"/>
      <c r="SU31" s="207"/>
      <c r="SV31" s="207"/>
      <c r="SW31" s="207"/>
      <c r="SX31" s="207"/>
      <c r="SY31" s="207"/>
      <c r="SZ31" s="207"/>
      <c r="TA31" s="207"/>
      <c r="TB31" s="207"/>
      <c r="TC31" s="207"/>
      <c r="TD31" s="207"/>
      <c r="TE31" s="207"/>
      <c r="TF31" s="207"/>
      <c r="TG31" s="207"/>
      <c r="TH31" s="207"/>
      <c r="TI31" s="207"/>
      <c r="TJ31" s="207"/>
      <c r="TK31" s="207"/>
      <c r="TL31" s="207"/>
      <c r="TM31" s="207"/>
      <c r="TN31" s="207"/>
      <c r="TO31" s="207"/>
      <c r="TP31" s="207"/>
      <c r="TQ31" s="207"/>
      <c r="TR31" s="207"/>
      <c r="TS31" s="207"/>
      <c r="TT31" s="207"/>
      <c r="TU31" s="207"/>
      <c r="TV31" s="207"/>
      <c r="TW31" s="207"/>
      <c r="TX31" s="207"/>
      <c r="TY31" s="207"/>
      <c r="TZ31" s="207"/>
      <c r="UA31" s="207"/>
      <c r="UB31" s="207"/>
      <c r="UC31" s="207"/>
      <c r="UD31" s="207"/>
      <c r="UE31" s="207"/>
      <c r="UF31" s="207"/>
      <c r="UG31" s="207"/>
      <c r="UH31" s="207"/>
      <c r="UI31" s="207"/>
      <c r="UJ31" s="207"/>
      <c r="UK31" s="207"/>
      <c r="UL31" s="207"/>
      <c r="UM31" s="207"/>
      <c r="UN31" s="207"/>
      <c r="UO31" s="207"/>
      <c r="UP31" s="207"/>
      <c r="UQ31" s="207"/>
      <c r="UR31" s="207"/>
      <c r="US31" s="207"/>
      <c r="UT31" s="207"/>
      <c r="UU31" s="207"/>
      <c r="UV31" s="207"/>
      <c r="UW31" s="207"/>
      <c r="UX31" s="207"/>
      <c r="UY31" s="207"/>
      <c r="UZ31" s="207"/>
      <c r="VA31" s="207"/>
      <c r="VB31" s="207"/>
      <c r="VC31" s="207"/>
      <c r="VD31" s="207"/>
      <c r="VE31" s="207"/>
      <c r="VF31" s="207"/>
      <c r="VG31" s="207"/>
      <c r="VH31" s="207"/>
      <c r="VI31" s="207"/>
      <c r="VJ31" s="207"/>
      <c r="VK31" s="207"/>
      <c r="VL31" s="207"/>
      <c r="VM31" s="207"/>
      <c r="VN31" s="207"/>
      <c r="VO31" s="207"/>
      <c r="VP31" s="207"/>
      <c r="VQ31" s="207"/>
      <c r="VR31" s="207"/>
      <c r="VS31" s="207"/>
      <c r="VT31" s="207"/>
      <c r="VU31" s="207"/>
      <c r="VV31" s="207"/>
      <c r="VW31" s="207"/>
      <c r="VX31" s="207"/>
      <c r="VY31" s="207"/>
      <c r="VZ31" s="207"/>
      <c r="WA31" s="207"/>
      <c r="WB31" s="207"/>
      <c r="WC31" s="207"/>
      <c r="WD31" s="207"/>
      <c r="WE31" s="207"/>
      <c r="WF31" s="207"/>
      <c r="WG31" s="207"/>
      <c r="WH31" s="207"/>
      <c r="WI31" s="207"/>
      <c r="WJ31" s="207"/>
      <c r="WK31" s="207"/>
      <c r="WL31" s="207"/>
      <c r="WM31" s="207"/>
      <c r="WN31" s="207"/>
      <c r="WO31" s="207"/>
      <c r="WP31" s="207"/>
      <c r="WQ31" s="207"/>
      <c r="WR31" s="207"/>
      <c r="WS31" s="207"/>
      <c r="WT31" s="207"/>
      <c r="WU31" s="207"/>
      <c r="WV31" s="207"/>
      <c r="WW31" s="207"/>
      <c r="WX31" s="207"/>
      <c r="WY31" s="207"/>
      <c r="WZ31" s="207"/>
      <c r="XA31" s="207"/>
      <c r="XB31" s="207"/>
      <c r="XC31" s="207"/>
      <c r="XD31" s="207"/>
      <c r="XE31" s="207"/>
      <c r="XF31" s="207"/>
      <c r="XG31" s="207"/>
      <c r="XH31" s="207"/>
      <c r="XI31" s="207"/>
      <c r="XJ31" s="207"/>
      <c r="XK31" s="207"/>
      <c r="XL31" s="207"/>
      <c r="XM31" s="207"/>
      <c r="XN31" s="207"/>
      <c r="XO31" s="207"/>
      <c r="XP31" s="207"/>
      <c r="XQ31" s="207"/>
      <c r="XR31" s="207"/>
      <c r="XS31" s="207"/>
      <c r="XT31" s="207"/>
      <c r="XU31" s="207"/>
      <c r="XV31" s="207"/>
      <c r="XW31" s="207"/>
      <c r="XX31" s="207"/>
      <c r="XY31" s="207"/>
      <c r="XZ31" s="207"/>
      <c r="YA31" s="207"/>
      <c r="YB31" s="207"/>
      <c r="YC31" s="207"/>
      <c r="YD31" s="207"/>
      <c r="YE31" s="207"/>
      <c r="YF31" s="207"/>
      <c r="YG31" s="207"/>
      <c r="YH31" s="207"/>
      <c r="YI31" s="207"/>
      <c r="YJ31" s="207"/>
      <c r="YK31" s="207"/>
      <c r="YL31" s="207"/>
      <c r="YM31" s="207"/>
      <c r="YN31" s="207"/>
      <c r="YO31" s="207"/>
      <c r="YP31" s="207"/>
      <c r="YQ31" s="207"/>
      <c r="YR31" s="207"/>
      <c r="YS31" s="207"/>
      <c r="YT31" s="207"/>
      <c r="YU31" s="207"/>
      <c r="YV31" s="207"/>
      <c r="YW31" s="207"/>
      <c r="YX31" s="207"/>
      <c r="YY31" s="207"/>
      <c r="YZ31" s="207"/>
      <c r="ZA31" s="207"/>
      <c r="ZB31" s="207"/>
      <c r="ZC31" s="207"/>
      <c r="ZD31" s="207"/>
      <c r="ZE31" s="207"/>
      <c r="ZF31" s="207"/>
      <c r="ZG31" s="207"/>
      <c r="ZH31" s="207"/>
      <c r="ZI31" s="207"/>
      <c r="ZJ31" s="207"/>
      <c r="ZK31" s="207"/>
      <c r="ZL31" s="207"/>
      <c r="ZM31" s="207"/>
      <c r="ZN31" s="207"/>
      <c r="ZO31" s="207"/>
      <c r="ZP31" s="207"/>
      <c r="ZQ31" s="207"/>
      <c r="ZR31" s="207"/>
      <c r="ZS31" s="207"/>
      <c r="ZT31" s="207"/>
      <c r="ZU31" s="207"/>
      <c r="ZV31" s="207"/>
      <c r="ZW31" s="207"/>
      <c r="ZX31" s="207"/>
      <c r="ZY31" s="207"/>
      <c r="ZZ31" s="207"/>
      <c r="AAA31" s="207"/>
      <c r="AAB31" s="207"/>
      <c r="AAC31" s="207"/>
      <c r="AAD31" s="207"/>
      <c r="AAE31" s="207"/>
      <c r="AAF31" s="207"/>
      <c r="AAG31" s="207"/>
      <c r="AAH31" s="207"/>
      <c r="AAI31" s="207"/>
      <c r="AAJ31" s="207"/>
      <c r="AAK31" s="207"/>
      <c r="AAL31" s="207"/>
      <c r="AAM31" s="207"/>
      <c r="AAN31" s="207"/>
      <c r="AAO31" s="207"/>
      <c r="AAP31" s="207"/>
      <c r="AAQ31" s="207"/>
      <c r="AAR31" s="207"/>
      <c r="AAS31" s="207"/>
      <c r="AAT31" s="207"/>
      <c r="AAU31" s="207"/>
      <c r="AAV31" s="207"/>
      <c r="AAW31" s="207"/>
      <c r="AAX31" s="207"/>
      <c r="AAY31" s="207"/>
      <c r="AAZ31" s="207"/>
      <c r="ABA31" s="207"/>
      <c r="ABB31" s="207"/>
      <c r="ABC31" s="207"/>
      <c r="ABD31" s="207"/>
      <c r="ABE31" s="207"/>
      <c r="ABF31" s="207"/>
      <c r="ABG31" s="207"/>
      <c r="ABH31" s="207"/>
      <c r="ABI31" s="207"/>
      <c r="ABJ31" s="207"/>
      <c r="ABK31" s="207"/>
      <c r="ABL31" s="207"/>
      <c r="ABM31" s="207"/>
      <c r="ABN31" s="207"/>
      <c r="ABO31" s="207"/>
      <c r="ABP31" s="207"/>
      <c r="ABQ31" s="207"/>
      <c r="ABR31" s="207"/>
      <c r="ABS31" s="207"/>
      <c r="ABT31" s="207"/>
      <c r="ABU31" s="207"/>
      <c r="ABV31" s="207"/>
      <c r="ABW31" s="207"/>
      <c r="ABX31" s="207"/>
      <c r="ABY31" s="207"/>
      <c r="ABZ31" s="207"/>
      <c r="ACA31" s="207"/>
      <c r="ACB31" s="207"/>
      <c r="ACC31" s="207"/>
      <c r="ACD31" s="207"/>
      <c r="ACE31" s="207"/>
      <c r="ACF31" s="207"/>
      <c r="ACG31" s="207"/>
      <c r="ACH31" s="207"/>
      <c r="ACI31" s="207"/>
      <c r="ACJ31" s="207"/>
      <c r="ACK31" s="207"/>
      <c r="ACL31" s="207"/>
      <c r="ACM31" s="207"/>
      <c r="ACN31" s="207"/>
      <c r="ACO31" s="207"/>
      <c r="ACP31" s="207"/>
      <c r="ACQ31" s="207"/>
      <c r="ACR31" s="207"/>
      <c r="ACS31" s="207"/>
      <c r="ACT31" s="207"/>
      <c r="ACU31" s="207"/>
      <c r="ACV31" s="207"/>
      <c r="ACW31" s="207"/>
      <c r="ACX31" s="207"/>
      <c r="ACY31" s="207"/>
      <c r="ACZ31" s="207"/>
      <c r="ADA31" s="207"/>
      <c r="ADB31" s="207"/>
      <c r="ADC31" s="207"/>
      <c r="ADD31" s="207"/>
      <c r="ADE31" s="207"/>
      <c r="ADF31" s="207"/>
      <c r="ADG31" s="207"/>
      <c r="ADH31" s="207"/>
      <c r="ADI31" s="207"/>
      <c r="ADJ31" s="207"/>
      <c r="ADK31" s="207"/>
      <c r="ADL31" s="207"/>
      <c r="ADM31" s="207"/>
      <c r="ADN31" s="207"/>
      <c r="ADO31" s="207"/>
      <c r="ADP31" s="207"/>
      <c r="ADQ31" s="207"/>
      <c r="ADR31" s="207"/>
      <c r="ADS31" s="207"/>
      <c r="ADT31" s="207"/>
      <c r="ADU31" s="207"/>
      <c r="ADV31" s="207"/>
      <c r="ADW31" s="207"/>
      <c r="ADX31" s="207"/>
      <c r="ADY31" s="207"/>
      <c r="ADZ31" s="207"/>
      <c r="AEA31" s="207"/>
      <c r="AEB31" s="207"/>
      <c r="AEC31" s="207"/>
      <c r="AED31" s="207"/>
      <c r="AEE31" s="207"/>
      <c r="AEF31" s="207"/>
      <c r="AEG31" s="207"/>
      <c r="AEH31" s="207"/>
      <c r="AEI31" s="207"/>
      <c r="AEJ31" s="207"/>
      <c r="AEK31" s="207"/>
      <c r="AEL31" s="207"/>
      <c r="AEM31" s="207"/>
      <c r="AEN31" s="207"/>
      <c r="AEO31" s="207"/>
      <c r="AEP31" s="207"/>
      <c r="AEQ31" s="207"/>
      <c r="AER31" s="207"/>
      <c r="AES31" s="207"/>
      <c r="AET31" s="207"/>
      <c r="AEU31" s="207"/>
      <c r="AEV31" s="207"/>
      <c r="AEW31" s="207"/>
      <c r="AEX31" s="207"/>
      <c r="AEY31" s="207"/>
      <c r="AEZ31" s="207"/>
      <c r="AFA31" s="207"/>
      <c r="AFB31" s="207"/>
      <c r="AFC31" s="207"/>
      <c r="AFD31" s="207"/>
      <c r="AFE31" s="207"/>
      <c r="AFF31" s="207"/>
      <c r="AFG31" s="207"/>
      <c r="AFH31" s="207"/>
      <c r="AFI31" s="207"/>
      <c r="AFJ31" s="207"/>
      <c r="AFK31" s="207"/>
      <c r="AFL31" s="207"/>
      <c r="AFM31" s="207"/>
      <c r="AFN31" s="207"/>
      <c r="AFO31" s="207"/>
      <c r="AFP31" s="207"/>
      <c r="AFQ31" s="207"/>
      <c r="AFR31" s="207"/>
      <c r="AFS31" s="207"/>
      <c r="AFT31" s="207"/>
      <c r="AFU31" s="207"/>
      <c r="AFV31" s="207"/>
      <c r="AFW31" s="207"/>
      <c r="AFX31" s="207"/>
      <c r="AFY31" s="207"/>
      <c r="AFZ31" s="207"/>
      <c r="AGA31" s="207"/>
      <c r="AGB31" s="207"/>
      <c r="AGC31" s="207"/>
      <c r="AGD31" s="207"/>
      <c r="AGE31" s="207"/>
      <c r="AGF31" s="207"/>
      <c r="AGG31" s="207"/>
      <c r="AGH31" s="207"/>
      <c r="AGI31" s="207"/>
      <c r="AGJ31" s="207"/>
      <c r="AGK31" s="207"/>
      <c r="AGL31" s="207"/>
      <c r="AGM31" s="207"/>
      <c r="AGN31" s="207"/>
      <c r="AGO31" s="207"/>
      <c r="AGP31" s="207"/>
      <c r="AGQ31" s="207"/>
      <c r="AGR31" s="207"/>
      <c r="AGS31" s="207"/>
      <c r="AGT31" s="207"/>
      <c r="AGU31" s="207"/>
      <c r="AGV31" s="207"/>
      <c r="AGW31" s="207"/>
      <c r="AGX31" s="207"/>
      <c r="AGY31" s="207"/>
      <c r="AGZ31" s="207"/>
      <c r="AHA31" s="207"/>
      <c r="AHB31" s="207"/>
      <c r="AHC31" s="207"/>
      <c r="AHD31" s="207"/>
      <c r="AHE31" s="207"/>
      <c r="AHF31" s="207"/>
      <c r="AHG31" s="207"/>
      <c r="AHH31" s="207"/>
      <c r="AHI31" s="207"/>
      <c r="AHJ31" s="207"/>
      <c r="AHK31" s="207"/>
      <c r="AHL31" s="207"/>
      <c r="AHM31" s="207"/>
      <c r="AHN31" s="207"/>
      <c r="AHO31" s="207"/>
      <c r="AHP31" s="207"/>
      <c r="AHQ31" s="207"/>
      <c r="AHR31" s="207"/>
      <c r="AHS31" s="207"/>
      <c r="AHT31" s="207"/>
      <c r="AHU31" s="207"/>
      <c r="AHV31" s="207"/>
      <c r="AHW31" s="207"/>
      <c r="AHX31" s="207"/>
      <c r="AHY31" s="207"/>
      <c r="AHZ31" s="207"/>
      <c r="AIA31" s="207"/>
      <c r="AIB31" s="207"/>
      <c r="AIC31" s="207"/>
      <c r="AID31" s="207"/>
      <c r="AIE31" s="207"/>
      <c r="AIF31" s="207"/>
      <c r="AIG31" s="207"/>
      <c r="AIH31" s="207"/>
      <c r="AII31" s="207"/>
      <c r="AIJ31" s="207"/>
      <c r="AIK31" s="207"/>
      <c r="AIL31" s="207"/>
      <c r="AIM31" s="207"/>
      <c r="AIN31" s="207"/>
      <c r="AIO31" s="207"/>
      <c r="AIP31" s="207"/>
      <c r="AIQ31" s="207"/>
      <c r="AIR31" s="207"/>
      <c r="AIS31" s="207"/>
      <c r="AIT31" s="207"/>
      <c r="AIU31" s="207"/>
      <c r="AIV31" s="207"/>
      <c r="AIW31" s="207"/>
      <c r="AIX31" s="207"/>
      <c r="AIY31" s="207"/>
      <c r="AIZ31" s="207"/>
      <c r="AJA31" s="207"/>
      <c r="AJB31" s="207"/>
      <c r="AJC31" s="207"/>
      <c r="AJD31" s="207"/>
      <c r="AJE31" s="207"/>
      <c r="AJF31" s="207"/>
      <c r="AJG31" s="207"/>
      <c r="AJH31" s="207"/>
      <c r="AJI31" s="207"/>
      <c r="AJJ31" s="207"/>
      <c r="AJK31" s="207"/>
      <c r="AJL31" s="207"/>
      <c r="AJM31" s="207"/>
      <c r="AJN31" s="207"/>
      <c r="AJO31" s="207"/>
      <c r="AJP31" s="207"/>
      <c r="AJQ31" s="207"/>
      <c r="AJR31" s="207"/>
      <c r="AJS31" s="207"/>
      <c r="AJT31" s="207"/>
      <c r="AJU31" s="207"/>
      <c r="AJV31" s="207"/>
      <c r="AJW31" s="207"/>
      <c r="AJX31" s="207"/>
      <c r="AJY31" s="207"/>
      <c r="AJZ31" s="207"/>
      <c r="AKA31" s="207"/>
      <c r="AKB31" s="207"/>
      <c r="AKC31" s="207"/>
      <c r="AKD31" s="207"/>
      <c r="AKE31" s="207"/>
      <c r="AKF31" s="207"/>
      <c r="AKG31" s="207"/>
      <c r="AKH31" s="207"/>
      <c r="AKI31" s="207"/>
      <c r="AKJ31" s="207"/>
      <c r="AKK31" s="207"/>
      <c r="AKL31" s="207"/>
      <c r="AKM31" s="207"/>
      <c r="AKN31" s="207"/>
      <c r="AKO31" s="207"/>
      <c r="AKP31" s="207"/>
      <c r="AKQ31" s="207"/>
      <c r="AKR31" s="207"/>
      <c r="AKS31" s="207"/>
      <c r="AKT31" s="207"/>
      <c r="AKU31" s="207"/>
      <c r="AKV31" s="207"/>
      <c r="AKW31" s="207"/>
      <c r="AKX31" s="207"/>
      <c r="AKY31" s="207"/>
      <c r="AKZ31" s="207"/>
      <c r="ALA31" s="207"/>
      <c r="ALB31" s="207"/>
      <c r="ALC31" s="207"/>
      <c r="ALD31" s="207"/>
      <c r="ALE31" s="207"/>
      <c r="ALF31" s="207"/>
      <c r="ALG31" s="207"/>
      <c r="ALH31" s="207"/>
      <c r="ALI31" s="207"/>
      <c r="ALJ31" s="207"/>
      <c r="ALK31" s="207"/>
      <c r="ALL31" s="207"/>
      <c r="ALM31" s="207"/>
      <c r="ALN31" s="207"/>
      <c r="ALO31" s="207"/>
      <c r="ALP31" s="207"/>
      <c r="ALQ31" s="207"/>
      <c r="ALR31" s="207"/>
      <c r="ALS31" s="207"/>
      <c r="ALT31" s="207"/>
      <c r="ALU31" s="207"/>
      <c r="ALV31" s="207"/>
      <c r="ALW31" s="207"/>
      <c r="ALX31" s="207"/>
      <c r="ALY31" s="207"/>
      <c r="ALZ31" s="207"/>
      <c r="AMA31" s="207"/>
      <c r="AMB31" s="207"/>
      <c r="AMC31" s="207"/>
      <c r="AMD31" s="207"/>
      <c r="AME31" s="207"/>
      <c r="AMF31" s="207"/>
      <c r="AMG31" s="207"/>
      <c r="AMH31" s="207"/>
      <c r="AMI31" s="207"/>
      <c r="AMJ31" s="207"/>
      <c r="AMK31" s="207"/>
      <c r="AML31" s="207"/>
      <c r="AMM31" s="207"/>
      <c r="AMN31" s="207"/>
      <c r="AMO31" s="207"/>
      <c r="AMP31" s="207"/>
      <c r="AMQ31" s="207"/>
      <c r="AMR31" s="207"/>
      <c r="AMS31" s="207"/>
      <c r="AMT31" s="207"/>
      <c r="AMU31" s="207"/>
      <c r="AMV31" s="207"/>
      <c r="AMW31" s="207"/>
      <c r="AMX31" s="207"/>
      <c r="AMY31" s="207"/>
      <c r="AMZ31" s="207"/>
      <c r="ANA31" s="207"/>
      <c r="ANB31" s="207"/>
      <c r="ANC31" s="207"/>
      <c r="AND31" s="207"/>
      <c r="ANE31" s="207"/>
      <c r="ANF31" s="207"/>
      <c r="ANG31" s="207"/>
      <c r="ANH31" s="207"/>
      <c r="ANI31" s="207"/>
      <c r="ANJ31" s="207"/>
      <c r="ANK31" s="207"/>
      <c r="ANL31" s="207"/>
      <c r="ANM31" s="207"/>
      <c r="ANN31" s="207"/>
      <c r="ANO31" s="207"/>
      <c r="ANP31" s="207"/>
      <c r="ANQ31" s="207"/>
      <c r="ANR31" s="207"/>
      <c r="ANS31" s="207"/>
      <c r="ANT31" s="207"/>
      <c r="ANU31" s="207"/>
      <c r="ANV31" s="207"/>
      <c r="ANW31" s="207"/>
      <c r="ANX31" s="207"/>
      <c r="ANY31" s="207"/>
      <c r="ANZ31" s="207"/>
      <c r="AOA31" s="207"/>
      <c r="AOB31" s="207"/>
      <c r="AOC31" s="207"/>
      <c r="AOD31" s="207"/>
      <c r="AOE31" s="207"/>
      <c r="AOF31" s="207"/>
      <c r="AOG31" s="207"/>
      <c r="AOH31" s="207"/>
      <c r="AOI31" s="207"/>
      <c r="AOJ31" s="207"/>
      <c r="AOK31" s="207"/>
      <c r="AOL31" s="207"/>
      <c r="AOM31" s="207"/>
      <c r="AON31" s="207"/>
      <c r="AOO31" s="207"/>
      <c r="AOP31" s="207"/>
      <c r="AOQ31" s="207"/>
      <c r="AOR31" s="207"/>
      <c r="AOS31" s="207"/>
      <c r="AOT31" s="207"/>
      <c r="AOU31" s="207"/>
      <c r="AOV31" s="207"/>
      <c r="AOW31" s="207"/>
      <c r="AOX31" s="207"/>
      <c r="AOY31" s="207"/>
      <c r="AOZ31" s="207"/>
      <c r="APA31" s="207"/>
      <c r="APB31" s="207"/>
      <c r="APC31" s="207"/>
      <c r="APD31" s="207"/>
      <c r="APE31" s="207"/>
      <c r="APF31" s="207"/>
      <c r="APG31" s="207"/>
      <c r="APH31" s="207"/>
      <c r="API31" s="207"/>
      <c r="APJ31" s="207"/>
      <c r="APK31" s="207"/>
      <c r="APL31" s="207"/>
      <c r="APM31" s="207"/>
      <c r="APN31" s="207"/>
      <c r="APO31" s="207"/>
      <c r="APP31" s="207"/>
      <c r="APQ31" s="207"/>
      <c r="APR31" s="207"/>
      <c r="APS31" s="207"/>
      <c r="APT31" s="207"/>
      <c r="APU31" s="207"/>
      <c r="APV31" s="207"/>
      <c r="APW31" s="207"/>
      <c r="APX31" s="207"/>
      <c r="APY31" s="207"/>
      <c r="APZ31" s="207"/>
      <c r="AQA31" s="207"/>
      <c r="AQB31" s="207"/>
      <c r="AQC31" s="207"/>
      <c r="AQD31" s="207"/>
      <c r="AQE31" s="207"/>
      <c r="AQF31" s="207"/>
      <c r="AQG31" s="207"/>
      <c r="AQH31" s="207"/>
      <c r="AQI31" s="207"/>
      <c r="AQJ31" s="207"/>
      <c r="AQK31" s="207"/>
      <c r="AQL31" s="207"/>
      <c r="AQM31" s="207"/>
      <c r="AQN31" s="207"/>
      <c r="AQO31" s="207"/>
      <c r="AQP31" s="207"/>
      <c r="AQQ31" s="207"/>
      <c r="AQR31" s="207"/>
      <c r="AQS31" s="207"/>
      <c r="AQT31" s="207"/>
      <c r="AQU31" s="207"/>
      <c r="AQV31" s="207"/>
      <c r="AQW31" s="207"/>
      <c r="AQX31" s="207"/>
      <c r="AQY31" s="207"/>
      <c r="AQZ31" s="207"/>
      <c r="ARA31" s="207"/>
      <c r="ARB31" s="207"/>
      <c r="ARC31" s="207"/>
      <c r="ARD31" s="207"/>
      <c r="ARE31" s="207"/>
      <c r="ARF31" s="207"/>
      <c r="ARG31" s="207"/>
      <c r="ARH31" s="207"/>
      <c r="ARI31" s="207"/>
      <c r="ARJ31" s="207"/>
      <c r="ARK31" s="207"/>
      <c r="ARL31" s="207"/>
      <c r="ARM31" s="207"/>
      <c r="ARN31" s="207"/>
      <c r="ARO31" s="207"/>
      <c r="ARP31" s="207"/>
      <c r="ARQ31" s="207"/>
      <c r="ARR31" s="207"/>
      <c r="ARS31" s="207"/>
      <c r="ART31" s="207"/>
      <c r="ARU31" s="207"/>
      <c r="ARV31" s="207"/>
      <c r="ARW31" s="207"/>
      <c r="ARX31" s="207"/>
      <c r="ARY31" s="207"/>
      <c r="ARZ31" s="207"/>
      <c r="ASA31" s="207"/>
      <c r="ASB31" s="207"/>
      <c r="ASC31" s="207"/>
      <c r="ASD31" s="207"/>
      <c r="ASE31" s="207"/>
      <c r="ASF31" s="207"/>
      <c r="ASG31" s="207"/>
      <c r="ASH31" s="207"/>
      <c r="ASI31" s="207"/>
      <c r="ASJ31" s="207"/>
      <c r="ASK31" s="207"/>
      <c r="ASL31" s="207"/>
      <c r="ASM31" s="207"/>
      <c r="ASN31" s="207"/>
      <c r="ASO31" s="207"/>
      <c r="ASP31" s="207"/>
      <c r="ASQ31" s="207"/>
      <c r="ASR31" s="207"/>
      <c r="ASS31" s="207"/>
      <c r="AST31" s="207"/>
      <c r="ASU31" s="207"/>
      <c r="ASV31" s="207"/>
      <c r="ASW31" s="207"/>
      <c r="ASX31" s="207"/>
      <c r="ASY31" s="207"/>
      <c r="ASZ31" s="207"/>
      <c r="ATA31" s="207"/>
      <c r="ATB31" s="207"/>
      <c r="ATC31" s="207"/>
      <c r="ATD31" s="207"/>
      <c r="ATE31" s="207"/>
      <c r="ATF31" s="207"/>
      <c r="ATG31" s="207"/>
      <c r="ATH31" s="207"/>
      <c r="ATI31" s="207"/>
      <c r="ATJ31" s="207"/>
      <c r="ATK31" s="207"/>
      <c r="ATL31" s="207"/>
      <c r="ATM31" s="207"/>
      <c r="ATN31" s="207"/>
      <c r="ATO31" s="207"/>
      <c r="ATP31" s="207"/>
      <c r="ATQ31" s="207"/>
      <c r="ATR31" s="207"/>
      <c r="ATS31" s="207"/>
      <c r="ATT31" s="207"/>
      <c r="ATU31" s="207"/>
      <c r="ATV31" s="207"/>
      <c r="ATW31" s="207"/>
      <c r="ATX31" s="207"/>
      <c r="ATY31" s="207"/>
      <c r="ATZ31" s="207"/>
      <c r="AUA31" s="207"/>
      <c r="AUB31" s="207"/>
      <c r="AUC31" s="207"/>
      <c r="AUD31" s="207"/>
      <c r="AUE31" s="207"/>
      <c r="AUF31" s="207"/>
      <c r="AUG31" s="207"/>
      <c r="AUH31" s="207"/>
      <c r="AUI31" s="207"/>
      <c r="AUJ31" s="207"/>
      <c r="AUK31" s="207"/>
      <c r="AUL31" s="207"/>
      <c r="AUM31" s="207"/>
      <c r="AUN31" s="207"/>
      <c r="AUO31" s="207"/>
      <c r="AUP31" s="207"/>
      <c r="AUQ31" s="207"/>
      <c r="AUR31" s="207"/>
      <c r="AUS31" s="207"/>
      <c r="AUT31" s="207"/>
      <c r="AUU31" s="207"/>
      <c r="AUV31" s="207"/>
      <c r="AUW31" s="207"/>
      <c r="AUX31" s="207"/>
      <c r="AUY31" s="207"/>
      <c r="AUZ31" s="207"/>
      <c r="AVA31" s="207"/>
      <c r="AVB31" s="207"/>
      <c r="AVC31" s="207"/>
      <c r="AVD31" s="207"/>
      <c r="AVE31" s="207"/>
      <c r="AVF31" s="207"/>
      <c r="AVG31" s="207"/>
      <c r="AVH31" s="207"/>
      <c r="AVI31" s="207"/>
      <c r="AVJ31" s="207"/>
      <c r="AVK31" s="207"/>
      <c r="AVL31" s="207"/>
      <c r="AVM31" s="207"/>
      <c r="AVN31" s="207"/>
      <c r="AVO31" s="207"/>
      <c r="AVP31" s="207"/>
      <c r="AVQ31" s="207"/>
      <c r="AVR31" s="207"/>
      <c r="AVS31" s="207"/>
      <c r="AVT31" s="207"/>
      <c r="AVU31" s="207"/>
      <c r="AVV31" s="207"/>
      <c r="AVW31" s="207"/>
      <c r="AVX31" s="207"/>
      <c r="AVY31" s="207"/>
      <c r="AVZ31" s="207"/>
      <c r="AWA31" s="207"/>
      <c r="AWB31" s="207"/>
      <c r="AWC31" s="207"/>
      <c r="AWD31" s="207"/>
      <c r="AWE31" s="207"/>
      <c r="AWF31" s="207"/>
      <c r="AWG31" s="207"/>
      <c r="AWH31" s="207"/>
      <c r="AWI31" s="207"/>
      <c r="AWJ31" s="207"/>
      <c r="AWK31" s="207"/>
      <c r="AWL31" s="207"/>
      <c r="AWM31" s="207"/>
      <c r="AWN31" s="207"/>
      <c r="AWO31" s="207"/>
      <c r="AWP31" s="207"/>
      <c r="AWQ31" s="207"/>
      <c r="AWR31" s="207"/>
      <c r="AWS31" s="207"/>
      <c r="AWT31" s="207"/>
      <c r="AWU31" s="207"/>
      <c r="AWV31" s="207"/>
      <c r="AWW31" s="207"/>
      <c r="AWX31" s="207"/>
      <c r="AWY31" s="207"/>
      <c r="AWZ31" s="207"/>
      <c r="AXA31" s="207"/>
      <c r="AXB31" s="207"/>
      <c r="AXC31" s="207"/>
      <c r="AXD31" s="207"/>
      <c r="AXE31" s="207"/>
      <c r="AXF31" s="207"/>
      <c r="AXG31" s="207"/>
      <c r="AXH31" s="207"/>
      <c r="AXI31" s="207"/>
      <c r="AXJ31" s="207"/>
      <c r="AXK31" s="207"/>
      <c r="AXL31" s="207"/>
      <c r="AXM31" s="207"/>
      <c r="AXN31" s="207"/>
      <c r="AXO31" s="207"/>
      <c r="AXP31" s="207"/>
      <c r="AXQ31" s="207"/>
      <c r="AXR31" s="207"/>
      <c r="AXS31" s="207"/>
      <c r="AXT31" s="207"/>
      <c r="AXU31" s="207"/>
      <c r="AXV31" s="207"/>
      <c r="AXW31" s="207"/>
      <c r="AXX31" s="207"/>
      <c r="AXY31" s="207"/>
      <c r="AXZ31" s="207"/>
      <c r="AYA31" s="207"/>
      <c r="AYB31" s="207"/>
      <c r="AYC31" s="207"/>
      <c r="AYD31" s="207"/>
      <c r="AYE31" s="207"/>
      <c r="AYF31" s="207"/>
      <c r="AYG31" s="207"/>
      <c r="AYH31" s="207"/>
      <c r="AYI31" s="207"/>
      <c r="AYJ31" s="207"/>
      <c r="AYK31" s="207"/>
      <c r="AYL31" s="207"/>
      <c r="AYM31" s="207"/>
      <c r="AYN31" s="207"/>
      <c r="AYO31" s="207"/>
      <c r="AYP31" s="207"/>
      <c r="AYQ31" s="207"/>
      <c r="AYR31" s="207"/>
      <c r="AYS31" s="207"/>
      <c r="AYT31" s="207"/>
      <c r="AYU31" s="207"/>
      <c r="AYV31" s="207"/>
      <c r="AYW31" s="207"/>
      <c r="AYX31" s="207"/>
      <c r="AYY31" s="207"/>
      <c r="AYZ31" s="207"/>
      <c r="AZA31" s="207"/>
      <c r="AZB31" s="207"/>
      <c r="AZC31" s="207"/>
      <c r="AZD31" s="207"/>
      <c r="AZE31" s="207"/>
      <c r="AZF31" s="207"/>
      <c r="AZG31" s="207"/>
      <c r="AZH31" s="207"/>
      <c r="AZI31" s="207"/>
      <c r="AZJ31" s="207"/>
      <c r="AZK31" s="207"/>
      <c r="AZL31" s="207"/>
      <c r="AZM31" s="207"/>
      <c r="AZN31" s="207"/>
      <c r="AZO31" s="207"/>
      <c r="AZP31" s="207"/>
      <c r="AZQ31" s="207"/>
      <c r="AZR31" s="207"/>
      <c r="AZS31" s="207"/>
      <c r="AZT31" s="207"/>
      <c r="AZU31" s="207"/>
      <c r="AZV31" s="207"/>
      <c r="AZW31" s="207"/>
      <c r="AZX31" s="207"/>
      <c r="AZY31" s="207"/>
      <c r="AZZ31" s="207"/>
      <c r="BAA31" s="207"/>
      <c r="BAB31" s="207"/>
      <c r="BAC31" s="207"/>
      <c r="BAD31" s="207"/>
      <c r="BAE31" s="207"/>
      <c r="BAF31" s="207"/>
      <c r="BAG31" s="207"/>
      <c r="BAH31" s="207"/>
      <c r="BAI31" s="207"/>
      <c r="BAJ31" s="207"/>
      <c r="BAK31" s="207"/>
      <c r="BAL31" s="207"/>
      <c r="BAM31" s="207"/>
      <c r="BAN31" s="207"/>
      <c r="BAO31" s="207"/>
      <c r="BAP31" s="207"/>
      <c r="BAQ31" s="207"/>
      <c r="BAR31" s="207"/>
      <c r="BAS31" s="207"/>
      <c r="BAT31" s="207"/>
      <c r="BAU31" s="207"/>
      <c r="BAV31" s="207"/>
      <c r="BAW31" s="207"/>
      <c r="BAX31" s="207"/>
      <c r="BAY31" s="207"/>
      <c r="BAZ31" s="207"/>
      <c r="BBA31" s="207"/>
      <c r="BBB31" s="207"/>
      <c r="BBC31" s="207"/>
      <c r="BBD31" s="207"/>
      <c r="BBE31" s="207"/>
      <c r="BBF31" s="207"/>
      <c r="BBG31" s="207"/>
      <c r="BBH31" s="207"/>
      <c r="BBI31" s="207"/>
      <c r="BBJ31" s="207"/>
      <c r="BBK31" s="207"/>
      <c r="BBL31" s="207"/>
      <c r="BBM31" s="207"/>
      <c r="BBN31" s="207"/>
      <c r="BBO31" s="207"/>
      <c r="BBP31" s="207"/>
      <c r="BBQ31" s="207"/>
      <c r="BBR31" s="207"/>
      <c r="BBS31" s="207"/>
      <c r="BBT31" s="207"/>
      <c r="BBU31" s="207"/>
      <c r="BBV31" s="207"/>
      <c r="BBW31" s="207"/>
      <c r="BBX31" s="207"/>
      <c r="BBY31" s="207"/>
      <c r="BBZ31" s="207"/>
      <c r="BCA31" s="207"/>
      <c r="BCB31" s="207"/>
      <c r="BCC31" s="207"/>
      <c r="BCD31" s="207"/>
      <c r="BCE31" s="207"/>
      <c r="BCF31" s="207"/>
      <c r="BCG31" s="207"/>
      <c r="BCH31" s="207"/>
      <c r="BCI31" s="207"/>
      <c r="BCJ31" s="207"/>
      <c r="BCK31" s="207"/>
      <c r="BCL31" s="207"/>
      <c r="BCM31" s="207"/>
      <c r="BCN31" s="207"/>
      <c r="BCO31" s="207"/>
      <c r="BCP31" s="207"/>
      <c r="BCQ31" s="207"/>
      <c r="BCR31" s="207"/>
      <c r="BCS31" s="207"/>
      <c r="BCT31" s="207"/>
      <c r="BCU31" s="207"/>
      <c r="BCV31" s="207"/>
      <c r="BCW31" s="207"/>
      <c r="BCX31" s="207"/>
      <c r="BCY31" s="207"/>
      <c r="BCZ31" s="207"/>
      <c r="BDA31" s="207"/>
      <c r="BDB31" s="207"/>
      <c r="BDC31" s="207"/>
      <c r="BDD31" s="207"/>
      <c r="BDE31" s="207"/>
      <c r="BDF31" s="207"/>
      <c r="BDG31" s="207"/>
      <c r="BDH31" s="207"/>
      <c r="BDI31" s="207"/>
      <c r="BDJ31" s="207"/>
      <c r="BDK31" s="207"/>
      <c r="BDL31" s="207"/>
      <c r="BDM31" s="207"/>
      <c r="BDN31" s="207"/>
      <c r="BDO31" s="207"/>
      <c r="BDP31" s="207"/>
      <c r="BDQ31" s="207"/>
      <c r="BDR31" s="207"/>
      <c r="BDS31" s="207"/>
      <c r="BDT31" s="207"/>
      <c r="BDU31" s="207"/>
      <c r="BDV31" s="207"/>
      <c r="BDW31" s="207"/>
      <c r="BDX31" s="207"/>
      <c r="BDY31" s="207"/>
      <c r="BDZ31" s="207"/>
      <c r="BEA31" s="207"/>
      <c r="BEB31" s="207"/>
      <c r="BEC31" s="207"/>
      <c r="BED31" s="207"/>
      <c r="BEE31" s="207"/>
      <c r="BEF31" s="207"/>
      <c r="BEG31" s="207"/>
      <c r="BEH31" s="207"/>
      <c r="BEI31" s="207"/>
      <c r="BEJ31" s="207"/>
      <c r="BEK31" s="207"/>
      <c r="BEL31" s="207"/>
      <c r="BEM31" s="207"/>
      <c r="BEN31" s="207"/>
      <c r="BEO31" s="207"/>
      <c r="BEP31" s="207"/>
      <c r="BEQ31" s="207"/>
      <c r="BER31" s="207"/>
      <c r="BES31" s="207"/>
      <c r="BET31" s="207"/>
      <c r="BEU31" s="207"/>
      <c r="BEV31" s="207"/>
      <c r="BEW31" s="207"/>
      <c r="BEX31" s="207"/>
      <c r="BEY31" s="207"/>
      <c r="BEZ31" s="207"/>
      <c r="BFA31" s="207"/>
      <c r="BFB31" s="207"/>
      <c r="BFC31" s="207"/>
      <c r="BFD31" s="207"/>
      <c r="BFE31" s="207"/>
      <c r="BFF31" s="207"/>
      <c r="BFG31" s="207"/>
      <c r="BFH31" s="207"/>
      <c r="BFI31" s="207"/>
      <c r="BFJ31" s="207"/>
      <c r="BFK31" s="207"/>
      <c r="BFL31" s="207"/>
      <c r="BFM31" s="207"/>
      <c r="BFN31" s="207"/>
      <c r="BFO31" s="207"/>
      <c r="BFP31" s="207"/>
      <c r="BFQ31" s="207"/>
      <c r="BFR31" s="207"/>
      <c r="BFS31" s="207"/>
      <c r="BFT31" s="207"/>
      <c r="BFU31" s="207"/>
      <c r="BFV31" s="207"/>
      <c r="BFW31" s="207"/>
      <c r="BFX31" s="207"/>
      <c r="BFY31" s="207"/>
      <c r="BFZ31" s="207"/>
      <c r="BGA31" s="207"/>
      <c r="BGB31" s="207"/>
      <c r="BGC31" s="207"/>
      <c r="BGD31" s="207"/>
      <c r="BGE31" s="207"/>
      <c r="BGF31" s="207"/>
      <c r="BGG31" s="207"/>
      <c r="BGH31" s="207"/>
      <c r="BGI31" s="207"/>
      <c r="BGJ31" s="207"/>
      <c r="BGK31" s="207"/>
      <c r="BGL31" s="207"/>
      <c r="BGM31" s="207"/>
      <c r="BGN31" s="207"/>
      <c r="BGO31" s="207"/>
      <c r="BGP31" s="207"/>
      <c r="BGQ31" s="207"/>
      <c r="BGR31" s="207"/>
      <c r="BGS31" s="207"/>
      <c r="BGT31" s="207"/>
      <c r="BGU31" s="207"/>
      <c r="BGV31" s="207"/>
      <c r="BGW31" s="207"/>
      <c r="BGX31" s="207"/>
      <c r="BGY31" s="207"/>
      <c r="BGZ31" s="207"/>
      <c r="BHA31" s="207"/>
      <c r="BHB31" s="207"/>
      <c r="BHC31" s="207"/>
      <c r="BHD31" s="207"/>
      <c r="BHE31" s="207"/>
      <c r="BHF31" s="207"/>
      <c r="BHG31" s="207"/>
      <c r="BHH31" s="207"/>
      <c r="BHI31" s="207"/>
      <c r="BHJ31" s="207"/>
      <c r="BHK31" s="207"/>
      <c r="BHL31" s="207"/>
      <c r="BHM31" s="207"/>
      <c r="BHN31" s="207"/>
      <c r="BHO31" s="207"/>
      <c r="BHP31" s="207"/>
      <c r="BHQ31" s="207"/>
      <c r="BHR31" s="207"/>
      <c r="BHS31" s="207"/>
      <c r="BHT31" s="207"/>
      <c r="BHU31" s="207"/>
      <c r="BHV31" s="207"/>
      <c r="BHW31" s="207"/>
      <c r="BHX31" s="207"/>
      <c r="BHY31" s="207"/>
      <c r="BHZ31" s="207"/>
      <c r="BIA31" s="207"/>
      <c r="BIB31" s="207"/>
      <c r="BIC31" s="207"/>
      <c r="BID31" s="207"/>
      <c r="BIE31" s="207"/>
      <c r="BIF31" s="207"/>
      <c r="BIG31" s="207"/>
      <c r="BIH31" s="207"/>
      <c r="BII31" s="207"/>
      <c r="BIJ31" s="207"/>
      <c r="BIK31" s="207"/>
      <c r="BIL31" s="207"/>
      <c r="BIM31" s="207"/>
      <c r="BIN31" s="207"/>
      <c r="BIO31" s="207"/>
      <c r="BIP31" s="207"/>
      <c r="BIQ31" s="207"/>
      <c r="BIR31" s="207"/>
      <c r="BIS31" s="207"/>
      <c r="BIT31" s="207"/>
      <c r="BIU31" s="207"/>
      <c r="BIV31" s="207"/>
      <c r="BIW31" s="207"/>
      <c r="BIX31" s="207"/>
      <c r="BIY31" s="207"/>
      <c r="BIZ31" s="207"/>
      <c r="BJA31" s="207"/>
      <c r="BJB31" s="207"/>
      <c r="BJC31" s="207"/>
      <c r="BJD31" s="207"/>
      <c r="BJE31" s="207"/>
      <c r="BJF31" s="207"/>
      <c r="BJG31" s="207"/>
      <c r="BJH31" s="207"/>
      <c r="BJI31" s="207"/>
      <c r="BJJ31" s="207"/>
      <c r="BJK31" s="207"/>
      <c r="BJL31" s="207"/>
      <c r="BJM31" s="207"/>
      <c r="BJN31" s="207"/>
      <c r="BJO31" s="207"/>
      <c r="BJP31" s="207"/>
      <c r="BJQ31" s="207"/>
      <c r="BJR31" s="207"/>
      <c r="BJS31" s="207"/>
      <c r="BJT31" s="207"/>
      <c r="BJU31" s="207"/>
      <c r="BJV31" s="207"/>
      <c r="BJW31" s="207"/>
      <c r="BJX31" s="207"/>
      <c r="BJY31" s="207"/>
      <c r="BJZ31" s="207"/>
      <c r="BKA31" s="207"/>
      <c r="BKB31" s="207"/>
      <c r="BKC31" s="207"/>
      <c r="BKD31" s="207"/>
      <c r="BKE31" s="207"/>
      <c r="BKF31" s="207"/>
      <c r="BKG31" s="207"/>
      <c r="BKH31" s="207"/>
      <c r="BKI31" s="207"/>
      <c r="BKJ31" s="207"/>
      <c r="BKK31" s="207"/>
      <c r="BKL31" s="207"/>
      <c r="BKM31" s="207"/>
      <c r="BKN31" s="207"/>
      <c r="BKO31" s="207"/>
      <c r="BKP31" s="207"/>
      <c r="BKQ31" s="207"/>
      <c r="BKR31" s="207"/>
      <c r="BKS31" s="207"/>
      <c r="BKT31" s="207"/>
      <c r="BKU31" s="207"/>
      <c r="BKV31" s="207"/>
      <c r="BKW31" s="207"/>
      <c r="BKX31" s="207"/>
      <c r="BKY31" s="207"/>
      <c r="BKZ31" s="207"/>
      <c r="BLA31" s="207"/>
      <c r="BLB31" s="207"/>
      <c r="BLC31" s="207"/>
      <c r="BLD31" s="207"/>
      <c r="BLE31" s="207"/>
      <c r="BLF31" s="207"/>
      <c r="BLG31" s="207"/>
      <c r="BLH31" s="207"/>
      <c r="BLI31" s="207"/>
      <c r="BLJ31" s="207"/>
      <c r="BLK31" s="207"/>
      <c r="BLL31" s="207"/>
      <c r="BLM31" s="207"/>
      <c r="BLN31" s="207"/>
      <c r="BLO31" s="207"/>
      <c r="BLP31" s="207"/>
      <c r="BLQ31" s="207"/>
      <c r="BLR31" s="207"/>
      <c r="BLS31" s="207"/>
      <c r="BLT31" s="207"/>
      <c r="BLU31" s="207"/>
      <c r="BLV31" s="207"/>
      <c r="BLW31" s="207"/>
      <c r="BLX31" s="207"/>
      <c r="BLY31" s="207"/>
      <c r="BLZ31" s="207"/>
      <c r="BMA31" s="207"/>
      <c r="BMB31" s="207"/>
      <c r="BMC31" s="207"/>
      <c r="BMD31" s="207"/>
      <c r="BME31" s="207"/>
      <c r="BMF31" s="207"/>
      <c r="BMG31" s="207"/>
      <c r="BMH31" s="207"/>
      <c r="BMI31" s="207"/>
      <c r="BMJ31" s="207"/>
      <c r="BMK31" s="207"/>
      <c r="BML31" s="207"/>
      <c r="BMM31" s="207"/>
      <c r="BMN31" s="207"/>
      <c r="BMO31" s="207"/>
      <c r="BMP31" s="207"/>
      <c r="BMQ31" s="207"/>
      <c r="BMR31" s="207"/>
      <c r="BMS31" s="207"/>
      <c r="BMT31" s="207"/>
      <c r="BMU31" s="207"/>
      <c r="BMV31" s="207"/>
      <c r="BMW31" s="207"/>
      <c r="BMX31" s="207"/>
      <c r="BMY31" s="207"/>
      <c r="BMZ31" s="207"/>
      <c r="BNA31" s="207"/>
      <c r="BNB31" s="207"/>
      <c r="BNC31" s="207"/>
      <c r="BND31" s="207"/>
      <c r="BNE31" s="207"/>
      <c r="BNF31" s="207"/>
      <c r="BNG31" s="207"/>
      <c r="BNH31" s="207"/>
      <c r="BNI31" s="207"/>
      <c r="BNJ31" s="207"/>
      <c r="BNK31" s="207"/>
      <c r="BNL31" s="207"/>
      <c r="BNM31" s="207"/>
      <c r="BNN31" s="207"/>
      <c r="BNO31" s="207"/>
      <c r="BNP31" s="207"/>
      <c r="BNQ31" s="207"/>
      <c r="BNR31" s="207"/>
      <c r="BNS31" s="207"/>
      <c r="BNT31" s="207"/>
      <c r="BNU31" s="207"/>
      <c r="BNV31" s="207"/>
      <c r="BNW31" s="207"/>
      <c r="BNX31" s="207"/>
      <c r="BNY31" s="207"/>
      <c r="BNZ31" s="207"/>
      <c r="BOA31" s="207"/>
      <c r="BOB31" s="207"/>
      <c r="BOC31" s="207"/>
      <c r="BOD31" s="207"/>
      <c r="BOE31" s="207"/>
      <c r="BOF31" s="207"/>
      <c r="BOG31" s="207"/>
      <c r="BOH31" s="207"/>
      <c r="BOI31" s="207"/>
      <c r="BOJ31" s="207"/>
      <c r="BOK31" s="207"/>
      <c r="BOL31" s="207"/>
      <c r="BOM31" s="207"/>
      <c r="BON31" s="207"/>
      <c r="BOO31" s="207"/>
      <c r="BOP31" s="207"/>
      <c r="BOQ31" s="207"/>
      <c r="BOR31" s="207"/>
      <c r="BOS31" s="207"/>
      <c r="BOT31" s="207"/>
      <c r="BOU31" s="207"/>
      <c r="BOV31" s="207"/>
      <c r="BOW31" s="207"/>
      <c r="BOX31" s="207"/>
      <c r="BOY31" s="207"/>
      <c r="BOZ31" s="207"/>
      <c r="BPA31" s="207"/>
      <c r="BPB31" s="207"/>
      <c r="BPC31" s="207"/>
      <c r="BPD31" s="207"/>
      <c r="BPE31" s="207"/>
      <c r="BPF31" s="207"/>
      <c r="BPG31" s="207"/>
      <c r="BPH31" s="207"/>
      <c r="BPI31" s="207"/>
      <c r="BPJ31" s="207"/>
      <c r="BPK31" s="207"/>
      <c r="BPL31" s="207"/>
      <c r="BPM31" s="207"/>
      <c r="BPN31" s="207"/>
      <c r="BPO31" s="207"/>
      <c r="BPP31" s="207"/>
      <c r="BPQ31" s="207"/>
      <c r="BPR31" s="207"/>
      <c r="BPS31" s="207"/>
      <c r="BPT31" s="207"/>
      <c r="BPU31" s="207"/>
      <c r="BPV31" s="207"/>
      <c r="BPW31" s="207"/>
      <c r="BPX31" s="207"/>
      <c r="BPY31" s="207"/>
      <c r="BPZ31" s="207"/>
      <c r="BQA31" s="207"/>
      <c r="BQB31" s="207"/>
      <c r="BQC31" s="207"/>
      <c r="BQD31" s="207"/>
      <c r="BQE31" s="207"/>
      <c r="BQF31" s="207"/>
      <c r="BQG31" s="207"/>
      <c r="BQH31" s="207"/>
      <c r="BQI31" s="207"/>
      <c r="BQJ31" s="207"/>
      <c r="BQK31" s="207"/>
      <c r="BQL31" s="207"/>
      <c r="BQM31" s="207"/>
      <c r="BQN31" s="207"/>
      <c r="BQO31" s="207"/>
      <c r="BQP31" s="207"/>
      <c r="BQQ31" s="207"/>
      <c r="BQR31" s="207"/>
      <c r="BQS31" s="207"/>
      <c r="BQT31" s="207"/>
      <c r="BQU31" s="207"/>
      <c r="BQV31" s="207"/>
      <c r="BQW31" s="207"/>
      <c r="BQX31" s="207"/>
      <c r="BQY31" s="207"/>
      <c r="BQZ31" s="207"/>
      <c r="BRA31" s="207"/>
      <c r="BRB31" s="207"/>
      <c r="BRC31" s="207"/>
      <c r="BRD31" s="207"/>
      <c r="BRE31" s="207"/>
      <c r="BRF31" s="207"/>
      <c r="BRG31" s="207"/>
      <c r="BRH31" s="207"/>
      <c r="BRI31" s="207"/>
      <c r="BRJ31" s="207"/>
      <c r="BRK31" s="207"/>
      <c r="BRL31" s="207"/>
      <c r="BRM31" s="207"/>
      <c r="BRN31" s="207"/>
      <c r="BRO31" s="207"/>
      <c r="BRP31" s="207"/>
      <c r="BRQ31" s="207"/>
      <c r="BRR31" s="207"/>
      <c r="BRS31" s="207"/>
      <c r="BRT31" s="207"/>
      <c r="BRU31" s="207"/>
      <c r="BRV31" s="207"/>
      <c r="BRW31" s="207"/>
      <c r="BRX31" s="207"/>
      <c r="BRY31" s="207"/>
      <c r="BRZ31" s="207"/>
      <c r="BSA31" s="207"/>
      <c r="BSB31" s="207"/>
      <c r="BSC31" s="207"/>
      <c r="BSD31" s="207"/>
      <c r="BSE31" s="207"/>
      <c r="BSF31" s="207"/>
      <c r="BSG31" s="207"/>
      <c r="BSH31" s="207"/>
      <c r="BSI31" s="207"/>
      <c r="BSJ31" s="207"/>
      <c r="BSK31" s="207"/>
      <c r="BSL31" s="207"/>
      <c r="BSM31" s="207"/>
      <c r="BSN31" s="207"/>
      <c r="BSO31" s="207"/>
      <c r="BSP31" s="207"/>
      <c r="BSQ31" s="207"/>
      <c r="BSR31" s="207"/>
      <c r="BSS31" s="207"/>
      <c r="BST31" s="207"/>
      <c r="BSU31" s="207"/>
      <c r="BSV31" s="207"/>
      <c r="BSW31" s="207"/>
      <c r="BSX31" s="207"/>
      <c r="BSY31" s="207"/>
      <c r="BSZ31" s="207"/>
      <c r="BTA31" s="207"/>
      <c r="BTB31" s="207"/>
      <c r="BTC31" s="207"/>
      <c r="BTD31" s="207"/>
      <c r="BTE31" s="207"/>
      <c r="BTF31" s="207"/>
      <c r="BTG31" s="207"/>
      <c r="BTH31" s="207"/>
      <c r="BTI31" s="207"/>
      <c r="BTJ31" s="207"/>
      <c r="BTK31" s="207"/>
      <c r="BTL31" s="207"/>
      <c r="BTM31" s="207"/>
      <c r="BTN31" s="207"/>
      <c r="BTO31" s="207"/>
      <c r="BTP31" s="207"/>
      <c r="BTQ31" s="207"/>
      <c r="BTR31" s="207"/>
      <c r="BTS31" s="207"/>
      <c r="BTT31" s="207"/>
      <c r="BTU31" s="207"/>
      <c r="BTV31" s="207"/>
      <c r="BTW31" s="207"/>
      <c r="BTX31" s="207"/>
      <c r="BTY31" s="207"/>
      <c r="BTZ31" s="207"/>
      <c r="BUA31" s="207"/>
      <c r="BUB31" s="207"/>
      <c r="BUC31" s="207"/>
      <c r="BUD31" s="207"/>
      <c r="BUE31" s="207"/>
      <c r="BUF31" s="207"/>
      <c r="BUG31" s="207"/>
      <c r="BUH31" s="207"/>
      <c r="BUI31" s="207"/>
      <c r="BUJ31" s="207"/>
      <c r="BUK31" s="207"/>
      <c r="BUL31" s="207"/>
      <c r="BUM31" s="207"/>
      <c r="BUN31" s="207"/>
      <c r="BUO31" s="207"/>
      <c r="BUP31" s="207"/>
      <c r="BUQ31" s="207"/>
      <c r="BUR31" s="207"/>
      <c r="BUS31" s="207"/>
      <c r="BUT31" s="207"/>
      <c r="BUU31" s="207"/>
      <c r="BUV31" s="207"/>
      <c r="BUW31" s="207"/>
      <c r="BUX31" s="207"/>
      <c r="BUY31" s="207"/>
      <c r="BUZ31" s="207"/>
      <c r="BVA31" s="207"/>
      <c r="BVB31" s="207"/>
      <c r="BVC31" s="207"/>
      <c r="BVD31" s="207"/>
      <c r="BVE31" s="207"/>
      <c r="BVF31" s="207"/>
      <c r="BVG31" s="207"/>
      <c r="BVH31" s="207"/>
      <c r="BVI31" s="207"/>
      <c r="BVJ31" s="207"/>
      <c r="BVK31" s="207"/>
      <c r="BVL31" s="207"/>
      <c r="BVM31" s="207"/>
      <c r="BVN31" s="207"/>
      <c r="BVO31" s="207"/>
      <c r="BVP31" s="207"/>
      <c r="BVQ31" s="207"/>
      <c r="BVR31" s="207"/>
      <c r="BVS31" s="207"/>
      <c r="BVT31" s="207"/>
      <c r="BVU31" s="207"/>
      <c r="BVV31" s="207"/>
      <c r="BVW31" s="207"/>
      <c r="BVX31" s="207"/>
      <c r="BVY31" s="207"/>
      <c r="BVZ31" s="207"/>
      <c r="BWA31" s="207"/>
      <c r="BWB31" s="207"/>
      <c r="BWC31" s="207"/>
      <c r="BWD31" s="207"/>
      <c r="BWE31" s="207"/>
      <c r="BWF31" s="207"/>
      <c r="BWG31" s="207"/>
      <c r="BWH31" s="207"/>
      <c r="BWI31" s="207"/>
      <c r="BWJ31" s="207"/>
      <c r="BWK31" s="207"/>
      <c r="BWL31" s="207"/>
      <c r="BWM31" s="207"/>
      <c r="BWN31" s="207"/>
      <c r="BWO31" s="207"/>
      <c r="BWP31" s="207"/>
      <c r="BWQ31" s="207"/>
      <c r="BWR31" s="207"/>
      <c r="BWS31" s="207"/>
      <c r="BWT31" s="207"/>
      <c r="BWU31" s="207"/>
      <c r="BWV31" s="207"/>
      <c r="BWW31" s="207"/>
      <c r="BWX31" s="207"/>
      <c r="BWY31" s="207"/>
      <c r="BWZ31" s="207"/>
      <c r="BXA31" s="207"/>
      <c r="BXB31" s="207"/>
      <c r="BXC31" s="207"/>
      <c r="BXD31" s="207"/>
      <c r="BXE31" s="207"/>
      <c r="BXF31" s="207"/>
      <c r="BXG31" s="207"/>
      <c r="BXH31" s="207"/>
      <c r="BXI31" s="207"/>
      <c r="BXJ31" s="207"/>
      <c r="BXK31" s="207"/>
      <c r="BXL31" s="207"/>
      <c r="BXM31" s="207"/>
      <c r="BXN31" s="207"/>
      <c r="BXO31" s="207"/>
      <c r="BXP31" s="207"/>
      <c r="BXQ31" s="207"/>
      <c r="BXR31" s="207"/>
      <c r="BXS31" s="207"/>
      <c r="BXT31" s="207"/>
      <c r="BXU31" s="207"/>
      <c r="BXV31" s="207"/>
      <c r="BXW31" s="207"/>
      <c r="BXX31" s="207"/>
      <c r="BXY31" s="207"/>
      <c r="BXZ31" s="207"/>
      <c r="BYA31" s="207"/>
      <c r="BYB31" s="207"/>
      <c r="BYC31" s="207"/>
      <c r="BYD31" s="207"/>
      <c r="BYE31" s="207"/>
      <c r="BYF31" s="207"/>
      <c r="BYG31" s="207"/>
      <c r="BYH31" s="207"/>
      <c r="BYI31" s="207"/>
      <c r="BYJ31" s="207"/>
      <c r="BYK31" s="207"/>
      <c r="BYL31" s="207"/>
      <c r="BYM31" s="207"/>
      <c r="BYN31" s="207"/>
      <c r="BYO31" s="207"/>
      <c r="BYP31" s="207"/>
      <c r="BYQ31" s="207"/>
      <c r="BYR31" s="207"/>
      <c r="BYS31" s="207"/>
      <c r="BYT31" s="207"/>
      <c r="BYU31" s="207"/>
      <c r="BYV31" s="207"/>
      <c r="BYW31" s="207"/>
      <c r="BYX31" s="207"/>
      <c r="BYY31" s="207"/>
      <c r="BYZ31" s="207"/>
      <c r="BZA31" s="207"/>
      <c r="BZB31" s="207"/>
      <c r="BZC31" s="207"/>
      <c r="BZD31" s="207"/>
      <c r="BZE31" s="207"/>
      <c r="BZF31" s="207"/>
      <c r="BZG31" s="207"/>
      <c r="BZH31" s="207"/>
      <c r="BZI31" s="207"/>
      <c r="BZJ31" s="207"/>
      <c r="BZK31" s="207"/>
      <c r="BZL31" s="207"/>
      <c r="BZM31" s="207"/>
      <c r="BZN31" s="207"/>
      <c r="BZO31" s="207"/>
      <c r="BZP31" s="207"/>
      <c r="BZQ31" s="207"/>
      <c r="BZR31" s="207"/>
      <c r="BZS31" s="207"/>
      <c r="BZT31" s="207"/>
      <c r="BZU31" s="207"/>
      <c r="BZV31" s="207"/>
      <c r="BZW31" s="207"/>
      <c r="BZX31" s="207"/>
      <c r="BZY31" s="207"/>
      <c r="BZZ31" s="207"/>
      <c r="CAA31" s="207"/>
      <c r="CAB31" s="207"/>
      <c r="CAC31" s="207"/>
      <c r="CAD31" s="207"/>
      <c r="CAE31" s="207"/>
      <c r="CAF31" s="207"/>
      <c r="CAG31" s="207"/>
      <c r="CAH31" s="207"/>
      <c r="CAI31" s="207"/>
      <c r="CAJ31" s="207"/>
      <c r="CAK31" s="207"/>
      <c r="CAL31" s="207"/>
      <c r="CAM31" s="207"/>
      <c r="CAN31" s="207"/>
      <c r="CAO31" s="207"/>
      <c r="CAP31" s="207"/>
      <c r="CAQ31" s="207"/>
      <c r="CAR31" s="207"/>
      <c r="CAS31" s="207"/>
      <c r="CAT31" s="207"/>
      <c r="CAU31" s="207"/>
      <c r="CAV31" s="207"/>
      <c r="CAW31" s="207"/>
      <c r="CAX31" s="207"/>
      <c r="CAY31" s="207"/>
      <c r="CAZ31" s="207"/>
      <c r="CBA31" s="207"/>
      <c r="CBB31" s="207"/>
      <c r="CBC31" s="207"/>
      <c r="CBD31" s="207"/>
      <c r="CBE31" s="207"/>
      <c r="CBF31" s="207"/>
      <c r="CBG31" s="207"/>
      <c r="CBH31" s="207"/>
      <c r="CBI31" s="207"/>
      <c r="CBJ31" s="207"/>
      <c r="CBK31" s="207"/>
      <c r="CBL31" s="207"/>
      <c r="CBM31" s="207"/>
      <c r="CBN31" s="207"/>
      <c r="CBO31" s="207"/>
      <c r="CBP31" s="207"/>
      <c r="CBQ31" s="207"/>
      <c r="CBR31" s="207"/>
      <c r="CBS31" s="207"/>
      <c r="CBT31" s="207"/>
      <c r="CBU31" s="207"/>
      <c r="CBV31" s="207"/>
      <c r="CBW31" s="207"/>
      <c r="CBX31" s="207"/>
      <c r="CBY31" s="207"/>
      <c r="CBZ31" s="207"/>
      <c r="CCA31" s="207"/>
      <c r="CCB31" s="207"/>
      <c r="CCC31" s="207"/>
      <c r="CCD31" s="207"/>
      <c r="CCE31" s="207"/>
      <c r="CCF31" s="207"/>
      <c r="CCG31" s="207"/>
      <c r="CCH31" s="207"/>
      <c r="CCI31" s="207"/>
      <c r="CCJ31" s="207"/>
      <c r="CCK31" s="207"/>
      <c r="CCL31" s="207"/>
      <c r="CCM31" s="207"/>
      <c r="CCN31" s="207"/>
      <c r="CCO31" s="207"/>
      <c r="CCP31" s="207"/>
      <c r="CCQ31" s="207"/>
      <c r="CCR31" s="207"/>
      <c r="CCS31" s="207"/>
      <c r="CCT31" s="207"/>
      <c r="CCU31" s="207"/>
      <c r="CCV31" s="207"/>
      <c r="CCW31" s="207"/>
      <c r="CCX31" s="207"/>
      <c r="CCY31" s="207"/>
      <c r="CCZ31" s="207"/>
      <c r="CDA31" s="207"/>
      <c r="CDB31" s="207"/>
      <c r="CDC31" s="207"/>
      <c r="CDD31" s="207"/>
      <c r="CDE31" s="207"/>
      <c r="CDF31" s="207"/>
      <c r="CDG31" s="207"/>
      <c r="CDH31" s="207"/>
      <c r="CDI31" s="207"/>
      <c r="CDJ31" s="207"/>
      <c r="CDK31" s="207"/>
      <c r="CDL31" s="207"/>
      <c r="CDM31" s="207"/>
      <c r="CDN31" s="207"/>
      <c r="CDO31" s="207"/>
      <c r="CDP31" s="207"/>
      <c r="CDQ31" s="207"/>
      <c r="CDR31" s="207"/>
      <c r="CDS31" s="207"/>
      <c r="CDT31" s="207"/>
      <c r="CDU31" s="207"/>
      <c r="CDV31" s="207"/>
      <c r="CDW31" s="207"/>
      <c r="CDX31" s="207"/>
      <c r="CDY31" s="207"/>
      <c r="CDZ31" s="207"/>
      <c r="CEA31" s="207"/>
      <c r="CEB31" s="207"/>
      <c r="CEC31" s="207"/>
      <c r="CED31" s="207"/>
      <c r="CEE31" s="207"/>
      <c r="CEF31" s="207"/>
      <c r="CEG31" s="207"/>
      <c r="CEH31" s="207"/>
      <c r="CEI31" s="207"/>
      <c r="CEJ31" s="207"/>
      <c r="CEK31" s="207"/>
      <c r="CEL31" s="207"/>
      <c r="CEM31" s="207"/>
      <c r="CEN31" s="207"/>
      <c r="CEO31" s="207"/>
      <c r="CEP31" s="207"/>
      <c r="CEQ31" s="207"/>
      <c r="CER31" s="207"/>
      <c r="CES31" s="207"/>
      <c r="CET31" s="207"/>
      <c r="CEU31" s="207"/>
      <c r="CEV31" s="207"/>
      <c r="CEW31" s="207"/>
      <c r="CEX31" s="207"/>
      <c r="CEY31" s="207"/>
      <c r="CEZ31" s="207"/>
      <c r="CFA31" s="207"/>
      <c r="CFB31" s="207"/>
      <c r="CFC31" s="207"/>
      <c r="CFD31" s="207"/>
      <c r="CFE31" s="207"/>
      <c r="CFF31" s="207"/>
      <c r="CFG31" s="207"/>
      <c r="CFH31" s="207"/>
      <c r="CFI31" s="207"/>
      <c r="CFJ31" s="207"/>
      <c r="CFK31" s="207"/>
      <c r="CFL31" s="207"/>
      <c r="CFM31" s="207"/>
      <c r="CFN31" s="207"/>
      <c r="CFO31" s="207"/>
      <c r="CFP31" s="207"/>
      <c r="CFQ31" s="207"/>
      <c r="CFR31" s="207"/>
      <c r="CFS31" s="207"/>
      <c r="CFT31" s="207"/>
      <c r="CFU31" s="207"/>
      <c r="CFV31" s="207"/>
      <c r="CFW31" s="207"/>
      <c r="CFX31" s="207"/>
      <c r="CFY31" s="207"/>
      <c r="CFZ31" s="207"/>
      <c r="CGA31" s="207"/>
      <c r="CGB31" s="207"/>
      <c r="CGC31" s="207"/>
      <c r="CGD31" s="207"/>
      <c r="CGE31" s="207"/>
      <c r="CGF31" s="207"/>
      <c r="CGG31" s="207"/>
      <c r="CGH31" s="207"/>
      <c r="CGI31" s="207"/>
      <c r="CGJ31" s="207"/>
      <c r="CGK31" s="207"/>
      <c r="CGL31" s="207"/>
      <c r="CGM31" s="207"/>
      <c r="CGN31" s="207"/>
      <c r="CGO31" s="207"/>
      <c r="CGP31" s="207"/>
      <c r="CGQ31" s="207"/>
      <c r="CGR31" s="207"/>
      <c r="CGS31" s="207"/>
      <c r="CGT31" s="207"/>
      <c r="CGU31" s="207"/>
      <c r="CGV31" s="207"/>
      <c r="CGW31" s="207"/>
      <c r="CGX31" s="207"/>
      <c r="CGY31" s="207"/>
      <c r="CGZ31" s="207"/>
      <c r="CHA31" s="207"/>
      <c r="CHB31" s="207"/>
      <c r="CHC31" s="207"/>
      <c r="CHD31" s="207"/>
      <c r="CHE31" s="207"/>
      <c r="CHF31" s="207"/>
      <c r="CHG31" s="207"/>
      <c r="CHH31" s="207"/>
      <c r="CHI31" s="207"/>
      <c r="CHJ31" s="207"/>
      <c r="CHK31" s="207"/>
      <c r="CHL31" s="207"/>
      <c r="CHM31" s="207"/>
      <c r="CHN31" s="207"/>
      <c r="CHO31" s="207"/>
      <c r="CHP31" s="207"/>
      <c r="CHQ31" s="207"/>
      <c r="CHR31" s="207"/>
      <c r="CHS31" s="207"/>
      <c r="CHT31" s="207"/>
      <c r="CHU31" s="207"/>
      <c r="CHV31" s="207"/>
      <c r="CHW31" s="207"/>
      <c r="CHX31" s="207"/>
      <c r="CHY31" s="207"/>
      <c r="CHZ31" s="207"/>
      <c r="CIA31" s="207"/>
      <c r="CIB31" s="207"/>
      <c r="CIC31" s="207"/>
      <c r="CID31" s="207"/>
      <c r="CIE31" s="207"/>
      <c r="CIF31" s="207"/>
      <c r="CIG31" s="207"/>
      <c r="CIH31" s="207"/>
      <c r="CII31" s="207"/>
      <c r="CIJ31" s="207"/>
      <c r="CIK31" s="207"/>
      <c r="CIL31" s="207"/>
      <c r="CIM31" s="207"/>
      <c r="CIN31" s="207"/>
      <c r="CIO31" s="207"/>
      <c r="CIP31" s="207"/>
      <c r="CIQ31" s="207"/>
      <c r="CIR31" s="207"/>
      <c r="CIS31" s="207"/>
      <c r="CIT31" s="207"/>
      <c r="CIU31" s="207"/>
      <c r="CIV31" s="207"/>
      <c r="CIW31" s="207"/>
      <c r="CIX31" s="207"/>
      <c r="CIY31" s="207"/>
      <c r="CIZ31" s="207"/>
      <c r="CJA31" s="207"/>
      <c r="CJB31" s="207"/>
      <c r="CJC31" s="207"/>
      <c r="CJD31" s="207"/>
      <c r="CJE31" s="207"/>
      <c r="CJF31" s="207"/>
      <c r="CJG31" s="207"/>
      <c r="CJH31" s="207"/>
      <c r="CJI31" s="207"/>
      <c r="CJJ31" s="207"/>
      <c r="CJK31" s="207"/>
      <c r="CJL31" s="207"/>
      <c r="CJM31" s="207"/>
      <c r="CJN31" s="207"/>
      <c r="CJO31" s="207"/>
      <c r="CJP31" s="207"/>
      <c r="CJQ31" s="207"/>
      <c r="CJR31" s="207"/>
      <c r="CJS31" s="207"/>
      <c r="CJT31" s="207"/>
      <c r="CJU31" s="207"/>
      <c r="CJV31" s="207"/>
      <c r="CJW31" s="207"/>
      <c r="CJX31" s="207"/>
      <c r="CJY31" s="207"/>
      <c r="CJZ31" s="207"/>
      <c r="CKA31" s="207"/>
      <c r="CKB31" s="207"/>
      <c r="CKC31" s="207"/>
      <c r="CKD31" s="207"/>
      <c r="CKE31" s="207"/>
      <c r="CKF31" s="207"/>
      <c r="CKG31" s="207"/>
      <c r="CKH31" s="207"/>
      <c r="CKI31" s="207"/>
      <c r="CKJ31" s="207"/>
      <c r="CKK31" s="207"/>
      <c r="CKL31" s="207"/>
      <c r="CKM31" s="207"/>
      <c r="CKN31" s="207"/>
      <c r="CKO31" s="207"/>
      <c r="CKP31" s="207"/>
      <c r="CKQ31" s="207"/>
      <c r="CKR31" s="207"/>
      <c r="CKS31" s="207"/>
      <c r="CKT31" s="207"/>
      <c r="CKU31" s="207"/>
      <c r="CKV31" s="207"/>
      <c r="CKW31" s="207"/>
      <c r="CKX31" s="207"/>
      <c r="CKY31" s="207"/>
      <c r="CKZ31" s="207"/>
      <c r="CLA31" s="207"/>
      <c r="CLB31" s="207"/>
      <c r="CLC31" s="207"/>
      <c r="CLD31" s="207"/>
      <c r="CLE31" s="207"/>
      <c r="CLF31" s="207"/>
      <c r="CLG31" s="207"/>
      <c r="CLH31" s="207"/>
      <c r="CLI31" s="207"/>
      <c r="CLJ31" s="207"/>
      <c r="CLK31" s="207"/>
      <c r="CLL31" s="207"/>
      <c r="CLM31" s="207"/>
      <c r="CLN31" s="207"/>
      <c r="CLO31" s="207"/>
      <c r="CLP31" s="207"/>
      <c r="CLQ31" s="207"/>
      <c r="CLR31" s="207"/>
      <c r="CLS31" s="207"/>
      <c r="CLT31" s="207"/>
      <c r="CLU31" s="207"/>
      <c r="CLV31" s="207"/>
      <c r="CLW31" s="207"/>
      <c r="CLX31" s="207"/>
      <c r="CLY31" s="207"/>
      <c r="CLZ31" s="207"/>
      <c r="CMA31" s="207"/>
      <c r="CMB31" s="207"/>
      <c r="CMC31" s="207"/>
      <c r="CMD31" s="207"/>
      <c r="CME31" s="207"/>
      <c r="CMF31" s="207"/>
      <c r="CMG31" s="207"/>
      <c r="CMH31" s="207"/>
      <c r="CMI31" s="207"/>
      <c r="CMJ31" s="207"/>
      <c r="CMK31" s="207"/>
      <c r="CML31" s="207"/>
      <c r="CMM31" s="207"/>
      <c r="CMN31" s="207"/>
      <c r="CMO31" s="207"/>
      <c r="CMP31" s="207"/>
      <c r="CMQ31" s="207"/>
      <c r="CMR31" s="207"/>
      <c r="CMS31" s="207"/>
      <c r="CMT31" s="207"/>
      <c r="CMU31" s="207"/>
      <c r="CMV31" s="207"/>
      <c r="CMW31" s="207"/>
      <c r="CMX31" s="207"/>
      <c r="CMY31" s="207"/>
      <c r="CMZ31" s="207"/>
      <c r="CNA31" s="207"/>
      <c r="CNB31" s="207"/>
      <c r="CNC31" s="207"/>
      <c r="CND31" s="207"/>
      <c r="CNE31" s="207"/>
      <c r="CNF31" s="207"/>
      <c r="CNG31" s="207"/>
      <c r="CNH31" s="207"/>
      <c r="CNI31" s="207"/>
      <c r="CNJ31" s="207"/>
      <c r="CNK31" s="207"/>
      <c r="CNL31" s="207"/>
      <c r="CNM31" s="207"/>
      <c r="CNN31" s="207"/>
      <c r="CNO31" s="207"/>
      <c r="CNP31" s="207"/>
      <c r="CNQ31" s="207"/>
      <c r="CNR31" s="207"/>
      <c r="CNS31" s="207"/>
      <c r="CNT31" s="207"/>
      <c r="CNU31" s="207"/>
      <c r="CNV31" s="207"/>
      <c r="CNW31" s="207"/>
      <c r="CNX31" s="207"/>
      <c r="CNY31" s="207"/>
      <c r="CNZ31" s="207"/>
      <c r="COA31" s="207"/>
      <c r="COB31" s="207"/>
      <c r="COC31" s="207"/>
      <c r="COD31" s="207"/>
      <c r="COE31" s="207"/>
      <c r="COF31" s="207"/>
      <c r="COG31" s="207"/>
      <c r="COH31" s="207"/>
      <c r="COI31" s="207"/>
      <c r="COJ31" s="207"/>
      <c r="COK31" s="207"/>
      <c r="COL31" s="207"/>
      <c r="COM31" s="207"/>
      <c r="CON31" s="207"/>
      <c r="COO31" s="207"/>
      <c r="COP31" s="207"/>
      <c r="COQ31" s="207"/>
      <c r="COR31" s="207"/>
      <c r="COS31" s="207"/>
      <c r="COT31" s="207"/>
      <c r="COU31" s="207"/>
      <c r="COV31" s="207"/>
      <c r="COW31" s="207"/>
      <c r="COX31" s="207"/>
      <c r="COY31" s="207"/>
      <c r="COZ31" s="207"/>
      <c r="CPA31" s="207"/>
      <c r="CPB31" s="207"/>
      <c r="CPC31" s="207"/>
      <c r="CPD31" s="207"/>
      <c r="CPE31" s="207"/>
      <c r="CPF31" s="207"/>
      <c r="CPG31" s="207"/>
      <c r="CPH31" s="207"/>
      <c r="CPI31" s="207"/>
      <c r="CPJ31" s="207"/>
      <c r="CPK31" s="207"/>
      <c r="CPL31" s="207"/>
      <c r="CPM31" s="207"/>
      <c r="CPN31" s="207"/>
      <c r="CPO31" s="207"/>
      <c r="CPP31" s="207"/>
      <c r="CPQ31" s="207"/>
      <c r="CPR31" s="207"/>
      <c r="CPS31" s="207"/>
      <c r="CPT31" s="207"/>
      <c r="CPU31" s="207"/>
      <c r="CPV31" s="207"/>
      <c r="CPW31" s="207"/>
      <c r="CPX31" s="207"/>
      <c r="CPY31" s="207"/>
      <c r="CPZ31" s="207"/>
      <c r="CQA31" s="207"/>
      <c r="CQB31" s="207"/>
      <c r="CQC31" s="207"/>
      <c r="CQD31" s="207"/>
      <c r="CQE31" s="207"/>
      <c r="CQF31" s="207"/>
      <c r="CQG31" s="207"/>
      <c r="CQH31" s="207"/>
      <c r="CQI31" s="207"/>
      <c r="CQJ31" s="207"/>
      <c r="CQK31" s="207"/>
      <c r="CQL31" s="207"/>
      <c r="CQM31" s="207"/>
      <c r="CQN31" s="207"/>
      <c r="CQO31" s="207"/>
      <c r="CQP31" s="207"/>
      <c r="CQQ31" s="207"/>
      <c r="CQR31" s="207"/>
      <c r="CQS31" s="207"/>
      <c r="CQT31" s="207"/>
      <c r="CQU31" s="207"/>
      <c r="CQV31" s="207"/>
      <c r="CQW31" s="207"/>
      <c r="CQX31" s="207"/>
      <c r="CQY31" s="207"/>
      <c r="CQZ31" s="207"/>
      <c r="CRA31" s="207"/>
      <c r="CRB31" s="207"/>
      <c r="CRC31" s="207"/>
      <c r="CRD31" s="207"/>
      <c r="CRE31" s="207"/>
      <c r="CRF31" s="207"/>
      <c r="CRG31" s="207"/>
      <c r="CRH31" s="207"/>
      <c r="CRI31" s="207"/>
      <c r="CRJ31" s="207"/>
      <c r="CRK31" s="207"/>
      <c r="CRL31" s="207"/>
      <c r="CRM31" s="207"/>
      <c r="CRN31" s="207"/>
      <c r="CRO31" s="207"/>
      <c r="CRP31" s="207"/>
      <c r="CRQ31" s="207"/>
      <c r="CRR31" s="207"/>
      <c r="CRS31" s="207"/>
      <c r="CRT31" s="207"/>
      <c r="CRU31" s="207"/>
      <c r="CRV31" s="207"/>
      <c r="CRW31" s="207"/>
      <c r="CRX31" s="207"/>
      <c r="CRY31" s="207"/>
      <c r="CRZ31" s="207"/>
      <c r="CSA31" s="207"/>
      <c r="CSB31" s="207"/>
      <c r="CSC31" s="207"/>
      <c r="CSD31" s="207"/>
      <c r="CSE31" s="207"/>
      <c r="CSF31" s="207"/>
      <c r="CSG31" s="207"/>
      <c r="CSH31" s="207"/>
      <c r="CSI31" s="207"/>
      <c r="CSJ31" s="207"/>
      <c r="CSK31" s="207"/>
      <c r="CSL31" s="207"/>
      <c r="CSM31" s="207"/>
      <c r="CSN31" s="207"/>
      <c r="CSO31" s="207"/>
      <c r="CSP31" s="207"/>
      <c r="CSQ31" s="207"/>
      <c r="CSR31" s="207"/>
      <c r="CSS31" s="207"/>
      <c r="CST31" s="207"/>
      <c r="CSU31" s="207"/>
      <c r="CSV31" s="207"/>
      <c r="CSW31" s="207"/>
      <c r="CSX31" s="207"/>
      <c r="CSY31" s="207"/>
      <c r="CSZ31" s="207"/>
      <c r="CTA31" s="207"/>
      <c r="CTB31" s="207"/>
      <c r="CTC31" s="207"/>
      <c r="CTD31" s="207"/>
      <c r="CTE31" s="207"/>
      <c r="CTF31" s="207"/>
      <c r="CTG31" s="207"/>
      <c r="CTH31" s="207"/>
      <c r="CTI31" s="207"/>
      <c r="CTJ31" s="207"/>
      <c r="CTK31" s="207"/>
      <c r="CTL31" s="207"/>
      <c r="CTM31" s="207"/>
      <c r="CTN31" s="207"/>
      <c r="CTO31" s="207"/>
      <c r="CTP31" s="207"/>
      <c r="CTQ31" s="207"/>
      <c r="CTR31" s="207"/>
      <c r="CTS31" s="207"/>
      <c r="CTT31" s="207"/>
      <c r="CTU31" s="207"/>
      <c r="CTV31" s="207"/>
      <c r="CTW31" s="207"/>
      <c r="CTX31" s="207"/>
      <c r="CTY31" s="207"/>
      <c r="CTZ31" s="207"/>
      <c r="CUA31" s="207"/>
      <c r="CUB31" s="207"/>
      <c r="CUC31" s="207"/>
      <c r="CUD31" s="207"/>
      <c r="CUE31" s="207"/>
      <c r="CUF31" s="207"/>
      <c r="CUG31" s="207"/>
      <c r="CUH31" s="207"/>
      <c r="CUI31" s="207"/>
      <c r="CUJ31" s="207"/>
      <c r="CUK31" s="207"/>
      <c r="CUL31" s="207"/>
      <c r="CUM31" s="207"/>
      <c r="CUN31" s="207"/>
      <c r="CUO31" s="207"/>
      <c r="CUP31" s="207"/>
      <c r="CUQ31" s="207"/>
      <c r="CUR31" s="207"/>
      <c r="CUS31" s="207"/>
      <c r="CUT31" s="207"/>
      <c r="CUU31" s="207"/>
      <c r="CUV31" s="207"/>
      <c r="CUW31" s="207"/>
      <c r="CUX31" s="207"/>
      <c r="CUY31" s="207"/>
      <c r="CUZ31" s="207"/>
      <c r="CVA31" s="207"/>
      <c r="CVB31" s="207"/>
      <c r="CVC31" s="207"/>
      <c r="CVD31" s="207"/>
      <c r="CVE31" s="207"/>
      <c r="CVF31" s="207"/>
      <c r="CVG31" s="207"/>
      <c r="CVH31" s="207"/>
      <c r="CVI31" s="207"/>
      <c r="CVJ31" s="207"/>
      <c r="CVK31" s="207"/>
      <c r="CVL31" s="207"/>
      <c r="CVM31" s="207"/>
      <c r="CVN31" s="207"/>
      <c r="CVO31" s="207"/>
      <c r="CVP31" s="207"/>
      <c r="CVQ31" s="207"/>
      <c r="CVR31" s="207"/>
      <c r="CVS31" s="207"/>
      <c r="CVT31" s="207"/>
      <c r="CVU31" s="207"/>
      <c r="CVV31" s="207"/>
      <c r="CVW31" s="207"/>
      <c r="CVX31" s="207"/>
      <c r="CVY31" s="207"/>
      <c r="CVZ31" s="207"/>
      <c r="CWA31" s="207"/>
      <c r="CWB31" s="207"/>
      <c r="CWC31" s="207"/>
      <c r="CWD31" s="207"/>
      <c r="CWE31" s="207"/>
      <c r="CWF31" s="207"/>
      <c r="CWG31" s="207"/>
      <c r="CWH31" s="207"/>
      <c r="CWI31" s="207"/>
      <c r="CWJ31" s="207"/>
      <c r="CWK31" s="207"/>
      <c r="CWL31" s="207"/>
      <c r="CWM31" s="207"/>
      <c r="CWN31" s="207"/>
      <c r="CWO31" s="207"/>
      <c r="CWP31" s="207"/>
      <c r="CWQ31" s="207"/>
      <c r="CWR31" s="207"/>
      <c r="CWS31" s="207"/>
      <c r="CWT31" s="207"/>
      <c r="CWU31" s="207"/>
      <c r="CWV31" s="207"/>
      <c r="CWW31" s="207"/>
      <c r="CWX31" s="207"/>
      <c r="CWY31" s="207"/>
      <c r="CWZ31" s="207"/>
      <c r="CXA31" s="207"/>
      <c r="CXB31" s="207"/>
      <c r="CXC31" s="207"/>
      <c r="CXD31" s="207"/>
      <c r="CXE31" s="207"/>
      <c r="CXF31" s="207"/>
      <c r="CXG31" s="207"/>
      <c r="CXH31" s="207"/>
      <c r="CXI31" s="207"/>
      <c r="CXJ31" s="207"/>
      <c r="CXK31" s="207"/>
      <c r="CXL31" s="207"/>
      <c r="CXM31" s="207"/>
      <c r="CXN31" s="207"/>
      <c r="CXO31" s="207"/>
      <c r="CXP31" s="207"/>
      <c r="CXQ31" s="207"/>
      <c r="CXR31" s="207"/>
      <c r="CXS31" s="207"/>
      <c r="CXT31" s="207"/>
      <c r="CXU31" s="207"/>
      <c r="CXV31" s="207"/>
      <c r="CXW31" s="207"/>
      <c r="CXX31" s="207"/>
      <c r="CXY31" s="207"/>
      <c r="CXZ31" s="207"/>
      <c r="CYA31" s="207"/>
      <c r="CYB31" s="207"/>
      <c r="CYC31" s="207"/>
      <c r="CYD31" s="207"/>
      <c r="CYE31" s="207"/>
      <c r="CYF31" s="207"/>
      <c r="CYG31" s="207"/>
      <c r="CYH31" s="207"/>
      <c r="CYI31" s="207"/>
      <c r="CYJ31" s="207"/>
      <c r="CYK31" s="207"/>
      <c r="CYL31" s="207"/>
      <c r="CYM31" s="207"/>
      <c r="CYN31" s="207"/>
      <c r="CYO31" s="207"/>
      <c r="CYP31" s="207"/>
      <c r="CYQ31" s="207"/>
      <c r="CYR31" s="207"/>
      <c r="CYS31" s="207"/>
      <c r="CYT31" s="207"/>
      <c r="CYU31" s="207"/>
      <c r="CYV31" s="207"/>
      <c r="CYW31" s="207"/>
      <c r="CYX31" s="207"/>
      <c r="CYY31" s="207"/>
      <c r="CYZ31" s="207"/>
      <c r="CZA31" s="207"/>
      <c r="CZB31" s="207"/>
      <c r="CZC31" s="207"/>
      <c r="CZD31" s="207"/>
      <c r="CZE31" s="207"/>
      <c r="CZF31" s="207"/>
      <c r="CZG31" s="207"/>
      <c r="CZH31" s="207"/>
      <c r="CZI31" s="207"/>
      <c r="CZJ31" s="207"/>
      <c r="CZK31" s="207"/>
      <c r="CZL31" s="207"/>
      <c r="CZM31" s="207"/>
      <c r="CZN31" s="207"/>
      <c r="CZO31" s="207"/>
      <c r="CZP31" s="207"/>
      <c r="CZQ31" s="207"/>
      <c r="CZR31" s="207"/>
      <c r="CZS31" s="207"/>
      <c r="CZT31" s="207"/>
      <c r="CZU31" s="207"/>
      <c r="CZV31" s="207"/>
      <c r="CZW31" s="207"/>
      <c r="CZX31" s="207"/>
      <c r="CZY31" s="207"/>
      <c r="CZZ31" s="207"/>
      <c r="DAA31" s="207"/>
      <c r="DAB31" s="207"/>
      <c r="DAC31" s="207"/>
      <c r="DAD31" s="207"/>
      <c r="DAE31" s="207"/>
      <c r="DAF31" s="207"/>
      <c r="DAG31" s="207"/>
      <c r="DAH31" s="207"/>
      <c r="DAI31" s="207"/>
      <c r="DAJ31" s="207"/>
      <c r="DAK31" s="207"/>
      <c r="DAL31" s="207"/>
      <c r="DAM31" s="207"/>
      <c r="DAN31" s="207"/>
      <c r="DAO31" s="207"/>
      <c r="DAP31" s="207"/>
      <c r="DAQ31" s="207"/>
      <c r="DAR31" s="207"/>
      <c r="DAS31" s="207"/>
      <c r="DAT31" s="207"/>
      <c r="DAU31" s="207"/>
      <c r="DAV31" s="207"/>
      <c r="DAW31" s="207"/>
      <c r="DAX31" s="207"/>
      <c r="DAY31" s="207"/>
      <c r="DAZ31" s="207"/>
      <c r="DBA31" s="207"/>
      <c r="DBB31" s="207"/>
      <c r="DBC31" s="207"/>
      <c r="DBD31" s="207"/>
      <c r="DBE31" s="207"/>
      <c r="DBF31" s="207"/>
      <c r="DBG31" s="207"/>
      <c r="DBH31" s="207"/>
      <c r="DBI31" s="207"/>
      <c r="DBJ31" s="207"/>
      <c r="DBK31" s="207"/>
      <c r="DBL31" s="207"/>
      <c r="DBM31" s="207"/>
      <c r="DBN31" s="207"/>
      <c r="DBO31" s="207"/>
      <c r="DBP31" s="207"/>
      <c r="DBQ31" s="207"/>
      <c r="DBR31" s="207"/>
      <c r="DBS31" s="207"/>
      <c r="DBT31" s="207"/>
      <c r="DBU31" s="207"/>
      <c r="DBV31" s="207"/>
      <c r="DBW31" s="207"/>
      <c r="DBX31" s="207"/>
      <c r="DBY31" s="207"/>
      <c r="DBZ31" s="207"/>
      <c r="DCA31" s="207"/>
      <c r="DCB31" s="207"/>
      <c r="DCC31" s="207"/>
      <c r="DCD31" s="207"/>
      <c r="DCE31" s="207"/>
      <c r="DCF31" s="207"/>
      <c r="DCG31" s="207"/>
      <c r="DCH31" s="207"/>
      <c r="DCI31" s="207"/>
      <c r="DCJ31" s="207"/>
      <c r="DCK31" s="207"/>
      <c r="DCL31" s="207"/>
      <c r="DCM31" s="207"/>
      <c r="DCN31" s="207"/>
      <c r="DCO31" s="207"/>
      <c r="DCP31" s="207"/>
      <c r="DCQ31" s="207"/>
      <c r="DCR31" s="207"/>
      <c r="DCS31" s="207"/>
      <c r="DCT31" s="207"/>
      <c r="DCU31" s="207"/>
      <c r="DCV31" s="207"/>
      <c r="DCW31" s="207"/>
      <c r="DCX31" s="207"/>
      <c r="DCY31" s="207"/>
      <c r="DCZ31" s="207"/>
      <c r="DDA31" s="207"/>
      <c r="DDB31" s="207"/>
      <c r="DDC31" s="207"/>
      <c r="DDD31" s="207"/>
      <c r="DDE31" s="207"/>
      <c r="DDF31" s="207"/>
      <c r="DDG31" s="207"/>
      <c r="DDH31" s="207"/>
      <c r="DDI31" s="207"/>
      <c r="DDJ31" s="207"/>
      <c r="DDK31" s="207"/>
      <c r="DDL31" s="207"/>
      <c r="DDM31" s="207"/>
      <c r="DDN31" s="207"/>
      <c r="DDO31" s="207"/>
      <c r="DDP31" s="207"/>
      <c r="DDQ31" s="207"/>
      <c r="DDR31" s="207"/>
      <c r="DDS31" s="207"/>
      <c r="DDT31" s="207"/>
      <c r="DDU31" s="207"/>
      <c r="DDV31" s="207"/>
      <c r="DDW31" s="207"/>
      <c r="DDX31" s="207"/>
      <c r="DDY31" s="207"/>
      <c r="DDZ31" s="207"/>
      <c r="DEA31" s="207"/>
      <c r="DEB31" s="207"/>
      <c r="DEC31" s="207"/>
      <c r="DED31" s="207"/>
      <c r="DEE31" s="207"/>
      <c r="DEF31" s="207"/>
      <c r="DEG31" s="207"/>
      <c r="DEH31" s="207"/>
      <c r="DEI31" s="207"/>
      <c r="DEJ31" s="207"/>
      <c r="DEK31" s="207"/>
      <c r="DEL31" s="207"/>
      <c r="DEM31" s="207"/>
      <c r="DEN31" s="207"/>
      <c r="DEO31" s="207"/>
      <c r="DEP31" s="207"/>
      <c r="DEQ31" s="207"/>
      <c r="DER31" s="207"/>
      <c r="DES31" s="207"/>
      <c r="DET31" s="207"/>
      <c r="DEU31" s="207"/>
      <c r="DEV31" s="207"/>
      <c r="DEW31" s="207"/>
      <c r="DEX31" s="207"/>
      <c r="DEY31" s="207"/>
      <c r="DEZ31" s="207"/>
      <c r="DFA31" s="207"/>
      <c r="DFB31" s="207"/>
      <c r="DFC31" s="207"/>
      <c r="DFD31" s="207"/>
      <c r="DFE31" s="207"/>
      <c r="DFF31" s="207"/>
      <c r="DFG31" s="207"/>
      <c r="DFH31" s="207"/>
      <c r="DFI31" s="207"/>
      <c r="DFJ31" s="207"/>
      <c r="DFK31" s="207"/>
      <c r="DFL31" s="207"/>
      <c r="DFM31" s="207"/>
      <c r="DFN31" s="207"/>
      <c r="DFO31" s="207"/>
      <c r="DFP31" s="207"/>
      <c r="DFQ31" s="207"/>
      <c r="DFR31" s="207"/>
      <c r="DFS31" s="207"/>
      <c r="DFT31" s="207"/>
      <c r="DFU31" s="207"/>
      <c r="DFV31" s="207"/>
      <c r="DFW31" s="207"/>
      <c r="DFX31" s="207"/>
      <c r="DFY31" s="207"/>
      <c r="DFZ31" s="207"/>
      <c r="DGA31" s="207"/>
      <c r="DGB31" s="207"/>
      <c r="DGC31" s="207"/>
      <c r="DGD31" s="207"/>
      <c r="DGE31" s="207"/>
      <c r="DGF31" s="207"/>
      <c r="DGG31" s="207"/>
      <c r="DGH31" s="207"/>
      <c r="DGI31" s="207"/>
      <c r="DGJ31" s="207"/>
      <c r="DGK31" s="207"/>
      <c r="DGL31" s="207"/>
      <c r="DGM31" s="207"/>
      <c r="DGN31" s="207"/>
      <c r="DGO31" s="207"/>
      <c r="DGP31" s="207"/>
      <c r="DGQ31" s="207"/>
      <c r="DGR31" s="207"/>
      <c r="DGS31" s="207"/>
      <c r="DGT31" s="207"/>
      <c r="DGU31" s="207"/>
      <c r="DGV31" s="207"/>
      <c r="DGW31" s="207"/>
      <c r="DGX31" s="207"/>
      <c r="DGY31" s="207"/>
      <c r="DGZ31" s="207"/>
      <c r="DHA31" s="207"/>
      <c r="DHB31" s="207"/>
      <c r="DHC31" s="207"/>
      <c r="DHD31" s="207"/>
      <c r="DHE31" s="207"/>
      <c r="DHF31" s="207"/>
      <c r="DHG31" s="207"/>
      <c r="DHH31" s="207"/>
      <c r="DHI31" s="207"/>
      <c r="DHJ31" s="207"/>
      <c r="DHK31" s="207"/>
      <c r="DHL31" s="207"/>
      <c r="DHM31" s="207"/>
      <c r="DHN31" s="207"/>
      <c r="DHO31" s="207"/>
      <c r="DHP31" s="207"/>
      <c r="DHQ31" s="207"/>
      <c r="DHR31" s="207"/>
      <c r="DHS31" s="207"/>
      <c r="DHT31" s="207"/>
      <c r="DHU31" s="207"/>
      <c r="DHV31" s="207"/>
      <c r="DHW31" s="207"/>
      <c r="DHX31" s="207"/>
      <c r="DHY31" s="207"/>
      <c r="DHZ31" s="207"/>
      <c r="DIA31" s="207"/>
      <c r="DIB31" s="207"/>
      <c r="DIC31" s="207"/>
      <c r="DID31" s="207"/>
      <c r="DIE31" s="207"/>
      <c r="DIF31" s="207"/>
      <c r="DIG31" s="207"/>
      <c r="DIH31" s="207"/>
      <c r="DII31" s="207"/>
      <c r="DIJ31" s="207"/>
      <c r="DIK31" s="207"/>
      <c r="DIL31" s="207"/>
      <c r="DIM31" s="207"/>
      <c r="DIN31" s="207"/>
      <c r="DIO31" s="207"/>
      <c r="DIP31" s="207"/>
      <c r="DIQ31" s="207"/>
      <c r="DIR31" s="207"/>
      <c r="DIS31" s="207"/>
      <c r="DIT31" s="207"/>
      <c r="DIU31" s="207"/>
      <c r="DIV31" s="207"/>
      <c r="DIW31" s="207"/>
      <c r="DIX31" s="207"/>
      <c r="DIY31" s="207"/>
      <c r="DIZ31" s="207"/>
      <c r="DJA31" s="207"/>
      <c r="DJB31" s="207"/>
      <c r="DJC31" s="207"/>
      <c r="DJD31" s="207"/>
      <c r="DJE31" s="207"/>
      <c r="DJF31" s="207"/>
      <c r="DJG31" s="207"/>
      <c r="DJH31" s="207"/>
      <c r="DJI31" s="207"/>
      <c r="DJJ31" s="207"/>
      <c r="DJK31" s="207"/>
      <c r="DJL31" s="207"/>
      <c r="DJM31" s="207"/>
      <c r="DJN31" s="207"/>
      <c r="DJO31" s="207"/>
      <c r="DJP31" s="207"/>
      <c r="DJQ31" s="207"/>
      <c r="DJR31" s="207"/>
      <c r="DJS31" s="207"/>
      <c r="DJT31" s="207"/>
      <c r="DJU31" s="207"/>
      <c r="DJV31" s="207"/>
      <c r="DJW31" s="207"/>
      <c r="DJX31" s="207"/>
      <c r="DJY31" s="207"/>
      <c r="DJZ31" s="207"/>
      <c r="DKA31" s="207"/>
      <c r="DKB31" s="207"/>
      <c r="DKC31" s="207"/>
      <c r="DKD31" s="207"/>
      <c r="DKE31" s="207"/>
      <c r="DKF31" s="207"/>
      <c r="DKG31" s="207"/>
      <c r="DKH31" s="207"/>
      <c r="DKI31" s="207"/>
      <c r="DKJ31" s="207"/>
      <c r="DKK31" s="207"/>
      <c r="DKL31" s="207"/>
      <c r="DKM31" s="207"/>
      <c r="DKN31" s="207"/>
      <c r="DKO31" s="207"/>
      <c r="DKP31" s="207"/>
      <c r="DKQ31" s="207"/>
      <c r="DKR31" s="207"/>
      <c r="DKS31" s="207"/>
      <c r="DKT31" s="207"/>
      <c r="DKU31" s="207"/>
      <c r="DKV31" s="207"/>
      <c r="DKW31" s="207"/>
      <c r="DKX31" s="207"/>
      <c r="DKY31" s="207"/>
      <c r="DKZ31" s="207"/>
      <c r="DLA31" s="207"/>
      <c r="DLB31" s="207"/>
      <c r="DLC31" s="207"/>
      <c r="DLD31" s="207"/>
      <c r="DLE31" s="207"/>
      <c r="DLF31" s="207"/>
      <c r="DLG31" s="207"/>
      <c r="DLH31" s="207"/>
      <c r="DLI31" s="207"/>
      <c r="DLJ31" s="207"/>
      <c r="DLK31" s="207"/>
      <c r="DLL31" s="207"/>
      <c r="DLM31" s="207"/>
      <c r="DLN31" s="207"/>
      <c r="DLO31" s="207"/>
      <c r="DLP31" s="207"/>
      <c r="DLQ31" s="207"/>
      <c r="DLR31" s="207"/>
      <c r="DLS31" s="207"/>
      <c r="DLT31" s="207"/>
      <c r="DLU31" s="207"/>
      <c r="DLV31" s="207"/>
      <c r="DLW31" s="207"/>
      <c r="DLX31" s="207"/>
      <c r="DLY31" s="207"/>
      <c r="DLZ31" s="207"/>
      <c r="DMA31" s="207"/>
      <c r="DMB31" s="207"/>
      <c r="DMC31" s="207"/>
      <c r="DMD31" s="207"/>
      <c r="DME31" s="207"/>
      <c r="DMF31" s="207"/>
      <c r="DMG31" s="207"/>
      <c r="DMH31" s="207"/>
      <c r="DMI31" s="207"/>
      <c r="DMJ31" s="207"/>
      <c r="DMK31" s="207"/>
      <c r="DML31" s="207"/>
      <c r="DMM31" s="207"/>
      <c r="DMN31" s="207"/>
      <c r="DMO31" s="207"/>
      <c r="DMP31" s="207"/>
      <c r="DMQ31" s="207"/>
      <c r="DMR31" s="207"/>
      <c r="DMS31" s="207"/>
      <c r="DMT31" s="207"/>
      <c r="DMU31" s="207"/>
      <c r="DMV31" s="207"/>
      <c r="DMW31" s="207"/>
      <c r="DMX31" s="207"/>
      <c r="DMY31" s="207"/>
      <c r="DMZ31" s="207"/>
      <c r="DNA31" s="207"/>
      <c r="DNB31" s="207"/>
      <c r="DNC31" s="207"/>
      <c r="DND31" s="207"/>
      <c r="DNE31" s="207"/>
      <c r="DNF31" s="207"/>
      <c r="DNG31" s="207"/>
      <c r="DNH31" s="207"/>
      <c r="DNI31" s="207"/>
      <c r="DNJ31" s="207"/>
      <c r="DNK31" s="207"/>
      <c r="DNL31" s="207"/>
      <c r="DNM31" s="207"/>
      <c r="DNN31" s="207"/>
      <c r="DNO31" s="207"/>
      <c r="DNP31" s="207"/>
      <c r="DNQ31" s="207"/>
      <c r="DNR31" s="207"/>
      <c r="DNS31" s="207"/>
      <c r="DNT31" s="207"/>
      <c r="DNU31" s="207"/>
      <c r="DNV31" s="207"/>
      <c r="DNW31" s="207"/>
      <c r="DNX31" s="207"/>
      <c r="DNY31" s="207"/>
      <c r="DNZ31" s="207"/>
      <c r="DOA31" s="207"/>
      <c r="DOB31" s="207"/>
      <c r="DOC31" s="207"/>
      <c r="DOD31" s="207"/>
      <c r="DOE31" s="207"/>
      <c r="DOF31" s="207"/>
      <c r="DOG31" s="207"/>
      <c r="DOH31" s="207"/>
      <c r="DOI31" s="207"/>
      <c r="DOJ31" s="207"/>
      <c r="DOK31" s="207"/>
      <c r="DOL31" s="207"/>
      <c r="DOM31" s="207"/>
      <c r="DON31" s="207"/>
      <c r="DOO31" s="207"/>
      <c r="DOP31" s="207"/>
      <c r="DOQ31" s="207"/>
      <c r="DOR31" s="207"/>
      <c r="DOS31" s="207"/>
      <c r="DOT31" s="207"/>
      <c r="DOU31" s="207"/>
      <c r="DOV31" s="207"/>
      <c r="DOW31" s="207"/>
      <c r="DOX31" s="207"/>
      <c r="DOY31" s="207"/>
      <c r="DOZ31" s="207"/>
      <c r="DPA31" s="207"/>
      <c r="DPB31" s="207"/>
      <c r="DPC31" s="207"/>
      <c r="DPD31" s="207"/>
      <c r="DPE31" s="207"/>
      <c r="DPF31" s="207"/>
      <c r="DPG31" s="207"/>
      <c r="DPH31" s="207"/>
      <c r="DPI31" s="207"/>
      <c r="DPJ31" s="207"/>
      <c r="DPK31" s="207"/>
      <c r="DPL31" s="207"/>
      <c r="DPM31" s="207"/>
      <c r="DPN31" s="207"/>
      <c r="DPO31" s="207"/>
      <c r="DPP31" s="207"/>
      <c r="DPQ31" s="207"/>
      <c r="DPR31" s="207"/>
      <c r="DPS31" s="207"/>
      <c r="DPT31" s="207"/>
      <c r="DPU31" s="207"/>
      <c r="DPV31" s="207"/>
      <c r="DPW31" s="207"/>
      <c r="DPX31" s="207"/>
      <c r="DPY31" s="207"/>
      <c r="DPZ31" s="207"/>
      <c r="DQA31" s="207"/>
      <c r="DQB31" s="207"/>
      <c r="DQC31" s="207"/>
      <c r="DQD31" s="207"/>
      <c r="DQE31" s="207"/>
      <c r="DQF31" s="207"/>
      <c r="DQG31" s="207"/>
      <c r="DQH31" s="207"/>
      <c r="DQI31" s="207"/>
      <c r="DQJ31" s="207"/>
      <c r="DQK31" s="207"/>
      <c r="DQL31" s="207"/>
      <c r="DQM31" s="207"/>
      <c r="DQN31" s="207"/>
      <c r="DQO31" s="207"/>
      <c r="DQP31" s="207"/>
      <c r="DQQ31" s="207"/>
      <c r="DQR31" s="207"/>
      <c r="DQS31" s="207"/>
      <c r="DQT31" s="207"/>
      <c r="DQU31" s="207"/>
      <c r="DQV31" s="207"/>
      <c r="DQW31" s="207"/>
      <c r="DQX31" s="207"/>
      <c r="DQY31" s="207"/>
      <c r="DQZ31" s="207"/>
      <c r="DRA31" s="207"/>
      <c r="DRB31" s="207"/>
      <c r="DRC31" s="207"/>
      <c r="DRD31" s="207"/>
      <c r="DRE31" s="207"/>
      <c r="DRF31" s="207"/>
      <c r="DRG31" s="207"/>
      <c r="DRH31" s="207"/>
      <c r="DRI31" s="207"/>
      <c r="DRJ31" s="207"/>
      <c r="DRK31" s="207"/>
      <c r="DRL31" s="207"/>
      <c r="DRM31" s="207"/>
      <c r="DRN31" s="207"/>
      <c r="DRO31" s="207"/>
      <c r="DRP31" s="207"/>
      <c r="DRQ31" s="207"/>
      <c r="DRR31" s="207"/>
      <c r="DRS31" s="207"/>
      <c r="DRT31" s="207"/>
      <c r="DRU31" s="207"/>
      <c r="DRV31" s="207"/>
      <c r="DRW31" s="207"/>
      <c r="DRX31" s="207"/>
      <c r="DRY31" s="207"/>
      <c r="DRZ31" s="207"/>
      <c r="DSA31" s="207"/>
      <c r="DSB31" s="207"/>
      <c r="DSC31" s="207"/>
      <c r="DSD31" s="207"/>
      <c r="DSE31" s="207"/>
      <c r="DSF31" s="207"/>
      <c r="DSG31" s="207"/>
      <c r="DSH31" s="207"/>
      <c r="DSI31" s="207"/>
      <c r="DSJ31" s="207"/>
      <c r="DSK31" s="207"/>
      <c r="DSL31" s="207"/>
      <c r="DSM31" s="207"/>
      <c r="DSN31" s="207"/>
      <c r="DSO31" s="207"/>
      <c r="DSP31" s="207"/>
      <c r="DSQ31" s="207"/>
      <c r="DSR31" s="207"/>
      <c r="DSS31" s="207"/>
      <c r="DST31" s="207"/>
      <c r="DSU31" s="207"/>
      <c r="DSV31" s="207"/>
      <c r="DSW31" s="207"/>
      <c r="DSX31" s="207"/>
      <c r="DSY31" s="207"/>
      <c r="DSZ31" s="207"/>
      <c r="DTA31" s="207"/>
      <c r="DTB31" s="207"/>
      <c r="DTC31" s="207"/>
      <c r="DTD31" s="207"/>
      <c r="DTE31" s="207"/>
      <c r="DTF31" s="207"/>
      <c r="DTG31" s="207"/>
      <c r="DTH31" s="207"/>
      <c r="DTI31" s="207"/>
      <c r="DTJ31" s="207"/>
      <c r="DTK31" s="207"/>
      <c r="DTL31" s="207"/>
      <c r="DTM31" s="207"/>
      <c r="DTN31" s="207"/>
      <c r="DTO31" s="207"/>
      <c r="DTP31" s="207"/>
      <c r="DTQ31" s="207"/>
      <c r="DTR31" s="207"/>
      <c r="DTS31" s="207"/>
      <c r="DTT31" s="207"/>
      <c r="DTU31" s="207"/>
      <c r="DTV31" s="207"/>
      <c r="DTW31" s="207"/>
      <c r="DTX31" s="207"/>
      <c r="DTY31" s="207"/>
      <c r="DTZ31" s="207"/>
      <c r="DUA31" s="207"/>
      <c r="DUB31" s="207"/>
      <c r="DUC31" s="207"/>
      <c r="DUD31" s="207"/>
      <c r="DUE31" s="207"/>
      <c r="DUF31" s="207"/>
      <c r="DUG31" s="207"/>
      <c r="DUH31" s="207"/>
      <c r="DUI31" s="207"/>
      <c r="DUJ31" s="207"/>
      <c r="DUK31" s="207"/>
      <c r="DUL31" s="207"/>
      <c r="DUM31" s="207"/>
      <c r="DUN31" s="207"/>
      <c r="DUO31" s="207"/>
      <c r="DUP31" s="207"/>
      <c r="DUQ31" s="207"/>
      <c r="DUR31" s="207"/>
      <c r="DUS31" s="207"/>
      <c r="DUT31" s="207"/>
      <c r="DUU31" s="207"/>
      <c r="DUV31" s="207"/>
      <c r="DUW31" s="207"/>
      <c r="DUX31" s="207"/>
      <c r="DUY31" s="207"/>
      <c r="DUZ31" s="207"/>
      <c r="DVA31" s="207"/>
      <c r="DVB31" s="207"/>
      <c r="DVC31" s="207"/>
      <c r="DVD31" s="207"/>
      <c r="DVE31" s="207"/>
      <c r="DVF31" s="207"/>
      <c r="DVG31" s="207"/>
      <c r="DVH31" s="207"/>
      <c r="DVI31" s="207"/>
      <c r="DVJ31" s="207"/>
      <c r="DVK31" s="207"/>
      <c r="DVL31" s="207"/>
      <c r="DVM31" s="207"/>
      <c r="DVN31" s="207"/>
      <c r="DVO31" s="207"/>
      <c r="DVP31" s="207"/>
      <c r="DVQ31" s="207"/>
      <c r="DVR31" s="207"/>
      <c r="DVS31" s="207"/>
      <c r="DVT31" s="207"/>
      <c r="DVU31" s="207"/>
      <c r="DVV31" s="207"/>
      <c r="DVW31" s="207"/>
      <c r="DVX31" s="207"/>
      <c r="DVY31" s="207"/>
      <c r="DVZ31" s="207"/>
      <c r="DWA31" s="207"/>
      <c r="DWB31" s="207"/>
      <c r="DWC31" s="207"/>
      <c r="DWD31" s="207"/>
      <c r="DWE31" s="207"/>
      <c r="DWF31" s="207"/>
      <c r="DWG31" s="207"/>
      <c r="DWH31" s="207"/>
      <c r="DWI31" s="207"/>
      <c r="DWJ31" s="207"/>
      <c r="DWK31" s="207"/>
      <c r="DWL31" s="207"/>
      <c r="DWM31" s="207"/>
      <c r="DWN31" s="207"/>
      <c r="DWO31" s="207"/>
      <c r="DWP31" s="207"/>
      <c r="DWQ31" s="207"/>
      <c r="DWR31" s="207"/>
      <c r="DWS31" s="207"/>
      <c r="DWT31" s="207"/>
      <c r="DWU31" s="207"/>
      <c r="DWV31" s="207"/>
      <c r="DWW31" s="207"/>
      <c r="DWX31" s="207"/>
      <c r="DWY31" s="207"/>
      <c r="DWZ31" s="207"/>
      <c r="DXA31" s="207"/>
      <c r="DXB31" s="207"/>
      <c r="DXC31" s="207"/>
      <c r="DXD31" s="207"/>
      <c r="DXE31" s="207"/>
      <c r="DXF31" s="207"/>
      <c r="DXG31" s="207"/>
      <c r="DXH31" s="207"/>
      <c r="DXI31" s="207"/>
      <c r="DXJ31" s="207"/>
      <c r="DXK31" s="207"/>
      <c r="DXL31" s="207"/>
      <c r="DXM31" s="207"/>
      <c r="DXN31" s="207"/>
      <c r="DXO31" s="207"/>
      <c r="DXP31" s="207"/>
      <c r="DXQ31" s="207"/>
      <c r="DXR31" s="207"/>
      <c r="DXS31" s="207"/>
      <c r="DXT31" s="207"/>
      <c r="DXU31" s="207"/>
      <c r="DXV31" s="207"/>
      <c r="DXW31" s="207"/>
      <c r="DXX31" s="207"/>
      <c r="DXY31" s="207"/>
      <c r="DXZ31" s="207"/>
      <c r="DYA31" s="207"/>
      <c r="DYB31" s="207"/>
      <c r="DYC31" s="207"/>
      <c r="DYD31" s="207"/>
      <c r="DYE31" s="207"/>
      <c r="DYF31" s="207"/>
      <c r="DYG31" s="207"/>
      <c r="DYH31" s="207"/>
      <c r="DYI31" s="207"/>
      <c r="DYJ31" s="207"/>
      <c r="DYK31" s="207"/>
      <c r="DYL31" s="207"/>
      <c r="DYM31" s="207"/>
      <c r="DYN31" s="207"/>
      <c r="DYO31" s="207"/>
      <c r="DYP31" s="207"/>
      <c r="DYQ31" s="207"/>
      <c r="DYR31" s="207"/>
      <c r="DYS31" s="207"/>
      <c r="DYT31" s="207"/>
      <c r="DYU31" s="207"/>
      <c r="DYV31" s="207"/>
      <c r="DYW31" s="207"/>
      <c r="DYX31" s="207"/>
      <c r="DYY31" s="207"/>
      <c r="DYZ31" s="207"/>
      <c r="DZA31" s="207"/>
      <c r="DZB31" s="207"/>
      <c r="DZC31" s="207"/>
      <c r="DZD31" s="207"/>
      <c r="DZE31" s="207"/>
      <c r="DZF31" s="207"/>
      <c r="DZG31" s="207"/>
      <c r="DZH31" s="207"/>
      <c r="DZI31" s="207"/>
      <c r="DZJ31" s="207"/>
      <c r="DZK31" s="207"/>
      <c r="DZL31" s="207"/>
      <c r="DZM31" s="207"/>
      <c r="DZN31" s="207"/>
      <c r="DZO31" s="207"/>
      <c r="DZP31" s="207"/>
      <c r="DZQ31" s="207"/>
      <c r="DZR31" s="207"/>
      <c r="DZS31" s="207"/>
      <c r="DZT31" s="207"/>
      <c r="DZU31" s="207"/>
      <c r="DZV31" s="207"/>
      <c r="DZW31" s="207"/>
      <c r="DZX31" s="207"/>
      <c r="DZY31" s="207"/>
      <c r="DZZ31" s="207"/>
      <c r="EAA31" s="207"/>
      <c r="EAB31" s="207"/>
      <c r="EAC31" s="207"/>
      <c r="EAD31" s="207"/>
      <c r="EAE31" s="207"/>
      <c r="EAF31" s="207"/>
      <c r="EAG31" s="207"/>
      <c r="EAH31" s="207"/>
      <c r="EAI31" s="207"/>
      <c r="EAJ31" s="207"/>
      <c r="EAK31" s="207"/>
      <c r="EAL31" s="207"/>
      <c r="EAM31" s="207"/>
      <c r="EAN31" s="207"/>
      <c r="EAO31" s="207"/>
      <c r="EAP31" s="207"/>
      <c r="EAQ31" s="207"/>
      <c r="EAR31" s="207"/>
      <c r="EAS31" s="207"/>
      <c r="EAT31" s="207"/>
      <c r="EAU31" s="207"/>
      <c r="EAV31" s="207"/>
      <c r="EAW31" s="207"/>
      <c r="EAX31" s="207"/>
      <c r="EAY31" s="207"/>
      <c r="EAZ31" s="207"/>
      <c r="EBA31" s="207"/>
      <c r="EBB31" s="207"/>
      <c r="EBC31" s="207"/>
      <c r="EBD31" s="207"/>
      <c r="EBE31" s="207"/>
      <c r="EBF31" s="207"/>
      <c r="EBG31" s="207"/>
      <c r="EBH31" s="207"/>
      <c r="EBI31" s="207"/>
      <c r="EBJ31" s="207"/>
      <c r="EBK31" s="207"/>
      <c r="EBL31" s="207"/>
      <c r="EBM31" s="207"/>
      <c r="EBN31" s="207"/>
      <c r="EBO31" s="207"/>
      <c r="EBP31" s="207"/>
      <c r="EBQ31" s="207"/>
      <c r="EBR31" s="207"/>
      <c r="EBS31" s="207"/>
      <c r="EBT31" s="207"/>
      <c r="EBU31" s="207"/>
      <c r="EBV31" s="207"/>
      <c r="EBW31" s="207"/>
      <c r="EBX31" s="207"/>
      <c r="EBY31" s="207"/>
      <c r="EBZ31" s="207"/>
      <c r="ECA31" s="207"/>
      <c r="ECB31" s="207"/>
      <c r="ECC31" s="207"/>
      <c r="ECD31" s="207"/>
      <c r="ECE31" s="207"/>
      <c r="ECF31" s="207"/>
      <c r="ECG31" s="207"/>
      <c r="ECH31" s="207"/>
      <c r="ECI31" s="207"/>
      <c r="ECJ31" s="207"/>
      <c r="ECK31" s="207"/>
      <c r="ECL31" s="207"/>
      <c r="ECM31" s="207"/>
      <c r="ECN31" s="207"/>
      <c r="ECO31" s="207"/>
      <c r="ECP31" s="207"/>
      <c r="ECQ31" s="207"/>
      <c r="ECR31" s="207"/>
      <c r="ECS31" s="207"/>
      <c r="ECT31" s="207"/>
      <c r="ECU31" s="207"/>
      <c r="ECV31" s="207"/>
      <c r="ECW31" s="207"/>
      <c r="ECX31" s="207"/>
      <c r="ECY31" s="207"/>
      <c r="ECZ31" s="207"/>
      <c r="EDA31" s="207"/>
      <c r="EDB31" s="207"/>
      <c r="EDC31" s="207"/>
      <c r="EDD31" s="207"/>
      <c r="EDE31" s="207"/>
      <c r="EDF31" s="207"/>
      <c r="EDG31" s="207"/>
      <c r="EDH31" s="207"/>
      <c r="EDI31" s="207"/>
      <c r="EDJ31" s="207"/>
      <c r="EDK31" s="207"/>
      <c r="EDL31" s="207"/>
      <c r="EDM31" s="207"/>
      <c r="EDN31" s="207"/>
      <c r="EDO31" s="207"/>
      <c r="EDP31" s="207"/>
      <c r="EDQ31" s="207"/>
      <c r="EDR31" s="207"/>
      <c r="EDS31" s="207"/>
      <c r="EDT31" s="207"/>
      <c r="EDU31" s="207"/>
      <c r="EDV31" s="207"/>
      <c r="EDW31" s="207"/>
      <c r="EDX31" s="207"/>
      <c r="EDY31" s="207"/>
      <c r="EDZ31" s="207"/>
      <c r="EEA31" s="207"/>
      <c r="EEB31" s="207"/>
      <c r="EEC31" s="207"/>
      <c r="EED31" s="207"/>
      <c r="EEE31" s="207"/>
      <c r="EEF31" s="207"/>
      <c r="EEG31" s="207"/>
      <c r="EEH31" s="207"/>
      <c r="EEI31" s="207"/>
      <c r="EEJ31" s="207"/>
      <c r="EEK31" s="207"/>
      <c r="EEL31" s="207"/>
      <c r="EEM31" s="207"/>
      <c r="EEN31" s="207"/>
      <c r="EEO31" s="207"/>
      <c r="EEP31" s="207"/>
      <c r="EEQ31" s="207"/>
      <c r="EER31" s="207"/>
      <c r="EES31" s="207"/>
      <c r="EET31" s="207"/>
      <c r="EEU31" s="207"/>
      <c r="EEV31" s="207"/>
      <c r="EEW31" s="207"/>
      <c r="EEX31" s="207"/>
      <c r="EEY31" s="207"/>
      <c r="EEZ31" s="207"/>
      <c r="EFA31" s="207"/>
      <c r="EFB31" s="207"/>
      <c r="EFC31" s="207"/>
      <c r="EFD31" s="207"/>
      <c r="EFE31" s="207"/>
      <c r="EFF31" s="207"/>
      <c r="EFG31" s="207"/>
      <c r="EFH31" s="207"/>
      <c r="EFI31" s="207"/>
      <c r="EFJ31" s="207"/>
      <c r="EFK31" s="207"/>
      <c r="EFL31" s="207"/>
      <c r="EFM31" s="207"/>
      <c r="EFN31" s="207"/>
      <c r="EFO31" s="207"/>
      <c r="EFP31" s="207"/>
      <c r="EFQ31" s="207"/>
      <c r="EFR31" s="207"/>
      <c r="EFS31" s="207"/>
      <c r="EFT31" s="207"/>
      <c r="EFU31" s="207"/>
      <c r="EFV31" s="207"/>
      <c r="EFW31" s="207"/>
      <c r="EFX31" s="207"/>
      <c r="EFY31" s="207"/>
      <c r="EFZ31" s="207"/>
      <c r="EGA31" s="207"/>
      <c r="EGB31" s="207"/>
      <c r="EGC31" s="207"/>
      <c r="EGD31" s="207"/>
      <c r="EGE31" s="207"/>
      <c r="EGF31" s="207"/>
      <c r="EGG31" s="207"/>
      <c r="EGH31" s="207"/>
      <c r="EGI31" s="207"/>
      <c r="EGJ31" s="207"/>
      <c r="EGK31" s="207"/>
      <c r="EGL31" s="207"/>
      <c r="EGM31" s="207"/>
      <c r="EGN31" s="207"/>
      <c r="EGO31" s="207"/>
      <c r="EGP31" s="207"/>
      <c r="EGQ31" s="207"/>
      <c r="EGR31" s="207"/>
      <c r="EGS31" s="207"/>
      <c r="EGT31" s="207"/>
      <c r="EGU31" s="207"/>
      <c r="EGV31" s="207"/>
      <c r="EGW31" s="207"/>
      <c r="EGX31" s="207"/>
      <c r="EGY31" s="207"/>
      <c r="EGZ31" s="207"/>
      <c r="EHA31" s="207"/>
      <c r="EHB31" s="207"/>
      <c r="EHC31" s="207"/>
      <c r="EHD31" s="207"/>
      <c r="EHE31" s="207"/>
      <c r="EHF31" s="207"/>
      <c r="EHG31" s="207"/>
      <c r="EHH31" s="207"/>
      <c r="EHI31" s="207"/>
      <c r="EHJ31" s="207"/>
      <c r="EHK31" s="207"/>
      <c r="EHL31" s="207"/>
      <c r="EHM31" s="207"/>
      <c r="EHN31" s="207"/>
      <c r="EHO31" s="207"/>
      <c r="EHP31" s="207"/>
      <c r="EHQ31" s="207"/>
      <c r="EHR31" s="207"/>
      <c r="EHS31" s="207"/>
      <c r="EHT31" s="207"/>
      <c r="EHU31" s="207"/>
      <c r="EHV31" s="207"/>
      <c r="EHW31" s="207"/>
      <c r="EHX31" s="207"/>
      <c r="EHY31" s="207"/>
      <c r="EHZ31" s="207"/>
      <c r="EIA31" s="207"/>
      <c r="EIB31" s="207"/>
      <c r="EIC31" s="207"/>
      <c r="EID31" s="207"/>
      <c r="EIE31" s="207"/>
      <c r="EIF31" s="207"/>
      <c r="EIG31" s="207"/>
      <c r="EIH31" s="207"/>
      <c r="EII31" s="207"/>
      <c r="EIJ31" s="207"/>
      <c r="EIK31" s="207"/>
      <c r="EIL31" s="207"/>
      <c r="EIM31" s="207"/>
      <c r="EIN31" s="207"/>
      <c r="EIO31" s="207"/>
      <c r="EIP31" s="207"/>
      <c r="EIQ31" s="207"/>
      <c r="EIR31" s="207"/>
      <c r="EIS31" s="207"/>
      <c r="EIT31" s="207"/>
      <c r="EIU31" s="207"/>
      <c r="EIV31" s="207"/>
      <c r="EIW31" s="207"/>
      <c r="EIX31" s="207"/>
      <c r="EIY31" s="207"/>
      <c r="EIZ31" s="207"/>
      <c r="EJA31" s="207"/>
      <c r="EJB31" s="207"/>
      <c r="EJC31" s="207"/>
      <c r="EJD31" s="207"/>
      <c r="EJE31" s="207"/>
      <c r="EJF31" s="207"/>
      <c r="EJG31" s="207"/>
      <c r="EJH31" s="207"/>
      <c r="EJI31" s="207"/>
      <c r="EJJ31" s="207"/>
      <c r="EJK31" s="207"/>
      <c r="EJL31" s="207"/>
      <c r="EJM31" s="207"/>
      <c r="EJN31" s="207"/>
      <c r="EJO31" s="207"/>
      <c r="EJP31" s="207"/>
      <c r="EJQ31" s="207"/>
      <c r="EJR31" s="207"/>
      <c r="EJS31" s="207"/>
      <c r="EJT31" s="207"/>
      <c r="EJU31" s="207"/>
      <c r="EJV31" s="207"/>
      <c r="EJW31" s="207"/>
      <c r="EJX31" s="207"/>
      <c r="EJY31" s="207"/>
      <c r="EJZ31" s="207"/>
      <c r="EKA31" s="207"/>
      <c r="EKB31" s="207"/>
      <c r="EKC31" s="207"/>
      <c r="EKD31" s="207"/>
      <c r="EKE31" s="207"/>
      <c r="EKF31" s="207"/>
      <c r="EKG31" s="207"/>
      <c r="EKH31" s="207"/>
      <c r="EKI31" s="207"/>
      <c r="EKJ31" s="207"/>
      <c r="EKK31" s="207"/>
      <c r="EKL31" s="207"/>
      <c r="EKM31" s="207"/>
      <c r="EKN31" s="207"/>
      <c r="EKO31" s="207"/>
      <c r="EKP31" s="207"/>
      <c r="EKQ31" s="207"/>
      <c r="EKR31" s="207"/>
      <c r="EKS31" s="207"/>
      <c r="EKT31" s="207"/>
      <c r="EKU31" s="207"/>
      <c r="EKV31" s="207"/>
      <c r="EKW31" s="207"/>
      <c r="EKX31" s="207"/>
      <c r="EKY31" s="207"/>
      <c r="EKZ31" s="207"/>
      <c r="ELA31" s="207"/>
      <c r="ELB31" s="207"/>
      <c r="ELC31" s="207"/>
      <c r="ELD31" s="207"/>
      <c r="ELE31" s="207"/>
      <c r="ELF31" s="207"/>
      <c r="ELG31" s="207"/>
      <c r="ELH31" s="207"/>
      <c r="ELI31" s="207"/>
      <c r="ELJ31" s="207"/>
      <c r="ELK31" s="207"/>
      <c r="ELL31" s="207"/>
      <c r="ELM31" s="207"/>
      <c r="ELN31" s="207"/>
      <c r="ELO31" s="207"/>
      <c r="ELP31" s="207"/>
      <c r="ELQ31" s="207"/>
      <c r="ELR31" s="207"/>
      <c r="ELS31" s="207"/>
      <c r="ELT31" s="207"/>
      <c r="ELU31" s="207"/>
      <c r="ELV31" s="207"/>
      <c r="ELW31" s="207"/>
      <c r="ELX31" s="207"/>
      <c r="ELY31" s="207"/>
      <c r="ELZ31" s="207"/>
      <c r="EMA31" s="207"/>
      <c r="EMB31" s="207"/>
      <c r="EMC31" s="207"/>
      <c r="EMD31" s="207"/>
      <c r="EME31" s="207"/>
      <c r="EMF31" s="207"/>
      <c r="EMG31" s="207"/>
      <c r="EMH31" s="207"/>
      <c r="EMI31" s="207"/>
      <c r="EMJ31" s="207"/>
      <c r="EMK31" s="207"/>
      <c r="EML31" s="207"/>
      <c r="EMM31" s="207"/>
      <c r="EMN31" s="207"/>
      <c r="EMO31" s="207"/>
      <c r="EMP31" s="207"/>
      <c r="EMQ31" s="207"/>
      <c r="EMR31" s="207"/>
      <c r="EMS31" s="207"/>
      <c r="EMT31" s="207"/>
      <c r="EMU31" s="207"/>
      <c r="EMV31" s="207"/>
      <c r="EMW31" s="207"/>
      <c r="EMX31" s="207"/>
      <c r="EMY31" s="207"/>
      <c r="EMZ31" s="207"/>
      <c r="ENA31" s="207"/>
      <c r="ENB31" s="207"/>
      <c r="ENC31" s="207"/>
      <c r="END31" s="207"/>
      <c r="ENE31" s="207"/>
      <c r="ENF31" s="207"/>
      <c r="ENG31" s="207"/>
      <c r="ENH31" s="207"/>
      <c r="ENI31" s="207"/>
      <c r="ENJ31" s="207"/>
      <c r="ENK31" s="207"/>
      <c r="ENL31" s="207"/>
      <c r="ENM31" s="207"/>
      <c r="ENN31" s="207"/>
      <c r="ENO31" s="207"/>
      <c r="ENP31" s="207"/>
      <c r="ENQ31" s="207"/>
      <c r="ENR31" s="207"/>
      <c r="ENS31" s="207"/>
      <c r="ENT31" s="207"/>
      <c r="ENU31" s="207"/>
      <c r="ENV31" s="207"/>
      <c r="ENW31" s="207"/>
      <c r="ENX31" s="207"/>
      <c r="ENY31" s="207"/>
      <c r="ENZ31" s="207"/>
      <c r="EOA31" s="207"/>
      <c r="EOB31" s="207"/>
      <c r="EOC31" s="207"/>
      <c r="EOD31" s="207"/>
      <c r="EOE31" s="207"/>
      <c r="EOF31" s="207"/>
      <c r="EOG31" s="207"/>
      <c r="EOH31" s="207"/>
      <c r="EOI31" s="207"/>
      <c r="EOJ31" s="207"/>
      <c r="EOK31" s="207"/>
      <c r="EOL31" s="207"/>
      <c r="EOM31" s="207"/>
      <c r="EON31" s="207"/>
      <c r="EOO31" s="207"/>
      <c r="EOP31" s="207"/>
      <c r="EOQ31" s="207"/>
      <c r="EOR31" s="207"/>
      <c r="EOS31" s="207"/>
      <c r="EOT31" s="207"/>
      <c r="EOU31" s="207"/>
      <c r="EOV31" s="207"/>
      <c r="EOW31" s="207"/>
      <c r="EOX31" s="207"/>
      <c r="EOY31" s="207"/>
      <c r="EOZ31" s="207"/>
      <c r="EPA31" s="207"/>
      <c r="EPB31" s="207"/>
      <c r="EPC31" s="207"/>
      <c r="EPD31" s="207"/>
      <c r="EPE31" s="207"/>
      <c r="EPF31" s="207"/>
      <c r="EPG31" s="207"/>
      <c r="EPH31" s="207"/>
      <c r="EPI31" s="207"/>
      <c r="EPJ31" s="207"/>
      <c r="EPK31" s="207"/>
      <c r="EPL31" s="207"/>
      <c r="EPM31" s="207"/>
      <c r="EPN31" s="207"/>
      <c r="EPO31" s="207"/>
      <c r="EPP31" s="207"/>
      <c r="EPQ31" s="207"/>
      <c r="EPR31" s="207"/>
      <c r="EPS31" s="207"/>
      <c r="EPT31" s="207"/>
      <c r="EPU31" s="207"/>
      <c r="EPV31" s="207"/>
      <c r="EPW31" s="207"/>
      <c r="EPX31" s="207"/>
      <c r="EPY31" s="207"/>
      <c r="EPZ31" s="207"/>
      <c r="EQA31" s="207"/>
      <c r="EQB31" s="207"/>
      <c r="EQC31" s="207"/>
      <c r="EQD31" s="207"/>
      <c r="EQE31" s="207"/>
      <c r="EQF31" s="207"/>
      <c r="EQG31" s="207"/>
      <c r="EQH31" s="207"/>
      <c r="EQI31" s="207"/>
      <c r="EQJ31" s="207"/>
      <c r="EQK31" s="207"/>
      <c r="EQL31" s="207"/>
      <c r="EQM31" s="207"/>
      <c r="EQN31" s="207"/>
      <c r="EQO31" s="207"/>
      <c r="EQP31" s="207"/>
      <c r="EQQ31" s="207"/>
      <c r="EQR31" s="207"/>
      <c r="EQS31" s="207"/>
      <c r="EQT31" s="207"/>
      <c r="EQU31" s="207"/>
      <c r="EQV31" s="207"/>
      <c r="EQW31" s="207"/>
      <c r="EQX31" s="207"/>
      <c r="EQY31" s="207"/>
      <c r="EQZ31" s="207"/>
      <c r="ERA31" s="207"/>
      <c r="ERB31" s="207"/>
      <c r="ERC31" s="207"/>
      <c r="ERD31" s="207"/>
      <c r="ERE31" s="207"/>
      <c r="ERF31" s="207"/>
      <c r="ERG31" s="207"/>
      <c r="ERH31" s="207"/>
      <c r="ERI31" s="207"/>
      <c r="ERJ31" s="207"/>
      <c r="ERK31" s="207"/>
      <c r="ERL31" s="207"/>
      <c r="ERM31" s="207"/>
      <c r="ERN31" s="207"/>
      <c r="ERO31" s="207"/>
      <c r="ERP31" s="207"/>
      <c r="ERQ31" s="207"/>
      <c r="ERR31" s="207"/>
      <c r="ERS31" s="207"/>
      <c r="ERT31" s="207"/>
      <c r="ERU31" s="207"/>
      <c r="ERV31" s="207"/>
      <c r="ERW31" s="207"/>
      <c r="ERX31" s="207"/>
      <c r="ERY31" s="207"/>
      <c r="ERZ31" s="207"/>
      <c r="ESA31" s="207"/>
      <c r="ESB31" s="207"/>
      <c r="ESC31" s="207"/>
      <c r="ESD31" s="207"/>
      <c r="ESE31" s="207"/>
      <c r="ESF31" s="207"/>
      <c r="ESG31" s="207"/>
      <c r="ESH31" s="207"/>
      <c r="ESI31" s="207"/>
      <c r="ESJ31" s="207"/>
      <c r="ESK31" s="207"/>
      <c r="ESL31" s="207"/>
      <c r="ESM31" s="207"/>
      <c r="ESN31" s="207"/>
      <c r="ESO31" s="207"/>
      <c r="ESP31" s="207"/>
      <c r="ESQ31" s="207"/>
      <c r="ESR31" s="207"/>
      <c r="ESS31" s="207"/>
      <c r="EST31" s="207"/>
      <c r="ESU31" s="207"/>
      <c r="ESV31" s="207"/>
      <c r="ESW31" s="207"/>
      <c r="ESX31" s="207"/>
      <c r="ESY31" s="207"/>
      <c r="ESZ31" s="207"/>
      <c r="ETA31" s="207"/>
      <c r="ETB31" s="207"/>
      <c r="ETC31" s="207"/>
      <c r="ETD31" s="207"/>
      <c r="ETE31" s="207"/>
      <c r="ETF31" s="207"/>
      <c r="ETG31" s="207"/>
      <c r="ETH31" s="207"/>
      <c r="ETI31" s="207"/>
      <c r="ETJ31" s="207"/>
      <c r="ETK31" s="207"/>
      <c r="ETL31" s="207"/>
      <c r="ETM31" s="207"/>
      <c r="ETN31" s="207"/>
      <c r="ETO31" s="207"/>
      <c r="ETP31" s="207"/>
      <c r="ETQ31" s="207"/>
      <c r="ETR31" s="207"/>
      <c r="ETS31" s="207"/>
      <c r="ETT31" s="207"/>
      <c r="ETU31" s="207"/>
      <c r="ETV31" s="207"/>
      <c r="ETW31" s="207"/>
      <c r="ETX31" s="207"/>
      <c r="ETY31" s="207"/>
      <c r="ETZ31" s="207"/>
      <c r="EUA31" s="207"/>
      <c r="EUB31" s="207"/>
      <c r="EUC31" s="207"/>
      <c r="EUD31" s="207"/>
      <c r="EUE31" s="207"/>
      <c r="EUF31" s="207"/>
      <c r="EUG31" s="207"/>
      <c r="EUH31" s="207"/>
      <c r="EUI31" s="207"/>
      <c r="EUJ31" s="207"/>
      <c r="EUK31" s="207"/>
      <c r="EUL31" s="207"/>
      <c r="EUM31" s="207"/>
      <c r="EUN31" s="207"/>
      <c r="EUO31" s="207"/>
      <c r="EUP31" s="207"/>
      <c r="EUQ31" s="207"/>
      <c r="EUR31" s="207"/>
      <c r="EUS31" s="207"/>
      <c r="EUT31" s="207"/>
      <c r="EUU31" s="207"/>
      <c r="EUV31" s="207"/>
      <c r="EUW31" s="207"/>
      <c r="EUX31" s="207"/>
      <c r="EUY31" s="207"/>
      <c r="EUZ31" s="207"/>
      <c r="EVA31" s="207"/>
      <c r="EVB31" s="207"/>
      <c r="EVC31" s="207"/>
      <c r="EVD31" s="207"/>
      <c r="EVE31" s="207"/>
      <c r="EVF31" s="207"/>
      <c r="EVG31" s="207"/>
      <c r="EVH31" s="207"/>
      <c r="EVI31" s="207"/>
      <c r="EVJ31" s="207"/>
      <c r="EVK31" s="207"/>
      <c r="EVL31" s="207"/>
      <c r="EVM31" s="207"/>
      <c r="EVN31" s="207"/>
      <c r="EVO31" s="207"/>
      <c r="EVP31" s="207"/>
      <c r="EVQ31" s="207"/>
      <c r="EVR31" s="207"/>
      <c r="EVS31" s="207"/>
      <c r="EVT31" s="207"/>
      <c r="EVU31" s="207"/>
      <c r="EVV31" s="207"/>
      <c r="EVW31" s="207"/>
      <c r="EVX31" s="207"/>
      <c r="EVY31" s="207"/>
      <c r="EVZ31" s="207"/>
      <c r="EWA31" s="207"/>
      <c r="EWB31" s="207"/>
      <c r="EWC31" s="207"/>
      <c r="EWD31" s="207"/>
      <c r="EWE31" s="207"/>
      <c r="EWF31" s="207"/>
      <c r="EWG31" s="207"/>
      <c r="EWH31" s="207"/>
      <c r="EWI31" s="207"/>
      <c r="EWJ31" s="207"/>
      <c r="EWK31" s="207"/>
      <c r="EWL31" s="207"/>
      <c r="EWM31" s="207"/>
      <c r="EWN31" s="207"/>
      <c r="EWO31" s="207"/>
      <c r="EWP31" s="207"/>
      <c r="EWQ31" s="207"/>
      <c r="EWR31" s="207"/>
      <c r="EWS31" s="207"/>
      <c r="EWT31" s="207"/>
      <c r="EWU31" s="207"/>
      <c r="EWV31" s="207"/>
      <c r="EWW31" s="207"/>
      <c r="EWX31" s="207"/>
      <c r="EWY31" s="207"/>
      <c r="EWZ31" s="207"/>
      <c r="EXA31" s="207"/>
      <c r="EXB31" s="207"/>
      <c r="EXC31" s="207"/>
      <c r="EXD31" s="207"/>
      <c r="EXE31" s="207"/>
      <c r="EXF31" s="207"/>
      <c r="EXG31" s="207"/>
      <c r="EXH31" s="207"/>
      <c r="EXI31" s="207"/>
      <c r="EXJ31" s="207"/>
      <c r="EXK31" s="207"/>
      <c r="EXL31" s="207"/>
      <c r="EXM31" s="207"/>
      <c r="EXN31" s="207"/>
      <c r="EXO31" s="207"/>
      <c r="EXP31" s="207"/>
      <c r="EXQ31" s="207"/>
      <c r="EXR31" s="207"/>
      <c r="EXS31" s="207"/>
      <c r="EXT31" s="207"/>
      <c r="EXU31" s="207"/>
      <c r="EXV31" s="207"/>
      <c r="EXW31" s="207"/>
      <c r="EXX31" s="207"/>
      <c r="EXY31" s="207"/>
      <c r="EXZ31" s="207"/>
      <c r="EYA31" s="207"/>
      <c r="EYB31" s="207"/>
      <c r="EYC31" s="207"/>
      <c r="EYD31" s="207"/>
      <c r="EYE31" s="207"/>
      <c r="EYF31" s="207"/>
      <c r="EYG31" s="207"/>
      <c r="EYH31" s="207"/>
      <c r="EYI31" s="207"/>
      <c r="EYJ31" s="207"/>
      <c r="EYK31" s="207"/>
      <c r="EYL31" s="207"/>
      <c r="EYM31" s="207"/>
      <c r="EYN31" s="207"/>
      <c r="EYO31" s="207"/>
      <c r="EYP31" s="207"/>
      <c r="EYQ31" s="207"/>
      <c r="EYR31" s="207"/>
      <c r="EYS31" s="207"/>
      <c r="EYT31" s="207"/>
      <c r="EYU31" s="207"/>
      <c r="EYV31" s="207"/>
      <c r="EYW31" s="207"/>
      <c r="EYX31" s="207"/>
      <c r="EYY31" s="207"/>
      <c r="EYZ31" s="207"/>
      <c r="EZA31" s="207"/>
      <c r="EZB31" s="207"/>
      <c r="EZC31" s="207"/>
      <c r="EZD31" s="207"/>
      <c r="EZE31" s="207"/>
      <c r="EZF31" s="207"/>
      <c r="EZG31" s="207"/>
      <c r="EZH31" s="207"/>
      <c r="EZI31" s="207"/>
      <c r="EZJ31" s="207"/>
      <c r="EZK31" s="207"/>
      <c r="EZL31" s="207"/>
      <c r="EZM31" s="207"/>
      <c r="EZN31" s="207"/>
      <c r="EZO31" s="207"/>
      <c r="EZP31" s="207"/>
      <c r="EZQ31" s="207"/>
      <c r="EZR31" s="207"/>
      <c r="EZS31" s="207"/>
      <c r="EZT31" s="207"/>
      <c r="EZU31" s="207"/>
      <c r="EZV31" s="207"/>
      <c r="EZW31" s="207"/>
      <c r="EZX31" s="207"/>
      <c r="EZY31" s="207"/>
      <c r="EZZ31" s="207"/>
      <c r="FAA31" s="207"/>
      <c r="FAB31" s="207"/>
      <c r="FAC31" s="207"/>
      <c r="FAD31" s="207"/>
      <c r="FAE31" s="207"/>
      <c r="FAF31" s="207"/>
      <c r="FAG31" s="207"/>
      <c r="FAH31" s="207"/>
      <c r="FAI31" s="207"/>
      <c r="FAJ31" s="207"/>
      <c r="FAK31" s="207"/>
      <c r="FAL31" s="207"/>
      <c r="FAM31" s="207"/>
      <c r="FAN31" s="207"/>
      <c r="FAO31" s="207"/>
      <c r="FAP31" s="207"/>
      <c r="FAQ31" s="207"/>
      <c r="FAR31" s="207"/>
      <c r="FAS31" s="207"/>
      <c r="FAT31" s="207"/>
      <c r="FAU31" s="207"/>
      <c r="FAV31" s="207"/>
      <c r="FAW31" s="207"/>
      <c r="FAX31" s="207"/>
      <c r="FAY31" s="207"/>
      <c r="FAZ31" s="207"/>
      <c r="FBA31" s="207"/>
      <c r="FBB31" s="207"/>
      <c r="FBC31" s="207"/>
      <c r="FBD31" s="207"/>
      <c r="FBE31" s="207"/>
      <c r="FBF31" s="207"/>
      <c r="FBG31" s="207"/>
      <c r="FBH31" s="207"/>
      <c r="FBI31" s="207"/>
      <c r="FBJ31" s="207"/>
      <c r="FBK31" s="207"/>
      <c r="FBL31" s="207"/>
      <c r="FBM31" s="207"/>
      <c r="FBN31" s="207"/>
      <c r="FBO31" s="207"/>
      <c r="FBP31" s="207"/>
      <c r="FBQ31" s="207"/>
      <c r="FBR31" s="207"/>
      <c r="FBS31" s="207"/>
      <c r="FBT31" s="207"/>
      <c r="FBU31" s="207"/>
      <c r="FBV31" s="207"/>
      <c r="FBW31" s="207"/>
      <c r="FBX31" s="207"/>
      <c r="FBY31" s="207"/>
      <c r="FBZ31" s="207"/>
      <c r="FCA31" s="207"/>
      <c r="FCB31" s="207"/>
      <c r="FCC31" s="207"/>
      <c r="FCD31" s="207"/>
      <c r="FCE31" s="207"/>
      <c r="FCF31" s="207"/>
      <c r="FCG31" s="207"/>
      <c r="FCH31" s="207"/>
      <c r="FCI31" s="207"/>
      <c r="FCJ31" s="207"/>
      <c r="FCK31" s="207"/>
      <c r="FCL31" s="207"/>
      <c r="FCM31" s="207"/>
      <c r="FCN31" s="207"/>
      <c r="FCO31" s="207"/>
      <c r="FCP31" s="207"/>
      <c r="FCQ31" s="207"/>
      <c r="FCR31" s="207"/>
      <c r="FCS31" s="207"/>
      <c r="FCT31" s="207"/>
      <c r="FCU31" s="207"/>
      <c r="FCV31" s="207"/>
      <c r="FCW31" s="207"/>
      <c r="FCX31" s="207"/>
      <c r="FCY31" s="207"/>
      <c r="FCZ31" s="207"/>
      <c r="FDA31" s="207"/>
      <c r="FDB31" s="207"/>
      <c r="FDC31" s="207"/>
      <c r="FDD31" s="207"/>
      <c r="FDE31" s="207"/>
      <c r="FDF31" s="207"/>
      <c r="FDG31" s="207"/>
      <c r="FDH31" s="207"/>
      <c r="FDI31" s="207"/>
      <c r="FDJ31" s="207"/>
      <c r="FDK31" s="207"/>
      <c r="FDL31" s="207"/>
      <c r="FDM31" s="207"/>
      <c r="FDN31" s="207"/>
      <c r="FDO31" s="207"/>
      <c r="FDP31" s="207"/>
      <c r="FDQ31" s="207"/>
      <c r="FDR31" s="207"/>
      <c r="FDS31" s="207"/>
      <c r="FDT31" s="207"/>
      <c r="FDU31" s="207"/>
      <c r="FDV31" s="207"/>
      <c r="FDW31" s="207"/>
      <c r="FDX31" s="207"/>
      <c r="FDY31" s="207"/>
      <c r="FDZ31" s="207"/>
      <c r="FEA31" s="207"/>
      <c r="FEB31" s="207"/>
      <c r="FEC31" s="207"/>
      <c r="FED31" s="207"/>
      <c r="FEE31" s="207"/>
      <c r="FEF31" s="207"/>
      <c r="FEG31" s="207"/>
      <c r="FEH31" s="207"/>
      <c r="FEI31" s="207"/>
      <c r="FEJ31" s="207"/>
      <c r="FEK31" s="207"/>
      <c r="FEL31" s="207"/>
      <c r="FEM31" s="207"/>
      <c r="FEN31" s="207"/>
      <c r="FEO31" s="207"/>
      <c r="FEP31" s="207"/>
      <c r="FEQ31" s="207"/>
      <c r="FER31" s="207"/>
      <c r="FES31" s="207"/>
      <c r="FET31" s="207"/>
      <c r="FEU31" s="207"/>
      <c r="FEV31" s="207"/>
      <c r="FEW31" s="207"/>
      <c r="FEX31" s="207"/>
      <c r="FEY31" s="207"/>
      <c r="FEZ31" s="207"/>
      <c r="FFA31" s="207"/>
      <c r="FFB31" s="207"/>
      <c r="FFC31" s="207"/>
      <c r="FFD31" s="207"/>
      <c r="FFE31" s="207"/>
      <c r="FFF31" s="207"/>
      <c r="FFG31" s="207"/>
      <c r="FFH31" s="207"/>
      <c r="FFI31" s="207"/>
      <c r="FFJ31" s="207"/>
      <c r="FFK31" s="207"/>
      <c r="FFL31" s="207"/>
      <c r="FFM31" s="207"/>
      <c r="FFN31" s="207"/>
      <c r="FFO31" s="207"/>
      <c r="FFP31" s="207"/>
      <c r="FFQ31" s="207"/>
      <c r="FFR31" s="207"/>
      <c r="FFS31" s="207"/>
      <c r="FFT31" s="207"/>
      <c r="FFU31" s="207"/>
      <c r="FFV31" s="207"/>
      <c r="FFW31" s="207"/>
      <c r="FFX31" s="207"/>
      <c r="FFY31" s="207"/>
      <c r="FFZ31" s="207"/>
      <c r="FGA31" s="207"/>
      <c r="FGB31" s="207"/>
      <c r="FGC31" s="207"/>
      <c r="FGD31" s="207"/>
      <c r="FGE31" s="207"/>
      <c r="FGF31" s="207"/>
      <c r="FGG31" s="207"/>
      <c r="FGH31" s="207"/>
      <c r="FGI31" s="207"/>
      <c r="FGJ31" s="207"/>
      <c r="FGK31" s="207"/>
      <c r="FGL31" s="207"/>
      <c r="FGM31" s="207"/>
      <c r="FGN31" s="207"/>
      <c r="FGO31" s="207"/>
      <c r="FGP31" s="207"/>
      <c r="FGQ31" s="207"/>
      <c r="FGR31" s="207"/>
      <c r="FGS31" s="207"/>
      <c r="FGT31" s="207"/>
      <c r="FGU31" s="207"/>
      <c r="FGV31" s="207"/>
      <c r="FGW31" s="207"/>
      <c r="FGX31" s="207"/>
      <c r="FGY31" s="207"/>
      <c r="FGZ31" s="207"/>
      <c r="FHA31" s="207"/>
      <c r="FHB31" s="207"/>
      <c r="FHC31" s="207"/>
      <c r="FHD31" s="207"/>
      <c r="FHE31" s="207"/>
      <c r="FHF31" s="207"/>
      <c r="FHG31" s="207"/>
      <c r="FHH31" s="207"/>
      <c r="FHI31" s="207"/>
      <c r="FHJ31" s="207"/>
      <c r="FHK31" s="207"/>
      <c r="FHL31" s="207"/>
      <c r="FHM31" s="207"/>
      <c r="FHN31" s="207"/>
      <c r="FHO31" s="207"/>
      <c r="FHP31" s="207"/>
      <c r="FHQ31" s="207"/>
      <c r="FHR31" s="207"/>
      <c r="FHS31" s="207"/>
      <c r="FHT31" s="207"/>
      <c r="FHU31" s="207"/>
      <c r="FHV31" s="207"/>
      <c r="FHW31" s="207"/>
      <c r="FHX31" s="207"/>
      <c r="FHY31" s="207"/>
      <c r="FHZ31" s="207"/>
      <c r="FIA31" s="207"/>
      <c r="FIB31" s="207"/>
      <c r="FIC31" s="207"/>
      <c r="FID31" s="207"/>
      <c r="FIE31" s="207"/>
      <c r="FIF31" s="207"/>
      <c r="FIG31" s="207"/>
      <c r="FIH31" s="207"/>
      <c r="FII31" s="207"/>
      <c r="FIJ31" s="207"/>
      <c r="FIK31" s="207"/>
      <c r="FIL31" s="207"/>
      <c r="FIM31" s="207"/>
      <c r="FIN31" s="207"/>
      <c r="FIO31" s="207"/>
      <c r="FIP31" s="207"/>
      <c r="FIQ31" s="207"/>
      <c r="FIR31" s="207"/>
      <c r="FIS31" s="207"/>
      <c r="FIT31" s="207"/>
      <c r="FIU31" s="207"/>
      <c r="FIV31" s="207"/>
      <c r="FIW31" s="207"/>
      <c r="FIX31" s="207"/>
      <c r="FIY31" s="207"/>
      <c r="FIZ31" s="207"/>
      <c r="FJA31" s="207"/>
      <c r="FJB31" s="207"/>
      <c r="FJC31" s="207"/>
      <c r="FJD31" s="207"/>
      <c r="FJE31" s="207"/>
      <c r="FJF31" s="207"/>
      <c r="FJG31" s="207"/>
      <c r="FJH31" s="207"/>
      <c r="FJI31" s="207"/>
      <c r="FJJ31" s="207"/>
      <c r="FJK31" s="207"/>
      <c r="FJL31" s="207"/>
      <c r="FJM31" s="207"/>
      <c r="FJN31" s="207"/>
      <c r="FJO31" s="207"/>
      <c r="FJP31" s="207"/>
      <c r="FJQ31" s="207"/>
      <c r="FJR31" s="207"/>
      <c r="FJS31" s="207"/>
      <c r="FJT31" s="207"/>
      <c r="FJU31" s="207"/>
      <c r="FJV31" s="207"/>
      <c r="FJW31" s="207"/>
      <c r="FJX31" s="207"/>
      <c r="FJY31" s="207"/>
      <c r="FJZ31" s="207"/>
      <c r="FKA31" s="207"/>
      <c r="FKB31" s="207"/>
      <c r="FKC31" s="207"/>
      <c r="FKD31" s="207"/>
      <c r="FKE31" s="207"/>
      <c r="FKF31" s="207"/>
      <c r="FKG31" s="207"/>
      <c r="FKH31" s="207"/>
      <c r="FKI31" s="207"/>
      <c r="FKJ31" s="207"/>
      <c r="FKK31" s="207"/>
      <c r="FKL31" s="207"/>
      <c r="FKM31" s="207"/>
      <c r="FKN31" s="207"/>
      <c r="FKO31" s="207"/>
      <c r="FKP31" s="207"/>
      <c r="FKQ31" s="207"/>
      <c r="FKR31" s="207"/>
      <c r="FKS31" s="207"/>
      <c r="FKT31" s="207"/>
      <c r="FKU31" s="207"/>
      <c r="FKV31" s="207"/>
      <c r="FKW31" s="207"/>
      <c r="FKX31" s="207"/>
      <c r="FKY31" s="207"/>
      <c r="FKZ31" s="207"/>
      <c r="FLA31" s="207"/>
      <c r="FLB31" s="207"/>
      <c r="FLC31" s="207"/>
      <c r="FLD31" s="207"/>
      <c r="FLE31" s="207"/>
      <c r="FLF31" s="207"/>
      <c r="FLG31" s="207"/>
      <c r="FLH31" s="207"/>
      <c r="FLI31" s="207"/>
      <c r="FLJ31" s="207"/>
      <c r="FLK31" s="207"/>
      <c r="FLL31" s="207"/>
      <c r="FLM31" s="207"/>
      <c r="FLN31" s="207"/>
      <c r="FLO31" s="207"/>
      <c r="FLP31" s="207"/>
      <c r="FLQ31" s="207"/>
      <c r="FLR31" s="207"/>
      <c r="FLS31" s="207"/>
      <c r="FLT31" s="207"/>
      <c r="FLU31" s="207"/>
      <c r="FLV31" s="207"/>
      <c r="FLW31" s="207"/>
      <c r="FLX31" s="207"/>
      <c r="FLY31" s="207"/>
      <c r="FLZ31" s="207"/>
      <c r="FMA31" s="207"/>
      <c r="FMB31" s="207"/>
      <c r="FMC31" s="207"/>
      <c r="FMD31" s="207"/>
      <c r="FME31" s="207"/>
      <c r="FMF31" s="207"/>
      <c r="FMG31" s="207"/>
      <c r="FMH31" s="207"/>
      <c r="FMI31" s="207"/>
      <c r="FMJ31" s="207"/>
      <c r="FMK31" s="207"/>
      <c r="FML31" s="207"/>
      <c r="FMM31" s="207"/>
      <c r="FMN31" s="207"/>
      <c r="FMO31" s="207"/>
      <c r="FMP31" s="207"/>
      <c r="FMQ31" s="207"/>
      <c r="FMR31" s="207"/>
      <c r="FMS31" s="207"/>
      <c r="FMT31" s="207"/>
      <c r="FMU31" s="207"/>
      <c r="FMV31" s="207"/>
      <c r="FMW31" s="207"/>
      <c r="FMX31" s="207"/>
      <c r="FMY31" s="207"/>
      <c r="FMZ31" s="207"/>
      <c r="FNA31" s="207"/>
      <c r="FNB31" s="207"/>
      <c r="FNC31" s="207"/>
      <c r="FND31" s="207"/>
      <c r="FNE31" s="207"/>
      <c r="FNF31" s="207"/>
      <c r="FNG31" s="207"/>
      <c r="FNH31" s="207"/>
      <c r="FNI31" s="207"/>
      <c r="FNJ31" s="207"/>
      <c r="FNK31" s="207"/>
      <c r="FNL31" s="207"/>
      <c r="FNM31" s="207"/>
      <c r="FNN31" s="207"/>
      <c r="FNO31" s="207"/>
      <c r="FNP31" s="207"/>
      <c r="FNQ31" s="207"/>
      <c r="FNR31" s="207"/>
      <c r="FNS31" s="207"/>
      <c r="FNT31" s="207"/>
      <c r="FNU31" s="207"/>
      <c r="FNV31" s="207"/>
      <c r="FNW31" s="207"/>
      <c r="FNX31" s="207"/>
      <c r="FNY31" s="207"/>
      <c r="FNZ31" s="207"/>
      <c r="FOA31" s="207"/>
      <c r="FOB31" s="207"/>
      <c r="FOC31" s="207"/>
      <c r="FOD31" s="207"/>
      <c r="FOE31" s="207"/>
      <c r="FOF31" s="207"/>
      <c r="FOG31" s="207"/>
      <c r="FOH31" s="207"/>
      <c r="FOI31" s="207"/>
      <c r="FOJ31" s="207"/>
      <c r="FOK31" s="207"/>
      <c r="FOL31" s="207"/>
      <c r="FOM31" s="207"/>
      <c r="FON31" s="207"/>
      <c r="FOO31" s="207"/>
      <c r="FOP31" s="207"/>
      <c r="FOQ31" s="207"/>
      <c r="FOR31" s="207"/>
      <c r="FOS31" s="207"/>
      <c r="FOT31" s="207"/>
      <c r="FOU31" s="207"/>
      <c r="FOV31" s="207"/>
      <c r="FOW31" s="207"/>
      <c r="FOX31" s="207"/>
      <c r="FOY31" s="207"/>
      <c r="FOZ31" s="207"/>
      <c r="FPA31" s="207"/>
      <c r="FPB31" s="207"/>
      <c r="FPC31" s="207"/>
      <c r="FPD31" s="207"/>
      <c r="FPE31" s="207"/>
      <c r="FPF31" s="207"/>
      <c r="FPG31" s="207"/>
      <c r="FPH31" s="207"/>
      <c r="FPI31" s="207"/>
      <c r="FPJ31" s="207"/>
      <c r="FPK31" s="207"/>
      <c r="FPL31" s="207"/>
      <c r="FPM31" s="207"/>
      <c r="FPN31" s="207"/>
      <c r="FPO31" s="207"/>
      <c r="FPP31" s="207"/>
      <c r="FPQ31" s="207"/>
      <c r="FPR31" s="207"/>
      <c r="FPS31" s="207"/>
      <c r="FPT31" s="207"/>
      <c r="FPU31" s="207"/>
      <c r="FPV31" s="207"/>
      <c r="FPW31" s="207"/>
      <c r="FPX31" s="207"/>
      <c r="FPY31" s="207"/>
      <c r="FPZ31" s="207"/>
      <c r="FQA31" s="207"/>
      <c r="FQB31" s="207"/>
      <c r="FQC31" s="207"/>
      <c r="FQD31" s="207"/>
      <c r="FQE31" s="207"/>
      <c r="FQF31" s="207"/>
      <c r="FQG31" s="207"/>
      <c r="FQH31" s="207"/>
      <c r="FQI31" s="207"/>
      <c r="FQJ31" s="207"/>
      <c r="FQK31" s="207"/>
      <c r="FQL31" s="207"/>
      <c r="FQM31" s="207"/>
      <c r="FQN31" s="207"/>
      <c r="FQO31" s="207"/>
      <c r="FQP31" s="207"/>
      <c r="FQQ31" s="207"/>
      <c r="FQR31" s="207"/>
      <c r="FQS31" s="207"/>
      <c r="FQT31" s="207"/>
      <c r="FQU31" s="207"/>
      <c r="FQV31" s="207"/>
      <c r="FQW31" s="207"/>
      <c r="FQX31" s="207"/>
      <c r="FQY31" s="207"/>
      <c r="FQZ31" s="207"/>
      <c r="FRA31" s="207"/>
      <c r="FRB31" s="207"/>
      <c r="FRC31" s="207"/>
      <c r="FRD31" s="207"/>
      <c r="FRE31" s="207"/>
      <c r="FRF31" s="207"/>
      <c r="FRG31" s="207"/>
      <c r="FRH31" s="207"/>
      <c r="FRI31" s="207"/>
      <c r="FRJ31" s="207"/>
      <c r="FRK31" s="207"/>
      <c r="FRL31" s="207"/>
      <c r="FRM31" s="207"/>
      <c r="FRN31" s="207"/>
      <c r="FRO31" s="207"/>
      <c r="FRP31" s="207"/>
      <c r="FRQ31" s="207"/>
      <c r="FRR31" s="207"/>
      <c r="FRS31" s="207"/>
      <c r="FRT31" s="207"/>
      <c r="FRU31" s="207"/>
      <c r="FRV31" s="207"/>
      <c r="FRW31" s="207"/>
      <c r="FRX31" s="207"/>
      <c r="FRY31" s="207"/>
      <c r="FRZ31" s="207"/>
      <c r="FSA31" s="207"/>
      <c r="FSB31" s="207"/>
      <c r="FSC31" s="207"/>
      <c r="FSD31" s="207"/>
      <c r="FSE31" s="207"/>
      <c r="FSF31" s="207"/>
      <c r="FSG31" s="207"/>
      <c r="FSH31" s="207"/>
      <c r="FSI31" s="207"/>
      <c r="FSJ31" s="207"/>
      <c r="FSK31" s="207"/>
      <c r="FSL31" s="207"/>
      <c r="FSM31" s="207"/>
      <c r="FSN31" s="207"/>
      <c r="FSO31" s="207"/>
      <c r="FSP31" s="207"/>
      <c r="FSQ31" s="207"/>
      <c r="FSR31" s="207"/>
      <c r="FSS31" s="207"/>
      <c r="FST31" s="207"/>
      <c r="FSU31" s="207"/>
      <c r="FSV31" s="207"/>
      <c r="FSW31" s="207"/>
      <c r="FSX31" s="207"/>
      <c r="FSY31" s="207"/>
      <c r="FSZ31" s="207"/>
      <c r="FTA31" s="207"/>
      <c r="FTB31" s="207"/>
      <c r="FTC31" s="207"/>
      <c r="FTD31" s="207"/>
      <c r="FTE31" s="207"/>
      <c r="FTF31" s="207"/>
      <c r="FTG31" s="207"/>
      <c r="FTH31" s="207"/>
      <c r="FTI31" s="207"/>
      <c r="FTJ31" s="207"/>
      <c r="FTK31" s="207"/>
      <c r="FTL31" s="207"/>
      <c r="FTM31" s="207"/>
      <c r="FTN31" s="207"/>
      <c r="FTO31" s="207"/>
      <c r="FTP31" s="207"/>
      <c r="FTQ31" s="207"/>
      <c r="FTR31" s="207"/>
      <c r="FTS31" s="207"/>
      <c r="FTT31" s="207"/>
      <c r="FTU31" s="207"/>
      <c r="FTV31" s="207"/>
      <c r="FTW31" s="207"/>
      <c r="FTX31" s="207"/>
      <c r="FTY31" s="207"/>
      <c r="FTZ31" s="207"/>
      <c r="FUA31" s="207"/>
      <c r="FUB31" s="207"/>
      <c r="FUC31" s="207"/>
      <c r="FUD31" s="207"/>
      <c r="FUE31" s="207"/>
      <c r="FUF31" s="207"/>
      <c r="FUG31" s="207"/>
      <c r="FUH31" s="207"/>
      <c r="FUI31" s="207"/>
      <c r="FUJ31" s="207"/>
      <c r="FUK31" s="207"/>
      <c r="FUL31" s="207"/>
      <c r="FUM31" s="207"/>
      <c r="FUN31" s="207"/>
      <c r="FUO31" s="207"/>
      <c r="FUP31" s="207"/>
      <c r="FUQ31" s="207"/>
      <c r="FUR31" s="207"/>
      <c r="FUS31" s="207"/>
      <c r="FUT31" s="207"/>
      <c r="FUU31" s="207"/>
      <c r="FUV31" s="207"/>
      <c r="FUW31" s="207"/>
      <c r="FUX31" s="207"/>
      <c r="FUY31" s="207"/>
      <c r="FUZ31" s="207"/>
      <c r="FVA31" s="207"/>
      <c r="FVB31" s="207"/>
      <c r="FVC31" s="207"/>
      <c r="FVD31" s="207"/>
      <c r="FVE31" s="207"/>
      <c r="FVF31" s="207"/>
      <c r="FVG31" s="207"/>
      <c r="FVH31" s="207"/>
      <c r="FVI31" s="207"/>
      <c r="FVJ31" s="207"/>
      <c r="FVK31" s="207"/>
      <c r="FVL31" s="207"/>
      <c r="FVM31" s="207"/>
      <c r="FVN31" s="207"/>
      <c r="FVO31" s="207"/>
      <c r="FVP31" s="207"/>
      <c r="FVQ31" s="207"/>
      <c r="FVR31" s="207"/>
      <c r="FVS31" s="207"/>
      <c r="FVT31" s="207"/>
      <c r="FVU31" s="207"/>
      <c r="FVV31" s="207"/>
      <c r="FVW31" s="207"/>
      <c r="FVX31" s="207"/>
      <c r="FVY31" s="207"/>
      <c r="FVZ31" s="207"/>
      <c r="FWA31" s="207"/>
      <c r="FWB31" s="207"/>
      <c r="FWC31" s="207"/>
      <c r="FWD31" s="207"/>
      <c r="FWE31" s="207"/>
      <c r="FWF31" s="207"/>
      <c r="FWG31" s="207"/>
      <c r="FWH31" s="207"/>
      <c r="FWI31" s="207"/>
      <c r="FWJ31" s="207"/>
      <c r="FWK31" s="207"/>
      <c r="FWL31" s="207"/>
      <c r="FWM31" s="207"/>
      <c r="FWN31" s="207"/>
      <c r="FWO31" s="207"/>
      <c r="FWP31" s="207"/>
      <c r="FWQ31" s="207"/>
      <c r="FWR31" s="207"/>
      <c r="FWS31" s="207"/>
      <c r="FWT31" s="207"/>
      <c r="FWU31" s="207"/>
      <c r="FWV31" s="207"/>
      <c r="FWW31" s="207"/>
      <c r="FWX31" s="207"/>
      <c r="FWY31" s="207"/>
      <c r="FWZ31" s="207"/>
      <c r="FXA31" s="207"/>
      <c r="FXB31" s="207"/>
      <c r="FXC31" s="207"/>
      <c r="FXD31" s="207"/>
      <c r="FXE31" s="207"/>
      <c r="FXF31" s="207"/>
      <c r="FXG31" s="207"/>
      <c r="FXH31" s="207"/>
      <c r="FXI31" s="207"/>
      <c r="FXJ31" s="207"/>
      <c r="FXK31" s="207"/>
      <c r="FXL31" s="207"/>
      <c r="FXM31" s="207"/>
      <c r="FXN31" s="207"/>
      <c r="FXO31" s="207"/>
      <c r="FXP31" s="207"/>
      <c r="FXQ31" s="207"/>
      <c r="FXR31" s="207"/>
      <c r="FXS31" s="207"/>
      <c r="FXT31" s="207"/>
      <c r="FXU31" s="207"/>
      <c r="FXV31" s="207"/>
      <c r="FXW31" s="207"/>
      <c r="FXX31" s="207"/>
      <c r="FXY31" s="207"/>
      <c r="FXZ31" s="207"/>
      <c r="FYA31" s="207"/>
      <c r="FYB31" s="207"/>
      <c r="FYC31" s="207"/>
      <c r="FYD31" s="207"/>
      <c r="FYE31" s="207"/>
      <c r="FYF31" s="207"/>
      <c r="FYG31" s="207"/>
      <c r="FYH31" s="207"/>
      <c r="FYI31" s="207"/>
      <c r="FYJ31" s="207"/>
      <c r="FYK31" s="207"/>
      <c r="FYL31" s="207"/>
      <c r="FYM31" s="207"/>
      <c r="FYN31" s="207"/>
      <c r="FYO31" s="207"/>
      <c r="FYP31" s="207"/>
      <c r="FYQ31" s="207"/>
      <c r="FYR31" s="207"/>
      <c r="FYS31" s="207"/>
      <c r="FYT31" s="207"/>
      <c r="FYU31" s="207"/>
      <c r="FYV31" s="207"/>
      <c r="FYW31" s="207"/>
      <c r="FYX31" s="207"/>
      <c r="FYY31" s="207"/>
      <c r="FYZ31" s="207"/>
      <c r="FZA31" s="207"/>
      <c r="FZB31" s="207"/>
      <c r="FZC31" s="207"/>
      <c r="FZD31" s="207"/>
      <c r="FZE31" s="207"/>
      <c r="FZF31" s="207"/>
      <c r="FZG31" s="207"/>
      <c r="FZH31" s="207"/>
      <c r="FZI31" s="207"/>
      <c r="FZJ31" s="207"/>
      <c r="FZK31" s="207"/>
      <c r="FZL31" s="207"/>
      <c r="FZM31" s="207"/>
      <c r="FZN31" s="207"/>
      <c r="FZO31" s="207"/>
      <c r="FZP31" s="207"/>
      <c r="FZQ31" s="207"/>
      <c r="FZR31" s="207"/>
      <c r="FZS31" s="207"/>
      <c r="FZT31" s="207"/>
      <c r="FZU31" s="207"/>
      <c r="FZV31" s="207"/>
      <c r="FZW31" s="207"/>
      <c r="FZX31" s="207"/>
      <c r="FZY31" s="207"/>
      <c r="FZZ31" s="207"/>
      <c r="GAA31" s="207"/>
      <c r="GAB31" s="207"/>
      <c r="GAC31" s="207"/>
      <c r="GAD31" s="207"/>
      <c r="GAE31" s="207"/>
      <c r="GAF31" s="207"/>
      <c r="GAG31" s="207"/>
      <c r="GAH31" s="207"/>
      <c r="GAI31" s="207"/>
      <c r="GAJ31" s="207"/>
      <c r="GAK31" s="207"/>
      <c r="GAL31" s="207"/>
      <c r="GAM31" s="207"/>
      <c r="GAN31" s="207"/>
      <c r="GAO31" s="207"/>
      <c r="GAP31" s="207"/>
      <c r="GAQ31" s="207"/>
      <c r="GAR31" s="207"/>
      <c r="GAS31" s="207"/>
      <c r="GAT31" s="207"/>
      <c r="GAU31" s="207"/>
      <c r="GAV31" s="207"/>
      <c r="GAW31" s="207"/>
      <c r="GAX31" s="207"/>
      <c r="GAY31" s="207"/>
      <c r="GAZ31" s="207"/>
      <c r="GBA31" s="207"/>
      <c r="GBB31" s="207"/>
      <c r="GBC31" s="207"/>
      <c r="GBD31" s="207"/>
      <c r="GBE31" s="207"/>
      <c r="GBF31" s="207"/>
      <c r="GBG31" s="207"/>
      <c r="GBH31" s="207"/>
      <c r="GBI31" s="207"/>
      <c r="GBJ31" s="207"/>
      <c r="GBK31" s="207"/>
      <c r="GBL31" s="207"/>
      <c r="GBM31" s="207"/>
      <c r="GBN31" s="207"/>
      <c r="GBO31" s="207"/>
      <c r="GBP31" s="207"/>
      <c r="GBQ31" s="207"/>
      <c r="GBR31" s="207"/>
      <c r="GBS31" s="207"/>
      <c r="GBT31" s="207"/>
      <c r="GBU31" s="207"/>
      <c r="GBV31" s="207"/>
      <c r="GBW31" s="207"/>
      <c r="GBX31" s="207"/>
      <c r="GBY31" s="207"/>
      <c r="GBZ31" s="207"/>
      <c r="GCA31" s="207"/>
      <c r="GCB31" s="207"/>
      <c r="GCC31" s="207"/>
      <c r="GCD31" s="207"/>
      <c r="GCE31" s="207"/>
      <c r="GCF31" s="207"/>
      <c r="GCG31" s="207"/>
      <c r="GCH31" s="207"/>
      <c r="GCI31" s="207"/>
      <c r="GCJ31" s="207"/>
      <c r="GCK31" s="207"/>
      <c r="GCL31" s="207"/>
      <c r="GCM31" s="207"/>
      <c r="GCN31" s="207"/>
      <c r="GCO31" s="207"/>
      <c r="GCP31" s="207"/>
      <c r="GCQ31" s="207"/>
      <c r="GCR31" s="207"/>
      <c r="GCS31" s="207"/>
      <c r="GCT31" s="207"/>
      <c r="GCU31" s="207"/>
      <c r="GCV31" s="207"/>
      <c r="GCW31" s="207"/>
      <c r="GCX31" s="207"/>
      <c r="GCY31" s="207"/>
      <c r="GCZ31" s="207"/>
      <c r="GDA31" s="207"/>
      <c r="GDB31" s="207"/>
      <c r="GDC31" s="207"/>
      <c r="GDD31" s="207"/>
      <c r="GDE31" s="207"/>
      <c r="GDF31" s="207"/>
      <c r="GDG31" s="207"/>
      <c r="GDH31" s="207"/>
      <c r="GDI31" s="207"/>
      <c r="GDJ31" s="207"/>
      <c r="GDK31" s="207"/>
      <c r="GDL31" s="207"/>
      <c r="GDM31" s="207"/>
      <c r="GDN31" s="207"/>
      <c r="GDO31" s="207"/>
      <c r="GDP31" s="207"/>
      <c r="GDQ31" s="207"/>
      <c r="GDR31" s="207"/>
      <c r="GDS31" s="207"/>
      <c r="GDT31" s="207"/>
      <c r="GDU31" s="207"/>
      <c r="GDV31" s="207"/>
      <c r="GDW31" s="207"/>
      <c r="GDX31" s="207"/>
      <c r="GDY31" s="207"/>
      <c r="GDZ31" s="207"/>
      <c r="GEA31" s="207"/>
      <c r="GEB31" s="207"/>
      <c r="GEC31" s="207"/>
      <c r="GED31" s="207"/>
      <c r="GEE31" s="207"/>
      <c r="GEF31" s="207"/>
      <c r="GEG31" s="207"/>
      <c r="GEH31" s="207"/>
      <c r="GEI31" s="207"/>
      <c r="GEJ31" s="207"/>
      <c r="GEK31" s="207"/>
      <c r="GEL31" s="207"/>
      <c r="GEM31" s="207"/>
      <c r="GEN31" s="207"/>
      <c r="GEO31" s="207"/>
      <c r="GEP31" s="207"/>
      <c r="GEQ31" s="207"/>
      <c r="GER31" s="207"/>
      <c r="GES31" s="207"/>
      <c r="GET31" s="207"/>
      <c r="GEU31" s="207"/>
      <c r="GEV31" s="207"/>
      <c r="GEW31" s="207"/>
      <c r="GEX31" s="207"/>
      <c r="GEY31" s="207"/>
      <c r="GEZ31" s="207"/>
      <c r="GFA31" s="207"/>
      <c r="GFB31" s="207"/>
      <c r="GFC31" s="207"/>
      <c r="GFD31" s="207"/>
      <c r="GFE31" s="207"/>
      <c r="GFF31" s="207"/>
      <c r="GFG31" s="207"/>
      <c r="GFH31" s="207"/>
      <c r="GFI31" s="207"/>
      <c r="GFJ31" s="207"/>
      <c r="GFK31" s="207"/>
      <c r="GFL31" s="207"/>
      <c r="GFM31" s="207"/>
      <c r="GFN31" s="207"/>
      <c r="GFO31" s="207"/>
      <c r="GFP31" s="207"/>
      <c r="GFQ31" s="207"/>
      <c r="GFR31" s="207"/>
      <c r="GFS31" s="207"/>
      <c r="GFT31" s="207"/>
      <c r="GFU31" s="207"/>
      <c r="GFV31" s="207"/>
      <c r="GFW31" s="207"/>
      <c r="GFX31" s="207"/>
      <c r="GFY31" s="207"/>
      <c r="GFZ31" s="207"/>
      <c r="GGA31" s="207"/>
      <c r="GGB31" s="207"/>
      <c r="GGC31" s="207"/>
      <c r="GGD31" s="207"/>
      <c r="GGE31" s="207"/>
      <c r="GGF31" s="207"/>
      <c r="GGG31" s="207"/>
      <c r="GGH31" s="207"/>
      <c r="GGI31" s="207"/>
      <c r="GGJ31" s="207"/>
      <c r="GGK31" s="207"/>
      <c r="GGL31" s="207"/>
      <c r="GGM31" s="207"/>
      <c r="GGN31" s="207"/>
      <c r="GGO31" s="207"/>
      <c r="GGP31" s="207"/>
      <c r="GGQ31" s="207"/>
      <c r="GGR31" s="207"/>
      <c r="GGS31" s="207"/>
      <c r="GGT31" s="207"/>
      <c r="GGU31" s="207"/>
      <c r="GGV31" s="207"/>
      <c r="GGW31" s="207"/>
      <c r="GGX31" s="207"/>
      <c r="GGY31" s="207"/>
      <c r="GGZ31" s="207"/>
      <c r="GHA31" s="207"/>
      <c r="GHB31" s="207"/>
      <c r="GHC31" s="207"/>
      <c r="GHD31" s="207"/>
      <c r="GHE31" s="207"/>
      <c r="GHF31" s="207"/>
      <c r="GHG31" s="207"/>
      <c r="GHH31" s="207"/>
      <c r="GHI31" s="207"/>
      <c r="GHJ31" s="207"/>
      <c r="GHK31" s="207"/>
      <c r="GHL31" s="207"/>
      <c r="GHM31" s="207"/>
      <c r="GHN31" s="207"/>
      <c r="GHO31" s="207"/>
      <c r="GHP31" s="207"/>
      <c r="GHQ31" s="207"/>
      <c r="GHR31" s="207"/>
      <c r="GHS31" s="207"/>
      <c r="GHT31" s="207"/>
      <c r="GHU31" s="207"/>
      <c r="GHV31" s="207"/>
      <c r="GHW31" s="207"/>
      <c r="GHX31" s="207"/>
      <c r="GHY31" s="207"/>
      <c r="GHZ31" s="207"/>
      <c r="GIA31" s="207"/>
      <c r="GIB31" s="207"/>
      <c r="GIC31" s="207"/>
      <c r="GID31" s="207"/>
      <c r="GIE31" s="207"/>
      <c r="GIF31" s="207"/>
      <c r="GIG31" s="207"/>
      <c r="GIH31" s="207"/>
      <c r="GII31" s="207"/>
      <c r="GIJ31" s="207"/>
      <c r="GIK31" s="207"/>
      <c r="GIL31" s="207"/>
      <c r="GIM31" s="207"/>
      <c r="GIN31" s="207"/>
      <c r="GIO31" s="207"/>
      <c r="GIP31" s="207"/>
      <c r="GIQ31" s="207"/>
      <c r="GIR31" s="207"/>
      <c r="GIS31" s="207"/>
      <c r="GIT31" s="207"/>
      <c r="GIU31" s="207"/>
      <c r="GIV31" s="207"/>
      <c r="GIW31" s="207"/>
      <c r="GIX31" s="207"/>
      <c r="GIY31" s="207"/>
      <c r="GIZ31" s="207"/>
      <c r="GJA31" s="207"/>
      <c r="GJB31" s="207"/>
      <c r="GJC31" s="207"/>
      <c r="GJD31" s="207"/>
      <c r="GJE31" s="207"/>
      <c r="GJF31" s="207"/>
      <c r="GJG31" s="207"/>
      <c r="GJH31" s="207"/>
      <c r="GJI31" s="207"/>
      <c r="GJJ31" s="207"/>
      <c r="GJK31" s="207"/>
      <c r="GJL31" s="207"/>
      <c r="GJM31" s="207"/>
      <c r="GJN31" s="207"/>
      <c r="GJO31" s="207"/>
      <c r="GJP31" s="207"/>
      <c r="GJQ31" s="207"/>
      <c r="GJR31" s="207"/>
      <c r="GJS31" s="207"/>
      <c r="GJT31" s="207"/>
      <c r="GJU31" s="207"/>
      <c r="GJV31" s="207"/>
      <c r="GJW31" s="207"/>
      <c r="GJX31" s="207"/>
      <c r="GJY31" s="207"/>
      <c r="GJZ31" s="207"/>
      <c r="GKA31" s="207"/>
      <c r="GKB31" s="207"/>
      <c r="GKC31" s="207"/>
      <c r="GKD31" s="207"/>
      <c r="GKE31" s="207"/>
      <c r="GKF31" s="207"/>
      <c r="GKG31" s="207"/>
      <c r="GKH31" s="207"/>
      <c r="GKI31" s="207"/>
      <c r="GKJ31" s="207"/>
      <c r="GKK31" s="207"/>
      <c r="GKL31" s="207"/>
      <c r="GKM31" s="207"/>
      <c r="GKN31" s="207"/>
      <c r="GKO31" s="207"/>
      <c r="GKP31" s="207"/>
      <c r="GKQ31" s="207"/>
      <c r="GKR31" s="207"/>
      <c r="GKS31" s="207"/>
      <c r="GKT31" s="207"/>
      <c r="GKU31" s="207"/>
      <c r="GKV31" s="207"/>
      <c r="GKW31" s="207"/>
      <c r="GKX31" s="207"/>
      <c r="GKY31" s="207"/>
      <c r="GKZ31" s="207"/>
      <c r="GLA31" s="207"/>
      <c r="GLB31" s="207"/>
      <c r="GLC31" s="207"/>
      <c r="GLD31" s="207"/>
      <c r="GLE31" s="207"/>
      <c r="GLF31" s="207"/>
      <c r="GLG31" s="207"/>
      <c r="GLH31" s="207"/>
      <c r="GLI31" s="207"/>
      <c r="GLJ31" s="207"/>
      <c r="GLK31" s="207"/>
      <c r="GLL31" s="207"/>
      <c r="GLM31" s="207"/>
      <c r="GLN31" s="207"/>
      <c r="GLO31" s="207"/>
      <c r="GLP31" s="207"/>
      <c r="GLQ31" s="207"/>
      <c r="GLR31" s="207"/>
      <c r="GLS31" s="207"/>
      <c r="GLT31" s="207"/>
      <c r="GLU31" s="207"/>
      <c r="GLV31" s="207"/>
      <c r="GLW31" s="207"/>
      <c r="GLX31" s="207"/>
      <c r="GLY31" s="207"/>
      <c r="GLZ31" s="207"/>
      <c r="GMA31" s="207"/>
      <c r="GMB31" s="207"/>
      <c r="GMC31" s="207"/>
      <c r="GMD31" s="207"/>
      <c r="GME31" s="207"/>
      <c r="GMF31" s="207"/>
      <c r="GMG31" s="207"/>
      <c r="GMH31" s="207"/>
      <c r="GMI31" s="207"/>
      <c r="GMJ31" s="207"/>
      <c r="GMK31" s="207"/>
      <c r="GML31" s="207"/>
      <c r="GMM31" s="207"/>
      <c r="GMN31" s="207"/>
      <c r="GMO31" s="207"/>
      <c r="GMP31" s="207"/>
      <c r="GMQ31" s="207"/>
      <c r="GMR31" s="207"/>
      <c r="GMS31" s="207"/>
      <c r="GMT31" s="207"/>
      <c r="GMU31" s="207"/>
      <c r="GMV31" s="207"/>
      <c r="GMW31" s="207"/>
      <c r="GMX31" s="207"/>
      <c r="GMY31" s="207"/>
      <c r="GMZ31" s="207"/>
      <c r="GNA31" s="207"/>
      <c r="GNB31" s="207"/>
      <c r="GNC31" s="207"/>
      <c r="GND31" s="207"/>
      <c r="GNE31" s="207"/>
      <c r="GNF31" s="207"/>
      <c r="GNG31" s="207"/>
      <c r="GNH31" s="207"/>
      <c r="GNI31" s="207"/>
      <c r="GNJ31" s="207"/>
      <c r="GNK31" s="207"/>
      <c r="GNL31" s="207"/>
      <c r="GNM31" s="207"/>
      <c r="GNN31" s="207"/>
      <c r="GNO31" s="207"/>
      <c r="GNP31" s="207"/>
      <c r="GNQ31" s="207"/>
      <c r="GNR31" s="207"/>
      <c r="GNS31" s="207"/>
      <c r="GNT31" s="207"/>
      <c r="GNU31" s="207"/>
      <c r="GNV31" s="207"/>
      <c r="GNW31" s="207"/>
      <c r="GNX31" s="207"/>
      <c r="GNY31" s="207"/>
      <c r="GNZ31" s="207"/>
      <c r="GOA31" s="207"/>
      <c r="GOB31" s="207"/>
      <c r="GOC31" s="207"/>
      <c r="GOD31" s="207"/>
      <c r="GOE31" s="207"/>
      <c r="GOF31" s="207"/>
      <c r="GOG31" s="207"/>
      <c r="GOH31" s="207"/>
      <c r="GOI31" s="207"/>
      <c r="GOJ31" s="207"/>
      <c r="GOK31" s="207"/>
      <c r="GOL31" s="207"/>
      <c r="GOM31" s="207"/>
      <c r="GON31" s="207"/>
      <c r="GOO31" s="207"/>
      <c r="GOP31" s="207"/>
      <c r="GOQ31" s="207"/>
      <c r="GOR31" s="207"/>
      <c r="GOS31" s="207"/>
      <c r="GOT31" s="207"/>
      <c r="GOU31" s="207"/>
      <c r="GOV31" s="207"/>
      <c r="GOW31" s="207"/>
      <c r="GOX31" s="207"/>
      <c r="GOY31" s="207"/>
      <c r="GOZ31" s="207"/>
      <c r="GPA31" s="207"/>
      <c r="GPB31" s="207"/>
      <c r="GPC31" s="207"/>
      <c r="GPD31" s="207"/>
      <c r="GPE31" s="207"/>
      <c r="GPF31" s="207"/>
      <c r="GPG31" s="207"/>
      <c r="GPH31" s="207"/>
      <c r="GPI31" s="207"/>
      <c r="GPJ31" s="207"/>
      <c r="GPK31" s="207"/>
      <c r="GPL31" s="207"/>
      <c r="GPM31" s="207"/>
      <c r="GPN31" s="207"/>
      <c r="GPO31" s="207"/>
      <c r="GPP31" s="207"/>
      <c r="GPQ31" s="207"/>
      <c r="GPR31" s="207"/>
      <c r="GPS31" s="207"/>
      <c r="GPT31" s="207"/>
      <c r="GPU31" s="207"/>
      <c r="GPV31" s="207"/>
      <c r="GPW31" s="207"/>
      <c r="GPX31" s="207"/>
      <c r="GPY31" s="207"/>
      <c r="GPZ31" s="207"/>
      <c r="GQA31" s="207"/>
      <c r="GQB31" s="207"/>
      <c r="GQC31" s="207"/>
      <c r="GQD31" s="207"/>
      <c r="GQE31" s="207"/>
      <c r="GQF31" s="207"/>
      <c r="GQG31" s="207"/>
      <c r="GQH31" s="207"/>
      <c r="GQI31" s="207"/>
      <c r="GQJ31" s="207"/>
      <c r="GQK31" s="207"/>
      <c r="GQL31" s="207"/>
      <c r="GQM31" s="207"/>
      <c r="GQN31" s="207"/>
      <c r="GQO31" s="207"/>
      <c r="GQP31" s="207"/>
      <c r="GQQ31" s="207"/>
      <c r="GQR31" s="207"/>
      <c r="GQS31" s="207"/>
      <c r="GQT31" s="207"/>
      <c r="GQU31" s="207"/>
      <c r="GQV31" s="207"/>
      <c r="GQW31" s="207"/>
      <c r="GQX31" s="207"/>
      <c r="GQY31" s="207"/>
      <c r="GQZ31" s="207"/>
      <c r="GRA31" s="207"/>
      <c r="GRB31" s="207"/>
      <c r="GRC31" s="207"/>
      <c r="GRD31" s="207"/>
      <c r="GRE31" s="207"/>
      <c r="GRF31" s="207"/>
      <c r="GRG31" s="207"/>
      <c r="GRH31" s="207"/>
      <c r="GRI31" s="207"/>
      <c r="GRJ31" s="207"/>
      <c r="GRK31" s="207"/>
      <c r="GRL31" s="207"/>
      <c r="GRM31" s="207"/>
      <c r="GRN31" s="207"/>
      <c r="GRO31" s="207"/>
      <c r="GRP31" s="207"/>
      <c r="GRQ31" s="207"/>
      <c r="GRR31" s="207"/>
      <c r="GRS31" s="207"/>
      <c r="GRT31" s="207"/>
      <c r="GRU31" s="207"/>
      <c r="GRV31" s="207"/>
      <c r="GRW31" s="207"/>
      <c r="GRX31" s="207"/>
      <c r="GRY31" s="207"/>
      <c r="GRZ31" s="207"/>
      <c r="GSA31" s="207"/>
      <c r="GSB31" s="207"/>
      <c r="GSC31" s="207"/>
      <c r="GSD31" s="207"/>
      <c r="GSE31" s="207"/>
      <c r="GSF31" s="207"/>
      <c r="GSG31" s="207"/>
      <c r="GSH31" s="207"/>
      <c r="GSI31" s="207"/>
      <c r="GSJ31" s="207"/>
      <c r="GSK31" s="207"/>
      <c r="GSL31" s="207"/>
      <c r="GSM31" s="207"/>
      <c r="GSN31" s="207"/>
      <c r="GSO31" s="207"/>
      <c r="GSP31" s="207"/>
      <c r="GSQ31" s="207"/>
      <c r="GSR31" s="207"/>
      <c r="GSS31" s="207"/>
      <c r="GST31" s="207"/>
      <c r="GSU31" s="207"/>
      <c r="GSV31" s="207"/>
      <c r="GSW31" s="207"/>
      <c r="GSX31" s="207"/>
      <c r="GSY31" s="207"/>
      <c r="GSZ31" s="207"/>
      <c r="GTA31" s="207"/>
      <c r="GTB31" s="207"/>
      <c r="GTC31" s="207"/>
      <c r="GTD31" s="207"/>
      <c r="GTE31" s="207"/>
      <c r="GTF31" s="207"/>
      <c r="GTG31" s="207"/>
      <c r="GTH31" s="207"/>
      <c r="GTI31" s="207"/>
      <c r="GTJ31" s="207"/>
      <c r="GTK31" s="207"/>
      <c r="GTL31" s="207"/>
      <c r="GTM31" s="207"/>
      <c r="GTN31" s="207"/>
      <c r="GTO31" s="207"/>
      <c r="GTP31" s="207"/>
      <c r="GTQ31" s="207"/>
      <c r="GTR31" s="207"/>
      <c r="GTS31" s="207"/>
      <c r="GTT31" s="207"/>
      <c r="GTU31" s="207"/>
      <c r="GTV31" s="207"/>
      <c r="GTW31" s="207"/>
      <c r="GTX31" s="207"/>
      <c r="GTY31" s="207"/>
      <c r="GTZ31" s="207"/>
      <c r="GUA31" s="207"/>
      <c r="GUB31" s="207"/>
      <c r="GUC31" s="207"/>
      <c r="GUD31" s="207"/>
      <c r="GUE31" s="207"/>
      <c r="GUF31" s="207"/>
      <c r="GUG31" s="207"/>
      <c r="GUH31" s="207"/>
      <c r="GUI31" s="207"/>
      <c r="GUJ31" s="207"/>
      <c r="GUK31" s="207"/>
      <c r="GUL31" s="207"/>
      <c r="GUM31" s="207"/>
      <c r="GUN31" s="207"/>
      <c r="GUO31" s="207"/>
      <c r="GUP31" s="207"/>
      <c r="GUQ31" s="207"/>
      <c r="GUR31" s="207"/>
      <c r="GUS31" s="207"/>
      <c r="GUT31" s="207"/>
      <c r="GUU31" s="207"/>
      <c r="GUV31" s="207"/>
      <c r="GUW31" s="207"/>
      <c r="GUX31" s="207"/>
      <c r="GUY31" s="207"/>
      <c r="GUZ31" s="207"/>
      <c r="GVA31" s="207"/>
      <c r="GVB31" s="207"/>
      <c r="GVC31" s="207"/>
      <c r="GVD31" s="207"/>
      <c r="GVE31" s="207"/>
      <c r="GVF31" s="207"/>
      <c r="GVG31" s="207"/>
      <c r="GVH31" s="207"/>
      <c r="GVI31" s="207"/>
      <c r="GVJ31" s="207"/>
      <c r="GVK31" s="207"/>
      <c r="GVL31" s="207"/>
      <c r="GVM31" s="207"/>
      <c r="GVN31" s="207"/>
      <c r="GVO31" s="207"/>
      <c r="GVP31" s="207"/>
      <c r="GVQ31" s="207"/>
      <c r="GVR31" s="207"/>
      <c r="GVS31" s="207"/>
      <c r="GVT31" s="207"/>
      <c r="GVU31" s="207"/>
      <c r="GVV31" s="207"/>
      <c r="GVW31" s="207"/>
      <c r="GVX31" s="207"/>
      <c r="GVY31" s="207"/>
      <c r="GVZ31" s="207"/>
      <c r="GWA31" s="207"/>
      <c r="GWB31" s="207"/>
      <c r="GWC31" s="207"/>
      <c r="GWD31" s="207"/>
      <c r="GWE31" s="207"/>
      <c r="GWF31" s="207"/>
      <c r="GWG31" s="207"/>
      <c r="GWH31" s="207"/>
      <c r="GWI31" s="207"/>
      <c r="GWJ31" s="207"/>
      <c r="GWK31" s="207"/>
      <c r="GWL31" s="207"/>
      <c r="GWM31" s="207"/>
      <c r="GWN31" s="207"/>
      <c r="GWO31" s="207"/>
      <c r="GWP31" s="207"/>
      <c r="GWQ31" s="207"/>
      <c r="GWR31" s="207"/>
      <c r="GWS31" s="207"/>
      <c r="GWT31" s="207"/>
      <c r="GWU31" s="207"/>
      <c r="GWV31" s="207"/>
      <c r="GWW31" s="207"/>
      <c r="GWX31" s="207"/>
      <c r="GWY31" s="207"/>
      <c r="GWZ31" s="207"/>
      <c r="GXA31" s="207"/>
      <c r="GXB31" s="207"/>
      <c r="GXC31" s="207"/>
      <c r="GXD31" s="207"/>
      <c r="GXE31" s="207"/>
      <c r="GXF31" s="207"/>
      <c r="GXG31" s="207"/>
      <c r="GXH31" s="207"/>
      <c r="GXI31" s="207"/>
      <c r="GXJ31" s="207"/>
      <c r="GXK31" s="207"/>
      <c r="GXL31" s="207"/>
      <c r="GXM31" s="207"/>
      <c r="GXN31" s="207"/>
      <c r="GXO31" s="207"/>
      <c r="GXP31" s="207"/>
      <c r="GXQ31" s="207"/>
      <c r="GXR31" s="207"/>
      <c r="GXS31" s="207"/>
      <c r="GXT31" s="207"/>
      <c r="GXU31" s="207"/>
      <c r="GXV31" s="207"/>
      <c r="GXW31" s="207"/>
      <c r="GXX31" s="207"/>
      <c r="GXY31" s="207"/>
      <c r="GXZ31" s="207"/>
      <c r="GYA31" s="207"/>
      <c r="GYB31" s="207"/>
      <c r="GYC31" s="207"/>
      <c r="GYD31" s="207"/>
      <c r="GYE31" s="207"/>
      <c r="GYF31" s="207"/>
      <c r="GYG31" s="207"/>
      <c r="GYH31" s="207"/>
      <c r="GYI31" s="207"/>
      <c r="GYJ31" s="207"/>
      <c r="GYK31" s="207"/>
      <c r="GYL31" s="207"/>
      <c r="GYM31" s="207"/>
      <c r="GYN31" s="207"/>
      <c r="GYO31" s="207"/>
      <c r="GYP31" s="207"/>
      <c r="GYQ31" s="207"/>
      <c r="GYR31" s="207"/>
      <c r="GYS31" s="207"/>
      <c r="GYT31" s="207"/>
      <c r="GYU31" s="207"/>
      <c r="GYV31" s="207"/>
      <c r="GYW31" s="207"/>
      <c r="GYX31" s="207"/>
      <c r="GYY31" s="207"/>
      <c r="GYZ31" s="207"/>
      <c r="GZA31" s="207"/>
      <c r="GZB31" s="207"/>
      <c r="GZC31" s="207"/>
      <c r="GZD31" s="207"/>
      <c r="GZE31" s="207"/>
      <c r="GZF31" s="207"/>
      <c r="GZG31" s="207"/>
      <c r="GZH31" s="207"/>
      <c r="GZI31" s="207"/>
      <c r="GZJ31" s="207"/>
      <c r="GZK31" s="207"/>
      <c r="GZL31" s="207"/>
      <c r="GZM31" s="207"/>
      <c r="GZN31" s="207"/>
      <c r="GZO31" s="207"/>
      <c r="GZP31" s="207"/>
      <c r="GZQ31" s="207"/>
      <c r="GZR31" s="207"/>
      <c r="GZS31" s="207"/>
      <c r="GZT31" s="207"/>
      <c r="GZU31" s="207"/>
      <c r="GZV31" s="207"/>
      <c r="GZW31" s="207"/>
      <c r="GZX31" s="207"/>
      <c r="GZY31" s="207"/>
      <c r="GZZ31" s="207"/>
      <c r="HAA31" s="207"/>
      <c r="HAB31" s="207"/>
      <c r="HAC31" s="207"/>
      <c r="HAD31" s="207"/>
      <c r="HAE31" s="207"/>
      <c r="HAF31" s="207"/>
      <c r="HAG31" s="207"/>
      <c r="HAH31" s="207"/>
      <c r="HAI31" s="207"/>
      <c r="HAJ31" s="207"/>
      <c r="HAK31" s="207"/>
      <c r="HAL31" s="207"/>
      <c r="HAM31" s="207"/>
      <c r="HAN31" s="207"/>
      <c r="HAO31" s="207"/>
      <c r="HAP31" s="207"/>
      <c r="HAQ31" s="207"/>
      <c r="HAR31" s="207"/>
      <c r="HAS31" s="207"/>
      <c r="HAT31" s="207"/>
      <c r="HAU31" s="207"/>
      <c r="HAV31" s="207"/>
      <c r="HAW31" s="207"/>
      <c r="HAX31" s="207"/>
      <c r="HAY31" s="207"/>
      <c r="HAZ31" s="207"/>
      <c r="HBA31" s="207"/>
      <c r="HBB31" s="207"/>
      <c r="HBC31" s="207"/>
      <c r="HBD31" s="207"/>
      <c r="HBE31" s="207"/>
      <c r="HBF31" s="207"/>
      <c r="HBG31" s="207"/>
      <c r="HBH31" s="207"/>
      <c r="HBI31" s="207"/>
      <c r="HBJ31" s="207"/>
      <c r="HBK31" s="207"/>
      <c r="HBL31" s="207"/>
      <c r="HBM31" s="207"/>
      <c r="HBN31" s="207"/>
      <c r="HBO31" s="207"/>
      <c r="HBP31" s="207"/>
      <c r="HBQ31" s="207"/>
      <c r="HBR31" s="207"/>
      <c r="HBS31" s="207"/>
      <c r="HBT31" s="207"/>
      <c r="HBU31" s="207"/>
      <c r="HBV31" s="207"/>
      <c r="HBW31" s="207"/>
      <c r="HBX31" s="207"/>
      <c r="HBY31" s="207"/>
      <c r="HBZ31" s="207"/>
      <c r="HCA31" s="207"/>
      <c r="HCB31" s="207"/>
      <c r="HCC31" s="207"/>
      <c r="HCD31" s="207"/>
      <c r="HCE31" s="207"/>
      <c r="HCF31" s="207"/>
      <c r="HCG31" s="207"/>
      <c r="HCH31" s="207"/>
      <c r="HCI31" s="207"/>
      <c r="HCJ31" s="207"/>
      <c r="HCK31" s="207"/>
      <c r="HCL31" s="207"/>
      <c r="HCM31" s="207"/>
      <c r="HCN31" s="207"/>
      <c r="HCO31" s="207"/>
      <c r="HCP31" s="207"/>
      <c r="HCQ31" s="207"/>
      <c r="HCR31" s="207"/>
      <c r="HCS31" s="207"/>
      <c r="HCT31" s="207"/>
      <c r="HCU31" s="207"/>
      <c r="HCV31" s="207"/>
      <c r="HCW31" s="207"/>
      <c r="HCX31" s="207"/>
      <c r="HCY31" s="207"/>
      <c r="HCZ31" s="207"/>
      <c r="HDA31" s="207"/>
      <c r="HDB31" s="207"/>
      <c r="HDC31" s="207"/>
      <c r="HDD31" s="207"/>
      <c r="HDE31" s="207"/>
      <c r="HDF31" s="207"/>
      <c r="HDG31" s="207"/>
      <c r="HDH31" s="207"/>
      <c r="HDI31" s="207"/>
      <c r="HDJ31" s="207"/>
      <c r="HDK31" s="207"/>
      <c r="HDL31" s="207"/>
      <c r="HDM31" s="207"/>
      <c r="HDN31" s="207"/>
      <c r="HDO31" s="207"/>
      <c r="HDP31" s="207"/>
      <c r="HDQ31" s="207"/>
      <c r="HDR31" s="207"/>
      <c r="HDS31" s="207"/>
      <c r="HDT31" s="207"/>
      <c r="HDU31" s="207"/>
      <c r="HDV31" s="207"/>
      <c r="HDW31" s="207"/>
      <c r="HDX31" s="207"/>
      <c r="HDY31" s="207"/>
      <c r="HDZ31" s="207"/>
      <c r="HEA31" s="207"/>
      <c r="HEB31" s="207"/>
      <c r="HEC31" s="207"/>
      <c r="HED31" s="207"/>
      <c r="HEE31" s="207"/>
      <c r="HEF31" s="207"/>
      <c r="HEG31" s="207"/>
      <c r="HEH31" s="207"/>
      <c r="HEI31" s="207"/>
      <c r="HEJ31" s="207"/>
      <c r="HEK31" s="207"/>
      <c r="HEL31" s="207"/>
      <c r="HEM31" s="207"/>
      <c r="HEN31" s="207"/>
      <c r="HEO31" s="207"/>
      <c r="HEP31" s="207"/>
      <c r="HEQ31" s="207"/>
      <c r="HER31" s="207"/>
      <c r="HES31" s="207"/>
      <c r="HET31" s="207"/>
      <c r="HEU31" s="207"/>
      <c r="HEV31" s="207"/>
      <c r="HEW31" s="207"/>
      <c r="HEX31" s="207"/>
      <c r="HEY31" s="207"/>
      <c r="HEZ31" s="207"/>
      <c r="HFA31" s="207"/>
      <c r="HFB31" s="207"/>
      <c r="HFC31" s="207"/>
      <c r="HFD31" s="207"/>
      <c r="HFE31" s="207"/>
      <c r="HFF31" s="207"/>
      <c r="HFG31" s="207"/>
      <c r="HFH31" s="207"/>
      <c r="HFI31" s="207"/>
      <c r="HFJ31" s="207"/>
      <c r="HFK31" s="207"/>
      <c r="HFL31" s="207"/>
      <c r="HFM31" s="207"/>
      <c r="HFN31" s="207"/>
      <c r="HFO31" s="207"/>
      <c r="HFP31" s="207"/>
      <c r="HFQ31" s="207"/>
      <c r="HFR31" s="207"/>
      <c r="HFS31" s="207"/>
      <c r="HFT31" s="207"/>
      <c r="HFU31" s="207"/>
      <c r="HFV31" s="207"/>
      <c r="HFW31" s="207"/>
      <c r="HFX31" s="207"/>
      <c r="HFY31" s="207"/>
      <c r="HFZ31" s="207"/>
      <c r="HGA31" s="207"/>
      <c r="HGB31" s="207"/>
      <c r="HGC31" s="207"/>
      <c r="HGD31" s="207"/>
      <c r="HGE31" s="207"/>
      <c r="HGF31" s="207"/>
      <c r="HGG31" s="207"/>
      <c r="HGH31" s="207"/>
      <c r="HGI31" s="207"/>
      <c r="HGJ31" s="207"/>
      <c r="HGK31" s="207"/>
      <c r="HGL31" s="207"/>
      <c r="HGM31" s="207"/>
      <c r="HGN31" s="207"/>
      <c r="HGO31" s="207"/>
      <c r="HGP31" s="207"/>
      <c r="HGQ31" s="207"/>
      <c r="HGR31" s="207"/>
      <c r="HGS31" s="207"/>
      <c r="HGT31" s="207"/>
      <c r="HGU31" s="207"/>
      <c r="HGV31" s="207"/>
      <c r="HGW31" s="207"/>
      <c r="HGX31" s="207"/>
      <c r="HGY31" s="207"/>
      <c r="HGZ31" s="207"/>
      <c r="HHA31" s="207"/>
      <c r="HHB31" s="207"/>
      <c r="HHC31" s="207"/>
      <c r="HHD31" s="207"/>
      <c r="HHE31" s="207"/>
      <c r="HHF31" s="207"/>
      <c r="HHG31" s="207"/>
      <c r="HHH31" s="207"/>
      <c r="HHI31" s="207"/>
      <c r="HHJ31" s="207"/>
      <c r="HHK31" s="207"/>
      <c r="HHL31" s="207"/>
      <c r="HHM31" s="207"/>
      <c r="HHN31" s="207"/>
      <c r="HHO31" s="207"/>
      <c r="HHP31" s="207"/>
      <c r="HHQ31" s="207"/>
      <c r="HHR31" s="207"/>
      <c r="HHS31" s="207"/>
      <c r="HHT31" s="207"/>
      <c r="HHU31" s="207"/>
      <c r="HHV31" s="207"/>
      <c r="HHW31" s="207"/>
      <c r="HHX31" s="207"/>
      <c r="HHY31" s="207"/>
      <c r="HHZ31" s="207"/>
      <c r="HIA31" s="207"/>
      <c r="HIB31" s="207"/>
      <c r="HIC31" s="207"/>
      <c r="HID31" s="207"/>
      <c r="HIE31" s="207"/>
      <c r="HIF31" s="207"/>
      <c r="HIG31" s="207"/>
      <c r="HIH31" s="207"/>
      <c r="HII31" s="207"/>
      <c r="HIJ31" s="207"/>
      <c r="HIK31" s="207"/>
      <c r="HIL31" s="207"/>
      <c r="HIM31" s="207"/>
      <c r="HIN31" s="207"/>
      <c r="HIO31" s="207"/>
      <c r="HIP31" s="207"/>
      <c r="HIQ31" s="207"/>
      <c r="HIR31" s="207"/>
      <c r="HIS31" s="207"/>
      <c r="HIT31" s="207"/>
      <c r="HIU31" s="207"/>
      <c r="HIV31" s="207"/>
      <c r="HIW31" s="207"/>
      <c r="HIX31" s="207"/>
      <c r="HIY31" s="207"/>
      <c r="HIZ31" s="207"/>
      <c r="HJA31" s="207"/>
      <c r="HJB31" s="207"/>
      <c r="HJC31" s="207"/>
      <c r="HJD31" s="207"/>
      <c r="HJE31" s="207"/>
      <c r="HJF31" s="207"/>
      <c r="HJG31" s="207"/>
      <c r="HJH31" s="207"/>
      <c r="HJI31" s="207"/>
      <c r="HJJ31" s="207"/>
      <c r="HJK31" s="207"/>
      <c r="HJL31" s="207"/>
      <c r="HJM31" s="207"/>
      <c r="HJN31" s="207"/>
      <c r="HJO31" s="207"/>
      <c r="HJP31" s="207"/>
      <c r="HJQ31" s="207"/>
      <c r="HJR31" s="207"/>
      <c r="HJS31" s="207"/>
      <c r="HJT31" s="207"/>
      <c r="HJU31" s="207"/>
      <c r="HJV31" s="207"/>
      <c r="HJW31" s="207"/>
      <c r="HJX31" s="207"/>
      <c r="HJY31" s="207"/>
      <c r="HJZ31" s="207"/>
      <c r="HKA31" s="207"/>
      <c r="HKB31" s="207"/>
      <c r="HKC31" s="207"/>
      <c r="HKD31" s="207"/>
      <c r="HKE31" s="207"/>
      <c r="HKF31" s="207"/>
      <c r="HKG31" s="207"/>
      <c r="HKH31" s="207"/>
      <c r="HKI31" s="207"/>
      <c r="HKJ31" s="207"/>
      <c r="HKK31" s="207"/>
      <c r="HKL31" s="207"/>
      <c r="HKM31" s="207"/>
      <c r="HKN31" s="207"/>
      <c r="HKO31" s="207"/>
      <c r="HKP31" s="207"/>
      <c r="HKQ31" s="207"/>
      <c r="HKR31" s="207"/>
      <c r="HKS31" s="207"/>
      <c r="HKT31" s="207"/>
      <c r="HKU31" s="207"/>
      <c r="HKV31" s="207"/>
      <c r="HKW31" s="207"/>
      <c r="HKX31" s="207"/>
      <c r="HKY31" s="207"/>
      <c r="HKZ31" s="207"/>
      <c r="HLA31" s="207"/>
      <c r="HLB31" s="207"/>
      <c r="HLC31" s="207"/>
      <c r="HLD31" s="207"/>
      <c r="HLE31" s="207"/>
      <c r="HLF31" s="207"/>
      <c r="HLG31" s="207"/>
      <c r="HLH31" s="207"/>
      <c r="HLI31" s="207"/>
      <c r="HLJ31" s="207"/>
      <c r="HLK31" s="207"/>
      <c r="HLL31" s="207"/>
      <c r="HLM31" s="207"/>
      <c r="HLN31" s="207"/>
      <c r="HLO31" s="207"/>
      <c r="HLP31" s="207"/>
      <c r="HLQ31" s="207"/>
      <c r="HLR31" s="207"/>
      <c r="HLS31" s="207"/>
      <c r="HLT31" s="207"/>
      <c r="HLU31" s="207"/>
      <c r="HLV31" s="207"/>
      <c r="HLW31" s="207"/>
      <c r="HLX31" s="207"/>
      <c r="HLY31" s="207"/>
      <c r="HLZ31" s="207"/>
      <c r="HMA31" s="207"/>
      <c r="HMB31" s="207"/>
      <c r="HMC31" s="207"/>
      <c r="HMD31" s="207"/>
      <c r="HME31" s="207"/>
      <c r="HMF31" s="207"/>
      <c r="HMG31" s="207"/>
      <c r="HMH31" s="207"/>
      <c r="HMI31" s="207"/>
      <c r="HMJ31" s="207"/>
      <c r="HMK31" s="207"/>
      <c r="HML31" s="207"/>
      <c r="HMM31" s="207"/>
      <c r="HMN31" s="207"/>
      <c r="HMO31" s="207"/>
      <c r="HMP31" s="207"/>
      <c r="HMQ31" s="207"/>
      <c r="HMR31" s="207"/>
      <c r="HMS31" s="207"/>
      <c r="HMT31" s="207"/>
      <c r="HMU31" s="207"/>
      <c r="HMV31" s="207"/>
      <c r="HMW31" s="207"/>
      <c r="HMX31" s="207"/>
      <c r="HMY31" s="207"/>
      <c r="HMZ31" s="207"/>
      <c r="HNA31" s="207"/>
      <c r="HNB31" s="207"/>
      <c r="HNC31" s="207"/>
      <c r="HND31" s="207"/>
      <c r="HNE31" s="207"/>
      <c r="HNF31" s="207"/>
      <c r="HNG31" s="207"/>
      <c r="HNH31" s="207"/>
      <c r="HNI31" s="207"/>
      <c r="HNJ31" s="207"/>
      <c r="HNK31" s="207"/>
      <c r="HNL31" s="207"/>
      <c r="HNM31" s="207"/>
      <c r="HNN31" s="207"/>
      <c r="HNO31" s="207"/>
      <c r="HNP31" s="207"/>
      <c r="HNQ31" s="207"/>
      <c r="HNR31" s="207"/>
      <c r="HNS31" s="207"/>
      <c r="HNT31" s="207"/>
      <c r="HNU31" s="207"/>
      <c r="HNV31" s="207"/>
      <c r="HNW31" s="207"/>
      <c r="HNX31" s="207"/>
      <c r="HNY31" s="207"/>
      <c r="HNZ31" s="207"/>
      <c r="HOA31" s="207"/>
      <c r="HOB31" s="207"/>
      <c r="HOC31" s="207"/>
      <c r="HOD31" s="207"/>
      <c r="HOE31" s="207"/>
      <c r="HOF31" s="207"/>
      <c r="HOG31" s="207"/>
      <c r="HOH31" s="207"/>
      <c r="HOI31" s="207"/>
      <c r="HOJ31" s="207"/>
      <c r="HOK31" s="207"/>
      <c r="HOL31" s="207"/>
      <c r="HOM31" s="207"/>
      <c r="HON31" s="207"/>
      <c r="HOO31" s="207"/>
      <c r="HOP31" s="207"/>
      <c r="HOQ31" s="207"/>
      <c r="HOR31" s="207"/>
      <c r="HOS31" s="207"/>
      <c r="HOT31" s="207"/>
      <c r="HOU31" s="207"/>
      <c r="HOV31" s="207"/>
      <c r="HOW31" s="207"/>
      <c r="HOX31" s="207"/>
      <c r="HOY31" s="207"/>
      <c r="HOZ31" s="207"/>
      <c r="HPA31" s="207"/>
      <c r="HPB31" s="207"/>
      <c r="HPC31" s="207"/>
      <c r="HPD31" s="207"/>
      <c r="HPE31" s="207"/>
      <c r="HPF31" s="207"/>
      <c r="HPG31" s="207"/>
      <c r="HPH31" s="207"/>
      <c r="HPI31" s="207"/>
      <c r="HPJ31" s="207"/>
      <c r="HPK31" s="207"/>
      <c r="HPL31" s="207"/>
      <c r="HPM31" s="207"/>
      <c r="HPN31" s="207"/>
      <c r="HPO31" s="207"/>
      <c r="HPP31" s="207"/>
      <c r="HPQ31" s="207"/>
      <c r="HPR31" s="207"/>
      <c r="HPS31" s="207"/>
      <c r="HPT31" s="207"/>
      <c r="HPU31" s="207"/>
      <c r="HPV31" s="207"/>
      <c r="HPW31" s="207"/>
      <c r="HPX31" s="207"/>
      <c r="HPY31" s="207"/>
      <c r="HPZ31" s="207"/>
      <c r="HQA31" s="207"/>
      <c r="HQB31" s="207"/>
      <c r="HQC31" s="207"/>
      <c r="HQD31" s="207"/>
      <c r="HQE31" s="207"/>
      <c r="HQF31" s="207"/>
      <c r="HQG31" s="207"/>
      <c r="HQH31" s="207"/>
      <c r="HQI31" s="207"/>
      <c r="HQJ31" s="207"/>
      <c r="HQK31" s="207"/>
      <c r="HQL31" s="207"/>
      <c r="HQM31" s="207"/>
      <c r="HQN31" s="207"/>
      <c r="HQO31" s="207"/>
      <c r="HQP31" s="207"/>
      <c r="HQQ31" s="207"/>
      <c r="HQR31" s="207"/>
      <c r="HQS31" s="207"/>
      <c r="HQT31" s="207"/>
      <c r="HQU31" s="207"/>
      <c r="HQV31" s="207"/>
      <c r="HQW31" s="207"/>
      <c r="HQX31" s="207"/>
      <c r="HQY31" s="207"/>
      <c r="HQZ31" s="207"/>
      <c r="HRA31" s="207"/>
      <c r="HRB31" s="207"/>
      <c r="HRC31" s="207"/>
      <c r="HRD31" s="207"/>
      <c r="HRE31" s="207"/>
      <c r="HRF31" s="207"/>
      <c r="HRG31" s="207"/>
      <c r="HRH31" s="207"/>
      <c r="HRI31" s="207"/>
      <c r="HRJ31" s="207"/>
      <c r="HRK31" s="207"/>
      <c r="HRL31" s="207"/>
      <c r="HRM31" s="207"/>
      <c r="HRN31" s="207"/>
      <c r="HRO31" s="207"/>
      <c r="HRP31" s="207"/>
      <c r="HRQ31" s="207"/>
      <c r="HRR31" s="207"/>
      <c r="HRS31" s="207"/>
      <c r="HRT31" s="207"/>
      <c r="HRU31" s="207"/>
      <c r="HRV31" s="207"/>
      <c r="HRW31" s="207"/>
      <c r="HRX31" s="207"/>
      <c r="HRY31" s="207"/>
      <c r="HRZ31" s="207"/>
      <c r="HSA31" s="207"/>
      <c r="HSB31" s="207"/>
      <c r="HSC31" s="207"/>
      <c r="HSD31" s="207"/>
      <c r="HSE31" s="207"/>
      <c r="HSF31" s="207"/>
      <c r="HSG31" s="207"/>
      <c r="HSH31" s="207"/>
      <c r="HSI31" s="207"/>
      <c r="HSJ31" s="207"/>
      <c r="HSK31" s="207"/>
      <c r="HSL31" s="207"/>
      <c r="HSM31" s="207"/>
      <c r="HSN31" s="207"/>
      <c r="HSO31" s="207"/>
      <c r="HSP31" s="207"/>
      <c r="HSQ31" s="207"/>
      <c r="HSR31" s="207"/>
      <c r="HSS31" s="207"/>
      <c r="HST31" s="207"/>
      <c r="HSU31" s="207"/>
      <c r="HSV31" s="207"/>
      <c r="HSW31" s="207"/>
      <c r="HSX31" s="207"/>
      <c r="HSY31" s="207"/>
      <c r="HSZ31" s="207"/>
      <c r="HTA31" s="207"/>
      <c r="HTB31" s="207"/>
      <c r="HTC31" s="207"/>
      <c r="HTD31" s="207"/>
      <c r="HTE31" s="207"/>
      <c r="HTF31" s="207"/>
      <c r="HTG31" s="207"/>
      <c r="HTH31" s="207"/>
      <c r="HTI31" s="207"/>
      <c r="HTJ31" s="207"/>
      <c r="HTK31" s="207"/>
      <c r="HTL31" s="207"/>
      <c r="HTM31" s="207"/>
      <c r="HTN31" s="207"/>
      <c r="HTO31" s="207"/>
      <c r="HTP31" s="207"/>
      <c r="HTQ31" s="207"/>
      <c r="HTR31" s="207"/>
      <c r="HTS31" s="207"/>
      <c r="HTT31" s="207"/>
      <c r="HTU31" s="207"/>
      <c r="HTV31" s="207"/>
      <c r="HTW31" s="207"/>
      <c r="HTX31" s="207"/>
      <c r="HTY31" s="207"/>
      <c r="HTZ31" s="207"/>
      <c r="HUA31" s="207"/>
      <c r="HUB31" s="207"/>
      <c r="HUC31" s="207"/>
      <c r="HUD31" s="207"/>
      <c r="HUE31" s="207"/>
      <c r="HUF31" s="207"/>
      <c r="HUG31" s="207"/>
      <c r="HUH31" s="207"/>
      <c r="HUI31" s="207"/>
      <c r="HUJ31" s="207"/>
      <c r="HUK31" s="207"/>
      <c r="HUL31" s="207"/>
      <c r="HUM31" s="207"/>
      <c r="HUN31" s="207"/>
      <c r="HUO31" s="207"/>
      <c r="HUP31" s="207"/>
      <c r="HUQ31" s="207"/>
      <c r="HUR31" s="207"/>
      <c r="HUS31" s="207"/>
      <c r="HUT31" s="207"/>
      <c r="HUU31" s="207"/>
      <c r="HUV31" s="207"/>
      <c r="HUW31" s="207"/>
      <c r="HUX31" s="207"/>
      <c r="HUY31" s="207"/>
      <c r="HUZ31" s="207"/>
      <c r="HVA31" s="207"/>
      <c r="HVB31" s="207"/>
      <c r="HVC31" s="207"/>
      <c r="HVD31" s="207"/>
      <c r="HVE31" s="207"/>
      <c r="HVF31" s="207"/>
      <c r="HVG31" s="207"/>
      <c r="HVH31" s="207"/>
      <c r="HVI31" s="207"/>
      <c r="HVJ31" s="207"/>
      <c r="HVK31" s="207"/>
      <c r="HVL31" s="207"/>
      <c r="HVM31" s="207"/>
      <c r="HVN31" s="207"/>
      <c r="HVO31" s="207"/>
      <c r="HVP31" s="207"/>
      <c r="HVQ31" s="207"/>
      <c r="HVR31" s="207"/>
      <c r="HVS31" s="207"/>
      <c r="HVT31" s="207"/>
      <c r="HVU31" s="207"/>
      <c r="HVV31" s="207"/>
      <c r="HVW31" s="207"/>
      <c r="HVX31" s="207"/>
      <c r="HVY31" s="207"/>
      <c r="HVZ31" s="207"/>
      <c r="HWA31" s="207"/>
      <c r="HWB31" s="207"/>
      <c r="HWC31" s="207"/>
      <c r="HWD31" s="207"/>
      <c r="HWE31" s="207"/>
      <c r="HWF31" s="207"/>
      <c r="HWG31" s="207"/>
      <c r="HWH31" s="207"/>
      <c r="HWI31" s="207"/>
      <c r="HWJ31" s="207"/>
      <c r="HWK31" s="207"/>
      <c r="HWL31" s="207"/>
      <c r="HWM31" s="207"/>
      <c r="HWN31" s="207"/>
      <c r="HWO31" s="207"/>
      <c r="HWP31" s="207"/>
      <c r="HWQ31" s="207"/>
      <c r="HWR31" s="207"/>
      <c r="HWS31" s="207"/>
      <c r="HWT31" s="207"/>
      <c r="HWU31" s="207"/>
      <c r="HWV31" s="207"/>
      <c r="HWW31" s="207"/>
      <c r="HWX31" s="207"/>
      <c r="HWY31" s="207"/>
      <c r="HWZ31" s="207"/>
      <c r="HXA31" s="207"/>
      <c r="HXB31" s="207"/>
      <c r="HXC31" s="207"/>
      <c r="HXD31" s="207"/>
      <c r="HXE31" s="207"/>
      <c r="HXF31" s="207"/>
      <c r="HXG31" s="207"/>
      <c r="HXH31" s="207"/>
      <c r="HXI31" s="207"/>
      <c r="HXJ31" s="207"/>
      <c r="HXK31" s="207"/>
      <c r="HXL31" s="207"/>
      <c r="HXM31" s="207"/>
      <c r="HXN31" s="207"/>
      <c r="HXO31" s="207"/>
      <c r="HXP31" s="207"/>
      <c r="HXQ31" s="207"/>
      <c r="HXR31" s="207"/>
      <c r="HXS31" s="207"/>
      <c r="HXT31" s="207"/>
      <c r="HXU31" s="207"/>
      <c r="HXV31" s="207"/>
      <c r="HXW31" s="207"/>
      <c r="HXX31" s="207"/>
      <c r="HXY31" s="207"/>
      <c r="HXZ31" s="207"/>
      <c r="HYA31" s="207"/>
      <c r="HYB31" s="207"/>
      <c r="HYC31" s="207"/>
      <c r="HYD31" s="207"/>
      <c r="HYE31" s="207"/>
      <c r="HYF31" s="207"/>
      <c r="HYG31" s="207"/>
      <c r="HYH31" s="207"/>
      <c r="HYI31" s="207"/>
      <c r="HYJ31" s="207"/>
      <c r="HYK31" s="207"/>
      <c r="HYL31" s="207"/>
      <c r="HYM31" s="207"/>
      <c r="HYN31" s="207"/>
      <c r="HYO31" s="207"/>
      <c r="HYP31" s="207"/>
      <c r="HYQ31" s="207"/>
      <c r="HYR31" s="207"/>
      <c r="HYS31" s="207"/>
      <c r="HYT31" s="207"/>
      <c r="HYU31" s="207"/>
      <c r="HYV31" s="207"/>
      <c r="HYW31" s="207"/>
      <c r="HYX31" s="207"/>
      <c r="HYY31" s="207"/>
      <c r="HYZ31" s="207"/>
      <c r="HZA31" s="207"/>
      <c r="HZB31" s="207"/>
      <c r="HZC31" s="207"/>
      <c r="HZD31" s="207"/>
      <c r="HZE31" s="207"/>
      <c r="HZF31" s="207"/>
      <c r="HZG31" s="207"/>
      <c r="HZH31" s="207"/>
      <c r="HZI31" s="207"/>
      <c r="HZJ31" s="207"/>
      <c r="HZK31" s="207"/>
      <c r="HZL31" s="207"/>
      <c r="HZM31" s="207"/>
      <c r="HZN31" s="207"/>
      <c r="HZO31" s="207"/>
      <c r="HZP31" s="207"/>
      <c r="HZQ31" s="207"/>
      <c r="HZR31" s="207"/>
      <c r="HZS31" s="207"/>
      <c r="HZT31" s="207"/>
      <c r="HZU31" s="207"/>
      <c r="HZV31" s="207"/>
      <c r="HZW31" s="207"/>
      <c r="HZX31" s="207"/>
      <c r="HZY31" s="207"/>
      <c r="HZZ31" s="207"/>
      <c r="IAA31" s="207"/>
      <c r="IAB31" s="207"/>
      <c r="IAC31" s="207"/>
      <c r="IAD31" s="207"/>
      <c r="IAE31" s="207"/>
      <c r="IAF31" s="207"/>
      <c r="IAG31" s="207"/>
      <c r="IAH31" s="207"/>
      <c r="IAI31" s="207"/>
      <c r="IAJ31" s="207"/>
      <c r="IAK31" s="207"/>
      <c r="IAL31" s="207"/>
      <c r="IAM31" s="207"/>
      <c r="IAN31" s="207"/>
      <c r="IAO31" s="207"/>
      <c r="IAP31" s="207"/>
      <c r="IAQ31" s="207"/>
      <c r="IAR31" s="207"/>
      <c r="IAS31" s="207"/>
      <c r="IAT31" s="207"/>
      <c r="IAU31" s="207"/>
      <c r="IAV31" s="207"/>
      <c r="IAW31" s="207"/>
      <c r="IAX31" s="207"/>
      <c r="IAY31" s="207"/>
      <c r="IAZ31" s="207"/>
      <c r="IBA31" s="207"/>
      <c r="IBB31" s="207"/>
      <c r="IBC31" s="207"/>
      <c r="IBD31" s="207"/>
      <c r="IBE31" s="207"/>
      <c r="IBF31" s="207"/>
      <c r="IBG31" s="207"/>
      <c r="IBH31" s="207"/>
      <c r="IBI31" s="207"/>
      <c r="IBJ31" s="207"/>
      <c r="IBK31" s="207"/>
      <c r="IBL31" s="207"/>
      <c r="IBM31" s="207"/>
      <c r="IBN31" s="207"/>
      <c r="IBO31" s="207"/>
      <c r="IBP31" s="207"/>
      <c r="IBQ31" s="207"/>
      <c r="IBR31" s="207"/>
      <c r="IBS31" s="207"/>
      <c r="IBT31" s="207"/>
      <c r="IBU31" s="207"/>
      <c r="IBV31" s="207"/>
      <c r="IBW31" s="207"/>
      <c r="IBX31" s="207"/>
      <c r="IBY31" s="207"/>
      <c r="IBZ31" s="207"/>
      <c r="ICA31" s="207"/>
      <c r="ICB31" s="207"/>
      <c r="ICC31" s="207"/>
      <c r="ICD31" s="207"/>
      <c r="ICE31" s="207"/>
      <c r="ICF31" s="207"/>
      <c r="ICG31" s="207"/>
      <c r="ICH31" s="207"/>
      <c r="ICI31" s="207"/>
      <c r="ICJ31" s="207"/>
      <c r="ICK31" s="207"/>
      <c r="ICL31" s="207"/>
      <c r="ICM31" s="207"/>
      <c r="ICN31" s="207"/>
      <c r="ICO31" s="207"/>
      <c r="ICP31" s="207"/>
      <c r="ICQ31" s="207"/>
      <c r="ICR31" s="207"/>
      <c r="ICS31" s="207"/>
      <c r="ICT31" s="207"/>
      <c r="ICU31" s="207"/>
      <c r="ICV31" s="207"/>
      <c r="ICW31" s="207"/>
      <c r="ICX31" s="207"/>
      <c r="ICY31" s="207"/>
      <c r="ICZ31" s="207"/>
      <c r="IDA31" s="207"/>
      <c r="IDB31" s="207"/>
      <c r="IDC31" s="207"/>
      <c r="IDD31" s="207"/>
      <c r="IDE31" s="207"/>
      <c r="IDF31" s="207"/>
      <c r="IDG31" s="207"/>
      <c r="IDH31" s="207"/>
      <c r="IDI31" s="207"/>
      <c r="IDJ31" s="207"/>
      <c r="IDK31" s="207"/>
      <c r="IDL31" s="207"/>
      <c r="IDM31" s="207"/>
      <c r="IDN31" s="207"/>
      <c r="IDO31" s="207"/>
      <c r="IDP31" s="207"/>
      <c r="IDQ31" s="207"/>
      <c r="IDR31" s="207"/>
      <c r="IDS31" s="207"/>
      <c r="IDT31" s="207"/>
      <c r="IDU31" s="207"/>
      <c r="IDV31" s="207"/>
      <c r="IDW31" s="207"/>
      <c r="IDX31" s="207"/>
      <c r="IDY31" s="207"/>
      <c r="IDZ31" s="207"/>
      <c r="IEA31" s="207"/>
      <c r="IEB31" s="207"/>
      <c r="IEC31" s="207"/>
      <c r="IED31" s="207"/>
      <c r="IEE31" s="207"/>
      <c r="IEF31" s="207"/>
      <c r="IEG31" s="207"/>
      <c r="IEH31" s="207"/>
      <c r="IEI31" s="207"/>
      <c r="IEJ31" s="207"/>
      <c r="IEK31" s="207"/>
      <c r="IEL31" s="207"/>
      <c r="IEM31" s="207"/>
      <c r="IEN31" s="207"/>
      <c r="IEO31" s="207"/>
      <c r="IEP31" s="207"/>
      <c r="IEQ31" s="207"/>
      <c r="IER31" s="207"/>
      <c r="IES31" s="207"/>
      <c r="IET31" s="207"/>
      <c r="IEU31" s="207"/>
      <c r="IEV31" s="207"/>
      <c r="IEW31" s="207"/>
      <c r="IEX31" s="207"/>
      <c r="IEY31" s="207"/>
      <c r="IEZ31" s="207"/>
      <c r="IFA31" s="207"/>
      <c r="IFB31" s="207"/>
      <c r="IFC31" s="207"/>
      <c r="IFD31" s="207"/>
      <c r="IFE31" s="207"/>
      <c r="IFF31" s="207"/>
      <c r="IFG31" s="207"/>
      <c r="IFH31" s="207"/>
      <c r="IFI31" s="207"/>
      <c r="IFJ31" s="207"/>
      <c r="IFK31" s="207"/>
      <c r="IFL31" s="207"/>
      <c r="IFM31" s="207"/>
      <c r="IFN31" s="207"/>
      <c r="IFO31" s="207"/>
      <c r="IFP31" s="207"/>
      <c r="IFQ31" s="207"/>
      <c r="IFR31" s="207"/>
      <c r="IFS31" s="207"/>
      <c r="IFT31" s="207"/>
      <c r="IFU31" s="207"/>
      <c r="IFV31" s="207"/>
      <c r="IFW31" s="207"/>
      <c r="IFX31" s="207"/>
      <c r="IFY31" s="207"/>
      <c r="IFZ31" s="207"/>
      <c r="IGA31" s="207"/>
      <c r="IGB31" s="207"/>
      <c r="IGC31" s="207"/>
      <c r="IGD31" s="207"/>
      <c r="IGE31" s="207"/>
      <c r="IGF31" s="207"/>
      <c r="IGG31" s="207"/>
      <c r="IGH31" s="207"/>
      <c r="IGI31" s="207"/>
      <c r="IGJ31" s="207"/>
      <c r="IGK31" s="207"/>
      <c r="IGL31" s="207"/>
      <c r="IGM31" s="207"/>
      <c r="IGN31" s="207"/>
      <c r="IGO31" s="207"/>
      <c r="IGP31" s="207"/>
      <c r="IGQ31" s="207"/>
      <c r="IGR31" s="207"/>
      <c r="IGS31" s="207"/>
      <c r="IGT31" s="207"/>
      <c r="IGU31" s="207"/>
      <c r="IGV31" s="207"/>
      <c r="IGW31" s="207"/>
      <c r="IGX31" s="207"/>
      <c r="IGY31" s="207"/>
      <c r="IGZ31" s="207"/>
      <c r="IHA31" s="207"/>
      <c r="IHB31" s="207"/>
      <c r="IHC31" s="207"/>
      <c r="IHD31" s="207"/>
      <c r="IHE31" s="207"/>
      <c r="IHF31" s="207"/>
      <c r="IHG31" s="207"/>
      <c r="IHH31" s="207"/>
      <c r="IHI31" s="207"/>
      <c r="IHJ31" s="207"/>
      <c r="IHK31" s="207"/>
      <c r="IHL31" s="207"/>
      <c r="IHM31" s="207"/>
      <c r="IHN31" s="207"/>
      <c r="IHO31" s="207"/>
      <c r="IHP31" s="207"/>
      <c r="IHQ31" s="207"/>
      <c r="IHR31" s="207"/>
      <c r="IHS31" s="207"/>
      <c r="IHT31" s="207"/>
      <c r="IHU31" s="207"/>
      <c r="IHV31" s="207"/>
      <c r="IHW31" s="207"/>
      <c r="IHX31" s="207"/>
      <c r="IHY31" s="207"/>
      <c r="IHZ31" s="207"/>
      <c r="IIA31" s="207"/>
      <c r="IIB31" s="207"/>
      <c r="IIC31" s="207"/>
      <c r="IID31" s="207"/>
      <c r="IIE31" s="207"/>
      <c r="IIF31" s="207"/>
      <c r="IIG31" s="207"/>
      <c r="IIH31" s="207"/>
      <c r="III31" s="207"/>
      <c r="IIJ31" s="207"/>
      <c r="IIK31" s="207"/>
      <c r="IIL31" s="207"/>
      <c r="IIM31" s="207"/>
      <c r="IIN31" s="207"/>
      <c r="IIO31" s="207"/>
      <c r="IIP31" s="207"/>
      <c r="IIQ31" s="207"/>
      <c r="IIR31" s="207"/>
      <c r="IIS31" s="207"/>
      <c r="IIT31" s="207"/>
      <c r="IIU31" s="207"/>
      <c r="IIV31" s="207"/>
      <c r="IIW31" s="207"/>
      <c r="IIX31" s="207"/>
      <c r="IIY31" s="207"/>
      <c r="IIZ31" s="207"/>
      <c r="IJA31" s="207"/>
      <c r="IJB31" s="207"/>
      <c r="IJC31" s="207"/>
      <c r="IJD31" s="207"/>
      <c r="IJE31" s="207"/>
      <c r="IJF31" s="207"/>
      <c r="IJG31" s="207"/>
      <c r="IJH31" s="207"/>
      <c r="IJI31" s="207"/>
      <c r="IJJ31" s="207"/>
      <c r="IJK31" s="207"/>
      <c r="IJL31" s="207"/>
      <c r="IJM31" s="207"/>
      <c r="IJN31" s="207"/>
      <c r="IJO31" s="207"/>
      <c r="IJP31" s="207"/>
      <c r="IJQ31" s="207"/>
      <c r="IJR31" s="207"/>
      <c r="IJS31" s="207"/>
      <c r="IJT31" s="207"/>
      <c r="IJU31" s="207"/>
      <c r="IJV31" s="207"/>
      <c r="IJW31" s="207"/>
      <c r="IJX31" s="207"/>
      <c r="IJY31" s="207"/>
      <c r="IJZ31" s="207"/>
      <c r="IKA31" s="207"/>
      <c r="IKB31" s="207"/>
      <c r="IKC31" s="207"/>
      <c r="IKD31" s="207"/>
      <c r="IKE31" s="207"/>
      <c r="IKF31" s="207"/>
      <c r="IKG31" s="207"/>
      <c r="IKH31" s="207"/>
      <c r="IKI31" s="207"/>
      <c r="IKJ31" s="207"/>
      <c r="IKK31" s="207"/>
      <c r="IKL31" s="207"/>
      <c r="IKM31" s="207"/>
      <c r="IKN31" s="207"/>
      <c r="IKO31" s="207"/>
      <c r="IKP31" s="207"/>
      <c r="IKQ31" s="207"/>
      <c r="IKR31" s="207"/>
      <c r="IKS31" s="207"/>
      <c r="IKT31" s="207"/>
      <c r="IKU31" s="207"/>
      <c r="IKV31" s="207"/>
      <c r="IKW31" s="207"/>
      <c r="IKX31" s="207"/>
      <c r="IKY31" s="207"/>
      <c r="IKZ31" s="207"/>
      <c r="ILA31" s="207"/>
      <c r="ILB31" s="207"/>
      <c r="ILC31" s="207"/>
      <c r="ILD31" s="207"/>
      <c r="ILE31" s="207"/>
      <c r="ILF31" s="207"/>
      <c r="ILG31" s="207"/>
      <c r="ILH31" s="207"/>
      <c r="ILI31" s="207"/>
      <c r="ILJ31" s="207"/>
      <c r="ILK31" s="207"/>
      <c r="ILL31" s="207"/>
      <c r="ILM31" s="207"/>
      <c r="ILN31" s="207"/>
      <c r="ILO31" s="207"/>
      <c r="ILP31" s="207"/>
      <c r="ILQ31" s="207"/>
      <c r="ILR31" s="207"/>
      <c r="ILS31" s="207"/>
      <c r="ILT31" s="207"/>
      <c r="ILU31" s="207"/>
      <c r="ILV31" s="207"/>
      <c r="ILW31" s="207"/>
      <c r="ILX31" s="207"/>
      <c r="ILY31" s="207"/>
      <c r="ILZ31" s="207"/>
      <c r="IMA31" s="207"/>
      <c r="IMB31" s="207"/>
      <c r="IMC31" s="207"/>
      <c r="IMD31" s="207"/>
      <c r="IME31" s="207"/>
      <c r="IMF31" s="207"/>
      <c r="IMG31" s="207"/>
      <c r="IMH31" s="207"/>
      <c r="IMI31" s="207"/>
      <c r="IMJ31" s="207"/>
      <c r="IMK31" s="207"/>
      <c r="IML31" s="207"/>
      <c r="IMM31" s="207"/>
      <c r="IMN31" s="207"/>
      <c r="IMO31" s="207"/>
      <c r="IMP31" s="207"/>
      <c r="IMQ31" s="207"/>
      <c r="IMR31" s="207"/>
      <c r="IMS31" s="207"/>
      <c r="IMT31" s="207"/>
      <c r="IMU31" s="207"/>
      <c r="IMV31" s="207"/>
      <c r="IMW31" s="207"/>
      <c r="IMX31" s="207"/>
      <c r="IMY31" s="207"/>
      <c r="IMZ31" s="207"/>
      <c r="INA31" s="207"/>
      <c r="INB31" s="207"/>
      <c r="INC31" s="207"/>
      <c r="IND31" s="207"/>
      <c r="INE31" s="207"/>
      <c r="INF31" s="207"/>
      <c r="ING31" s="207"/>
      <c r="INH31" s="207"/>
      <c r="INI31" s="207"/>
      <c r="INJ31" s="207"/>
      <c r="INK31" s="207"/>
      <c r="INL31" s="207"/>
      <c r="INM31" s="207"/>
      <c r="INN31" s="207"/>
      <c r="INO31" s="207"/>
      <c r="INP31" s="207"/>
      <c r="INQ31" s="207"/>
      <c r="INR31" s="207"/>
      <c r="INS31" s="207"/>
      <c r="INT31" s="207"/>
      <c r="INU31" s="207"/>
      <c r="INV31" s="207"/>
      <c r="INW31" s="207"/>
      <c r="INX31" s="207"/>
      <c r="INY31" s="207"/>
      <c r="INZ31" s="207"/>
      <c r="IOA31" s="207"/>
      <c r="IOB31" s="207"/>
      <c r="IOC31" s="207"/>
      <c r="IOD31" s="207"/>
      <c r="IOE31" s="207"/>
      <c r="IOF31" s="207"/>
      <c r="IOG31" s="207"/>
      <c r="IOH31" s="207"/>
      <c r="IOI31" s="207"/>
      <c r="IOJ31" s="207"/>
      <c r="IOK31" s="207"/>
      <c r="IOL31" s="207"/>
      <c r="IOM31" s="207"/>
      <c r="ION31" s="207"/>
      <c r="IOO31" s="207"/>
      <c r="IOP31" s="207"/>
      <c r="IOQ31" s="207"/>
      <c r="IOR31" s="207"/>
      <c r="IOS31" s="207"/>
      <c r="IOT31" s="207"/>
      <c r="IOU31" s="207"/>
      <c r="IOV31" s="207"/>
      <c r="IOW31" s="207"/>
      <c r="IOX31" s="207"/>
      <c r="IOY31" s="207"/>
      <c r="IOZ31" s="207"/>
      <c r="IPA31" s="207"/>
      <c r="IPB31" s="207"/>
      <c r="IPC31" s="207"/>
      <c r="IPD31" s="207"/>
      <c r="IPE31" s="207"/>
      <c r="IPF31" s="207"/>
      <c r="IPG31" s="207"/>
      <c r="IPH31" s="207"/>
      <c r="IPI31" s="207"/>
      <c r="IPJ31" s="207"/>
      <c r="IPK31" s="207"/>
      <c r="IPL31" s="207"/>
      <c r="IPM31" s="207"/>
      <c r="IPN31" s="207"/>
      <c r="IPO31" s="207"/>
      <c r="IPP31" s="207"/>
      <c r="IPQ31" s="207"/>
      <c r="IPR31" s="207"/>
      <c r="IPS31" s="207"/>
      <c r="IPT31" s="207"/>
      <c r="IPU31" s="207"/>
      <c r="IPV31" s="207"/>
      <c r="IPW31" s="207"/>
      <c r="IPX31" s="207"/>
      <c r="IPY31" s="207"/>
      <c r="IPZ31" s="207"/>
      <c r="IQA31" s="207"/>
      <c r="IQB31" s="207"/>
      <c r="IQC31" s="207"/>
      <c r="IQD31" s="207"/>
      <c r="IQE31" s="207"/>
      <c r="IQF31" s="207"/>
      <c r="IQG31" s="207"/>
      <c r="IQH31" s="207"/>
      <c r="IQI31" s="207"/>
      <c r="IQJ31" s="207"/>
      <c r="IQK31" s="207"/>
      <c r="IQL31" s="207"/>
      <c r="IQM31" s="207"/>
      <c r="IQN31" s="207"/>
      <c r="IQO31" s="207"/>
      <c r="IQP31" s="207"/>
      <c r="IQQ31" s="207"/>
      <c r="IQR31" s="207"/>
      <c r="IQS31" s="207"/>
      <c r="IQT31" s="207"/>
      <c r="IQU31" s="207"/>
      <c r="IQV31" s="207"/>
      <c r="IQW31" s="207"/>
      <c r="IQX31" s="207"/>
      <c r="IQY31" s="207"/>
      <c r="IQZ31" s="207"/>
      <c r="IRA31" s="207"/>
      <c r="IRB31" s="207"/>
      <c r="IRC31" s="207"/>
      <c r="IRD31" s="207"/>
      <c r="IRE31" s="207"/>
      <c r="IRF31" s="207"/>
      <c r="IRG31" s="207"/>
      <c r="IRH31" s="207"/>
      <c r="IRI31" s="207"/>
      <c r="IRJ31" s="207"/>
      <c r="IRK31" s="207"/>
      <c r="IRL31" s="207"/>
      <c r="IRM31" s="207"/>
      <c r="IRN31" s="207"/>
      <c r="IRO31" s="207"/>
      <c r="IRP31" s="207"/>
      <c r="IRQ31" s="207"/>
      <c r="IRR31" s="207"/>
      <c r="IRS31" s="207"/>
      <c r="IRT31" s="207"/>
      <c r="IRU31" s="207"/>
      <c r="IRV31" s="207"/>
      <c r="IRW31" s="207"/>
      <c r="IRX31" s="207"/>
      <c r="IRY31" s="207"/>
      <c r="IRZ31" s="207"/>
      <c r="ISA31" s="207"/>
      <c r="ISB31" s="207"/>
      <c r="ISC31" s="207"/>
      <c r="ISD31" s="207"/>
      <c r="ISE31" s="207"/>
      <c r="ISF31" s="207"/>
      <c r="ISG31" s="207"/>
      <c r="ISH31" s="207"/>
      <c r="ISI31" s="207"/>
      <c r="ISJ31" s="207"/>
      <c r="ISK31" s="207"/>
      <c r="ISL31" s="207"/>
      <c r="ISM31" s="207"/>
      <c r="ISN31" s="207"/>
      <c r="ISO31" s="207"/>
      <c r="ISP31" s="207"/>
      <c r="ISQ31" s="207"/>
      <c r="ISR31" s="207"/>
      <c r="ISS31" s="207"/>
      <c r="IST31" s="207"/>
      <c r="ISU31" s="207"/>
      <c r="ISV31" s="207"/>
      <c r="ISW31" s="207"/>
      <c r="ISX31" s="207"/>
      <c r="ISY31" s="207"/>
      <c r="ISZ31" s="207"/>
      <c r="ITA31" s="207"/>
      <c r="ITB31" s="207"/>
      <c r="ITC31" s="207"/>
      <c r="ITD31" s="207"/>
      <c r="ITE31" s="207"/>
      <c r="ITF31" s="207"/>
      <c r="ITG31" s="207"/>
      <c r="ITH31" s="207"/>
      <c r="ITI31" s="207"/>
      <c r="ITJ31" s="207"/>
      <c r="ITK31" s="207"/>
      <c r="ITL31" s="207"/>
      <c r="ITM31" s="207"/>
      <c r="ITN31" s="207"/>
      <c r="ITO31" s="207"/>
      <c r="ITP31" s="207"/>
      <c r="ITQ31" s="207"/>
      <c r="ITR31" s="207"/>
      <c r="ITS31" s="207"/>
      <c r="ITT31" s="207"/>
      <c r="ITU31" s="207"/>
      <c r="ITV31" s="207"/>
      <c r="ITW31" s="207"/>
      <c r="ITX31" s="207"/>
      <c r="ITY31" s="207"/>
      <c r="ITZ31" s="207"/>
      <c r="IUA31" s="207"/>
      <c r="IUB31" s="207"/>
      <c r="IUC31" s="207"/>
      <c r="IUD31" s="207"/>
      <c r="IUE31" s="207"/>
      <c r="IUF31" s="207"/>
      <c r="IUG31" s="207"/>
      <c r="IUH31" s="207"/>
      <c r="IUI31" s="207"/>
      <c r="IUJ31" s="207"/>
      <c r="IUK31" s="207"/>
      <c r="IUL31" s="207"/>
      <c r="IUM31" s="207"/>
      <c r="IUN31" s="207"/>
      <c r="IUO31" s="207"/>
      <c r="IUP31" s="207"/>
      <c r="IUQ31" s="207"/>
      <c r="IUR31" s="207"/>
      <c r="IUS31" s="207"/>
      <c r="IUT31" s="207"/>
      <c r="IUU31" s="207"/>
      <c r="IUV31" s="207"/>
      <c r="IUW31" s="207"/>
      <c r="IUX31" s="207"/>
      <c r="IUY31" s="207"/>
      <c r="IUZ31" s="207"/>
      <c r="IVA31" s="207"/>
      <c r="IVB31" s="207"/>
      <c r="IVC31" s="207"/>
      <c r="IVD31" s="207"/>
      <c r="IVE31" s="207"/>
      <c r="IVF31" s="207"/>
      <c r="IVG31" s="207"/>
      <c r="IVH31" s="207"/>
      <c r="IVI31" s="207"/>
      <c r="IVJ31" s="207"/>
      <c r="IVK31" s="207"/>
      <c r="IVL31" s="207"/>
      <c r="IVM31" s="207"/>
      <c r="IVN31" s="207"/>
      <c r="IVO31" s="207"/>
      <c r="IVP31" s="207"/>
      <c r="IVQ31" s="207"/>
      <c r="IVR31" s="207"/>
      <c r="IVS31" s="207"/>
      <c r="IVT31" s="207"/>
      <c r="IVU31" s="207"/>
      <c r="IVV31" s="207"/>
      <c r="IVW31" s="207"/>
      <c r="IVX31" s="207"/>
      <c r="IVY31" s="207"/>
      <c r="IVZ31" s="207"/>
      <c r="IWA31" s="207"/>
      <c r="IWB31" s="207"/>
      <c r="IWC31" s="207"/>
      <c r="IWD31" s="207"/>
      <c r="IWE31" s="207"/>
      <c r="IWF31" s="207"/>
      <c r="IWG31" s="207"/>
      <c r="IWH31" s="207"/>
      <c r="IWI31" s="207"/>
      <c r="IWJ31" s="207"/>
      <c r="IWK31" s="207"/>
      <c r="IWL31" s="207"/>
      <c r="IWM31" s="207"/>
      <c r="IWN31" s="207"/>
      <c r="IWO31" s="207"/>
      <c r="IWP31" s="207"/>
      <c r="IWQ31" s="207"/>
      <c r="IWR31" s="207"/>
      <c r="IWS31" s="207"/>
      <c r="IWT31" s="207"/>
      <c r="IWU31" s="207"/>
      <c r="IWV31" s="207"/>
      <c r="IWW31" s="207"/>
      <c r="IWX31" s="207"/>
      <c r="IWY31" s="207"/>
      <c r="IWZ31" s="207"/>
      <c r="IXA31" s="207"/>
      <c r="IXB31" s="207"/>
      <c r="IXC31" s="207"/>
      <c r="IXD31" s="207"/>
      <c r="IXE31" s="207"/>
      <c r="IXF31" s="207"/>
      <c r="IXG31" s="207"/>
      <c r="IXH31" s="207"/>
      <c r="IXI31" s="207"/>
      <c r="IXJ31" s="207"/>
      <c r="IXK31" s="207"/>
      <c r="IXL31" s="207"/>
      <c r="IXM31" s="207"/>
      <c r="IXN31" s="207"/>
      <c r="IXO31" s="207"/>
      <c r="IXP31" s="207"/>
      <c r="IXQ31" s="207"/>
      <c r="IXR31" s="207"/>
      <c r="IXS31" s="207"/>
      <c r="IXT31" s="207"/>
      <c r="IXU31" s="207"/>
      <c r="IXV31" s="207"/>
      <c r="IXW31" s="207"/>
      <c r="IXX31" s="207"/>
      <c r="IXY31" s="207"/>
      <c r="IXZ31" s="207"/>
      <c r="IYA31" s="207"/>
      <c r="IYB31" s="207"/>
      <c r="IYC31" s="207"/>
      <c r="IYD31" s="207"/>
      <c r="IYE31" s="207"/>
      <c r="IYF31" s="207"/>
      <c r="IYG31" s="207"/>
      <c r="IYH31" s="207"/>
      <c r="IYI31" s="207"/>
      <c r="IYJ31" s="207"/>
      <c r="IYK31" s="207"/>
      <c r="IYL31" s="207"/>
      <c r="IYM31" s="207"/>
      <c r="IYN31" s="207"/>
      <c r="IYO31" s="207"/>
      <c r="IYP31" s="207"/>
      <c r="IYQ31" s="207"/>
      <c r="IYR31" s="207"/>
      <c r="IYS31" s="207"/>
      <c r="IYT31" s="207"/>
      <c r="IYU31" s="207"/>
      <c r="IYV31" s="207"/>
      <c r="IYW31" s="207"/>
      <c r="IYX31" s="207"/>
      <c r="IYY31" s="207"/>
      <c r="IYZ31" s="207"/>
      <c r="IZA31" s="207"/>
      <c r="IZB31" s="207"/>
      <c r="IZC31" s="207"/>
      <c r="IZD31" s="207"/>
      <c r="IZE31" s="207"/>
      <c r="IZF31" s="207"/>
      <c r="IZG31" s="207"/>
      <c r="IZH31" s="207"/>
      <c r="IZI31" s="207"/>
      <c r="IZJ31" s="207"/>
      <c r="IZK31" s="207"/>
      <c r="IZL31" s="207"/>
      <c r="IZM31" s="207"/>
      <c r="IZN31" s="207"/>
      <c r="IZO31" s="207"/>
      <c r="IZP31" s="207"/>
      <c r="IZQ31" s="207"/>
      <c r="IZR31" s="207"/>
      <c r="IZS31" s="207"/>
      <c r="IZT31" s="207"/>
      <c r="IZU31" s="207"/>
      <c r="IZV31" s="207"/>
      <c r="IZW31" s="207"/>
      <c r="IZX31" s="207"/>
      <c r="IZY31" s="207"/>
      <c r="IZZ31" s="207"/>
      <c r="JAA31" s="207"/>
      <c r="JAB31" s="207"/>
      <c r="JAC31" s="207"/>
      <c r="JAD31" s="207"/>
      <c r="JAE31" s="207"/>
      <c r="JAF31" s="207"/>
      <c r="JAG31" s="207"/>
      <c r="JAH31" s="207"/>
      <c r="JAI31" s="207"/>
      <c r="JAJ31" s="207"/>
      <c r="JAK31" s="207"/>
      <c r="JAL31" s="207"/>
      <c r="JAM31" s="207"/>
      <c r="JAN31" s="207"/>
      <c r="JAO31" s="207"/>
      <c r="JAP31" s="207"/>
      <c r="JAQ31" s="207"/>
      <c r="JAR31" s="207"/>
      <c r="JAS31" s="207"/>
      <c r="JAT31" s="207"/>
      <c r="JAU31" s="207"/>
      <c r="JAV31" s="207"/>
      <c r="JAW31" s="207"/>
      <c r="JAX31" s="207"/>
      <c r="JAY31" s="207"/>
      <c r="JAZ31" s="207"/>
      <c r="JBA31" s="207"/>
      <c r="JBB31" s="207"/>
      <c r="JBC31" s="207"/>
      <c r="JBD31" s="207"/>
      <c r="JBE31" s="207"/>
      <c r="JBF31" s="207"/>
      <c r="JBG31" s="207"/>
      <c r="JBH31" s="207"/>
      <c r="JBI31" s="207"/>
      <c r="JBJ31" s="207"/>
      <c r="JBK31" s="207"/>
      <c r="JBL31" s="207"/>
      <c r="JBM31" s="207"/>
      <c r="JBN31" s="207"/>
      <c r="JBO31" s="207"/>
      <c r="JBP31" s="207"/>
      <c r="JBQ31" s="207"/>
      <c r="JBR31" s="207"/>
      <c r="JBS31" s="207"/>
      <c r="JBT31" s="207"/>
      <c r="JBU31" s="207"/>
      <c r="JBV31" s="207"/>
      <c r="JBW31" s="207"/>
      <c r="JBX31" s="207"/>
      <c r="JBY31" s="207"/>
      <c r="JBZ31" s="207"/>
      <c r="JCA31" s="207"/>
      <c r="JCB31" s="207"/>
      <c r="JCC31" s="207"/>
      <c r="JCD31" s="207"/>
      <c r="JCE31" s="207"/>
      <c r="JCF31" s="207"/>
      <c r="JCG31" s="207"/>
      <c r="JCH31" s="207"/>
      <c r="JCI31" s="207"/>
      <c r="JCJ31" s="207"/>
      <c r="JCK31" s="207"/>
      <c r="JCL31" s="207"/>
      <c r="JCM31" s="207"/>
      <c r="JCN31" s="207"/>
      <c r="JCO31" s="207"/>
      <c r="JCP31" s="207"/>
      <c r="JCQ31" s="207"/>
      <c r="JCR31" s="207"/>
      <c r="JCS31" s="207"/>
      <c r="JCT31" s="207"/>
      <c r="JCU31" s="207"/>
      <c r="JCV31" s="207"/>
      <c r="JCW31" s="207"/>
      <c r="JCX31" s="207"/>
      <c r="JCY31" s="207"/>
      <c r="JCZ31" s="207"/>
      <c r="JDA31" s="207"/>
      <c r="JDB31" s="207"/>
      <c r="JDC31" s="207"/>
      <c r="JDD31" s="207"/>
      <c r="JDE31" s="207"/>
      <c r="JDF31" s="207"/>
      <c r="JDG31" s="207"/>
      <c r="JDH31" s="207"/>
      <c r="JDI31" s="207"/>
      <c r="JDJ31" s="207"/>
      <c r="JDK31" s="207"/>
      <c r="JDL31" s="207"/>
      <c r="JDM31" s="207"/>
      <c r="JDN31" s="207"/>
      <c r="JDO31" s="207"/>
      <c r="JDP31" s="207"/>
      <c r="JDQ31" s="207"/>
      <c r="JDR31" s="207"/>
      <c r="JDS31" s="207"/>
      <c r="JDT31" s="207"/>
      <c r="JDU31" s="207"/>
      <c r="JDV31" s="207"/>
      <c r="JDW31" s="207"/>
      <c r="JDX31" s="207"/>
      <c r="JDY31" s="207"/>
      <c r="JDZ31" s="207"/>
      <c r="JEA31" s="207"/>
      <c r="JEB31" s="207"/>
      <c r="JEC31" s="207"/>
      <c r="JED31" s="207"/>
      <c r="JEE31" s="207"/>
      <c r="JEF31" s="207"/>
      <c r="JEG31" s="207"/>
      <c r="JEH31" s="207"/>
      <c r="JEI31" s="207"/>
      <c r="JEJ31" s="207"/>
      <c r="JEK31" s="207"/>
      <c r="JEL31" s="207"/>
      <c r="JEM31" s="207"/>
      <c r="JEN31" s="207"/>
      <c r="JEO31" s="207"/>
      <c r="JEP31" s="207"/>
      <c r="JEQ31" s="207"/>
      <c r="JER31" s="207"/>
      <c r="JES31" s="207"/>
      <c r="JET31" s="207"/>
      <c r="JEU31" s="207"/>
      <c r="JEV31" s="207"/>
      <c r="JEW31" s="207"/>
      <c r="JEX31" s="207"/>
      <c r="JEY31" s="207"/>
      <c r="JEZ31" s="207"/>
      <c r="JFA31" s="207"/>
      <c r="JFB31" s="207"/>
      <c r="JFC31" s="207"/>
      <c r="JFD31" s="207"/>
      <c r="JFE31" s="207"/>
      <c r="JFF31" s="207"/>
      <c r="JFG31" s="207"/>
      <c r="JFH31" s="207"/>
      <c r="JFI31" s="207"/>
      <c r="JFJ31" s="207"/>
      <c r="JFK31" s="207"/>
      <c r="JFL31" s="207"/>
      <c r="JFM31" s="207"/>
      <c r="JFN31" s="207"/>
      <c r="JFO31" s="207"/>
      <c r="JFP31" s="207"/>
      <c r="JFQ31" s="207"/>
      <c r="JFR31" s="207"/>
      <c r="JFS31" s="207"/>
      <c r="JFT31" s="207"/>
      <c r="JFU31" s="207"/>
      <c r="JFV31" s="207"/>
      <c r="JFW31" s="207"/>
      <c r="JFX31" s="207"/>
      <c r="JFY31" s="207"/>
      <c r="JFZ31" s="207"/>
      <c r="JGA31" s="207"/>
      <c r="JGB31" s="207"/>
      <c r="JGC31" s="207"/>
      <c r="JGD31" s="207"/>
      <c r="JGE31" s="207"/>
      <c r="JGF31" s="207"/>
      <c r="JGG31" s="207"/>
      <c r="JGH31" s="207"/>
      <c r="JGI31" s="207"/>
      <c r="JGJ31" s="207"/>
      <c r="JGK31" s="207"/>
      <c r="JGL31" s="207"/>
      <c r="JGM31" s="207"/>
      <c r="JGN31" s="207"/>
      <c r="JGO31" s="207"/>
      <c r="JGP31" s="207"/>
      <c r="JGQ31" s="207"/>
      <c r="JGR31" s="207"/>
      <c r="JGS31" s="207"/>
      <c r="JGT31" s="207"/>
      <c r="JGU31" s="207"/>
      <c r="JGV31" s="207"/>
      <c r="JGW31" s="207"/>
      <c r="JGX31" s="207"/>
      <c r="JGY31" s="207"/>
      <c r="JGZ31" s="207"/>
      <c r="JHA31" s="207"/>
      <c r="JHB31" s="207"/>
      <c r="JHC31" s="207"/>
      <c r="JHD31" s="207"/>
      <c r="JHE31" s="207"/>
      <c r="JHF31" s="207"/>
      <c r="JHG31" s="207"/>
      <c r="JHH31" s="207"/>
      <c r="JHI31" s="207"/>
      <c r="JHJ31" s="207"/>
      <c r="JHK31" s="207"/>
      <c r="JHL31" s="207"/>
      <c r="JHM31" s="207"/>
      <c r="JHN31" s="207"/>
      <c r="JHO31" s="207"/>
      <c r="JHP31" s="207"/>
      <c r="JHQ31" s="207"/>
      <c r="JHR31" s="207"/>
      <c r="JHS31" s="207"/>
      <c r="JHT31" s="207"/>
      <c r="JHU31" s="207"/>
      <c r="JHV31" s="207"/>
      <c r="JHW31" s="207"/>
      <c r="JHX31" s="207"/>
      <c r="JHY31" s="207"/>
      <c r="JHZ31" s="207"/>
      <c r="JIA31" s="207"/>
      <c r="JIB31" s="207"/>
      <c r="JIC31" s="207"/>
      <c r="JID31" s="207"/>
      <c r="JIE31" s="207"/>
      <c r="JIF31" s="207"/>
      <c r="JIG31" s="207"/>
      <c r="JIH31" s="207"/>
      <c r="JII31" s="207"/>
      <c r="JIJ31" s="207"/>
      <c r="JIK31" s="207"/>
      <c r="JIL31" s="207"/>
      <c r="JIM31" s="207"/>
      <c r="JIN31" s="207"/>
      <c r="JIO31" s="207"/>
      <c r="JIP31" s="207"/>
      <c r="JIQ31" s="207"/>
      <c r="JIR31" s="207"/>
      <c r="JIS31" s="207"/>
      <c r="JIT31" s="207"/>
      <c r="JIU31" s="207"/>
      <c r="JIV31" s="207"/>
      <c r="JIW31" s="207"/>
      <c r="JIX31" s="207"/>
      <c r="JIY31" s="207"/>
      <c r="JIZ31" s="207"/>
      <c r="JJA31" s="207"/>
      <c r="JJB31" s="207"/>
      <c r="JJC31" s="207"/>
      <c r="JJD31" s="207"/>
      <c r="JJE31" s="207"/>
      <c r="JJF31" s="207"/>
      <c r="JJG31" s="207"/>
      <c r="JJH31" s="207"/>
      <c r="JJI31" s="207"/>
      <c r="JJJ31" s="207"/>
      <c r="JJK31" s="207"/>
      <c r="JJL31" s="207"/>
      <c r="JJM31" s="207"/>
      <c r="JJN31" s="207"/>
      <c r="JJO31" s="207"/>
      <c r="JJP31" s="207"/>
      <c r="JJQ31" s="207"/>
      <c r="JJR31" s="207"/>
      <c r="JJS31" s="207"/>
      <c r="JJT31" s="207"/>
      <c r="JJU31" s="207"/>
      <c r="JJV31" s="207"/>
      <c r="JJW31" s="207"/>
      <c r="JJX31" s="207"/>
      <c r="JJY31" s="207"/>
      <c r="JJZ31" s="207"/>
      <c r="JKA31" s="207"/>
      <c r="JKB31" s="207"/>
      <c r="JKC31" s="207"/>
      <c r="JKD31" s="207"/>
      <c r="JKE31" s="207"/>
      <c r="JKF31" s="207"/>
      <c r="JKG31" s="207"/>
      <c r="JKH31" s="207"/>
      <c r="JKI31" s="207"/>
      <c r="JKJ31" s="207"/>
      <c r="JKK31" s="207"/>
      <c r="JKL31" s="207"/>
      <c r="JKM31" s="207"/>
      <c r="JKN31" s="207"/>
      <c r="JKO31" s="207"/>
      <c r="JKP31" s="207"/>
      <c r="JKQ31" s="207"/>
      <c r="JKR31" s="207"/>
      <c r="JKS31" s="207"/>
      <c r="JKT31" s="207"/>
      <c r="JKU31" s="207"/>
      <c r="JKV31" s="207"/>
      <c r="JKW31" s="207"/>
      <c r="JKX31" s="207"/>
      <c r="JKY31" s="207"/>
      <c r="JKZ31" s="207"/>
      <c r="JLA31" s="207"/>
      <c r="JLB31" s="207"/>
      <c r="JLC31" s="207"/>
      <c r="JLD31" s="207"/>
      <c r="JLE31" s="207"/>
      <c r="JLF31" s="207"/>
      <c r="JLG31" s="207"/>
      <c r="JLH31" s="207"/>
      <c r="JLI31" s="207"/>
      <c r="JLJ31" s="207"/>
      <c r="JLK31" s="207"/>
      <c r="JLL31" s="207"/>
      <c r="JLM31" s="207"/>
      <c r="JLN31" s="207"/>
      <c r="JLO31" s="207"/>
      <c r="JLP31" s="207"/>
      <c r="JLQ31" s="207"/>
      <c r="JLR31" s="207"/>
      <c r="JLS31" s="207"/>
      <c r="JLT31" s="207"/>
      <c r="JLU31" s="207"/>
      <c r="JLV31" s="207"/>
      <c r="JLW31" s="207"/>
      <c r="JLX31" s="207"/>
      <c r="JLY31" s="207"/>
      <c r="JLZ31" s="207"/>
      <c r="JMA31" s="207"/>
      <c r="JMB31" s="207"/>
      <c r="JMC31" s="207"/>
      <c r="JMD31" s="207"/>
      <c r="JME31" s="207"/>
      <c r="JMF31" s="207"/>
      <c r="JMG31" s="207"/>
      <c r="JMH31" s="207"/>
      <c r="JMI31" s="207"/>
      <c r="JMJ31" s="207"/>
      <c r="JMK31" s="207"/>
      <c r="JML31" s="207"/>
      <c r="JMM31" s="207"/>
      <c r="JMN31" s="207"/>
      <c r="JMO31" s="207"/>
      <c r="JMP31" s="207"/>
      <c r="JMQ31" s="207"/>
      <c r="JMR31" s="207"/>
      <c r="JMS31" s="207"/>
      <c r="JMT31" s="207"/>
      <c r="JMU31" s="207"/>
      <c r="JMV31" s="207"/>
      <c r="JMW31" s="207"/>
      <c r="JMX31" s="207"/>
      <c r="JMY31" s="207"/>
      <c r="JMZ31" s="207"/>
      <c r="JNA31" s="207"/>
      <c r="JNB31" s="207"/>
      <c r="JNC31" s="207"/>
      <c r="JND31" s="207"/>
      <c r="JNE31" s="207"/>
      <c r="JNF31" s="207"/>
      <c r="JNG31" s="207"/>
      <c r="JNH31" s="207"/>
      <c r="JNI31" s="207"/>
      <c r="JNJ31" s="207"/>
      <c r="JNK31" s="207"/>
      <c r="JNL31" s="207"/>
      <c r="JNM31" s="207"/>
      <c r="JNN31" s="207"/>
      <c r="JNO31" s="207"/>
      <c r="JNP31" s="207"/>
      <c r="JNQ31" s="207"/>
      <c r="JNR31" s="207"/>
      <c r="JNS31" s="207"/>
      <c r="JNT31" s="207"/>
      <c r="JNU31" s="207"/>
      <c r="JNV31" s="207"/>
      <c r="JNW31" s="207"/>
      <c r="JNX31" s="207"/>
      <c r="JNY31" s="207"/>
      <c r="JNZ31" s="207"/>
      <c r="JOA31" s="207"/>
      <c r="JOB31" s="207"/>
      <c r="JOC31" s="207"/>
      <c r="JOD31" s="207"/>
      <c r="JOE31" s="207"/>
      <c r="JOF31" s="207"/>
      <c r="JOG31" s="207"/>
      <c r="JOH31" s="207"/>
      <c r="JOI31" s="207"/>
      <c r="JOJ31" s="207"/>
      <c r="JOK31" s="207"/>
      <c r="JOL31" s="207"/>
      <c r="JOM31" s="207"/>
      <c r="JON31" s="207"/>
      <c r="JOO31" s="207"/>
      <c r="JOP31" s="207"/>
      <c r="JOQ31" s="207"/>
      <c r="JOR31" s="207"/>
      <c r="JOS31" s="207"/>
      <c r="JOT31" s="207"/>
      <c r="JOU31" s="207"/>
      <c r="JOV31" s="207"/>
      <c r="JOW31" s="207"/>
      <c r="JOX31" s="207"/>
      <c r="JOY31" s="207"/>
      <c r="JOZ31" s="207"/>
      <c r="JPA31" s="207"/>
      <c r="JPB31" s="207"/>
      <c r="JPC31" s="207"/>
      <c r="JPD31" s="207"/>
      <c r="JPE31" s="207"/>
      <c r="JPF31" s="207"/>
      <c r="JPG31" s="207"/>
      <c r="JPH31" s="207"/>
      <c r="JPI31" s="207"/>
      <c r="JPJ31" s="207"/>
      <c r="JPK31" s="207"/>
      <c r="JPL31" s="207"/>
      <c r="JPM31" s="207"/>
      <c r="JPN31" s="207"/>
      <c r="JPO31" s="207"/>
      <c r="JPP31" s="207"/>
      <c r="JPQ31" s="207"/>
      <c r="JPR31" s="207"/>
      <c r="JPS31" s="207"/>
      <c r="JPT31" s="207"/>
      <c r="JPU31" s="207"/>
      <c r="JPV31" s="207"/>
      <c r="JPW31" s="207"/>
      <c r="JPX31" s="207"/>
      <c r="JPY31" s="207"/>
      <c r="JPZ31" s="207"/>
      <c r="JQA31" s="207"/>
      <c r="JQB31" s="207"/>
      <c r="JQC31" s="207"/>
      <c r="JQD31" s="207"/>
      <c r="JQE31" s="207"/>
      <c r="JQF31" s="207"/>
      <c r="JQG31" s="207"/>
      <c r="JQH31" s="207"/>
      <c r="JQI31" s="207"/>
      <c r="JQJ31" s="207"/>
      <c r="JQK31" s="207"/>
      <c r="JQL31" s="207"/>
      <c r="JQM31" s="207"/>
      <c r="JQN31" s="207"/>
      <c r="JQO31" s="207"/>
      <c r="JQP31" s="207"/>
      <c r="JQQ31" s="207"/>
      <c r="JQR31" s="207"/>
      <c r="JQS31" s="207"/>
      <c r="JQT31" s="207"/>
      <c r="JQU31" s="207"/>
      <c r="JQV31" s="207"/>
      <c r="JQW31" s="207"/>
      <c r="JQX31" s="207"/>
      <c r="JQY31" s="207"/>
      <c r="JQZ31" s="207"/>
      <c r="JRA31" s="207"/>
      <c r="JRB31" s="207"/>
      <c r="JRC31" s="207"/>
      <c r="JRD31" s="207"/>
      <c r="JRE31" s="207"/>
      <c r="JRF31" s="207"/>
      <c r="JRG31" s="207"/>
      <c r="JRH31" s="207"/>
      <c r="JRI31" s="207"/>
      <c r="JRJ31" s="207"/>
      <c r="JRK31" s="207"/>
      <c r="JRL31" s="207"/>
      <c r="JRM31" s="207"/>
      <c r="JRN31" s="207"/>
      <c r="JRO31" s="207"/>
      <c r="JRP31" s="207"/>
      <c r="JRQ31" s="207"/>
      <c r="JRR31" s="207"/>
      <c r="JRS31" s="207"/>
      <c r="JRT31" s="207"/>
      <c r="JRU31" s="207"/>
      <c r="JRV31" s="207"/>
      <c r="JRW31" s="207"/>
      <c r="JRX31" s="207"/>
      <c r="JRY31" s="207"/>
      <c r="JRZ31" s="207"/>
      <c r="JSA31" s="207"/>
      <c r="JSB31" s="207"/>
      <c r="JSC31" s="207"/>
      <c r="JSD31" s="207"/>
      <c r="JSE31" s="207"/>
      <c r="JSF31" s="207"/>
      <c r="JSG31" s="207"/>
      <c r="JSH31" s="207"/>
      <c r="JSI31" s="207"/>
      <c r="JSJ31" s="207"/>
      <c r="JSK31" s="207"/>
      <c r="JSL31" s="207"/>
      <c r="JSM31" s="207"/>
      <c r="JSN31" s="207"/>
      <c r="JSO31" s="207"/>
      <c r="JSP31" s="207"/>
      <c r="JSQ31" s="207"/>
      <c r="JSR31" s="207"/>
      <c r="JSS31" s="207"/>
      <c r="JST31" s="207"/>
      <c r="JSU31" s="207"/>
      <c r="JSV31" s="207"/>
      <c r="JSW31" s="207"/>
      <c r="JSX31" s="207"/>
      <c r="JSY31" s="207"/>
      <c r="JSZ31" s="207"/>
      <c r="JTA31" s="207"/>
      <c r="JTB31" s="207"/>
      <c r="JTC31" s="207"/>
      <c r="JTD31" s="207"/>
      <c r="JTE31" s="207"/>
      <c r="JTF31" s="207"/>
      <c r="JTG31" s="207"/>
      <c r="JTH31" s="207"/>
      <c r="JTI31" s="207"/>
      <c r="JTJ31" s="207"/>
      <c r="JTK31" s="207"/>
      <c r="JTL31" s="207"/>
      <c r="JTM31" s="207"/>
      <c r="JTN31" s="207"/>
      <c r="JTO31" s="207"/>
      <c r="JTP31" s="207"/>
      <c r="JTQ31" s="207"/>
      <c r="JTR31" s="207"/>
      <c r="JTS31" s="207"/>
      <c r="JTT31" s="207"/>
      <c r="JTU31" s="207"/>
      <c r="JTV31" s="207"/>
      <c r="JTW31" s="207"/>
      <c r="JTX31" s="207"/>
      <c r="JTY31" s="207"/>
      <c r="JTZ31" s="207"/>
      <c r="JUA31" s="207"/>
      <c r="JUB31" s="207"/>
      <c r="JUC31" s="207"/>
      <c r="JUD31" s="207"/>
      <c r="JUE31" s="207"/>
      <c r="JUF31" s="207"/>
      <c r="JUG31" s="207"/>
      <c r="JUH31" s="207"/>
      <c r="JUI31" s="207"/>
      <c r="JUJ31" s="207"/>
      <c r="JUK31" s="207"/>
      <c r="JUL31" s="207"/>
      <c r="JUM31" s="207"/>
      <c r="JUN31" s="207"/>
      <c r="JUO31" s="207"/>
      <c r="JUP31" s="207"/>
      <c r="JUQ31" s="207"/>
      <c r="JUR31" s="207"/>
      <c r="JUS31" s="207"/>
      <c r="JUT31" s="207"/>
      <c r="JUU31" s="207"/>
      <c r="JUV31" s="207"/>
      <c r="JUW31" s="207"/>
      <c r="JUX31" s="207"/>
      <c r="JUY31" s="207"/>
      <c r="JUZ31" s="207"/>
      <c r="JVA31" s="207"/>
      <c r="JVB31" s="207"/>
      <c r="JVC31" s="207"/>
      <c r="JVD31" s="207"/>
      <c r="JVE31" s="207"/>
      <c r="JVF31" s="207"/>
      <c r="JVG31" s="207"/>
      <c r="JVH31" s="207"/>
      <c r="JVI31" s="207"/>
      <c r="JVJ31" s="207"/>
      <c r="JVK31" s="207"/>
      <c r="JVL31" s="207"/>
      <c r="JVM31" s="207"/>
      <c r="JVN31" s="207"/>
      <c r="JVO31" s="207"/>
      <c r="JVP31" s="207"/>
      <c r="JVQ31" s="207"/>
      <c r="JVR31" s="207"/>
      <c r="JVS31" s="207"/>
      <c r="JVT31" s="207"/>
      <c r="JVU31" s="207"/>
      <c r="JVV31" s="207"/>
      <c r="JVW31" s="207"/>
      <c r="JVX31" s="207"/>
      <c r="JVY31" s="207"/>
      <c r="JVZ31" s="207"/>
      <c r="JWA31" s="207"/>
      <c r="JWB31" s="207"/>
      <c r="JWC31" s="207"/>
      <c r="JWD31" s="207"/>
      <c r="JWE31" s="207"/>
      <c r="JWF31" s="207"/>
      <c r="JWG31" s="207"/>
      <c r="JWH31" s="207"/>
      <c r="JWI31" s="207"/>
      <c r="JWJ31" s="207"/>
      <c r="JWK31" s="207"/>
      <c r="JWL31" s="207"/>
      <c r="JWM31" s="207"/>
      <c r="JWN31" s="207"/>
      <c r="JWO31" s="207"/>
      <c r="JWP31" s="207"/>
      <c r="JWQ31" s="207"/>
      <c r="JWR31" s="207"/>
      <c r="JWS31" s="207"/>
      <c r="JWT31" s="207"/>
      <c r="JWU31" s="207"/>
      <c r="JWV31" s="207"/>
      <c r="JWW31" s="207"/>
      <c r="JWX31" s="207"/>
      <c r="JWY31" s="207"/>
      <c r="JWZ31" s="207"/>
      <c r="JXA31" s="207"/>
      <c r="JXB31" s="207"/>
      <c r="JXC31" s="207"/>
      <c r="JXD31" s="207"/>
      <c r="JXE31" s="207"/>
      <c r="JXF31" s="207"/>
      <c r="JXG31" s="207"/>
      <c r="JXH31" s="207"/>
      <c r="JXI31" s="207"/>
      <c r="JXJ31" s="207"/>
      <c r="JXK31" s="207"/>
      <c r="JXL31" s="207"/>
      <c r="JXM31" s="207"/>
      <c r="JXN31" s="207"/>
      <c r="JXO31" s="207"/>
      <c r="JXP31" s="207"/>
      <c r="JXQ31" s="207"/>
      <c r="JXR31" s="207"/>
      <c r="JXS31" s="207"/>
      <c r="JXT31" s="207"/>
      <c r="JXU31" s="207"/>
      <c r="JXV31" s="207"/>
      <c r="JXW31" s="207"/>
      <c r="JXX31" s="207"/>
      <c r="JXY31" s="207"/>
      <c r="JXZ31" s="207"/>
      <c r="JYA31" s="207"/>
      <c r="JYB31" s="207"/>
      <c r="JYC31" s="207"/>
      <c r="JYD31" s="207"/>
      <c r="JYE31" s="207"/>
      <c r="JYF31" s="207"/>
      <c r="JYG31" s="207"/>
      <c r="JYH31" s="207"/>
      <c r="JYI31" s="207"/>
      <c r="JYJ31" s="207"/>
      <c r="JYK31" s="207"/>
      <c r="JYL31" s="207"/>
      <c r="JYM31" s="207"/>
      <c r="JYN31" s="207"/>
      <c r="JYO31" s="207"/>
      <c r="JYP31" s="207"/>
      <c r="JYQ31" s="207"/>
      <c r="JYR31" s="207"/>
      <c r="JYS31" s="207"/>
      <c r="JYT31" s="207"/>
      <c r="JYU31" s="207"/>
      <c r="JYV31" s="207"/>
      <c r="JYW31" s="207"/>
      <c r="JYX31" s="207"/>
      <c r="JYY31" s="207"/>
      <c r="JYZ31" s="207"/>
      <c r="JZA31" s="207"/>
      <c r="JZB31" s="207"/>
      <c r="JZC31" s="207"/>
      <c r="JZD31" s="207"/>
      <c r="JZE31" s="207"/>
      <c r="JZF31" s="207"/>
      <c r="JZG31" s="207"/>
      <c r="JZH31" s="207"/>
      <c r="JZI31" s="207"/>
      <c r="JZJ31" s="207"/>
      <c r="JZK31" s="207"/>
      <c r="JZL31" s="207"/>
      <c r="JZM31" s="207"/>
      <c r="JZN31" s="207"/>
      <c r="JZO31" s="207"/>
      <c r="JZP31" s="207"/>
      <c r="JZQ31" s="207"/>
      <c r="JZR31" s="207"/>
      <c r="JZS31" s="207"/>
      <c r="JZT31" s="207"/>
      <c r="JZU31" s="207"/>
      <c r="JZV31" s="207"/>
      <c r="JZW31" s="207"/>
      <c r="JZX31" s="207"/>
      <c r="JZY31" s="207"/>
      <c r="JZZ31" s="207"/>
      <c r="KAA31" s="207"/>
      <c r="KAB31" s="207"/>
      <c r="KAC31" s="207"/>
      <c r="KAD31" s="207"/>
      <c r="KAE31" s="207"/>
      <c r="KAF31" s="207"/>
      <c r="KAG31" s="207"/>
      <c r="KAH31" s="207"/>
      <c r="KAI31" s="207"/>
      <c r="KAJ31" s="207"/>
      <c r="KAK31" s="207"/>
      <c r="KAL31" s="207"/>
      <c r="KAM31" s="207"/>
      <c r="KAN31" s="207"/>
      <c r="KAO31" s="207"/>
      <c r="KAP31" s="207"/>
      <c r="KAQ31" s="207"/>
      <c r="KAR31" s="207"/>
      <c r="KAS31" s="207"/>
      <c r="KAT31" s="207"/>
      <c r="KAU31" s="207"/>
      <c r="KAV31" s="207"/>
      <c r="KAW31" s="207"/>
      <c r="KAX31" s="207"/>
      <c r="KAY31" s="207"/>
      <c r="KAZ31" s="207"/>
      <c r="KBA31" s="207"/>
      <c r="KBB31" s="207"/>
      <c r="KBC31" s="207"/>
      <c r="KBD31" s="207"/>
      <c r="KBE31" s="207"/>
      <c r="KBF31" s="207"/>
      <c r="KBG31" s="207"/>
      <c r="KBH31" s="207"/>
      <c r="KBI31" s="207"/>
      <c r="KBJ31" s="207"/>
      <c r="KBK31" s="207"/>
      <c r="KBL31" s="207"/>
      <c r="KBM31" s="207"/>
      <c r="KBN31" s="207"/>
      <c r="KBO31" s="207"/>
      <c r="KBP31" s="207"/>
      <c r="KBQ31" s="207"/>
      <c r="KBR31" s="207"/>
      <c r="KBS31" s="207"/>
      <c r="KBT31" s="207"/>
      <c r="KBU31" s="207"/>
      <c r="KBV31" s="207"/>
      <c r="KBW31" s="207"/>
      <c r="KBX31" s="207"/>
      <c r="KBY31" s="207"/>
      <c r="KBZ31" s="207"/>
      <c r="KCA31" s="207"/>
      <c r="KCB31" s="207"/>
      <c r="KCC31" s="207"/>
      <c r="KCD31" s="207"/>
      <c r="KCE31" s="207"/>
      <c r="KCF31" s="207"/>
      <c r="KCG31" s="207"/>
      <c r="KCH31" s="207"/>
      <c r="KCI31" s="207"/>
      <c r="KCJ31" s="207"/>
      <c r="KCK31" s="207"/>
      <c r="KCL31" s="207"/>
      <c r="KCM31" s="207"/>
      <c r="KCN31" s="207"/>
      <c r="KCO31" s="207"/>
      <c r="KCP31" s="207"/>
      <c r="KCQ31" s="207"/>
      <c r="KCR31" s="207"/>
      <c r="KCS31" s="207"/>
      <c r="KCT31" s="207"/>
      <c r="KCU31" s="207"/>
      <c r="KCV31" s="207"/>
      <c r="KCW31" s="207"/>
      <c r="KCX31" s="207"/>
      <c r="KCY31" s="207"/>
      <c r="KCZ31" s="207"/>
      <c r="KDA31" s="207"/>
      <c r="KDB31" s="207"/>
      <c r="KDC31" s="207"/>
      <c r="KDD31" s="207"/>
      <c r="KDE31" s="207"/>
      <c r="KDF31" s="207"/>
      <c r="KDG31" s="207"/>
      <c r="KDH31" s="207"/>
      <c r="KDI31" s="207"/>
      <c r="KDJ31" s="207"/>
      <c r="KDK31" s="207"/>
      <c r="KDL31" s="207"/>
      <c r="KDM31" s="207"/>
      <c r="KDN31" s="207"/>
      <c r="KDO31" s="207"/>
      <c r="KDP31" s="207"/>
      <c r="KDQ31" s="207"/>
      <c r="KDR31" s="207"/>
      <c r="KDS31" s="207"/>
      <c r="KDT31" s="207"/>
      <c r="KDU31" s="207"/>
      <c r="KDV31" s="207"/>
      <c r="KDW31" s="207"/>
      <c r="KDX31" s="207"/>
      <c r="KDY31" s="207"/>
      <c r="KDZ31" s="207"/>
      <c r="KEA31" s="207"/>
      <c r="KEB31" s="207"/>
      <c r="KEC31" s="207"/>
      <c r="KED31" s="207"/>
      <c r="KEE31" s="207"/>
      <c r="KEF31" s="207"/>
      <c r="KEG31" s="207"/>
      <c r="KEH31" s="207"/>
      <c r="KEI31" s="207"/>
      <c r="KEJ31" s="207"/>
      <c r="KEK31" s="207"/>
      <c r="KEL31" s="207"/>
      <c r="KEM31" s="207"/>
      <c r="KEN31" s="207"/>
      <c r="KEO31" s="207"/>
      <c r="KEP31" s="207"/>
      <c r="KEQ31" s="207"/>
      <c r="KER31" s="207"/>
      <c r="KES31" s="207"/>
      <c r="KET31" s="207"/>
      <c r="KEU31" s="207"/>
      <c r="KEV31" s="207"/>
      <c r="KEW31" s="207"/>
      <c r="KEX31" s="207"/>
      <c r="KEY31" s="207"/>
      <c r="KEZ31" s="207"/>
      <c r="KFA31" s="207"/>
      <c r="KFB31" s="207"/>
      <c r="KFC31" s="207"/>
      <c r="KFD31" s="207"/>
      <c r="KFE31" s="207"/>
      <c r="KFF31" s="207"/>
      <c r="KFG31" s="207"/>
      <c r="KFH31" s="207"/>
      <c r="KFI31" s="207"/>
      <c r="KFJ31" s="207"/>
      <c r="KFK31" s="207"/>
      <c r="KFL31" s="207"/>
      <c r="KFM31" s="207"/>
      <c r="KFN31" s="207"/>
      <c r="KFO31" s="207"/>
      <c r="KFP31" s="207"/>
      <c r="KFQ31" s="207"/>
      <c r="KFR31" s="207"/>
      <c r="KFS31" s="207"/>
      <c r="KFT31" s="207"/>
      <c r="KFU31" s="207"/>
      <c r="KFV31" s="207"/>
      <c r="KFW31" s="207"/>
      <c r="KFX31" s="207"/>
      <c r="KFY31" s="207"/>
      <c r="KFZ31" s="207"/>
      <c r="KGA31" s="207"/>
      <c r="KGB31" s="207"/>
      <c r="KGC31" s="207"/>
      <c r="KGD31" s="207"/>
      <c r="KGE31" s="207"/>
      <c r="KGF31" s="207"/>
      <c r="KGG31" s="207"/>
      <c r="KGH31" s="207"/>
      <c r="KGI31" s="207"/>
      <c r="KGJ31" s="207"/>
      <c r="KGK31" s="207"/>
      <c r="KGL31" s="207"/>
      <c r="KGM31" s="207"/>
      <c r="KGN31" s="207"/>
      <c r="KGO31" s="207"/>
      <c r="KGP31" s="207"/>
      <c r="KGQ31" s="207"/>
      <c r="KGR31" s="207"/>
      <c r="KGS31" s="207"/>
      <c r="KGT31" s="207"/>
      <c r="KGU31" s="207"/>
      <c r="KGV31" s="207"/>
      <c r="KGW31" s="207"/>
      <c r="KGX31" s="207"/>
      <c r="KGY31" s="207"/>
      <c r="KGZ31" s="207"/>
      <c r="KHA31" s="207"/>
      <c r="KHB31" s="207"/>
      <c r="KHC31" s="207"/>
      <c r="KHD31" s="207"/>
      <c r="KHE31" s="207"/>
      <c r="KHF31" s="207"/>
      <c r="KHG31" s="207"/>
      <c r="KHH31" s="207"/>
      <c r="KHI31" s="207"/>
      <c r="KHJ31" s="207"/>
      <c r="KHK31" s="207"/>
      <c r="KHL31" s="207"/>
      <c r="KHM31" s="207"/>
      <c r="KHN31" s="207"/>
      <c r="KHO31" s="207"/>
      <c r="KHP31" s="207"/>
      <c r="KHQ31" s="207"/>
      <c r="KHR31" s="207"/>
      <c r="KHS31" s="207"/>
      <c r="KHT31" s="207"/>
      <c r="KHU31" s="207"/>
      <c r="KHV31" s="207"/>
      <c r="KHW31" s="207"/>
      <c r="KHX31" s="207"/>
      <c r="KHY31" s="207"/>
      <c r="KHZ31" s="207"/>
      <c r="KIA31" s="207"/>
      <c r="KIB31" s="207"/>
      <c r="KIC31" s="207"/>
      <c r="KID31" s="207"/>
      <c r="KIE31" s="207"/>
      <c r="KIF31" s="207"/>
      <c r="KIG31" s="207"/>
      <c r="KIH31" s="207"/>
      <c r="KII31" s="207"/>
      <c r="KIJ31" s="207"/>
      <c r="KIK31" s="207"/>
      <c r="KIL31" s="207"/>
      <c r="KIM31" s="207"/>
      <c r="KIN31" s="207"/>
      <c r="KIO31" s="207"/>
      <c r="KIP31" s="207"/>
      <c r="KIQ31" s="207"/>
      <c r="KIR31" s="207"/>
      <c r="KIS31" s="207"/>
      <c r="KIT31" s="207"/>
      <c r="KIU31" s="207"/>
      <c r="KIV31" s="207"/>
      <c r="KIW31" s="207"/>
      <c r="KIX31" s="207"/>
      <c r="KIY31" s="207"/>
      <c r="KIZ31" s="207"/>
      <c r="KJA31" s="207"/>
      <c r="KJB31" s="207"/>
      <c r="KJC31" s="207"/>
      <c r="KJD31" s="207"/>
      <c r="KJE31" s="207"/>
      <c r="KJF31" s="207"/>
      <c r="KJG31" s="207"/>
      <c r="KJH31" s="207"/>
      <c r="KJI31" s="207"/>
      <c r="KJJ31" s="207"/>
      <c r="KJK31" s="207"/>
      <c r="KJL31" s="207"/>
      <c r="KJM31" s="207"/>
      <c r="KJN31" s="207"/>
      <c r="KJO31" s="207"/>
      <c r="KJP31" s="207"/>
      <c r="KJQ31" s="207"/>
      <c r="KJR31" s="207"/>
      <c r="KJS31" s="207"/>
      <c r="KJT31" s="207"/>
      <c r="KJU31" s="207"/>
      <c r="KJV31" s="207"/>
      <c r="KJW31" s="207"/>
      <c r="KJX31" s="207"/>
      <c r="KJY31" s="207"/>
      <c r="KJZ31" s="207"/>
      <c r="KKA31" s="207"/>
      <c r="KKB31" s="207"/>
      <c r="KKC31" s="207"/>
      <c r="KKD31" s="207"/>
      <c r="KKE31" s="207"/>
      <c r="KKF31" s="207"/>
      <c r="KKG31" s="207"/>
      <c r="KKH31" s="207"/>
      <c r="KKI31" s="207"/>
      <c r="KKJ31" s="207"/>
      <c r="KKK31" s="207"/>
      <c r="KKL31" s="207"/>
      <c r="KKM31" s="207"/>
      <c r="KKN31" s="207"/>
      <c r="KKO31" s="207"/>
      <c r="KKP31" s="207"/>
      <c r="KKQ31" s="207"/>
      <c r="KKR31" s="207"/>
      <c r="KKS31" s="207"/>
      <c r="KKT31" s="207"/>
      <c r="KKU31" s="207"/>
      <c r="KKV31" s="207"/>
      <c r="KKW31" s="207"/>
      <c r="KKX31" s="207"/>
      <c r="KKY31" s="207"/>
      <c r="KKZ31" s="207"/>
      <c r="KLA31" s="207"/>
      <c r="KLB31" s="207"/>
      <c r="KLC31" s="207"/>
      <c r="KLD31" s="207"/>
      <c r="KLE31" s="207"/>
      <c r="KLF31" s="207"/>
      <c r="KLG31" s="207"/>
      <c r="KLH31" s="207"/>
      <c r="KLI31" s="207"/>
      <c r="KLJ31" s="207"/>
      <c r="KLK31" s="207"/>
      <c r="KLL31" s="207"/>
      <c r="KLM31" s="207"/>
      <c r="KLN31" s="207"/>
      <c r="KLO31" s="207"/>
      <c r="KLP31" s="207"/>
      <c r="KLQ31" s="207"/>
      <c r="KLR31" s="207"/>
      <c r="KLS31" s="207"/>
      <c r="KLT31" s="207"/>
      <c r="KLU31" s="207"/>
      <c r="KLV31" s="207"/>
      <c r="KLW31" s="207"/>
      <c r="KLX31" s="207"/>
      <c r="KLY31" s="207"/>
      <c r="KLZ31" s="207"/>
      <c r="KMA31" s="207"/>
      <c r="KMB31" s="207"/>
      <c r="KMC31" s="207"/>
      <c r="KMD31" s="207"/>
      <c r="KME31" s="207"/>
      <c r="KMF31" s="207"/>
      <c r="KMG31" s="207"/>
      <c r="KMH31" s="207"/>
      <c r="KMI31" s="207"/>
      <c r="KMJ31" s="207"/>
      <c r="KMK31" s="207"/>
      <c r="KML31" s="207"/>
      <c r="KMM31" s="207"/>
      <c r="KMN31" s="207"/>
      <c r="KMO31" s="207"/>
      <c r="KMP31" s="207"/>
      <c r="KMQ31" s="207"/>
      <c r="KMR31" s="207"/>
      <c r="KMS31" s="207"/>
      <c r="KMT31" s="207"/>
      <c r="KMU31" s="207"/>
      <c r="KMV31" s="207"/>
      <c r="KMW31" s="207"/>
      <c r="KMX31" s="207"/>
      <c r="KMY31" s="207"/>
      <c r="KMZ31" s="207"/>
      <c r="KNA31" s="207"/>
      <c r="KNB31" s="207"/>
      <c r="KNC31" s="207"/>
      <c r="KND31" s="207"/>
      <c r="KNE31" s="207"/>
      <c r="KNF31" s="207"/>
      <c r="KNG31" s="207"/>
      <c r="KNH31" s="207"/>
      <c r="KNI31" s="207"/>
      <c r="KNJ31" s="207"/>
      <c r="KNK31" s="207"/>
      <c r="KNL31" s="207"/>
      <c r="KNM31" s="207"/>
      <c r="KNN31" s="207"/>
      <c r="KNO31" s="207"/>
      <c r="KNP31" s="207"/>
      <c r="KNQ31" s="207"/>
      <c r="KNR31" s="207"/>
      <c r="KNS31" s="207"/>
      <c r="KNT31" s="207"/>
      <c r="KNU31" s="207"/>
      <c r="KNV31" s="207"/>
      <c r="KNW31" s="207"/>
      <c r="KNX31" s="207"/>
      <c r="KNY31" s="207"/>
      <c r="KNZ31" s="207"/>
      <c r="KOA31" s="207"/>
      <c r="KOB31" s="207"/>
      <c r="KOC31" s="207"/>
      <c r="KOD31" s="207"/>
      <c r="KOE31" s="207"/>
      <c r="KOF31" s="207"/>
      <c r="KOG31" s="207"/>
      <c r="KOH31" s="207"/>
      <c r="KOI31" s="207"/>
      <c r="KOJ31" s="207"/>
      <c r="KOK31" s="207"/>
      <c r="KOL31" s="207"/>
      <c r="KOM31" s="207"/>
      <c r="KON31" s="207"/>
      <c r="KOO31" s="207"/>
      <c r="KOP31" s="207"/>
      <c r="KOQ31" s="207"/>
      <c r="KOR31" s="207"/>
      <c r="KOS31" s="207"/>
      <c r="KOT31" s="207"/>
      <c r="KOU31" s="207"/>
      <c r="KOV31" s="207"/>
      <c r="KOW31" s="207"/>
      <c r="KOX31" s="207"/>
      <c r="KOY31" s="207"/>
      <c r="KOZ31" s="207"/>
      <c r="KPA31" s="207"/>
      <c r="KPB31" s="207"/>
      <c r="KPC31" s="207"/>
      <c r="KPD31" s="207"/>
      <c r="KPE31" s="207"/>
      <c r="KPF31" s="207"/>
      <c r="KPG31" s="207"/>
      <c r="KPH31" s="207"/>
      <c r="KPI31" s="207"/>
      <c r="KPJ31" s="207"/>
      <c r="KPK31" s="207"/>
      <c r="KPL31" s="207"/>
      <c r="KPM31" s="207"/>
      <c r="KPN31" s="207"/>
      <c r="KPO31" s="207"/>
      <c r="KPP31" s="207"/>
      <c r="KPQ31" s="207"/>
      <c r="KPR31" s="207"/>
      <c r="KPS31" s="207"/>
      <c r="KPT31" s="207"/>
      <c r="KPU31" s="207"/>
      <c r="KPV31" s="207"/>
      <c r="KPW31" s="207"/>
      <c r="KPX31" s="207"/>
      <c r="KPY31" s="207"/>
      <c r="KPZ31" s="207"/>
      <c r="KQA31" s="207"/>
      <c r="KQB31" s="207"/>
      <c r="KQC31" s="207"/>
      <c r="KQD31" s="207"/>
      <c r="KQE31" s="207"/>
      <c r="KQF31" s="207"/>
      <c r="KQG31" s="207"/>
      <c r="KQH31" s="207"/>
      <c r="KQI31" s="207"/>
      <c r="KQJ31" s="207"/>
      <c r="KQK31" s="207"/>
      <c r="KQL31" s="207"/>
      <c r="KQM31" s="207"/>
      <c r="KQN31" s="207"/>
      <c r="KQO31" s="207"/>
      <c r="KQP31" s="207"/>
      <c r="KQQ31" s="207"/>
      <c r="KQR31" s="207"/>
      <c r="KQS31" s="207"/>
      <c r="KQT31" s="207"/>
      <c r="KQU31" s="207"/>
      <c r="KQV31" s="207"/>
      <c r="KQW31" s="207"/>
      <c r="KQX31" s="207"/>
      <c r="KQY31" s="207"/>
      <c r="KQZ31" s="207"/>
      <c r="KRA31" s="207"/>
      <c r="KRB31" s="207"/>
      <c r="KRC31" s="207"/>
      <c r="KRD31" s="207"/>
      <c r="KRE31" s="207"/>
      <c r="KRF31" s="207"/>
      <c r="KRG31" s="207"/>
      <c r="KRH31" s="207"/>
      <c r="KRI31" s="207"/>
      <c r="KRJ31" s="207"/>
      <c r="KRK31" s="207"/>
      <c r="KRL31" s="207"/>
      <c r="KRM31" s="207"/>
      <c r="KRN31" s="207"/>
      <c r="KRO31" s="207"/>
      <c r="KRP31" s="207"/>
      <c r="KRQ31" s="207"/>
      <c r="KRR31" s="207"/>
      <c r="KRS31" s="207"/>
      <c r="KRT31" s="207"/>
      <c r="KRU31" s="207"/>
      <c r="KRV31" s="207"/>
      <c r="KRW31" s="207"/>
      <c r="KRX31" s="207"/>
      <c r="KRY31" s="207"/>
      <c r="KRZ31" s="207"/>
      <c r="KSA31" s="207"/>
      <c r="KSB31" s="207"/>
      <c r="KSC31" s="207"/>
      <c r="KSD31" s="207"/>
      <c r="KSE31" s="207"/>
      <c r="KSF31" s="207"/>
      <c r="KSG31" s="207"/>
      <c r="KSH31" s="207"/>
      <c r="KSI31" s="207"/>
      <c r="KSJ31" s="207"/>
      <c r="KSK31" s="207"/>
      <c r="KSL31" s="207"/>
      <c r="KSM31" s="207"/>
      <c r="KSN31" s="207"/>
      <c r="KSO31" s="207"/>
      <c r="KSP31" s="207"/>
      <c r="KSQ31" s="207"/>
      <c r="KSR31" s="207"/>
      <c r="KSS31" s="207"/>
      <c r="KST31" s="207"/>
      <c r="KSU31" s="207"/>
      <c r="KSV31" s="207"/>
      <c r="KSW31" s="207"/>
      <c r="KSX31" s="207"/>
      <c r="KSY31" s="207"/>
      <c r="KSZ31" s="207"/>
      <c r="KTA31" s="207"/>
      <c r="KTB31" s="207"/>
      <c r="KTC31" s="207"/>
      <c r="KTD31" s="207"/>
      <c r="KTE31" s="207"/>
      <c r="KTF31" s="207"/>
      <c r="KTG31" s="207"/>
      <c r="KTH31" s="207"/>
      <c r="KTI31" s="207"/>
      <c r="KTJ31" s="207"/>
      <c r="KTK31" s="207"/>
      <c r="KTL31" s="207"/>
      <c r="KTM31" s="207"/>
      <c r="KTN31" s="207"/>
      <c r="KTO31" s="207"/>
      <c r="KTP31" s="207"/>
      <c r="KTQ31" s="207"/>
      <c r="KTR31" s="207"/>
      <c r="KTS31" s="207"/>
      <c r="KTT31" s="207"/>
      <c r="KTU31" s="207"/>
      <c r="KTV31" s="207"/>
      <c r="KTW31" s="207"/>
      <c r="KTX31" s="207"/>
      <c r="KTY31" s="207"/>
      <c r="KTZ31" s="207"/>
      <c r="KUA31" s="207"/>
      <c r="KUB31" s="207"/>
      <c r="KUC31" s="207"/>
      <c r="KUD31" s="207"/>
      <c r="KUE31" s="207"/>
      <c r="KUF31" s="207"/>
      <c r="KUG31" s="207"/>
      <c r="KUH31" s="207"/>
      <c r="KUI31" s="207"/>
      <c r="KUJ31" s="207"/>
      <c r="KUK31" s="207"/>
      <c r="KUL31" s="207"/>
      <c r="KUM31" s="207"/>
      <c r="KUN31" s="207"/>
      <c r="KUO31" s="207"/>
      <c r="KUP31" s="207"/>
      <c r="KUQ31" s="207"/>
      <c r="KUR31" s="207"/>
      <c r="KUS31" s="207"/>
      <c r="KUT31" s="207"/>
      <c r="KUU31" s="207"/>
      <c r="KUV31" s="207"/>
      <c r="KUW31" s="207"/>
      <c r="KUX31" s="207"/>
      <c r="KUY31" s="207"/>
      <c r="KUZ31" s="207"/>
      <c r="KVA31" s="207"/>
      <c r="KVB31" s="207"/>
      <c r="KVC31" s="207"/>
      <c r="KVD31" s="207"/>
      <c r="KVE31" s="207"/>
      <c r="KVF31" s="207"/>
      <c r="KVG31" s="207"/>
      <c r="KVH31" s="207"/>
      <c r="KVI31" s="207"/>
      <c r="KVJ31" s="207"/>
      <c r="KVK31" s="207"/>
      <c r="KVL31" s="207"/>
      <c r="KVM31" s="207"/>
      <c r="KVN31" s="207"/>
      <c r="KVO31" s="207"/>
      <c r="KVP31" s="207"/>
      <c r="KVQ31" s="207"/>
      <c r="KVR31" s="207"/>
      <c r="KVS31" s="207"/>
      <c r="KVT31" s="207"/>
      <c r="KVU31" s="207"/>
      <c r="KVV31" s="207"/>
      <c r="KVW31" s="207"/>
      <c r="KVX31" s="207"/>
      <c r="KVY31" s="207"/>
      <c r="KVZ31" s="207"/>
      <c r="KWA31" s="207"/>
      <c r="KWB31" s="207"/>
      <c r="KWC31" s="207"/>
      <c r="KWD31" s="207"/>
      <c r="KWE31" s="207"/>
      <c r="KWF31" s="207"/>
      <c r="KWG31" s="207"/>
      <c r="KWH31" s="207"/>
      <c r="KWI31" s="207"/>
      <c r="KWJ31" s="207"/>
      <c r="KWK31" s="207"/>
      <c r="KWL31" s="207"/>
      <c r="KWM31" s="207"/>
      <c r="KWN31" s="207"/>
      <c r="KWO31" s="207"/>
      <c r="KWP31" s="207"/>
      <c r="KWQ31" s="207"/>
      <c r="KWR31" s="207"/>
      <c r="KWS31" s="207"/>
      <c r="KWT31" s="207"/>
      <c r="KWU31" s="207"/>
      <c r="KWV31" s="207"/>
      <c r="KWW31" s="207"/>
      <c r="KWX31" s="207"/>
      <c r="KWY31" s="207"/>
      <c r="KWZ31" s="207"/>
      <c r="KXA31" s="207"/>
      <c r="KXB31" s="207"/>
      <c r="KXC31" s="207"/>
      <c r="KXD31" s="207"/>
      <c r="KXE31" s="207"/>
      <c r="KXF31" s="207"/>
      <c r="KXG31" s="207"/>
      <c r="KXH31" s="207"/>
      <c r="KXI31" s="207"/>
      <c r="KXJ31" s="207"/>
      <c r="KXK31" s="207"/>
      <c r="KXL31" s="207"/>
      <c r="KXM31" s="207"/>
      <c r="KXN31" s="207"/>
      <c r="KXO31" s="207"/>
      <c r="KXP31" s="207"/>
      <c r="KXQ31" s="207"/>
      <c r="KXR31" s="207"/>
      <c r="KXS31" s="207"/>
      <c r="KXT31" s="207"/>
      <c r="KXU31" s="207"/>
      <c r="KXV31" s="207"/>
      <c r="KXW31" s="207"/>
      <c r="KXX31" s="207"/>
      <c r="KXY31" s="207"/>
      <c r="KXZ31" s="207"/>
      <c r="KYA31" s="207"/>
      <c r="KYB31" s="207"/>
      <c r="KYC31" s="207"/>
      <c r="KYD31" s="207"/>
      <c r="KYE31" s="207"/>
      <c r="KYF31" s="207"/>
      <c r="KYG31" s="207"/>
      <c r="KYH31" s="207"/>
      <c r="KYI31" s="207"/>
      <c r="KYJ31" s="207"/>
      <c r="KYK31" s="207"/>
      <c r="KYL31" s="207"/>
      <c r="KYM31" s="207"/>
      <c r="KYN31" s="207"/>
      <c r="KYO31" s="207"/>
      <c r="KYP31" s="207"/>
      <c r="KYQ31" s="207"/>
      <c r="KYR31" s="207"/>
      <c r="KYS31" s="207"/>
      <c r="KYT31" s="207"/>
      <c r="KYU31" s="207"/>
      <c r="KYV31" s="207"/>
      <c r="KYW31" s="207"/>
      <c r="KYX31" s="207"/>
      <c r="KYY31" s="207"/>
      <c r="KYZ31" s="207"/>
      <c r="KZA31" s="207"/>
      <c r="KZB31" s="207"/>
      <c r="KZC31" s="207"/>
      <c r="KZD31" s="207"/>
      <c r="KZE31" s="207"/>
      <c r="KZF31" s="207"/>
      <c r="KZG31" s="207"/>
      <c r="KZH31" s="207"/>
      <c r="KZI31" s="207"/>
      <c r="KZJ31" s="207"/>
      <c r="KZK31" s="207"/>
      <c r="KZL31" s="207"/>
      <c r="KZM31" s="207"/>
      <c r="KZN31" s="207"/>
      <c r="KZO31" s="207"/>
      <c r="KZP31" s="207"/>
      <c r="KZQ31" s="207"/>
      <c r="KZR31" s="207"/>
      <c r="KZS31" s="207"/>
      <c r="KZT31" s="207"/>
      <c r="KZU31" s="207"/>
      <c r="KZV31" s="207"/>
      <c r="KZW31" s="207"/>
      <c r="KZX31" s="207"/>
      <c r="KZY31" s="207"/>
      <c r="KZZ31" s="207"/>
      <c r="LAA31" s="207"/>
      <c r="LAB31" s="207"/>
      <c r="LAC31" s="207"/>
      <c r="LAD31" s="207"/>
      <c r="LAE31" s="207"/>
      <c r="LAF31" s="207"/>
      <c r="LAG31" s="207"/>
      <c r="LAH31" s="207"/>
      <c r="LAI31" s="207"/>
      <c r="LAJ31" s="207"/>
      <c r="LAK31" s="207"/>
      <c r="LAL31" s="207"/>
      <c r="LAM31" s="207"/>
      <c r="LAN31" s="207"/>
      <c r="LAO31" s="207"/>
      <c r="LAP31" s="207"/>
      <c r="LAQ31" s="207"/>
      <c r="LAR31" s="207"/>
      <c r="LAS31" s="207"/>
      <c r="LAT31" s="207"/>
      <c r="LAU31" s="207"/>
      <c r="LAV31" s="207"/>
      <c r="LAW31" s="207"/>
      <c r="LAX31" s="207"/>
      <c r="LAY31" s="207"/>
      <c r="LAZ31" s="207"/>
      <c r="LBA31" s="207"/>
      <c r="LBB31" s="207"/>
      <c r="LBC31" s="207"/>
      <c r="LBD31" s="207"/>
      <c r="LBE31" s="207"/>
      <c r="LBF31" s="207"/>
      <c r="LBG31" s="207"/>
      <c r="LBH31" s="207"/>
      <c r="LBI31" s="207"/>
      <c r="LBJ31" s="207"/>
      <c r="LBK31" s="207"/>
      <c r="LBL31" s="207"/>
      <c r="LBM31" s="207"/>
      <c r="LBN31" s="207"/>
      <c r="LBO31" s="207"/>
      <c r="LBP31" s="207"/>
      <c r="LBQ31" s="207"/>
      <c r="LBR31" s="207"/>
      <c r="LBS31" s="207"/>
      <c r="LBT31" s="207"/>
      <c r="LBU31" s="207"/>
      <c r="LBV31" s="207"/>
      <c r="LBW31" s="207"/>
      <c r="LBX31" s="207"/>
      <c r="LBY31" s="207"/>
      <c r="LBZ31" s="207"/>
      <c r="LCA31" s="207"/>
      <c r="LCB31" s="207"/>
      <c r="LCC31" s="207"/>
      <c r="LCD31" s="207"/>
      <c r="LCE31" s="207"/>
      <c r="LCF31" s="207"/>
      <c r="LCG31" s="207"/>
      <c r="LCH31" s="207"/>
      <c r="LCI31" s="207"/>
      <c r="LCJ31" s="207"/>
      <c r="LCK31" s="207"/>
      <c r="LCL31" s="207"/>
      <c r="LCM31" s="207"/>
      <c r="LCN31" s="207"/>
      <c r="LCO31" s="207"/>
      <c r="LCP31" s="207"/>
      <c r="LCQ31" s="207"/>
      <c r="LCR31" s="207"/>
      <c r="LCS31" s="207"/>
      <c r="LCT31" s="207"/>
      <c r="LCU31" s="207"/>
      <c r="LCV31" s="207"/>
      <c r="LCW31" s="207"/>
      <c r="LCX31" s="207"/>
      <c r="LCY31" s="207"/>
      <c r="LCZ31" s="207"/>
      <c r="LDA31" s="207"/>
      <c r="LDB31" s="207"/>
      <c r="LDC31" s="207"/>
      <c r="LDD31" s="207"/>
      <c r="LDE31" s="207"/>
      <c r="LDF31" s="207"/>
      <c r="LDG31" s="207"/>
      <c r="LDH31" s="207"/>
      <c r="LDI31" s="207"/>
      <c r="LDJ31" s="207"/>
      <c r="LDK31" s="207"/>
      <c r="LDL31" s="207"/>
      <c r="LDM31" s="207"/>
      <c r="LDN31" s="207"/>
      <c r="LDO31" s="207"/>
      <c r="LDP31" s="207"/>
      <c r="LDQ31" s="207"/>
      <c r="LDR31" s="207"/>
      <c r="LDS31" s="207"/>
      <c r="LDT31" s="207"/>
      <c r="LDU31" s="207"/>
      <c r="LDV31" s="207"/>
      <c r="LDW31" s="207"/>
      <c r="LDX31" s="207"/>
      <c r="LDY31" s="207"/>
      <c r="LDZ31" s="207"/>
      <c r="LEA31" s="207"/>
      <c r="LEB31" s="207"/>
      <c r="LEC31" s="207"/>
      <c r="LED31" s="207"/>
      <c r="LEE31" s="207"/>
      <c r="LEF31" s="207"/>
      <c r="LEG31" s="207"/>
      <c r="LEH31" s="207"/>
      <c r="LEI31" s="207"/>
      <c r="LEJ31" s="207"/>
      <c r="LEK31" s="207"/>
      <c r="LEL31" s="207"/>
      <c r="LEM31" s="207"/>
      <c r="LEN31" s="207"/>
      <c r="LEO31" s="207"/>
      <c r="LEP31" s="207"/>
      <c r="LEQ31" s="207"/>
      <c r="LER31" s="207"/>
      <c r="LES31" s="207"/>
      <c r="LET31" s="207"/>
      <c r="LEU31" s="207"/>
      <c r="LEV31" s="207"/>
      <c r="LEW31" s="207"/>
      <c r="LEX31" s="207"/>
      <c r="LEY31" s="207"/>
      <c r="LEZ31" s="207"/>
      <c r="LFA31" s="207"/>
      <c r="LFB31" s="207"/>
      <c r="LFC31" s="207"/>
      <c r="LFD31" s="207"/>
      <c r="LFE31" s="207"/>
      <c r="LFF31" s="207"/>
      <c r="LFG31" s="207"/>
      <c r="LFH31" s="207"/>
      <c r="LFI31" s="207"/>
      <c r="LFJ31" s="207"/>
      <c r="LFK31" s="207"/>
      <c r="LFL31" s="207"/>
      <c r="LFM31" s="207"/>
      <c r="LFN31" s="207"/>
      <c r="LFO31" s="207"/>
      <c r="LFP31" s="207"/>
      <c r="LFQ31" s="207"/>
      <c r="LFR31" s="207"/>
      <c r="LFS31" s="207"/>
      <c r="LFT31" s="207"/>
      <c r="LFU31" s="207"/>
      <c r="LFV31" s="207"/>
      <c r="LFW31" s="207"/>
      <c r="LFX31" s="207"/>
      <c r="LFY31" s="207"/>
      <c r="LFZ31" s="207"/>
      <c r="LGA31" s="207"/>
      <c r="LGB31" s="207"/>
      <c r="LGC31" s="207"/>
      <c r="LGD31" s="207"/>
      <c r="LGE31" s="207"/>
      <c r="LGF31" s="207"/>
      <c r="LGG31" s="207"/>
      <c r="LGH31" s="207"/>
      <c r="LGI31" s="207"/>
      <c r="LGJ31" s="207"/>
      <c r="LGK31" s="207"/>
      <c r="LGL31" s="207"/>
      <c r="LGM31" s="207"/>
      <c r="LGN31" s="207"/>
      <c r="LGO31" s="207"/>
      <c r="LGP31" s="207"/>
      <c r="LGQ31" s="207"/>
      <c r="LGR31" s="207"/>
      <c r="LGS31" s="207"/>
      <c r="LGT31" s="207"/>
      <c r="LGU31" s="207"/>
      <c r="LGV31" s="207"/>
      <c r="LGW31" s="207"/>
      <c r="LGX31" s="207"/>
      <c r="LGY31" s="207"/>
      <c r="LGZ31" s="207"/>
      <c r="LHA31" s="207"/>
      <c r="LHB31" s="207"/>
      <c r="LHC31" s="207"/>
      <c r="LHD31" s="207"/>
      <c r="LHE31" s="207"/>
      <c r="LHF31" s="207"/>
      <c r="LHG31" s="207"/>
      <c r="LHH31" s="207"/>
      <c r="LHI31" s="207"/>
      <c r="LHJ31" s="207"/>
      <c r="LHK31" s="207"/>
      <c r="LHL31" s="207"/>
      <c r="LHM31" s="207"/>
      <c r="LHN31" s="207"/>
      <c r="LHO31" s="207"/>
      <c r="LHP31" s="207"/>
      <c r="LHQ31" s="207"/>
      <c r="LHR31" s="207"/>
      <c r="LHS31" s="207"/>
      <c r="LHT31" s="207"/>
      <c r="LHU31" s="207"/>
      <c r="LHV31" s="207"/>
      <c r="LHW31" s="207"/>
      <c r="LHX31" s="207"/>
      <c r="LHY31" s="207"/>
      <c r="LHZ31" s="207"/>
      <c r="LIA31" s="207"/>
      <c r="LIB31" s="207"/>
      <c r="LIC31" s="207"/>
      <c r="LID31" s="207"/>
      <c r="LIE31" s="207"/>
      <c r="LIF31" s="207"/>
      <c r="LIG31" s="207"/>
      <c r="LIH31" s="207"/>
      <c r="LII31" s="207"/>
      <c r="LIJ31" s="207"/>
      <c r="LIK31" s="207"/>
      <c r="LIL31" s="207"/>
      <c r="LIM31" s="207"/>
      <c r="LIN31" s="207"/>
      <c r="LIO31" s="207"/>
      <c r="LIP31" s="207"/>
      <c r="LIQ31" s="207"/>
      <c r="LIR31" s="207"/>
      <c r="LIS31" s="207"/>
      <c r="LIT31" s="207"/>
      <c r="LIU31" s="207"/>
      <c r="LIV31" s="207"/>
      <c r="LIW31" s="207"/>
      <c r="LIX31" s="207"/>
      <c r="LIY31" s="207"/>
      <c r="LIZ31" s="207"/>
      <c r="LJA31" s="207"/>
      <c r="LJB31" s="207"/>
      <c r="LJC31" s="207"/>
      <c r="LJD31" s="207"/>
      <c r="LJE31" s="207"/>
      <c r="LJF31" s="207"/>
      <c r="LJG31" s="207"/>
      <c r="LJH31" s="207"/>
      <c r="LJI31" s="207"/>
      <c r="LJJ31" s="207"/>
      <c r="LJK31" s="207"/>
      <c r="LJL31" s="207"/>
      <c r="LJM31" s="207"/>
      <c r="LJN31" s="207"/>
      <c r="LJO31" s="207"/>
      <c r="LJP31" s="207"/>
      <c r="LJQ31" s="207"/>
      <c r="LJR31" s="207"/>
      <c r="LJS31" s="207"/>
      <c r="LJT31" s="207"/>
      <c r="LJU31" s="207"/>
      <c r="LJV31" s="207"/>
      <c r="LJW31" s="207"/>
      <c r="LJX31" s="207"/>
      <c r="LJY31" s="207"/>
      <c r="LJZ31" s="207"/>
      <c r="LKA31" s="207"/>
      <c r="LKB31" s="207"/>
      <c r="LKC31" s="207"/>
      <c r="LKD31" s="207"/>
      <c r="LKE31" s="207"/>
      <c r="LKF31" s="207"/>
      <c r="LKG31" s="207"/>
      <c r="LKH31" s="207"/>
      <c r="LKI31" s="207"/>
      <c r="LKJ31" s="207"/>
      <c r="LKK31" s="207"/>
      <c r="LKL31" s="207"/>
      <c r="LKM31" s="207"/>
      <c r="LKN31" s="207"/>
      <c r="LKO31" s="207"/>
      <c r="LKP31" s="207"/>
      <c r="LKQ31" s="207"/>
      <c r="LKR31" s="207"/>
      <c r="LKS31" s="207"/>
      <c r="LKT31" s="207"/>
      <c r="LKU31" s="207"/>
      <c r="LKV31" s="207"/>
      <c r="LKW31" s="207"/>
      <c r="LKX31" s="207"/>
      <c r="LKY31" s="207"/>
      <c r="LKZ31" s="207"/>
      <c r="LLA31" s="207"/>
      <c r="LLB31" s="207"/>
      <c r="LLC31" s="207"/>
      <c r="LLD31" s="207"/>
      <c r="LLE31" s="207"/>
      <c r="LLF31" s="207"/>
      <c r="LLG31" s="207"/>
      <c r="LLH31" s="207"/>
      <c r="LLI31" s="207"/>
      <c r="LLJ31" s="207"/>
      <c r="LLK31" s="207"/>
      <c r="LLL31" s="207"/>
      <c r="LLM31" s="207"/>
      <c r="LLN31" s="207"/>
      <c r="LLO31" s="207"/>
      <c r="LLP31" s="207"/>
      <c r="LLQ31" s="207"/>
      <c r="LLR31" s="207"/>
      <c r="LLS31" s="207"/>
      <c r="LLT31" s="207"/>
      <c r="LLU31" s="207"/>
      <c r="LLV31" s="207"/>
      <c r="LLW31" s="207"/>
      <c r="LLX31" s="207"/>
      <c r="LLY31" s="207"/>
      <c r="LLZ31" s="207"/>
      <c r="LMA31" s="207"/>
      <c r="LMB31" s="207"/>
      <c r="LMC31" s="207"/>
      <c r="LMD31" s="207"/>
      <c r="LME31" s="207"/>
      <c r="LMF31" s="207"/>
      <c r="LMG31" s="207"/>
      <c r="LMH31" s="207"/>
      <c r="LMI31" s="207"/>
      <c r="LMJ31" s="207"/>
      <c r="LMK31" s="207"/>
      <c r="LML31" s="207"/>
      <c r="LMM31" s="207"/>
      <c r="LMN31" s="207"/>
      <c r="LMO31" s="207"/>
      <c r="LMP31" s="207"/>
      <c r="LMQ31" s="207"/>
      <c r="LMR31" s="207"/>
      <c r="LMS31" s="207"/>
      <c r="LMT31" s="207"/>
      <c r="LMU31" s="207"/>
      <c r="LMV31" s="207"/>
      <c r="LMW31" s="207"/>
      <c r="LMX31" s="207"/>
      <c r="LMY31" s="207"/>
      <c r="LMZ31" s="207"/>
      <c r="LNA31" s="207"/>
      <c r="LNB31" s="207"/>
      <c r="LNC31" s="207"/>
      <c r="LND31" s="207"/>
      <c r="LNE31" s="207"/>
      <c r="LNF31" s="207"/>
      <c r="LNG31" s="207"/>
      <c r="LNH31" s="207"/>
      <c r="LNI31" s="207"/>
      <c r="LNJ31" s="207"/>
      <c r="LNK31" s="207"/>
      <c r="LNL31" s="207"/>
      <c r="LNM31" s="207"/>
      <c r="LNN31" s="207"/>
      <c r="LNO31" s="207"/>
      <c r="LNP31" s="207"/>
      <c r="LNQ31" s="207"/>
      <c r="LNR31" s="207"/>
      <c r="LNS31" s="207"/>
      <c r="LNT31" s="207"/>
      <c r="LNU31" s="207"/>
      <c r="LNV31" s="207"/>
      <c r="LNW31" s="207"/>
      <c r="LNX31" s="207"/>
      <c r="LNY31" s="207"/>
      <c r="LNZ31" s="207"/>
      <c r="LOA31" s="207"/>
      <c r="LOB31" s="207"/>
      <c r="LOC31" s="207"/>
      <c r="LOD31" s="207"/>
      <c r="LOE31" s="207"/>
      <c r="LOF31" s="207"/>
      <c r="LOG31" s="207"/>
      <c r="LOH31" s="207"/>
      <c r="LOI31" s="207"/>
      <c r="LOJ31" s="207"/>
      <c r="LOK31" s="207"/>
      <c r="LOL31" s="207"/>
      <c r="LOM31" s="207"/>
      <c r="LON31" s="207"/>
      <c r="LOO31" s="207"/>
      <c r="LOP31" s="207"/>
      <c r="LOQ31" s="207"/>
      <c r="LOR31" s="207"/>
      <c r="LOS31" s="207"/>
      <c r="LOT31" s="207"/>
      <c r="LOU31" s="207"/>
      <c r="LOV31" s="207"/>
      <c r="LOW31" s="207"/>
      <c r="LOX31" s="207"/>
      <c r="LOY31" s="207"/>
      <c r="LOZ31" s="207"/>
      <c r="LPA31" s="207"/>
      <c r="LPB31" s="207"/>
      <c r="LPC31" s="207"/>
      <c r="LPD31" s="207"/>
      <c r="LPE31" s="207"/>
      <c r="LPF31" s="207"/>
      <c r="LPG31" s="207"/>
      <c r="LPH31" s="207"/>
      <c r="LPI31" s="207"/>
      <c r="LPJ31" s="207"/>
      <c r="LPK31" s="207"/>
      <c r="LPL31" s="207"/>
      <c r="LPM31" s="207"/>
      <c r="LPN31" s="207"/>
      <c r="LPO31" s="207"/>
      <c r="LPP31" s="207"/>
      <c r="LPQ31" s="207"/>
      <c r="LPR31" s="207"/>
      <c r="LPS31" s="207"/>
      <c r="LPT31" s="207"/>
      <c r="LPU31" s="207"/>
      <c r="LPV31" s="207"/>
      <c r="LPW31" s="207"/>
      <c r="LPX31" s="207"/>
      <c r="LPY31" s="207"/>
      <c r="LPZ31" s="207"/>
      <c r="LQA31" s="207"/>
      <c r="LQB31" s="207"/>
      <c r="LQC31" s="207"/>
      <c r="LQD31" s="207"/>
      <c r="LQE31" s="207"/>
      <c r="LQF31" s="207"/>
      <c r="LQG31" s="207"/>
      <c r="LQH31" s="207"/>
      <c r="LQI31" s="207"/>
      <c r="LQJ31" s="207"/>
      <c r="LQK31" s="207"/>
      <c r="LQL31" s="207"/>
      <c r="LQM31" s="207"/>
      <c r="LQN31" s="207"/>
      <c r="LQO31" s="207"/>
      <c r="LQP31" s="207"/>
      <c r="LQQ31" s="207"/>
      <c r="LQR31" s="207"/>
      <c r="LQS31" s="207"/>
      <c r="LQT31" s="207"/>
      <c r="LQU31" s="207"/>
      <c r="LQV31" s="207"/>
      <c r="LQW31" s="207"/>
      <c r="LQX31" s="207"/>
      <c r="LQY31" s="207"/>
      <c r="LQZ31" s="207"/>
      <c r="LRA31" s="207"/>
      <c r="LRB31" s="207"/>
      <c r="LRC31" s="207"/>
      <c r="LRD31" s="207"/>
      <c r="LRE31" s="207"/>
      <c r="LRF31" s="207"/>
      <c r="LRG31" s="207"/>
      <c r="LRH31" s="207"/>
      <c r="LRI31" s="207"/>
      <c r="LRJ31" s="207"/>
      <c r="LRK31" s="207"/>
      <c r="LRL31" s="207"/>
      <c r="LRM31" s="207"/>
      <c r="LRN31" s="207"/>
      <c r="LRO31" s="207"/>
      <c r="LRP31" s="207"/>
      <c r="LRQ31" s="207"/>
      <c r="LRR31" s="207"/>
      <c r="LRS31" s="207"/>
      <c r="LRT31" s="207"/>
      <c r="LRU31" s="207"/>
      <c r="LRV31" s="207"/>
      <c r="LRW31" s="207"/>
      <c r="LRX31" s="207"/>
      <c r="LRY31" s="207"/>
      <c r="LRZ31" s="207"/>
      <c r="LSA31" s="207"/>
      <c r="LSB31" s="207"/>
      <c r="LSC31" s="207"/>
      <c r="LSD31" s="207"/>
      <c r="LSE31" s="207"/>
      <c r="LSF31" s="207"/>
      <c r="LSG31" s="207"/>
      <c r="LSH31" s="207"/>
      <c r="LSI31" s="207"/>
      <c r="LSJ31" s="207"/>
      <c r="LSK31" s="207"/>
      <c r="LSL31" s="207"/>
      <c r="LSM31" s="207"/>
      <c r="LSN31" s="207"/>
      <c r="LSO31" s="207"/>
      <c r="LSP31" s="207"/>
      <c r="LSQ31" s="207"/>
      <c r="LSR31" s="207"/>
      <c r="LSS31" s="207"/>
      <c r="LST31" s="207"/>
      <c r="LSU31" s="207"/>
      <c r="LSV31" s="207"/>
      <c r="LSW31" s="207"/>
      <c r="LSX31" s="207"/>
      <c r="LSY31" s="207"/>
      <c r="LSZ31" s="207"/>
      <c r="LTA31" s="207"/>
      <c r="LTB31" s="207"/>
      <c r="LTC31" s="207"/>
      <c r="LTD31" s="207"/>
      <c r="LTE31" s="207"/>
      <c r="LTF31" s="207"/>
      <c r="LTG31" s="207"/>
      <c r="LTH31" s="207"/>
      <c r="LTI31" s="207"/>
      <c r="LTJ31" s="207"/>
      <c r="LTK31" s="207"/>
      <c r="LTL31" s="207"/>
      <c r="LTM31" s="207"/>
      <c r="LTN31" s="207"/>
      <c r="LTO31" s="207"/>
      <c r="LTP31" s="207"/>
      <c r="LTQ31" s="207"/>
      <c r="LTR31" s="207"/>
      <c r="LTS31" s="207"/>
      <c r="LTT31" s="207"/>
      <c r="LTU31" s="207"/>
      <c r="LTV31" s="207"/>
      <c r="LTW31" s="207"/>
      <c r="LTX31" s="207"/>
      <c r="LTY31" s="207"/>
      <c r="LTZ31" s="207"/>
      <c r="LUA31" s="207"/>
      <c r="LUB31" s="207"/>
      <c r="LUC31" s="207"/>
      <c r="LUD31" s="207"/>
      <c r="LUE31" s="207"/>
      <c r="LUF31" s="207"/>
      <c r="LUG31" s="207"/>
      <c r="LUH31" s="207"/>
      <c r="LUI31" s="207"/>
      <c r="LUJ31" s="207"/>
      <c r="LUK31" s="207"/>
      <c r="LUL31" s="207"/>
      <c r="LUM31" s="207"/>
      <c r="LUN31" s="207"/>
      <c r="LUO31" s="207"/>
      <c r="LUP31" s="207"/>
      <c r="LUQ31" s="207"/>
      <c r="LUR31" s="207"/>
      <c r="LUS31" s="207"/>
      <c r="LUT31" s="207"/>
      <c r="LUU31" s="207"/>
      <c r="LUV31" s="207"/>
      <c r="LUW31" s="207"/>
      <c r="LUX31" s="207"/>
      <c r="LUY31" s="207"/>
      <c r="LUZ31" s="207"/>
      <c r="LVA31" s="207"/>
      <c r="LVB31" s="207"/>
      <c r="LVC31" s="207"/>
      <c r="LVD31" s="207"/>
      <c r="LVE31" s="207"/>
      <c r="LVF31" s="207"/>
      <c r="LVG31" s="207"/>
      <c r="LVH31" s="207"/>
      <c r="LVI31" s="207"/>
      <c r="LVJ31" s="207"/>
      <c r="LVK31" s="207"/>
      <c r="LVL31" s="207"/>
      <c r="LVM31" s="207"/>
      <c r="LVN31" s="207"/>
      <c r="LVO31" s="207"/>
      <c r="LVP31" s="207"/>
      <c r="LVQ31" s="207"/>
      <c r="LVR31" s="207"/>
      <c r="LVS31" s="207"/>
      <c r="LVT31" s="207"/>
      <c r="LVU31" s="207"/>
      <c r="LVV31" s="207"/>
      <c r="LVW31" s="207"/>
      <c r="LVX31" s="207"/>
      <c r="LVY31" s="207"/>
      <c r="LVZ31" s="207"/>
      <c r="LWA31" s="207"/>
      <c r="LWB31" s="207"/>
      <c r="LWC31" s="207"/>
      <c r="LWD31" s="207"/>
      <c r="LWE31" s="207"/>
      <c r="LWF31" s="207"/>
      <c r="LWG31" s="207"/>
      <c r="LWH31" s="207"/>
      <c r="LWI31" s="207"/>
      <c r="LWJ31" s="207"/>
      <c r="LWK31" s="207"/>
      <c r="LWL31" s="207"/>
      <c r="LWM31" s="207"/>
      <c r="LWN31" s="207"/>
      <c r="LWO31" s="207"/>
      <c r="LWP31" s="207"/>
      <c r="LWQ31" s="207"/>
      <c r="LWR31" s="207"/>
      <c r="LWS31" s="207"/>
      <c r="LWT31" s="207"/>
      <c r="LWU31" s="207"/>
      <c r="LWV31" s="207"/>
      <c r="LWW31" s="207"/>
      <c r="LWX31" s="207"/>
      <c r="LWY31" s="207"/>
      <c r="LWZ31" s="207"/>
      <c r="LXA31" s="207"/>
      <c r="LXB31" s="207"/>
      <c r="LXC31" s="207"/>
      <c r="LXD31" s="207"/>
      <c r="LXE31" s="207"/>
      <c r="LXF31" s="207"/>
      <c r="LXG31" s="207"/>
      <c r="LXH31" s="207"/>
      <c r="LXI31" s="207"/>
      <c r="LXJ31" s="207"/>
      <c r="LXK31" s="207"/>
      <c r="LXL31" s="207"/>
      <c r="LXM31" s="207"/>
      <c r="LXN31" s="207"/>
      <c r="LXO31" s="207"/>
      <c r="LXP31" s="207"/>
      <c r="LXQ31" s="207"/>
      <c r="LXR31" s="207"/>
      <c r="LXS31" s="207"/>
      <c r="LXT31" s="207"/>
      <c r="LXU31" s="207"/>
      <c r="LXV31" s="207"/>
      <c r="LXW31" s="207"/>
      <c r="LXX31" s="207"/>
      <c r="LXY31" s="207"/>
      <c r="LXZ31" s="207"/>
      <c r="LYA31" s="207"/>
      <c r="LYB31" s="207"/>
      <c r="LYC31" s="207"/>
      <c r="LYD31" s="207"/>
      <c r="LYE31" s="207"/>
      <c r="LYF31" s="207"/>
      <c r="LYG31" s="207"/>
      <c r="LYH31" s="207"/>
      <c r="LYI31" s="207"/>
      <c r="LYJ31" s="207"/>
      <c r="LYK31" s="207"/>
      <c r="LYL31" s="207"/>
      <c r="LYM31" s="207"/>
      <c r="LYN31" s="207"/>
      <c r="LYO31" s="207"/>
      <c r="LYP31" s="207"/>
      <c r="LYQ31" s="207"/>
      <c r="LYR31" s="207"/>
      <c r="LYS31" s="207"/>
      <c r="LYT31" s="207"/>
      <c r="LYU31" s="207"/>
      <c r="LYV31" s="207"/>
      <c r="LYW31" s="207"/>
      <c r="LYX31" s="207"/>
      <c r="LYY31" s="207"/>
      <c r="LYZ31" s="207"/>
      <c r="LZA31" s="207"/>
      <c r="LZB31" s="207"/>
      <c r="LZC31" s="207"/>
      <c r="LZD31" s="207"/>
      <c r="LZE31" s="207"/>
      <c r="LZF31" s="207"/>
      <c r="LZG31" s="207"/>
      <c r="LZH31" s="207"/>
      <c r="LZI31" s="207"/>
      <c r="LZJ31" s="207"/>
      <c r="LZK31" s="207"/>
      <c r="LZL31" s="207"/>
      <c r="LZM31" s="207"/>
      <c r="LZN31" s="207"/>
      <c r="LZO31" s="207"/>
      <c r="LZP31" s="207"/>
      <c r="LZQ31" s="207"/>
      <c r="LZR31" s="207"/>
      <c r="LZS31" s="207"/>
      <c r="LZT31" s="207"/>
      <c r="LZU31" s="207"/>
      <c r="LZV31" s="207"/>
      <c r="LZW31" s="207"/>
      <c r="LZX31" s="207"/>
      <c r="LZY31" s="207"/>
      <c r="LZZ31" s="207"/>
      <c r="MAA31" s="207"/>
      <c r="MAB31" s="207"/>
      <c r="MAC31" s="207"/>
      <c r="MAD31" s="207"/>
      <c r="MAE31" s="207"/>
      <c r="MAF31" s="207"/>
      <c r="MAG31" s="207"/>
      <c r="MAH31" s="207"/>
      <c r="MAI31" s="207"/>
      <c r="MAJ31" s="207"/>
      <c r="MAK31" s="207"/>
      <c r="MAL31" s="207"/>
      <c r="MAM31" s="207"/>
      <c r="MAN31" s="207"/>
      <c r="MAO31" s="207"/>
      <c r="MAP31" s="207"/>
      <c r="MAQ31" s="207"/>
      <c r="MAR31" s="207"/>
      <c r="MAS31" s="207"/>
      <c r="MAT31" s="207"/>
      <c r="MAU31" s="207"/>
      <c r="MAV31" s="207"/>
      <c r="MAW31" s="207"/>
      <c r="MAX31" s="207"/>
      <c r="MAY31" s="207"/>
      <c r="MAZ31" s="207"/>
      <c r="MBA31" s="207"/>
      <c r="MBB31" s="207"/>
      <c r="MBC31" s="207"/>
      <c r="MBD31" s="207"/>
      <c r="MBE31" s="207"/>
      <c r="MBF31" s="207"/>
      <c r="MBG31" s="207"/>
      <c r="MBH31" s="207"/>
      <c r="MBI31" s="207"/>
      <c r="MBJ31" s="207"/>
      <c r="MBK31" s="207"/>
      <c r="MBL31" s="207"/>
      <c r="MBM31" s="207"/>
      <c r="MBN31" s="207"/>
      <c r="MBO31" s="207"/>
      <c r="MBP31" s="207"/>
      <c r="MBQ31" s="207"/>
      <c r="MBR31" s="207"/>
      <c r="MBS31" s="207"/>
      <c r="MBT31" s="207"/>
      <c r="MBU31" s="207"/>
      <c r="MBV31" s="207"/>
      <c r="MBW31" s="207"/>
      <c r="MBX31" s="207"/>
      <c r="MBY31" s="207"/>
      <c r="MBZ31" s="207"/>
      <c r="MCA31" s="207"/>
      <c r="MCB31" s="207"/>
      <c r="MCC31" s="207"/>
      <c r="MCD31" s="207"/>
      <c r="MCE31" s="207"/>
      <c r="MCF31" s="207"/>
      <c r="MCG31" s="207"/>
      <c r="MCH31" s="207"/>
      <c r="MCI31" s="207"/>
      <c r="MCJ31" s="207"/>
      <c r="MCK31" s="207"/>
      <c r="MCL31" s="207"/>
      <c r="MCM31" s="207"/>
      <c r="MCN31" s="207"/>
      <c r="MCO31" s="207"/>
      <c r="MCP31" s="207"/>
      <c r="MCQ31" s="207"/>
      <c r="MCR31" s="207"/>
      <c r="MCS31" s="207"/>
      <c r="MCT31" s="207"/>
      <c r="MCU31" s="207"/>
      <c r="MCV31" s="207"/>
      <c r="MCW31" s="207"/>
      <c r="MCX31" s="207"/>
      <c r="MCY31" s="207"/>
      <c r="MCZ31" s="207"/>
      <c r="MDA31" s="207"/>
      <c r="MDB31" s="207"/>
      <c r="MDC31" s="207"/>
      <c r="MDD31" s="207"/>
      <c r="MDE31" s="207"/>
      <c r="MDF31" s="207"/>
      <c r="MDG31" s="207"/>
      <c r="MDH31" s="207"/>
      <c r="MDI31" s="207"/>
      <c r="MDJ31" s="207"/>
      <c r="MDK31" s="207"/>
      <c r="MDL31" s="207"/>
      <c r="MDM31" s="207"/>
      <c r="MDN31" s="207"/>
      <c r="MDO31" s="207"/>
      <c r="MDP31" s="207"/>
      <c r="MDQ31" s="207"/>
      <c r="MDR31" s="207"/>
      <c r="MDS31" s="207"/>
      <c r="MDT31" s="207"/>
      <c r="MDU31" s="207"/>
      <c r="MDV31" s="207"/>
      <c r="MDW31" s="207"/>
      <c r="MDX31" s="207"/>
      <c r="MDY31" s="207"/>
      <c r="MDZ31" s="207"/>
      <c r="MEA31" s="207"/>
      <c r="MEB31" s="207"/>
      <c r="MEC31" s="207"/>
      <c r="MED31" s="207"/>
      <c r="MEE31" s="207"/>
      <c r="MEF31" s="207"/>
      <c r="MEG31" s="207"/>
      <c r="MEH31" s="207"/>
      <c r="MEI31" s="207"/>
      <c r="MEJ31" s="207"/>
      <c r="MEK31" s="207"/>
      <c r="MEL31" s="207"/>
      <c r="MEM31" s="207"/>
      <c r="MEN31" s="207"/>
      <c r="MEO31" s="207"/>
      <c r="MEP31" s="207"/>
      <c r="MEQ31" s="207"/>
      <c r="MER31" s="207"/>
      <c r="MES31" s="207"/>
      <c r="MET31" s="207"/>
      <c r="MEU31" s="207"/>
      <c r="MEV31" s="207"/>
      <c r="MEW31" s="207"/>
      <c r="MEX31" s="207"/>
      <c r="MEY31" s="207"/>
      <c r="MEZ31" s="207"/>
      <c r="MFA31" s="207"/>
      <c r="MFB31" s="207"/>
      <c r="MFC31" s="207"/>
      <c r="MFD31" s="207"/>
      <c r="MFE31" s="207"/>
      <c r="MFF31" s="207"/>
      <c r="MFG31" s="207"/>
      <c r="MFH31" s="207"/>
      <c r="MFI31" s="207"/>
      <c r="MFJ31" s="207"/>
      <c r="MFK31" s="207"/>
      <c r="MFL31" s="207"/>
      <c r="MFM31" s="207"/>
      <c r="MFN31" s="207"/>
      <c r="MFO31" s="207"/>
      <c r="MFP31" s="207"/>
      <c r="MFQ31" s="207"/>
      <c r="MFR31" s="207"/>
      <c r="MFS31" s="207"/>
      <c r="MFT31" s="207"/>
      <c r="MFU31" s="207"/>
      <c r="MFV31" s="207"/>
      <c r="MFW31" s="207"/>
      <c r="MFX31" s="207"/>
      <c r="MFY31" s="207"/>
      <c r="MFZ31" s="207"/>
      <c r="MGA31" s="207"/>
      <c r="MGB31" s="207"/>
      <c r="MGC31" s="207"/>
      <c r="MGD31" s="207"/>
      <c r="MGE31" s="207"/>
      <c r="MGF31" s="207"/>
      <c r="MGG31" s="207"/>
      <c r="MGH31" s="207"/>
      <c r="MGI31" s="207"/>
      <c r="MGJ31" s="207"/>
      <c r="MGK31" s="207"/>
      <c r="MGL31" s="207"/>
      <c r="MGM31" s="207"/>
      <c r="MGN31" s="207"/>
      <c r="MGO31" s="207"/>
      <c r="MGP31" s="207"/>
      <c r="MGQ31" s="207"/>
      <c r="MGR31" s="207"/>
      <c r="MGS31" s="207"/>
      <c r="MGT31" s="207"/>
      <c r="MGU31" s="207"/>
      <c r="MGV31" s="207"/>
      <c r="MGW31" s="207"/>
      <c r="MGX31" s="207"/>
      <c r="MGY31" s="207"/>
      <c r="MGZ31" s="207"/>
      <c r="MHA31" s="207"/>
      <c r="MHB31" s="207"/>
      <c r="MHC31" s="207"/>
      <c r="MHD31" s="207"/>
      <c r="MHE31" s="207"/>
      <c r="MHF31" s="207"/>
      <c r="MHG31" s="207"/>
      <c r="MHH31" s="207"/>
      <c r="MHI31" s="207"/>
      <c r="MHJ31" s="207"/>
      <c r="MHK31" s="207"/>
      <c r="MHL31" s="207"/>
      <c r="MHM31" s="207"/>
      <c r="MHN31" s="207"/>
      <c r="MHO31" s="207"/>
      <c r="MHP31" s="207"/>
      <c r="MHQ31" s="207"/>
      <c r="MHR31" s="207"/>
      <c r="MHS31" s="207"/>
      <c r="MHT31" s="207"/>
      <c r="MHU31" s="207"/>
      <c r="MHV31" s="207"/>
      <c r="MHW31" s="207"/>
      <c r="MHX31" s="207"/>
      <c r="MHY31" s="207"/>
      <c r="MHZ31" s="207"/>
      <c r="MIA31" s="207"/>
      <c r="MIB31" s="207"/>
      <c r="MIC31" s="207"/>
      <c r="MID31" s="207"/>
      <c r="MIE31" s="207"/>
      <c r="MIF31" s="207"/>
      <c r="MIG31" s="207"/>
      <c r="MIH31" s="207"/>
      <c r="MII31" s="207"/>
      <c r="MIJ31" s="207"/>
      <c r="MIK31" s="207"/>
      <c r="MIL31" s="207"/>
      <c r="MIM31" s="207"/>
      <c r="MIN31" s="207"/>
      <c r="MIO31" s="207"/>
      <c r="MIP31" s="207"/>
      <c r="MIQ31" s="207"/>
      <c r="MIR31" s="207"/>
      <c r="MIS31" s="207"/>
      <c r="MIT31" s="207"/>
      <c r="MIU31" s="207"/>
      <c r="MIV31" s="207"/>
      <c r="MIW31" s="207"/>
      <c r="MIX31" s="207"/>
      <c r="MIY31" s="207"/>
      <c r="MIZ31" s="207"/>
      <c r="MJA31" s="207"/>
      <c r="MJB31" s="207"/>
      <c r="MJC31" s="207"/>
      <c r="MJD31" s="207"/>
      <c r="MJE31" s="207"/>
      <c r="MJF31" s="207"/>
      <c r="MJG31" s="207"/>
      <c r="MJH31" s="207"/>
      <c r="MJI31" s="207"/>
      <c r="MJJ31" s="207"/>
      <c r="MJK31" s="207"/>
      <c r="MJL31" s="207"/>
      <c r="MJM31" s="207"/>
      <c r="MJN31" s="207"/>
      <c r="MJO31" s="207"/>
      <c r="MJP31" s="207"/>
      <c r="MJQ31" s="207"/>
      <c r="MJR31" s="207"/>
      <c r="MJS31" s="207"/>
      <c r="MJT31" s="207"/>
      <c r="MJU31" s="207"/>
      <c r="MJV31" s="207"/>
      <c r="MJW31" s="207"/>
      <c r="MJX31" s="207"/>
      <c r="MJY31" s="207"/>
      <c r="MJZ31" s="207"/>
      <c r="MKA31" s="207"/>
      <c r="MKB31" s="207"/>
      <c r="MKC31" s="207"/>
      <c r="MKD31" s="207"/>
      <c r="MKE31" s="207"/>
      <c r="MKF31" s="207"/>
      <c r="MKG31" s="207"/>
      <c r="MKH31" s="207"/>
      <c r="MKI31" s="207"/>
      <c r="MKJ31" s="207"/>
      <c r="MKK31" s="207"/>
      <c r="MKL31" s="207"/>
      <c r="MKM31" s="207"/>
      <c r="MKN31" s="207"/>
      <c r="MKO31" s="207"/>
      <c r="MKP31" s="207"/>
      <c r="MKQ31" s="207"/>
      <c r="MKR31" s="207"/>
      <c r="MKS31" s="207"/>
      <c r="MKT31" s="207"/>
      <c r="MKU31" s="207"/>
      <c r="MKV31" s="207"/>
      <c r="MKW31" s="207"/>
      <c r="MKX31" s="207"/>
      <c r="MKY31" s="207"/>
      <c r="MKZ31" s="207"/>
      <c r="MLA31" s="207"/>
      <c r="MLB31" s="207"/>
      <c r="MLC31" s="207"/>
      <c r="MLD31" s="207"/>
      <c r="MLE31" s="207"/>
      <c r="MLF31" s="207"/>
      <c r="MLG31" s="207"/>
      <c r="MLH31" s="207"/>
      <c r="MLI31" s="207"/>
      <c r="MLJ31" s="207"/>
      <c r="MLK31" s="207"/>
      <c r="MLL31" s="207"/>
      <c r="MLM31" s="207"/>
      <c r="MLN31" s="207"/>
      <c r="MLO31" s="207"/>
      <c r="MLP31" s="207"/>
      <c r="MLQ31" s="207"/>
      <c r="MLR31" s="207"/>
      <c r="MLS31" s="207"/>
      <c r="MLT31" s="207"/>
      <c r="MLU31" s="207"/>
      <c r="MLV31" s="207"/>
      <c r="MLW31" s="207"/>
      <c r="MLX31" s="207"/>
      <c r="MLY31" s="207"/>
      <c r="MLZ31" s="207"/>
      <c r="MMA31" s="207"/>
      <c r="MMB31" s="207"/>
      <c r="MMC31" s="207"/>
      <c r="MMD31" s="207"/>
      <c r="MME31" s="207"/>
      <c r="MMF31" s="207"/>
      <c r="MMG31" s="207"/>
      <c r="MMH31" s="207"/>
      <c r="MMI31" s="207"/>
      <c r="MMJ31" s="207"/>
      <c r="MMK31" s="207"/>
      <c r="MML31" s="207"/>
      <c r="MMM31" s="207"/>
      <c r="MMN31" s="207"/>
      <c r="MMO31" s="207"/>
      <c r="MMP31" s="207"/>
      <c r="MMQ31" s="207"/>
      <c r="MMR31" s="207"/>
      <c r="MMS31" s="207"/>
      <c r="MMT31" s="207"/>
      <c r="MMU31" s="207"/>
      <c r="MMV31" s="207"/>
      <c r="MMW31" s="207"/>
      <c r="MMX31" s="207"/>
      <c r="MMY31" s="207"/>
      <c r="MMZ31" s="207"/>
      <c r="MNA31" s="207"/>
      <c r="MNB31" s="207"/>
      <c r="MNC31" s="207"/>
      <c r="MND31" s="207"/>
      <c r="MNE31" s="207"/>
      <c r="MNF31" s="207"/>
      <c r="MNG31" s="207"/>
      <c r="MNH31" s="207"/>
      <c r="MNI31" s="207"/>
      <c r="MNJ31" s="207"/>
      <c r="MNK31" s="207"/>
      <c r="MNL31" s="207"/>
      <c r="MNM31" s="207"/>
      <c r="MNN31" s="207"/>
      <c r="MNO31" s="207"/>
      <c r="MNP31" s="207"/>
      <c r="MNQ31" s="207"/>
      <c r="MNR31" s="207"/>
      <c r="MNS31" s="207"/>
      <c r="MNT31" s="207"/>
      <c r="MNU31" s="207"/>
      <c r="MNV31" s="207"/>
      <c r="MNW31" s="207"/>
      <c r="MNX31" s="207"/>
      <c r="MNY31" s="207"/>
      <c r="MNZ31" s="207"/>
      <c r="MOA31" s="207"/>
      <c r="MOB31" s="207"/>
      <c r="MOC31" s="207"/>
      <c r="MOD31" s="207"/>
      <c r="MOE31" s="207"/>
      <c r="MOF31" s="207"/>
      <c r="MOG31" s="207"/>
      <c r="MOH31" s="207"/>
      <c r="MOI31" s="207"/>
      <c r="MOJ31" s="207"/>
      <c r="MOK31" s="207"/>
      <c r="MOL31" s="207"/>
      <c r="MOM31" s="207"/>
      <c r="MON31" s="207"/>
      <c r="MOO31" s="207"/>
      <c r="MOP31" s="207"/>
      <c r="MOQ31" s="207"/>
      <c r="MOR31" s="207"/>
      <c r="MOS31" s="207"/>
      <c r="MOT31" s="207"/>
      <c r="MOU31" s="207"/>
      <c r="MOV31" s="207"/>
      <c r="MOW31" s="207"/>
      <c r="MOX31" s="207"/>
      <c r="MOY31" s="207"/>
      <c r="MOZ31" s="207"/>
      <c r="MPA31" s="207"/>
      <c r="MPB31" s="207"/>
      <c r="MPC31" s="207"/>
      <c r="MPD31" s="207"/>
      <c r="MPE31" s="207"/>
      <c r="MPF31" s="207"/>
      <c r="MPG31" s="207"/>
      <c r="MPH31" s="207"/>
      <c r="MPI31" s="207"/>
      <c r="MPJ31" s="207"/>
      <c r="MPK31" s="207"/>
      <c r="MPL31" s="207"/>
      <c r="MPM31" s="207"/>
      <c r="MPN31" s="207"/>
      <c r="MPO31" s="207"/>
      <c r="MPP31" s="207"/>
      <c r="MPQ31" s="207"/>
      <c r="MPR31" s="207"/>
      <c r="MPS31" s="207"/>
      <c r="MPT31" s="207"/>
      <c r="MPU31" s="207"/>
      <c r="MPV31" s="207"/>
      <c r="MPW31" s="207"/>
      <c r="MPX31" s="207"/>
      <c r="MPY31" s="207"/>
      <c r="MPZ31" s="207"/>
      <c r="MQA31" s="207"/>
      <c r="MQB31" s="207"/>
      <c r="MQC31" s="207"/>
      <c r="MQD31" s="207"/>
      <c r="MQE31" s="207"/>
      <c r="MQF31" s="207"/>
      <c r="MQG31" s="207"/>
      <c r="MQH31" s="207"/>
      <c r="MQI31" s="207"/>
      <c r="MQJ31" s="207"/>
      <c r="MQK31" s="207"/>
      <c r="MQL31" s="207"/>
      <c r="MQM31" s="207"/>
      <c r="MQN31" s="207"/>
      <c r="MQO31" s="207"/>
      <c r="MQP31" s="207"/>
      <c r="MQQ31" s="207"/>
      <c r="MQR31" s="207"/>
      <c r="MQS31" s="207"/>
      <c r="MQT31" s="207"/>
      <c r="MQU31" s="207"/>
      <c r="MQV31" s="207"/>
      <c r="MQW31" s="207"/>
      <c r="MQX31" s="207"/>
      <c r="MQY31" s="207"/>
      <c r="MQZ31" s="207"/>
      <c r="MRA31" s="207"/>
      <c r="MRB31" s="207"/>
      <c r="MRC31" s="207"/>
      <c r="MRD31" s="207"/>
      <c r="MRE31" s="207"/>
      <c r="MRF31" s="207"/>
      <c r="MRG31" s="207"/>
      <c r="MRH31" s="207"/>
      <c r="MRI31" s="207"/>
      <c r="MRJ31" s="207"/>
      <c r="MRK31" s="207"/>
      <c r="MRL31" s="207"/>
      <c r="MRM31" s="207"/>
      <c r="MRN31" s="207"/>
      <c r="MRO31" s="207"/>
      <c r="MRP31" s="207"/>
      <c r="MRQ31" s="207"/>
      <c r="MRR31" s="207"/>
      <c r="MRS31" s="207"/>
      <c r="MRT31" s="207"/>
      <c r="MRU31" s="207"/>
      <c r="MRV31" s="207"/>
      <c r="MRW31" s="207"/>
      <c r="MRX31" s="207"/>
      <c r="MRY31" s="207"/>
      <c r="MRZ31" s="207"/>
      <c r="MSA31" s="207"/>
      <c r="MSB31" s="207"/>
      <c r="MSC31" s="207"/>
      <c r="MSD31" s="207"/>
      <c r="MSE31" s="207"/>
      <c r="MSF31" s="207"/>
      <c r="MSG31" s="207"/>
      <c r="MSH31" s="207"/>
      <c r="MSI31" s="207"/>
      <c r="MSJ31" s="207"/>
      <c r="MSK31" s="207"/>
      <c r="MSL31" s="207"/>
      <c r="MSM31" s="207"/>
      <c r="MSN31" s="207"/>
      <c r="MSO31" s="207"/>
      <c r="MSP31" s="207"/>
      <c r="MSQ31" s="207"/>
      <c r="MSR31" s="207"/>
      <c r="MSS31" s="207"/>
      <c r="MST31" s="207"/>
      <c r="MSU31" s="207"/>
      <c r="MSV31" s="207"/>
      <c r="MSW31" s="207"/>
      <c r="MSX31" s="207"/>
      <c r="MSY31" s="207"/>
      <c r="MSZ31" s="207"/>
      <c r="MTA31" s="207"/>
      <c r="MTB31" s="207"/>
      <c r="MTC31" s="207"/>
      <c r="MTD31" s="207"/>
      <c r="MTE31" s="207"/>
      <c r="MTF31" s="207"/>
      <c r="MTG31" s="207"/>
      <c r="MTH31" s="207"/>
      <c r="MTI31" s="207"/>
      <c r="MTJ31" s="207"/>
      <c r="MTK31" s="207"/>
      <c r="MTL31" s="207"/>
      <c r="MTM31" s="207"/>
      <c r="MTN31" s="207"/>
      <c r="MTO31" s="207"/>
      <c r="MTP31" s="207"/>
      <c r="MTQ31" s="207"/>
      <c r="MTR31" s="207"/>
      <c r="MTS31" s="207"/>
      <c r="MTT31" s="207"/>
      <c r="MTU31" s="207"/>
      <c r="MTV31" s="207"/>
      <c r="MTW31" s="207"/>
      <c r="MTX31" s="207"/>
      <c r="MTY31" s="207"/>
      <c r="MTZ31" s="207"/>
      <c r="MUA31" s="207"/>
      <c r="MUB31" s="207"/>
      <c r="MUC31" s="207"/>
      <c r="MUD31" s="207"/>
      <c r="MUE31" s="207"/>
      <c r="MUF31" s="207"/>
      <c r="MUG31" s="207"/>
      <c r="MUH31" s="207"/>
      <c r="MUI31" s="207"/>
      <c r="MUJ31" s="207"/>
      <c r="MUK31" s="207"/>
      <c r="MUL31" s="207"/>
      <c r="MUM31" s="207"/>
      <c r="MUN31" s="207"/>
      <c r="MUO31" s="207"/>
      <c r="MUP31" s="207"/>
      <c r="MUQ31" s="207"/>
      <c r="MUR31" s="207"/>
      <c r="MUS31" s="207"/>
      <c r="MUT31" s="207"/>
      <c r="MUU31" s="207"/>
      <c r="MUV31" s="207"/>
      <c r="MUW31" s="207"/>
      <c r="MUX31" s="207"/>
      <c r="MUY31" s="207"/>
      <c r="MUZ31" s="207"/>
      <c r="MVA31" s="207"/>
      <c r="MVB31" s="207"/>
      <c r="MVC31" s="207"/>
      <c r="MVD31" s="207"/>
      <c r="MVE31" s="207"/>
      <c r="MVF31" s="207"/>
      <c r="MVG31" s="207"/>
      <c r="MVH31" s="207"/>
      <c r="MVI31" s="207"/>
      <c r="MVJ31" s="207"/>
      <c r="MVK31" s="207"/>
      <c r="MVL31" s="207"/>
      <c r="MVM31" s="207"/>
      <c r="MVN31" s="207"/>
      <c r="MVO31" s="207"/>
      <c r="MVP31" s="207"/>
      <c r="MVQ31" s="207"/>
      <c r="MVR31" s="207"/>
      <c r="MVS31" s="207"/>
      <c r="MVT31" s="207"/>
      <c r="MVU31" s="207"/>
      <c r="MVV31" s="207"/>
      <c r="MVW31" s="207"/>
      <c r="MVX31" s="207"/>
      <c r="MVY31" s="207"/>
      <c r="MVZ31" s="207"/>
      <c r="MWA31" s="207"/>
      <c r="MWB31" s="207"/>
      <c r="MWC31" s="207"/>
      <c r="MWD31" s="207"/>
      <c r="MWE31" s="207"/>
      <c r="MWF31" s="207"/>
      <c r="MWG31" s="207"/>
      <c r="MWH31" s="207"/>
      <c r="MWI31" s="207"/>
      <c r="MWJ31" s="207"/>
      <c r="MWK31" s="207"/>
      <c r="MWL31" s="207"/>
      <c r="MWM31" s="207"/>
      <c r="MWN31" s="207"/>
      <c r="MWO31" s="207"/>
      <c r="MWP31" s="207"/>
      <c r="MWQ31" s="207"/>
      <c r="MWR31" s="207"/>
      <c r="MWS31" s="207"/>
      <c r="MWT31" s="207"/>
      <c r="MWU31" s="207"/>
      <c r="MWV31" s="207"/>
      <c r="MWW31" s="207"/>
      <c r="MWX31" s="207"/>
      <c r="MWY31" s="207"/>
      <c r="MWZ31" s="207"/>
      <c r="MXA31" s="207"/>
      <c r="MXB31" s="207"/>
      <c r="MXC31" s="207"/>
      <c r="MXD31" s="207"/>
      <c r="MXE31" s="207"/>
      <c r="MXF31" s="207"/>
      <c r="MXG31" s="207"/>
      <c r="MXH31" s="207"/>
      <c r="MXI31" s="207"/>
      <c r="MXJ31" s="207"/>
      <c r="MXK31" s="207"/>
      <c r="MXL31" s="207"/>
      <c r="MXM31" s="207"/>
      <c r="MXN31" s="207"/>
      <c r="MXO31" s="207"/>
      <c r="MXP31" s="207"/>
      <c r="MXQ31" s="207"/>
      <c r="MXR31" s="207"/>
      <c r="MXS31" s="207"/>
      <c r="MXT31" s="207"/>
      <c r="MXU31" s="207"/>
      <c r="MXV31" s="207"/>
      <c r="MXW31" s="207"/>
      <c r="MXX31" s="207"/>
      <c r="MXY31" s="207"/>
      <c r="MXZ31" s="207"/>
      <c r="MYA31" s="207"/>
      <c r="MYB31" s="207"/>
      <c r="MYC31" s="207"/>
      <c r="MYD31" s="207"/>
      <c r="MYE31" s="207"/>
      <c r="MYF31" s="207"/>
      <c r="MYG31" s="207"/>
      <c r="MYH31" s="207"/>
      <c r="MYI31" s="207"/>
      <c r="MYJ31" s="207"/>
      <c r="MYK31" s="207"/>
      <c r="MYL31" s="207"/>
      <c r="MYM31" s="207"/>
      <c r="MYN31" s="207"/>
      <c r="MYO31" s="207"/>
      <c r="MYP31" s="207"/>
      <c r="MYQ31" s="207"/>
      <c r="MYR31" s="207"/>
      <c r="MYS31" s="207"/>
      <c r="MYT31" s="207"/>
      <c r="MYU31" s="207"/>
      <c r="MYV31" s="207"/>
      <c r="MYW31" s="207"/>
      <c r="MYX31" s="207"/>
      <c r="MYY31" s="207"/>
      <c r="MYZ31" s="207"/>
      <c r="MZA31" s="207"/>
      <c r="MZB31" s="207"/>
      <c r="MZC31" s="207"/>
      <c r="MZD31" s="207"/>
      <c r="MZE31" s="207"/>
      <c r="MZF31" s="207"/>
      <c r="MZG31" s="207"/>
      <c r="MZH31" s="207"/>
      <c r="MZI31" s="207"/>
      <c r="MZJ31" s="207"/>
      <c r="MZK31" s="207"/>
      <c r="MZL31" s="207"/>
      <c r="MZM31" s="207"/>
      <c r="MZN31" s="207"/>
      <c r="MZO31" s="207"/>
      <c r="MZP31" s="207"/>
      <c r="MZQ31" s="207"/>
      <c r="MZR31" s="207"/>
      <c r="MZS31" s="207"/>
      <c r="MZT31" s="207"/>
      <c r="MZU31" s="207"/>
      <c r="MZV31" s="207"/>
      <c r="MZW31" s="207"/>
      <c r="MZX31" s="207"/>
      <c r="MZY31" s="207"/>
      <c r="MZZ31" s="207"/>
      <c r="NAA31" s="207"/>
      <c r="NAB31" s="207"/>
      <c r="NAC31" s="207"/>
      <c r="NAD31" s="207"/>
      <c r="NAE31" s="207"/>
      <c r="NAF31" s="207"/>
      <c r="NAG31" s="207"/>
      <c r="NAH31" s="207"/>
      <c r="NAI31" s="207"/>
      <c r="NAJ31" s="207"/>
      <c r="NAK31" s="207"/>
      <c r="NAL31" s="207"/>
      <c r="NAM31" s="207"/>
      <c r="NAN31" s="207"/>
      <c r="NAO31" s="207"/>
      <c r="NAP31" s="207"/>
      <c r="NAQ31" s="207"/>
      <c r="NAR31" s="207"/>
      <c r="NAS31" s="207"/>
      <c r="NAT31" s="207"/>
      <c r="NAU31" s="207"/>
      <c r="NAV31" s="207"/>
      <c r="NAW31" s="207"/>
      <c r="NAX31" s="207"/>
      <c r="NAY31" s="207"/>
      <c r="NAZ31" s="207"/>
      <c r="NBA31" s="207"/>
      <c r="NBB31" s="207"/>
      <c r="NBC31" s="207"/>
      <c r="NBD31" s="207"/>
      <c r="NBE31" s="207"/>
      <c r="NBF31" s="207"/>
      <c r="NBG31" s="207"/>
      <c r="NBH31" s="207"/>
      <c r="NBI31" s="207"/>
      <c r="NBJ31" s="207"/>
      <c r="NBK31" s="207"/>
      <c r="NBL31" s="207"/>
      <c r="NBM31" s="207"/>
      <c r="NBN31" s="207"/>
      <c r="NBO31" s="207"/>
      <c r="NBP31" s="207"/>
      <c r="NBQ31" s="207"/>
      <c r="NBR31" s="207"/>
      <c r="NBS31" s="207"/>
      <c r="NBT31" s="207"/>
      <c r="NBU31" s="207"/>
      <c r="NBV31" s="207"/>
      <c r="NBW31" s="207"/>
      <c r="NBX31" s="207"/>
      <c r="NBY31" s="207"/>
      <c r="NBZ31" s="207"/>
      <c r="NCA31" s="207"/>
      <c r="NCB31" s="207"/>
      <c r="NCC31" s="207"/>
      <c r="NCD31" s="207"/>
      <c r="NCE31" s="207"/>
      <c r="NCF31" s="207"/>
      <c r="NCG31" s="207"/>
      <c r="NCH31" s="207"/>
      <c r="NCI31" s="207"/>
      <c r="NCJ31" s="207"/>
      <c r="NCK31" s="207"/>
      <c r="NCL31" s="207"/>
      <c r="NCM31" s="207"/>
      <c r="NCN31" s="207"/>
      <c r="NCO31" s="207"/>
      <c r="NCP31" s="207"/>
      <c r="NCQ31" s="207"/>
      <c r="NCR31" s="207"/>
      <c r="NCS31" s="207"/>
      <c r="NCT31" s="207"/>
      <c r="NCU31" s="207"/>
      <c r="NCV31" s="207"/>
      <c r="NCW31" s="207"/>
      <c r="NCX31" s="207"/>
      <c r="NCY31" s="207"/>
      <c r="NCZ31" s="207"/>
      <c r="NDA31" s="207"/>
      <c r="NDB31" s="207"/>
      <c r="NDC31" s="207"/>
      <c r="NDD31" s="207"/>
      <c r="NDE31" s="207"/>
      <c r="NDF31" s="207"/>
      <c r="NDG31" s="207"/>
      <c r="NDH31" s="207"/>
      <c r="NDI31" s="207"/>
      <c r="NDJ31" s="207"/>
      <c r="NDK31" s="207"/>
      <c r="NDL31" s="207"/>
      <c r="NDM31" s="207"/>
      <c r="NDN31" s="207"/>
      <c r="NDO31" s="207"/>
      <c r="NDP31" s="207"/>
      <c r="NDQ31" s="207"/>
      <c r="NDR31" s="207"/>
      <c r="NDS31" s="207"/>
      <c r="NDT31" s="207"/>
      <c r="NDU31" s="207"/>
      <c r="NDV31" s="207"/>
      <c r="NDW31" s="207"/>
      <c r="NDX31" s="207"/>
      <c r="NDY31" s="207"/>
      <c r="NDZ31" s="207"/>
      <c r="NEA31" s="207"/>
      <c r="NEB31" s="207"/>
      <c r="NEC31" s="207"/>
      <c r="NED31" s="207"/>
      <c r="NEE31" s="207"/>
      <c r="NEF31" s="207"/>
      <c r="NEG31" s="207"/>
      <c r="NEH31" s="207"/>
      <c r="NEI31" s="207"/>
      <c r="NEJ31" s="207"/>
      <c r="NEK31" s="207"/>
      <c r="NEL31" s="207"/>
      <c r="NEM31" s="207"/>
      <c r="NEN31" s="207"/>
      <c r="NEO31" s="207"/>
      <c r="NEP31" s="207"/>
      <c r="NEQ31" s="207"/>
      <c r="NER31" s="207"/>
      <c r="NES31" s="207"/>
      <c r="NET31" s="207"/>
      <c r="NEU31" s="207"/>
      <c r="NEV31" s="207"/>
      <c r="NEW31" s="207"/>
      <c r="NEX31" s="207"/>
      <c r="NEY31" s="207"/>
      <c r="NEZ31" s="207"/>
      <c r="NFA31" s="207"/>
      <c r="NFB31" s="207"/>
      <c r="NFC31" s="207"/>
      <c r="NFD31" s="207"/>
      <c r="NFE31" s="207"/>
      <c r="NFF31" s="207"/>
      <c r="NFG31" s="207"/>
      <c r="NFH31" s="207"/>
      <c r="NFI31" s="207"/>
      <c r="NFJ31" s="207"/>
      <c r="NFK31" s="207"/>
      <c r="NFL31" s="207"/>
      <c r="NFM31" s="207"/>
      <c r="NFN31" s="207"/>
      <c r="NFO31" s="207"/>
      <c r="NFP31" s="207"/>
      <c r="NFQ31" s="207"/>
      <c r="NFR31" s="207"/>
      <c r="NFS31" s="207"/>
      <c r="NFT31" s="207"/>
      <c r="NFU31" s="207"/>
      <c r="NFV31" s="207"/>
      <c r="NFW31" s="207"/>
      <c r="NFX31" s="207"/>
      <c r="NFY31" s="207"/>
      <c r="NFZ31" s="207"/>
      <c r="NGA31" s="207"/>
      <c r="NGB31" s="207"/>
      <c r="NGC31" s="207"/>
      <c r="NGD31" s="207"/>
      <c r="NGE31" s="207"/>
      <c r="NGF31" s="207"/>
      <c r="NGG31" s="207"/>
      <c r="NGH31" s="207"/>
      <c r="NGI31" s="207"/>
      <c r="NGJ31" s="207"/>
      <c r="NGK31" s="207"/>
      <c r="NGL31" s="207"/>
      <c r="NGM31" s="207"/>
      <c r="NGN31" s="207"/>
      <c r="NGO31" s="207"/>
      <c r="NGP31" s="207"/>
      <c r="NGQ31" s="207"/>
      <c r="NGR31" s="207"/>
      <c r="NGS31" s="207"/>
      <c r="NGT31" s="207"/>
      <c r="NGU31" s="207"/>
      <c r="NGV31" s="207"/>
      <c r="NGW31" s="207"/>
      <c r="NGX31" s="207"/>
      <c r="NGY31" s="207"/>
      <c r="NGZ31" s="207"/>
      <c r="NHA31" s="207"/>
      <c r="NHB31" s="207"/>
      <c r="NHC31" s="207"/>
      <c r="NHD31" s="207"/>
      <c r="NHE31" s="207"/>
      <c r="NHF31" s="207"/>
      <c r="NHG31" s="207"/>
      <c r="NHH31" s="207"/>
      <c r="NHI31" s="207"/>
      <c r="NHJ31" s="207"/>
      <c r="NHK31" s="207"/>
      <c r="NHL31" s="207"/>
      <c r="NHM31" s="207"/>
      <c r="NHN31" s="207"/>
      <c r="NHO31" s="207"/>
      <c r="NHP31" s="207"/>
      <c r="NHQ31" s="207"/>
      <c r="NHR31" s="207"/>
      <c r="NHS31" s="207"/>
      <c r="NHT31" s="207"/>
      <c r="NHU31" s="207"/>
      <c r="NHV31" s="207"/>
      <c r="NHW31" s="207"/>
      <c r="NHX31" s="207"/>
      <c r="NHY31" s="207"/>
      <c r="NHZ31" s="207"/>
      <c r="NIA31" s="207"/>
      <c r="NIB31" s="207"/>
      <c r="NIC31" s="207"/>
      <c r="NID31" s="207"/>
      <c r="NIE31" s="207"/>
      <c r="NIF31" s="207"/>
      <c r="NIG31" s="207"/>
      <c r="NIH31" s="207"/>
      <c r="NII31" s="207"/>
      <c r="NIJ31" s="207"/>
      <c r="NIK31" s="207"/>
      <c r="NIL31" s="207"/>
      <c r="NIM31" s="207"/>
      <c r="NIN31" s="207"/>
      <c r="NIO31" s="207"/>
      <c r="NIP31" s="207"/>
      <c r="NIQ31" s="207"/>
      <c r="NIR31" s="207"/>
      <c r="NIS31" s="207"/>
      <c r="NIT31" s="207"/>
      <c r="NIU31" s="207"/>
      <c r="NIV31" s="207"/>
      <c r="NIW31" s="207"/>
      <c r="NIX31" s="207"/>
      <c r="NIY31" s="207"/>
      <c r="NIZ31" s="207"/>
      <c r="NJA31" s="207"/>
      <c r="NJB31" s="207"/>
      <c r="NJC31" s="207"/>
      <c r="NJD31" s="207"/>
      <c r="NJE31" s="207"/>
      <c r="NJF31" s="207"/>
      <c r="NJG31" s="207"/>
      <c r="NJH31" s="207"/>
      <c r="NJI31" s="207"/>
      <c r="NJJ31" s="207"/>
      <c r="NJK31" s="207"/>
      <c r="NJL31" s="207"/>
      <c r="NJM31" s="207"/>
      <c r="NJN31" s="207"/>
      <c r="NJO31" s="207"/>
      <c r="NJP31" s="207"/>
      <c r="NJQ31" s="207"/>
      <c r="NJR31" s="207"/>
      <c r="NJS31" s="207"/>
      <c r="NJT31" s="207"/>
      <c r="NJU31" s="207"/>
      <c r="NJV31" s="207"/>
      <c r="NJW31" s="207"/>
      <c r="NJX31" s="207"/>
      <c r="NJY31" s="207"/>
      <c r="NJZ31" s="207"/>
      <c r="NKA31" s="207"/>
      <c r="NKB31" s="207"/>
      <c r="NKC31" s="207"/>
      <c r="NKD31" s="207"/>
      <c r="NKE31" s="207"/>
      <c r="NKF31" s="207"/>
      <c r="NKG31" s="207"/>
      <c r="NKH31" s="207"/>
      <c r="NKI31" s="207"/>
      <c r="NKJ31" s="207"/>
      <c r="NKK31" s="207"/>
      <c r="NKL31" s="207"/>
      <c r="NKM31" s="207"/>
      <c r="NKN31" s="207"/>
      <c r="NKO31" s="207"/>
      <c r="NKP31" s="207"/>
      <c r="NKQ31" s="207"/>
      <c r="NKR31" s="207"/>
      <c r="NKS31" s="207"/>
      <c r="NKT31" s="207"/>
      <c r="NKU31" s="207"/>
      <c r="NKV31" s="207"/>
      <c r="NKW31" s="207"/>
      <c r="NKX31" s="207"/>
      <c r="NKY31" s="207"/>
      <c r="NKZ31" s="207"/>
      <c r="NLA31" s="207"/>
      <c r="NLB31" s="207"/>
      <c r="NLC31" s="207"/>
      <c r="NLD31" s="207"/>
      <c r="NLE31" s="207"/>
      <c r="NLF31" s="207"/>
      <c r="NLG31" s="207"/>
      <c r="NLH31" s="207"/>
      <c r="NLI31" s="207"/>
      <c r="NLJ31" s="207"/>
      <c r="NLK31" s="207"/>
      <c r="NLL31" s="207"/>
      <c r="NLM31" s="207"/>
      <c r="NLN31" s="207"/>
      <c r="NLO31" s="207"/>
      <c r="NLP31" s="207"/>
      <c r="NLQ31" s="207"/>
      <c r="NLR31" s="207"/>
      <c r="NLS31" s="207"/>
      <c r="NLT31" s="207"/>
      <c r="NLU31" s="207"/>
      <c r="NLV31" s="207"/>
      <c r="NLW31" s="207"/>
      <c r="NLX31" s="207"/>
      <c r="NLY31" s="207"/>
      <c r="NLZ31" s="207"/>
      <c r="NMA31" s="207"/>
      <c r="NMB31" s="207"/>
      <c r="NMC31" s="207"/>
      <c r="NMD31" s="207"/>
      <c r="NME31" s="207"/>
      <c r="NMF31" s="207"/>
      <c r="NMG31" s="207"/>
      <c r="NMH31" s="207"/>
      <c r="NMI31" s="207"/>
      <c r="NMJ31" s="207"/>
      <c r="NMK31" s="207"/>
      <c r="NML31" s="207"/>
      <c r="NMM31" s="207"/>
      <c r="NMN31" s="207"/>
      <c r="NMO31" s="207"/>
      <c r="NMP31" s="207"/>
      <c r="NMQ31" s="207"/>
      <c r="NMR31" s="207"/>
      <c r="NMS31" s="207"/>
      <c r="NMT31" s="207"/>
      <c r="NMU31" s="207"/>
      <c r="NMV31" s="207"/>
      <c r="NMW31" s="207"/>
      <c r="NMX31" s="207"/>
      <c r="NMY31" s="207"/>
      <c r="NMZ31" s="207"/>
      <c r="NNA31" s="207"/>
      <c r="NNB31" s="207"/>
      <c r="NNC31" s="207"/>
      <c r="NND31" s="207"/>
      <c r="NNE31" s="207"/>
      <c r="NNF31" s="207"/>
      <c r="NNG31" s="207"/>
      <c r="NNH31" s="207"/>
      <c r="NNI31" s="207"/>
      <c r="NNJ31" s="207"/>
      <c r="NNK31" s="207"/>
      <c r="NNL31" s="207"/>
      <c r="NNM31" s="207"/>
      <c r="NNN31" s="207"/>
      <c r="NNO31" s="207"/>
      <c r="NNP31" s="207"/>
      <c r="NNQ31" s="207"/>
      <c r="NNR31" s="207"/>
      <c r="NNS31" s="207"/>
      <c r="NNT31" s="207"/>
      <c r="NNU31" s="207"/>
      <c r="NNV31" s="207"/>
      <c r="NNW31" s="207"/>
      <c r="NNX31" s="207"/>
      <c r="NNY31" s="207"/>
      <c r="NNZ31" s="207"/>
      <c r="NOA31" s="207"/>
      <c r="NOB31" s="207"/>
      <c r="NOC31" s="207"/>
      <c r="NOD31" s="207"/>
      <c r="NOE31" s="207"/>
      <c r="NOF31" s="207"/>
      <c r="NOG31" s="207"/>
      <c r="NOH31" s="207"/>
      <c r="NOI31" s="207"/>
      <c r="NOJ31" s="207"/>
      <c r="NOK31" s="207"/>
      <c r="NOL31" s="207"/>
      <c r="NOM31" s="207"/>
      <c r="NON31" s="207"/>
      <c r="NOO31" s="207"/>
      <c r="NOP31" s="207"/>
      <c r="NOQ31" s="207"/>
      <c r="NOR31" s="207"/>
      <c r="NOS31" s="207"/>
      <c r="NOT31" s="207"/>
      <c r="NOU31" s="207"/>
      <c r="NOV31" s="207"/>
      <c r="NOW31" s="207"/>
      <c r="NOX31" s="207"/>
      <c r="NOY31" s="207"/>
      <c r="NOZ31" s="207"/>
      <c r="NPA31" s="207"/>
      <c r="NPB31" s="207"/>
      <c r="NPC31" s="207"/>
      <c r="NPD31" s="207"/>
      <c r="NPE31" s="207"/>
      <c r="NPF31" s="207"/>
      <c r="NPG31" s="207"/>
      <c r="NPH31" s="207"/>
      <c r="NPI31" s="207"/>
      <c r="NPJ31" s="207"/>
      <c r="NPK31" s="207"/>
      <c r="NPL31" s="207"/>
      <c r="NPM31" s="207"/>
      <c r="NPN31" s="207"/>
      <c r="NPO31" s="207"/>
      <c r="NPP31" s="207"/>
      <c r="NPQ31" s="207"/>
      <c r="NPR31" s="207"/>
      <c r="NPS31" s="207"/>
      <c r="NPT31" s="207"/>
      <c r="NPU31" s="207"/>
      <c r="NPV31" s="207"/>
      <c r="NPW31" s="207"/>
      <c r="NPX31" s="207"/>
      <c r="NPY31" s="207"/>
      <c r="NPZ31" s="207"/>
      <c r="NQA31" s="207"/>
      <c r="NQB31" s="207"/>
      <c r="NQC31" s="207"/>
      <c r="NQD31" s="207"/>
      <c r="NQE31" s="207"/>
      <c r="NQF31" s="207"/>
      <c r="NQG31" s="207"/>
      <c r="NQH31" s="207"/>
      <c r="NQI31" s="207"/>
      <c r="NQJ31" s="207"/>
      <c r="NQK31" s="207"/>
      <c r="NQL31" s="207"/>
      <c r="NQM31" s="207"/>
      <c r="NQN31" s="207"/>
      <c r="NQO31" s="207"/>
      <c r="NQP31" s="207"/>
      <c r="NQQ31" s="207"/>
      <c r="NQR31" s="207"/>
      <c r="NQS31" s="207"/>
      <c r="NQT31" s="207"/>
      <c r="NQU31" s="207"/>
      <c r="NQV31" s="207"/>
      <c r="NQW31" s="207"/>
      <c r="NQX31" s="207"/>
      <c r="NQY31" s="207"/>
      <c r="NQZ31" s="207"/>
      <c r="NRA31" s="207"/>
      <c r="NRB31" s="207"/>
      <c r="NRC31" s="207"/>
      <c r="NRD31" s="207"/>
      <c r="NRE31" s="207"/>
      <c r="NRF31" s="207"/>
      <c r="NRG31" s="207"/>
      <c r="NRH31" s="207"/>
      <c r="NRI31" s="207"/>
      <c r="NRJ31" s="207"/>
      <c r="NRK31" s="207"/>
      <c r="NRL31" s="207"/>
      <c r="NRM31" s="207"/>
      <c r="NRN31" s="207"/>
      <c r="NRO31" s="207"/>
      <c r="NRP31" s="207"/>
      <c r="NRQ31" s="207"/>
      <c r="NRR31" s="207"/>
      <c r="NRS31" s="207"/>
      <c r="NRT31" s="207"/>
      <c r="NRU31" s="207"/>
      <c r="NRV31" s="207"/>
      <c r="NRW31" s="207"/>
      <c r="NRX31" s="207"/>
      <c r="NRY31" s="207"/>
      <c r="NRZ31" s="207"/>
      <c r="NSA31" s="207"/>
      <c r="NSB31" s="207"/>
      <c r="NSC31" s="207"/>
      <c r="NSD31" s="207"/>
      <c r="NSE31" s="207"/>
      <c r="NSF31" s="207"/>
      <c r="NSG31" s="207"/>
      <c r="NSH31" s="207"/>
      <c r="NSI31" s="207"/>
      <c r="NSJ31" s="207"/>
      <c r="NSK31" s="207"/>
      <c r="NSL31" s="207"/>
      <c r="NSM31" s="207"/>
      <c r="NSN31" s="207"/>
      <c r="NSO31" s="207"/>
      <c r="NSP31" s="207"/>
      <c r="NSQ31" s="207"/>
      <c r="NSR31" s="207"/>
      <c r="NSS31" s="207"/>
      <c r="NST31" s="207"/>
      <c r="NSU31" s="207"/>
      <c r="NSV31" s="207"/>
      <c r="NSW31" s="207"/>
      <c r="NSX31" s="207"/>
      <c r="NSY31" s="207"/>
      <c r="NSZ31" s="207"/>
      <c r="NTA31" s="207"/>
      <c r="NTB31" s="207"/>
      <c r="NTC31" s="207"/>
      <c r="NTD31" s="207"/>
      <c r="NTE31" s="207"/>
      <c r="NTF31" s="207"/>
      <c r="NTG31" s="207"/>
      <c r="NTH31" s="207"/>
      <c r="NTI31" s="207"/>
      <c r="NTJ31" s="207"/>
      <c r="NTK31" s="207"/>
      <c r="NTL31" s="207"/>
      <c r="NTM31" s="207"/>
      <c r="NTN31" s="207"/>
      <c r="NTO31" s="207"/>
      <c r="NTP31" s="207"/>
      <c r="NTQ31" s="207"/>
      <c r="NTR31" s="207"/>
      <c r="NTS31" s="207"/>
      <c r="NTT31" s="207"/>
      <c r="NTU31" s="207"/>
      <c r="NTV31" s="207"/>
      <c r="NTW31" s="207"/>
      <c r="NTX31" s="207"/>
      <c r="NTY31" s="207"/>
      <c r="NTZ31" s="207"/>
      <c r="NUA31" s="207"/>
      <c r="NUB31" s="207"/>
      <c r="NUC31" s="207"/>
      <c r="NUD31" s="207"/>
      <c r="NUE31" s="207"/>
      <c r="NUF31" s="207"/>
      <c r="NUG31" s="207"/>
      <c r="NUH31" s="207"/>
      <c r="NUI31" s="207"/>
      <c r="NUJ31" s="207"/>
      <c r="NUK31" s="207"/>
      <c r="NUL31" s="207"/>
      <c r="NUM31" s="207"/>
      <c r="NUN31" s="207"/>
      <c r="NUO31" s="207"/>
      <c r="NUP31" s="207"/>
      <c r="NUQ31" s="207"/>
      <c r="NUR31" s="207"/>
      <c r="NUS31" s="207"/>
      <c r="NUT31" s="207"/>
      <c r="NUU31" s="207"/>
      <c r="NUV31" s="207"/>
      <c r="NUW31" s="207"/>
      <c r="NUX31" s="207"/>
      <c r="NUY31" s="207"/>
      <c r="NUZ31" s="207"/>
      <c r="NVA31" s="207"/>
      <c r="NVB31" s="207"/>
      <c r="NVC31" s="207"/>
      <c r="NVD31" s="207"/>
      <c r="NVE31" s="207"/>
      <c r="NVF31" s="207"/>
      <c r="NVG31" s="207"/>
      <c r="NVH31" s="207"/>
      <c r="NVI31" s="207"/>
      <c r="NVJ31" s="207"/>
      <c r="NVK31" s="207"/>
      <c r="NVL31" s="207"/>
      <c r="NVM31" s="207"/>
      <c r="NVN31" s="207"/>
      <c r="NVO31" s="207"/>
      <c r="NVP31" s="207"/>
      <c r="NVQ31" s="207"/>
      <c r="NVR31" s="207"/>
      <c r="NVS31" s="207"/>
      <c r="NVT31" s="207"/>
      <c r="NVU31" s="207"/>
      <c r="NVV31" s="207"/>
      <c r="NVW31" s="207"/>
      <c r="NVX31" s="207"/>
      <c r="NVY31" s="207"/>
      <c r="NVZ31" s="207"/>
      <c r="NWA31" s="207"/>
      <c r="NWB31" s="207"/>
      <c r="NWC31" s="207"/>
      <c r="NWD31" s="207"/>
      <c r="NWE31" s="207"/>
      <c r="NWF31" s="207"/>
      <c r="NWG31" s="207"/>
      <c r="NWH31" s="207"/>
      <c r="NWI31" s="207"/>
      <c r="NWJ31" s="207"/>
      <c r="NWK31" s="207"/>
      <c r="NWL31" s="207"/>
      <c r="NWM31" s="207"/>
      <c r="NWN31" s="207"/>
      <c r="NWO31" s="207"/>
      <c r="NWP31" s="207"/>
      <c r="NWQ31" s="207"/>
      <c r="NWR31" s="207"/>
      <c r="NWS31" s="207"/>
      <c r="NWT31" s="207"/>
      <c r="NWU31" s="207"/>
      <c r="NWV31" s="207"/>
      <c r="NWW31" s="207"/>
      <c r="NWX31" s="207"/>
      <c r="NWY31" s="207"/>
      <c r="NWZ31" s="207"/>
      <c r="NXA31" s="207"/>
      <c r="NXB31" s="207"/>
      <c r="NXC31" s="207"/>
      <c r="NXD31" s="207"/>
      <c r="NXE31" s="207"/>
      <c r="NXF31" s="207"/>
      <c r="NXG31" s="207"/>
      <c r="NXH31" s="207"/>
      <c r="NXI31" s="207"/>
      <c r="NXJ31" s="207"/>
      <c r="NXK31" s="207"/>
      <c r="NXL31" s="207"/>
      <c r="NXM31" s="207"/>
      <c r="NXN31" s="207"/>
      <c r="NXO31" s="207"/>
      <c r="NXP31" s="207"/>
      <c r="NXQ31" s="207"/>
      <c r="NXR31" s="207"/>
      <c r="NXS31" s="207"/>
      <c r="NXT31" s="207"/>
      <c r="NXU31" s="207"/>
      <c r="NXV31" s="207"/>
      <c r="NXW31" s="207"/>
      <c r="NXX31" s="207"/>
      <c r="NXY31" s="207"/>
      <c r="NXZ31" s="207"/>
      <c r="NYA31" s="207"/>
      <c r="NYB31" s="207"/>
      <c r="NYC31" s="207"/>
      <c r="NYD31" s="207"/>
      <c r="NYE31" s="207"/>
      <c r="NYF31" s="207"/>
      <c r="NYG31" s="207"/>
      <c r="NYH31" s="207"/>
      <c r="NYI31" s="207"/>
      <c r="NYJ31" s="207"/>
      <c r="NYK31" s="207"/>
      <c r="NYL31" s="207"/>
      <c r="NYM31" s="207"/>
      <c r="NYN31" s="207"/>
      <c r="NYO31" s="207"/>
      <c r="NYP31" s="207"/>
      <c r="NYQ31" s="207"/>
      <c r="NYR31" s="207"/>
      <c r="NYS31" s="207"/>
      <c r="NYT31" s="207"/>
      <c r="NYU31" s="207"/>
      <c r="NYV31" s="207"/>
      <c r="NYW31" s="207"/>
      <c r="NYX31" s="207"/>
      <c r="NYY31" s="207"/>
      <c r="NYZ31" s="207"/>
      <c r="NZA31" s="207"/>
      <c r="NZB31" s="207"/>
      <c r="NZC31" s="207"/>
      <c r="NZD31" s="207"/>
      <c r="NZE31" s="207"/>
      <c r="NZF31" s="207"/>
      <c r="NZG31" s="207"/>
      <c r="NZH31" s="207"/>
      <c r="NZI31" s="207"/>
      <c r="NZJ31" s="207"/>
      <c r="NZK31" s="207"/>
      <c r="NZL31" s="207"/>
      <c r="NZM31" s="207"/>
      <c r="NZN31" s="207"/>
      <c r="NZO31" s="207"/>
      <c r="NZP31" s="207"/>
      <c r="NZQ31" s="207"/>
      <c r="NZR31" s="207"/>
      <c r="NZS31" s="207"/>
      <c r="NZT31" s="207"/>
      <c r="NZU31" s="207"/>
      <c r="NZV31" s="207"/>
      <c r="NZW31" s="207"/>
      <c r="NZX31" s="207"/>
      <c r="NZY31" s="207"/>
      <c r="NZZ31" s="207"/>
      <c r="OAA31" s="207"/>
      <c r="OAB31" s="207"/>
      <c r="OAC31" s="207"/>
      <c r="OAD31" s="207"/>
      <c r="OAE31" s="207"/>
      <c r="OAF31" s="207"/>
      <c r="OAG31" s="207"/>
      <c r="OAH31" s="207"/>
      <c r="OAI31" s="207"/>
      <c r="OAJ31" s="207"/>
      <c r="OAK31" s="207"/>
      <c r="OAL31" s="207"/>
      <c r="OAM31" s="207"/>
      <c r="OAN31" s="207"/>
      <c r="OAO31" s="207"/>
      <c r="OAP31" s="207"/>
      <c r="OAQ31" s="207"/>
      <c r="OAR31" s="207"/>
      <c r="OAS31" s="207"/>
      <c r="OAT31" s="207"/>
      <c r="OAU31" s="207"/>
      <c r="OAV31" s="207"/>
      <c r="OAW31" s="207"/>
      <c r="OAX31" s="207"/>
      <c r="OAY31" s="207"/>
      <c r="OAZ31" s="207"/>
      <c r="OBA31" s="207"/>
      <c r="OBB31" s="207"/>
      <c r="OBC31" s="207"/>
      <c r="OBD31" s="207"/>
      <c r="OBE31" s="207"/>
      <c r="OBF31" s="207"/>
      <c r="OBG31" s="207"/>
      <c r="OBH31" s="207"/>
      <c r="OBI31" s="207"/>
      <c r="OBJ31" s="207"/>
      <c r="OBK31" s="207"/>
      <c r="OBL31" s="207"/>
      <c r="OBM31" s="207"/>
      <c r="OBN31" s="207"/>
      <c r="OBO31" s="207"/>
      <c r="OBP31" s="207"/>
      <c r="OBQ31" s="207"/>
      <c r="OBR31" s="207"/>
      <c r="OBS31" s="207"/>
      <c r="OBT31" s="207"/>
      <c r="OBU31" s="207"/>
      <c r="OBV31" s="207"/>
      <c r="OBW31" s="207"/>
      <c r="OBX31" s="207"/>
      <c r="OBY31" s="207"/>
      <c r="OBZ31" s="207"/>
      <c r="OCA31" s="207"/>
      <c r="OCB31" s="207"/>
      <c r="OCC31" s="207"/>
      <c r="OCD31" s="207"/>
      <c r="OCE31" s="207"/>
      <c r="OCF31" s="207"/>
      <c r="OCG31" s="207"/>
      <c r="OCH31" s="207"/>
      <c r="OCI31" s="207"/>
      <c r="OCJ31" s="207"/>
      <c r="OCK31" s="207"/>
      <c r="OCL31" s="207"/>
      <c r="OCM31" s="207"/>
      <c r="OCN31" s="207"/>
      <c r="OCO31" s="207"/>
      <c r="OCP31" s="207"/>
      <c r="OCQ31" s="207"/>
      <c r="OCR31" s="207"/>
      <c r="OCS31" s="207"/>
      <c r="OCT31" s="207"/>
      <c r="OCU31" s="207"/>
      <c r="OCV31" s="207"/>
      <c r="OCW31" s="207"/>
      <c r="OCX31" s="207"/>
      <c r="OCY31" s="207"/>
      <c r="OCZ31" s="207"/>
      <c r="ODA31" s="207"/>
      <c r="ODB31" s="207"/>
      <c r="ODC31" s="207"/>
      <c r="ODD31" s="207"/>
      <c r="ODE31" s="207"/>
      <c r="ODF31" s="207"/>
      <c r="ODG31" s="207"/>
      <c r="ODH31" s="207"/>
      <c r="ODI31" s="207"/>
      <c r="ODJ31" s="207"/>
      <c r="ODK31" s="207"/>
      <c r="ODL31" s="207"/>
      <c r="ODM31" s="207"/>
      <c r="ODN31" s="207"/>
      <c r="ODO31" s="207"/>
      <c r="ODP31" s="207"/>
      <c r="ODQ31" s="207"/>
      <c r="ODR31" s="207"/>
      <c r="ODS31" s="207"/>
      <c r="ODT31" s="207"/>
      <c r="ODU31" s="207"/>
      <c r="ODV31" s="207"/>
      <c r="ODW31" s="207"/>
      <c r="ODX31" s="207"/>
      <c r="ODY31" s="207"/>
      <c r="ODZ31" s="207"/>
      <c r="OEA31" s="207"/>
      <c r="OEB31" s="207"/>
      <c r="OEC31" s="207"/>
      <c r="OED31" s="207"/>
      <c r="OEE31" s="207"/>
      <c r="OEF31" s="207"/>
      <c r="OEG31" s="207"/>
      <c r="OEH31" s="207"/>
      <c r="OEI31" s="207"/>
      <c r="OEJ31" s="207"/>
      <c r="OEK31" s="207"/>
      <c r="OEL31" s="207"/>
      <c r="OEM31" s="207"/>
      <c r="OEN31" s="207"/>
      <c r="OEO31" s="207"/>
      <c r="OEP31" s="207"/>
      <c r="OEQ31" s="207"/>
      <c r="OER31" s="207"/>
      <c r="OES31" s="207"/>
      <c r="OET31" s="207"/>
      <c r="OEU31" s="207"/>
      <c r="OEV31" s="207"/>
      <c r="OEW31" s="207"/>
      <c r="OEX31" s="207"/>
      <c r="OEY31" s="207"/>
      <c r="OEZ31" s="207"/>
      <c r="OFA31" s="207"/>
      <c r="OFB31" s="207"/>
      <c r="OFC31" s="207"/>
      <c r="OFD31" s="207"/>
      <c r="OFE31" s="207"/>
      <c r="OFF31" s="207"/>
      <c r="OFG31" s="207"/>
      <c r="OFH31" s="207"/>
      <c r="OFI31" s="207"/>
      <c r="OFJ31" s="207"/>
      <c r="OFK31" s="207"/>
      <c r="OFL31" s="207"/>
      <c r="OFM31" s="207"/>
      <c r="OFN31" s="207"/>
      <c r="OFO31" s="207"/>
      <c r="OFP31" s="207"/>
      <c r="OFQ31" s="207"/>
      <c r="OFR31" s="207"/>
      <c r="OFS31" s="207"/>
      <c r="OFT31" s="207"/>
      <c r="OFU31" s="207"/>
      <c r="OFV31" s="207"/>
      <c r="OFW31" s="207"/>
      <c r="OFX31" s="207"/>
      <c r="OFY31" s="207"/>
      <c r="OFZ31" s="207"/>
      <c r="OGA31" s="207"/>
      <c r="OGB31" s="207"/>
      <c r="OGC31" s="207"/>
      <c r="OGD31" s="207"/>
      <c r="OGE31" s="207"/>
      <c r="OGF31" s="207"/>
      <c r="OGG31" s="207"/>
      <c r="OGH31" s="207"/>
      <c r="OGI31" s="207"/>
      <c r="OGJ31" s="207"/>
      <c r="OGK31" s="207"/>
      <c r="OGL31" s="207"/>
      <c r="OGM31" s="207"/>
      <c r="OGN31" s="207"/>
      <c r="OGO31" s="207"/>
      <c r="OGP31" s="207"/>
      <c r="OGQ31" s="207"/>
      <c r="OGR31" s="207"/>
      <c r="OGS31" s="207"/>
      <c r="OGT31" s="207"/>
      <c r="OGU31" s="207"/>
      <c r="OGV31" s="207"/>
      <c r="OGW31" s="207"/>
      <c r="OGX31" s="207"/>
      <c r="OGY31" s="207"/>
      <c r="OGZ31" s="207"/>
      <c r="OHA31" s="207"/>
      <c r="OHB31" s="207"/>
      <c r="OHC31" s="207"/>
      <c r="OHD31" s="207"/>
      <c r="OHE31" s="207"/>
      <c r="OHF31" s="207"/>
      <c r="OHG31" s="207"/>
      <c r="OHH31" s="207"/>
      <c r="OHI31" s="207"/>
      <c r="OHJ31" s="207"/>
      <c r="OHK31" s="207"/>
      <c r="OHL31" s="207"/>
      <c r="OHM31" s="207"/>
      <c r="OHN31" s="207"/>
      <c r="OHO31" s="207"/>
      <c r="OHP31" s="207"/>
      <c r="OHQ31" s="207"/>
      <c r="OHR31" s="207"/>
      <c r="OHS31" s="207"/>
      <c r="OHT31" s="207"/>
      <c r="OHU31" s="207"/>
      <c r="OHV31" s="207"/>
      <c r="OHW31" s="207"/>
      <c r="OHX31" s="207"/>
      <c r="OHY31" s="207"/>
      <c r="OHZ31" s="207"/>
      <c r="OIA31" s="207"/>
      <c r="OIB31" s="207"/>
      <c r="OIC31" s="207"/>
      <c r="OID31" s="207"/>
      <c r="OIE31" s="207"/>
      <c r="OIF31" s="207"/>
      <c r="OIG31" s="207"/>
      <c r="OIH31" s="207"/>
      <c r="OII31" s="207"/>
      <c r="OIJ31" s="207"/>
      <c r="OIK31" s="207"/>
      <c r="OIL31" s="207"/>
      <c r="OIM31" s="207"/>
      <c r="OIN31" s="207"/>
      <c r="OIO31" s="207"/>
      <c r="OIP31" s="207"/>
      <c r="OIQ31" s="207"/>
      <c r="OIR31" s="207"/>
      <c r="OIS31" s="207"/>
      <c r="OIT31" s="207"/>
      <c r="OIU31" s="207"/>
      <c r="OIV31" s="207"/>
      <c r="OIW31" s="207"/>
      <c r="OIX31" s="207"/>
      <c r="OIY31" s="207"/>
      <c r="OIZ31" s="207"/>
      <c r="OJA31" s="207"/>
      <c r="OJB31" s="207"/>
      <c r="OJC31" s="207"/>
      <c r="OJD31" s="207"/>
      <c r="OJE31" s="207"/>
      <c r="OJF31" s="207"/>
      <c r="OJG31" s="207"/>
      <c r="OJH31" s="207"/>
      <c r="OJI31" s="207"/>
      <c r="OJJ31" s="207"/>
      <c r="OJK31" s="207"/>
      <c r="OJL31" s="207"/>
      <c r="OJM31" s="207"/>
      <c r="OJN31" s="207"/>
      <c r="OJO31" s="207"/>
      <c r="OJP31" s="207"/>
      <c r="OJQ31" s="207"/>
      <c r="OJR31" s="207"/>
      <c r="OJS31" s="207"/>
      <c r="OJT31" s="207"/>
      <c r="OJU31" s="207"/>
      <c r="OJV31" s="207"/>
      <c r="OJW31" s="207"/>
      <c r="OJX31" s="207"/>
      <c r="OJY31" s="207"/>
      <c r="OJZ31" s="207"/>
      <c r="OKA31" s="207"/>
      <c r="OKB31" s="207"/>
      <c r="OKC31" s="207"/>
      <c r="OKD31" s="207"/>
      <c r="OKE31" s="207"/>
      <c r="OKF31" s="207"/>
      <c r="OKG31" s="207"/>
      <c r="OKH31" s="207"/>
      <c r="OKI31" s="207"/>
      <c r="OKJ31" s="207"/>
      <c r="OKK31" s="207"/>
      <c r="OKL31" s="207"/>
      <c r="OKM31" s="207"/>
      <c r="OKN31" s="207"/>
      <c r="OKO31" s="207"/>
      <c r="OKP31" s="207"/>
      <c r="OKQ31" s="207"/>
      <c r="OKR31" s="207"/>
      <c r="OKS31" s="207"/>
      <c r="OKT31" s="207"/>
      <c r="OKU31" s="207"/>
      <c r="OKV31" s="207"/>
      <c r="OKW31" s="207"/>
      <c r="OKX31" s="207"/>
      <c r="OKY31" s="207"/>
      <c r="OKZ31" s="207"/>
      <c r="OLA31" s="207"/>
      <c r="OLB31" s="207"/>
      <c r="OLC31" s="207"/>
      <c r="OLD31" s="207"/>
      <c r="OLE31" s="207"/>
      <c r="OLF31" s="207"/>
      <c r="OLG31" s="207"/>
      <c r="OLH31" s="207"/>
      <c r="OLI31" s="207"/>
      <c r="OLJ31" s="207"/>
      <c r="OLK31" s="207"/>
      <c r="OLL31" s="207"/>
      <c r="OLM31" s="207"/>
      <c r="OLN31" s="207"/>
      <c r="OLO31" s="207"/>
      <c r="OLP31" s="207"/>
      <c r="OLQ31" s="207"/>
      <c r="OLR31" s="207"/>
      <c r="OLS31" s="207"/>
      <c r="OLT31" s="207"/>
      <c r="OLU31" s="207"/>
      <c r="OLV31" s="207"/>
      <c r="OLW31" s="207"/>
      <c r="OLX31" s="207"/>
      <c r="OLY31" s="207"/>
      <c r="OLZ31" s="207"/>
      <c r="OMA31" s="207"/>
      <c r="OMB31" s="207"/>
      <c r="OMC31" s="207"/>
      <c r="OMD31" s="207"/>
      <c r="OME31" s="207"/>
      <c r="OMF31" s="207"/>
      <c r="OMG31" s="207"/>
      <c r="OMH31" s="207"/>
      <c r="OMI31" s="207"/>
      <c r="OMJ31" s="207"/>
      <c r="OMK31" s="207"/>
      <c r="OML31" s="207"/>
      <c r="OMM31" s="207"/>
      <c r="OMN31" s="207"/>
      <c r="OMO31" s="207"/>
      <c r="OMP31" s="207"/>
      <c r="OMQ31" s="207"/>
      <c r="OMR31" s="207"/>
      <c r="OMS31" s="207"/>
      <c r="OMT31" s="207"/>
      <c r="OMU31" s="207"/>
      <c r="OMV31" s="207"/>
      <c r="OMW31" s="207"/>
      <c r="OMX31" s="207"/>
      <c r="OMY31" s="207"/>
      <c r="OMZ31" s="207"/>
      <c r="ONA31" s="207"/>
      <c r="ONB31" s="207"/>
      <c r="ONC31" s="207"/>
      <c r="OND31" s="207"/>
      <c r="ONE31" s="207"/>
      <c r="ONF31" s="207"/>
      <c r="ONG31" s="207"/>
      <c r="ONH31" s="207"/>
      <c r="ONI31" s="207"/>
      <c r="ONJ31" s="207"/>
      <c r="ONK31" s="207"/>
      <c r="ONL31" s="207"/>
      <c r="ONM31" s="207"/>
      <c r="ONN31" s="207"/>
      <c r="ONO31" s="207"/>
      <c r="ONP31" s="207"/>
      <c r="ONQ31" s="207"/>
      <c r="ONR31" s="207"/>
      <c r="ONS31" s="207"/>
      <c r="ONT31" s="207"/>
      <c r="ONU31" s="207"/>
      <c r="ONV31" s="207"/>
      <c r="ONW31" s="207"/>
      <c r="ONX31" s="207"/>
      <c r="ONY31" s="207"/>
      <c r="ONZ31" s="207"/>
      <c r="OOA31" s="207"/>
      <c r="OOB31" s="207"/>
      <c r="OOC31" s="207"/>
      <c r="OOD31" s="207"/>
      <c r="OOE31" s="207"/>
      <c r="OOF31" s="207"/>
      <c r="OOG31" s="207"/>
      <c r="OOH31" s="207"/>
      <c r="OOI31" s="207"/>
      <c r="OOJ31" s="207"/>
      <c r="OOK31" s="207"/>
      <c r="OOL31" s="207"/>
      <c r="OOM31" s="207"/>
      <c r="OON31" s="207"/>
      <c r="OOO31" s="207"/>
      <c r="OOP31" s="207"/>
      <c r="OOQ31" s="207"/>
      <c r="OOR31" s="207"/>
      <c r="OOS31" s="207"/>
      <c r="OOT31" s="207"/>
      <c r="OOU31" s="207"/>
      <c r="OOV31" s="207"/>
      <c r="OOW31" s="207"/>
      <c r="OOX31" s="207"/>
      <c r="OOY31" s="207"/>
      <c r="OOZ31" s="207"/>
      <c r="OPA31" s="207"/>
      <c r="OPB31" s="207"/>
      <c r="OPC31" s="207"/>
      <c r="OPD31" s="207"/>
      <c r="OPE31" s="207"/>
      <c r="OPF31" s="207"/>
      <c r="OPG31" s="207"/>
      <c r="OPH31" s="207"/>
      <c r="OPI31" s="207"/>
      <c r="OPJ31" s="207"/>
      <c r="OPK31" s="207"/>
      <c r="OPL31" s="207"/>
      <c r="OPM31" s="207"/>
      <c r="OPN31" s="207"/>
      <c r="OPO31" s="207"/>
      <c r="OPP31" s="207"/>
      <c r="OPQ31" s="207"/>
      <c r="OPR31" s="207"/>
      <c r="OPS31" s="207"/>
      <c r="OPT31" s="207"/>
      <c r="OPU31" s="207"/>
      <c r="OPV31" s="207"/>
      <c r="OPW31" s="207"/>
      <c r="OPX31" s="207"/>
      <c r="OPY31" s="207"/>
      <c r="OPZ31" s="207"/>
      <c r="OQA31" s="207"/>
      <c r="OQB31" s="207"/>
      <c r="OQC31" s="207"/>
      <c r="OQD31" s="207"/>
      <c r="OQE31" s="207"/>
      <c r="OQF31" s="207"/>
      <c r="OQG31" s="207"/>
      <c r="OQH31" s="207"/>
      <c r="OQI31" s="207"/>
      <c r="OQJ31" s="207"/>
      <c r="OQK31" s="207"/>
      <c r="OQL31" s="207"/>
      <c r="OQM31" s="207"/>
      <c r="OQN31" s="207"/>
      <c r="OQO31" s="207"/>
      <c r="OQP31" s="207"/>
      <c r="OQQ31" s="207"/>
      <c r="OQR31" s="207"/>
      <c r="OQS31" s="207"/>
      <c r="OQT31" s="207"/>
      <c r="OQU31" s="207"/>
      <c r="OQV31" s="207"/>
      <c r="OQW31" s="207"/>
      <c r="OQX31" s="207"/>
      <c r="OQY31" s="207"/>
      <c r="OQZ31" s="207"/>
      <c r="ORA31" s="207"/>
      <c r="ORB31" s="207"/>
      <c r="ORC31" s="207"/>
      <c r="ORD31" s="207"/>
      <c r="ORE31" s="207"/>
      <c r="ORF31" s="207"/>
      <c r="ORG31" s="207"/>
      <c r="ORH31" s="207"/>
      <c r="ORI31" s="207"/>
      <c r="ORJ31" s="207"/>
      <c r="ORK31" s="207"/>
      <c r="ORL31" s="207"/>
      <c r="ORM31" s="207"/>
      <c r="ORN31" s="207"/>
      <c r="ORO31" s="207"/>
      <c r="ORP31" s="207"/>
      <c r="ORQ31" s="207"/>
      <c r="ORR31" s="207"/>
      <c r="ORS31" s="207"/>
      <c r="ORT31" s="207"/>
      <c r="ORU31" s="207"/>
      <c r="ORV31" s="207"/>
      <c r="ORW31" s="207"/>
      <c r="ORX31" s="207"/>
      <c r="ORY31" s="207"/>
      <c r="ORZ31" s="207"/>
      <c r="OSA31" s="207"/>
      <c r="OSB31" s="207"/>
      <c r="OSC31" s="207"/>
      <c r="OSD31" s="207"/>
      <c r="OSE31" s="207"/>
      <c r="OSF31" s="207"/>
      <c r="OSG31" s="207"/>
      <c r="OSH31" s="207"/>
      <c r="OSI31" s="207"/>
      <c r="OSJ31" s="207"/>
      <c r="OSK31" s="207"/>
      <c r="OSL31" s="207"/>
      <c r="OSM31" s="207"/>
      <c r="OSN31" s="207"/>
      <c r="OSO31" s="207"/>
      <c r="OSP31" s="207"/>
      <c r="OSQ31" s="207"/>
      <c r="OSR31" s="207"/>
      <c r="OSS31" s="207"/>
      <c r="OST31" s="207"/>
      <c r="OSU31" s="207"/>
      <c r="OSV31" s="207"/>
      <c r="OSW31" s="207"/>
      <c r="OSX31" s="207"/>
      <c r="OSY31" s="207"/>
      <c r="OSZ31" s="207"/>
      <c r="OTA31" s="207"/>
      <c r="OTB31" s="207"/>
      <c r="OTC31" s="207"/>
      <c r="OTD31" s="207"/>
      <c r="OTE31" s="207"/>
      <c r="OTF31" s="207"/>
      <c r="OTG31" s="207"/>
      <c r="OTH31" s="207"/>
      <c r="OTI31" s="207"/>
      <c r="OTJ31" s="207"/>
      <c r="OTK31" s="207"/>
      <c r="OTL31" s="207"/>
      <c r="OTM31" s="207"/>
      <c r="OTN31" s="207"/>
      <c r="OTO31" s="207"/>
      <c r="OTP31" s="207"/>
      <c r="OTQ31" s="207"/>
      <c r="OTR31" s="207"/>
      <c r="OTS31" s="207"/>
      <c r="OTT31" s="207"/>
      <c r="OTU31" s="207"/>
      <c r="OTV31" s="207"/>
      <c r="OTW31" s="207"/>
      <c r="OTX31" s="207"/>
      <c r="OTY31" s="207"/>
      <c r="OTZ31" s="207"/>
      <c r="OUA31" s="207"/>
      <c r="OUB31" s="207"/>
      <c r="OUC31" s="207"/>
      <c r="OUD31" s="207"/>
      <c r="OUE31" s="207"/>
      <c r="OUF31" s="207"/>
      <c r="OUG31" s="207"/>
      <c r="OUH31" s="207"/>
      <c r="OUI31" s="207"/>
      <c r="OUJ31" s="207"/>
      <c r="OUK31" s="207"/>
      <c r="OUL31" s="207"/>
      <c r="OUM31" s="207"/>
      <c r="OUN31" s="207"/>
      <c r="OUO31" s="207"/>
      <c r="OUP31" s="207"/>
      <c r="OUQ31" s="207"/>
      <c r="OUR31" s="207"/>
      <c r="OUS31" s="207"/>
      <c r="OUT31" s="207"/>
      <c r="OUU31" s="207"/>
      <c r="OUV31" s="207"/>
      <c r="OUW31" s="207"/>
      <c r="OUX31" s="207"/>
      <c r="OUY31" s="207"/>
      <c r="OUZ31" s="207"/>
      <c r="OVA31" s="207"/>
      <c r="OVB31" s="207"/>
      <c r="OVC31" s="207"/>
      <c r="OVD31" s="207"/>
      <c r="OVE31" s="207"/>
      <c r="OVF31" s="207"/>
      <c r="OVG31" s="207"/>
      <c r="OVH31" s="207"/>
      <c r="OVI31" s="207"/>
      <c r="OVJ31" s="207"/>
      <c r="OVK31" s="207"/>
      <c r="OVL31" s="207"/>
      <c r="OVM31" s="207"/>
      <c r="OVN31" s="207"/>
      <c r="OVO31" s="207"/>
      <c r="OVP31" s="207"/>
      <c r="OVQ31" s="207"/>
      <c r="OVR31" s="207"/>
      <c r="OVS31" s="207"/>
      <c r="OVT31" s="207"/>
      <c r="OVU31" s="207"/>
      <c r="OVV31" s="207"/>
      <c r="OVW31" s="207"/>
      <c r="OVX31" s="207"/>
      <c r="OVY31" s="207"/>
      <c r="OVZ31" s="207"/>
      <c r="OWA31" s="207"/>
      <c r="OWB31" s="207"/>
      <c r="OWC31" s="207"/>
      <c r="OWD31" s="207"/>
      <c r="OWE31" s="207"/>
      <c r="OWF31" s="207"/>
      <c r="OWG31" s="207"/>
      <c r="OWH31" s="207"/>
      <c r="OWI31" s="207"/>
      <c r="OWJ31" s="207"/>
      <c r="OWK31" s="207"/>
      <c r="OWL31" s="207"/>
      <c r="OWM31" s="207"/>
      <c r="OWN31" s="207"/>
      <c r="OWO31" s="207"/>
      <c r="OWP31" s="207"/>
      <c r="OWQ31" s="207"/>
      <c r="OWR31" s="207"/>
      <c r="OWS31" s="207"/>
      <c r="OWT31" s="207"/>
      <c r="OWU31" s="207"/>
      <c r="OWV31" s="207"/>
      <c r="OWW31" s="207"/>
      <c r="OWX31" s="207"/>
      <c r="OWY31" s="207"/>
      <c r="OWZ31" s="207"/>
      <c r="OXA31" s="207"/>
      <c r="OXB31" s="207"/>
      <c r="OXC31" s="207"/>
      <c r="OXD31" s="207"/>
      <c r="OXE31" s="207"/>
      <c r="OXF31" s="207"/>
      <c r="OXG31" s="207"/>
      <c r="OXH31" s="207"/>
      <c r="OXI31" s="207"/>
      <c r="OXJ31" s="207"/>
      <c r="OXK31" s="207"/>
      <c r="OXL31" s="207"/>
      <c r="OXM31" s="207"/>
      <c r="OXN31" s="207"/>
      <c r="OXO31" s="207"/>
      <c r="OXP31" s="207"/>
      <c r="OXQ31" s="207"/>
      <c r="OXR31" s="207"/>
      <c r="OXS31" s="207"/>
      <c r="OXT31" s="207"/>
      <c r="OXU31" s="207"/>
      <c r="OXV31" s="207"/>
      <c r="OXW31" s="207"/>
      <c r="OXX31" s="207"/>
      <c r="OXY31" s="207"/>
      <c r="OXZ31" s="207"/>
      <c r="OYA31" s="207"/>
      <c r="OYB31" s="207"/>
      <c r="OYC31" s="207"/>
      <c r="OYD31" s="207"/>
      <c r="OYE31" s="207"/>
      <c r="OYF31" s="207"/>
      <c r="OYG31" s="207"/>
      <c r="OYH31" s="207"/>
      <c r="OYI31" s="207"/>
      <c r="OYJ31" s="207"/>
      <c r="OYK31" s="207"/>
      <c r="OYL31" s="207"/>
      <c r="OYM31" s="207"/>
      <c r="OYN31" s="207"/>
      <c r="OYO31" s="207"/>
      <c r="OYP31" s="207"/>
      <c r="OYQ31" s="207"/>
      <c r="OYR31" s="207"/>
      <c r="OYS31" s="207"/>
      <c r="OYT31" s="207"/>
      <c r="OYU31" s="207"/>
      <c r="OYV31" s="207"/>
      <c r="OYW31" s="207"/>
      <c r="OYX31" s="207"/>
      <c r="OYY31" s="207"/>
      <c r="OYZ31" s="207"/>
      <c r="OZA31" s="207"/>
      <c r="OZB31" s="207"/>
      <c r="OZC31" s="207"/>
      <c r="OZD31" s="207"/>
      <c r="OZE31" s="207"/>
      <c r="OZF31" s="207"/>
      <c r="OZG31" s="207"/>
      <c r="OZH31" s="207"/>
      <c r="OZI31" s="207"/>
      <c r="OZJ31" s="207"/>
      <c r="OZK31" s="207"/>
      <c r="OZL31" s="207"/>
      <c r="OZM31" s="207"/>
      <c r="OZN31" s="207"/>
      <c r="OZO31" s="207"/>
      <c r="OZP31" s="207"/>
      <c r="OZQ31" s="207"/>
      <c r="OZR31" s="207"/>
      <c r="OZS31" s="207"/>
      <c r="OZT31" s="207"/>
      <c r="OZU31" s="207"/>
      <c r="OZV31" s="207"/>
      <c r="OZW31" s="207"/>
      <c r="OZX31" s="207"/>
      <c r="OZY31" s="207"/>
      <c r="OZZ31" s="207"/>
      <c r="PAA31" s="207"/>
      <c r="PAB31" s="207"/>
      <c r="PAC31" s="207"/>
      <c r="PAD31" s="207"/>
      <c r="PAE31" s="207"/>
      <c r="PAF31" s="207"/>
      <c r="PAG31" s="207"/>
      <c r="PAH31" s="207"/>
      <c r="PAI31" s="207"/>
      <c r="PAJ31" s="207"/>
      <c r="PAK31" s="207"/>
      <c r="PAL31" s="207"/>
      <c r="PAM31" s="207"/>
      <c r="PAN31" s="207"/>
      <c r="PAO31" s="207"/>
      <c r="PAP31" s="207"/>
      <c r="PAQ31" s="207"/>
      <c r="PAR31" s="207"/>
      <c r="PAS31" s="207"/>
      <c r="PAT31" s="207"/>
      <c r="PAU31" s="207"/>
      <c r="PAV31" s="207"/>
      <c r="PAW31" s="207"/>
      <c r="PAX31" s="207"/>
      <c r="PAY31" s="207"/>
      <c r="PAZ31" s="207"/>
      <c r="PBA31" s="207"/>
      <c r="PBB31" s="207"/>
      <c r="PBC31" s="207"/>
      <c r="PBD31" s="207"/>
      <c r="PBE31" s="207"/>
      <c r="PBF31" s="207"/>
      <c r="PBG31" s="207"/>
      <c r="PBH31" s="207"/>
      <c r="PBI31" s="207"/>
      <c r="PBJ31" s="207"/>
      <c r="PBK31" s="207"/>
      <c r="PBL31" s="207"/>
      <c r="PBM31" s="207"/>
      <c r="PBN31" s="207"/>
      <c r="PBO31" s="207"/>
      <c r="PBP31" s="207"/>
      <c r="PBQ31" s="207"/>
      <c r="PBR31" s="207"/>
      <c r="PBS31" s="207"/>
      <c r="PBT31" s="207"/>
      <c r="PBU31" s="207"/>
      <c r="PBV31" s="207"/>
      <c r="PBW31" s="207"/>
      <c r="PBX31" s="207"/>
      <c r="PBY31" s="207"/>
      <c r="PBZ31" s="207"/>
      <c r="PCA31" s="207"/>
      <c r="PCB31" s="207"/>
      <c r="PCC31" s="207"/>
      <c r="PCD31" s="207"/>
      <c r="PCE31" s="207"/>
      <c r="PCF31" s="207"/>
      <c r="PCG31" s="207"/>
      <c r="PCH31" s="207"/>
      <c r="PCI31" s="207"/>
      <c r="PCJ31" s="207"/>
      <c r="PCK31" s="207"/>
      <c r="PCL31" s="207"/>
      <c r="PCM31" s="207"/>
      <c r="PCN31" s="207"/>
      <c r="PCO31" s="207"/>
      <c r="PCP31" s="207"/>
      <c r="PCQ31" s="207"/>
      <c r="PCR31" s="207"/>
      <c r="PCS31" s="207"/>
      <c r="PCT31" s="207"/>
      <c r="PCU31" s="207"/>
      <c r="PCV31" s="207"/>
      <c r="PCW31" s="207"/>
      <c r="PCX31" s="207"/>
      <c r="PCY31" s="207"/>
      <c r="PCZ31" s="207"/>
      <c r="PDA31" s="207"/>
      <c r="PDB31" s="207"/>
      <c r="PDC31" s="207"/>
      <c r="PDD31" s="207"/>
      <c r="PDE31" s="207"/>
      <c r="PDF31" s="207"/>
      <c r="PDG31" s="207"/>
      <c r="PDH31" s="207"/>
      <c r="PDI31" s="207"/>
      <c r="PDJ31" s="207"/>
      <c r="PDK31" s="207"/>
      <c r="PDL31" s="207"/>
      <c r="PDM31" s="207"/>
      <c r="PDN31" s="207"/>
      <c r="PDO31" s="207"/>
      <c r="PDP31" s="207"/>
      <c r="PDQ31" s="207"/>
      <c r="PDR31" s="207"/>
      <c r="PDS31" s="207"/>
      <c r="PDT31" s="207"/>
      <c r="PDU31" s="207"/>
      <c r="PDV31" s="207"/>
      <c r="PDW31" s="207"/>
      <c r="PDX31" s="207"/>
      <c r="PDY31" s="207"/>
      <c r="PDZ31" s="207"/>
      <c r="PEA31" s="207"/>
      <c r="PEB31" s="207"/>
      <c r="PEC31" s="207"/>
      <c r="PED31" s="207"/>
      <c r="PEE31" s="207"/>
      <c r="PEF31" s="207"/>
      <c r="PEG31" s="207"/>
      <c r="PEH31" s="207"/>
      <c r="PEI31" s="207"/>
      <c r="PEJ31" s="207"/>
      <c r="PEK31" s="207"/>
      <c r="PEL31" s="207"/>
      <c r="PEM31" s="207"/>
      <c r="PEN31" s="207"/>
      <c r="PEO31" s="207"/>
      <c r="PEP31" s="207"/>
      <c r="PEQ31" s="207"/>
      <c r="PER31" s="207"/>
      <c r="PES31" s="207"/>
      <c r="PET31" s="207"/>
      <c r="PEU31" s="207"/>
      <c r="PEV31" s="207"/>
      <c r="PEW31" s="207"/>
      <c r="PEX31" s="207"/>
      <c r="PEY31" s="207"/>
      <c r="PEZ31" s="207"/>
      <c r="PFA31" s="207"/>
      <c r="PFB31" s="207"/>
      <c r="PFC31" s="207"/>
      <c r="PFD31" s="207"/>
      <c r="PFE31" s="207"/>
      <c r="PFF31" s="207"/>
      <c r="PFG31" s="207"/>
      <c r="PFH31" s="207"/>
      <c r="PFI31" s="207"/>
      <c r="PFJ31" s="207"/>
      <c r="PFK31" s="207"/>
      <c r="PFL31" s="207"/>
      <c r="PFM31" s="207"/>
      <c r="PFN31" s="207"/>
      <c r="PFO31" s="207"/>
      <c r="PFP31" s="207"/>
      <c r="PFQ31" s="207"/>
      <c r="PFR31" s="207"/>
      <c r="PFS31" s="207"/>
      <c r="PFT31" s="207"/>
      <c r="PFU31" s="207"/>
      <c r="PFV31" s="207"/>
      <c r="PFW31" s="207"/>
      <c r="PFX31" s="207"/>
      <c r="PFY31" s="207"/>
      <c r="PFZ31" s="207"/>
      <c r="PGA31" s="207"/>
      <c r="PGB31" s="207"/>
      <c r="PGC31" s="207"/>
      <c r="PGD31" s="207"/>
      <c r="PGE31" s="207"/>
      <c r="PGF31" s="207"/>
      <c r="PGG31" s="207"/>
      <c r="PGH31" s="207"/>
      <c r="PGI31" s="207"/>
      <c r="PGJ31" s="207"/>
      <c r="PGK31" s="207"/>
      <c r="PGL31" s="207"/>
      <c r="PGM31" s="207"/>
      <c r="PGN31" s="207"/>
      <c r="PGO31" s="207"/>
      <c r="PGP31" s="207"/>
      <c r="PGQ31" s="207"/>
      <c r="PGR31" s="207"/>
      <c r="PGS31" s="207"/>
      <c r="PGT31" s="207"/>
      <c r="PGU31" s="207"/>
      <c r="PGV31" s="207"/>
      <c r="PGW31" s="207"/>
      <c r="PGX31" s="207"/>
      <c r="PGY31" s="207"/>
      <c r="PGZ31" s="207"/>
      <c r="PHA31" s="207"/>
      <c r="PHB31" s="207"/>
      <c r="PHC31" s="207"/>
      <c r="PHD31" s="207"/>
      <c r="PHE31" s="207"/>
      <c r="PHF31" s="207"/>
      <c r="PHG31" s="207"/>
      <c r="PHH31" s="207"/>
      <c r="PHI31" s="207"/>
      <c r="PHJ31" s="207"/>
      <c r="PHK31" s="207"/>
      <c r="PHL31" s="207"/>
      <c r="PHM31" s="207"/>
      <c r="PHN31" s="207"/>
      <c r="PHO31" s="207"/>
      <c r="PHP31" s="207"/>
      <c r="PHQ31" s="207"/>
      <c r="PHR31" s="207"/>
      <c r="PHS31" s="207"/>
      <c r="PHT31" s="207"/>
      <c r="PHU31" s="207"/>
      <c r="PHV31" s="207"/>
      <c r="PHW31" s="207"/>
      <c r="PHX31" s="207"/>
      <c r="PHY31" s="207"/>
      <c r="PHZ31" s="207"/>
      <c r="PIA31" s="207"/>
      <c r="PIB31" s="207"/>
      <c r="PIC31" s="207"/>
      <c r="PID31" s="207"/>
      <c r="PIE31" s="207"/>
      <c r="PIF31" s="207"/>
      <c r="PIG31" s="207"/>
      <c r="PIH31" s="207"/>
      <c r="PII31" s="207"/>
      <c r="PIJ31" s="207"/>
      <c r="PIK31" s="207"/>
      <c r="PIL31" s="207"/>
      <c r="PIM31" s="207"/>
      <c r="PIN31" s="207"/>
      <c r="PIO31" s="207"/>
      <c r="PIP31" s="207"/>
      <c r="PIQ31" s="207"/>
      <c r="PIR31" s="207"/>
      <c r="PIS31" s="207"/>
      <c r="PIT31" s="207"/>
      <c r="PIU31" s="207"/>
      <c r="PIV31" s="207"/>
      <c r="PIW31" s="207"/>
      <c r="PIX31" s="207"/>
      <c r="PIY31" s="207"/>
      <c r="PIZ31" s="207"/>
      <c r="PJA31" s="207"/>
      <c r="PJB31" s="207"/>
      <c r="PJC31" s="207"/>
      <c r="PJD31" s="207"/>
      <c r="PJE31" s="207"/>
      <c r="PJF31" s="207"/>
      <c r="PJG31" s="207"/>
      <c r="PJH31" s="207"/>
      <c r="PJI31" s="207"/>
      <c r="PJJ31" s="207"/>
      <c r="PJK31" s="207"/>
      <c r="PJL31" s="207"/>
      <c r="PJM31" s="207"/>
      <c r="PJN31" s="207"/>
      <c r="PJO31" s="207"/>
      <c r="PJP31" s="207"/>
      <c r="PJQ31" s="207"/>
      <c r="PJR31" s="207"/>
      <c r="PJS31" s="207"/>
      <c r="PJT31" s="207"/>
      <c r="PJU31" s="207"/>
      <c r="PJV31" s="207"/>
      <c r="PJW31" s="207"/>
      <c r="PJX31" s="207"/>
      <c r="PJY31" s="207"/>
      <c r="PJZ31" s="207"/>
      <c r="PKA31" s="207"/>
      <c r="PKB31" s="207"/>
      <c r="PKC31" s="207"/>
      <c r="PKD31" s="207"/>
      <c r="PKE31" s="207"/>
      <c r="PKF31" s="207"/>
      <c r="PKG31" s="207"/>
      <c r="PKH31" s="207"/>
      <c r="PKI31" s="207"/>
      <c r="PKJ31" s="207"/>
      <c r="PKK31" s="207"/>
      <c r="PKL31" s="207"/>
      <c r="PKM31" s="207"/>
      <c r="PKN31" s="207"/>
      <c r="PKO31" s="207"/>
      <c r="PKP31" s="207"/>
      <c r="PKQ31" s="207"/>
      <c r="PKR31" s="207"/>
      <c r="PKS31" s="207"/>
      <c r="PKT31" s="207"/>
      <c r="PKU31" s="207"/>
      <c r="PKV31" s="207"/>
      <c r="PKW31" s="207"/>
      <c r="PKX31" s="207"/>
      <c r="PKY31" s="207"/>
      <c r="PKZ31" s="207"/>
      <c r="PLA31" s="207"/>
      <c r="PLB31" s="207"/>
      <c r="PLC31" s="207"/>
      <c r="PLD31" s="207"/>
      <c r="PLE31" s="207"/>
      <c r="PLF31" s="207"/>
      <c r="PLG31" s="207"/>
      <c r="PLH31" s="207"/>
      <c r="PLI31" s="207"/>
      <c r="PLJ31" s="207"/>
      <c r="PLK31" s="207"/>
      <c r="PLL31" s="207"/>
      <c r="PLM31" s="207"/>
      <c r="PLN31" s="207"/>
      <c r="PLO31" s="207"/>
      <c r="PLP31" s="207"/>
      <c r="PLQ31" s="207"/>
      <c r="PLR31" s="207"/>
      <c r="PLS31" s="207"/>
      <c r="PLT31" s="207"/>
      <c r="PLU31" s="207"/>
      <c r="PLV31" s="207"/>
      <c r="PLW31" s="207"/>
      <c r="PLX31" s="207"/>
      <c r="PLY31" s="207"/>
      <c r="PLZ31" s="207"/>
      <c r="PMA31" s="207"/>
      <c r="PMB31" s="207"/>
      <c r="PMC31" s="207"/>
      <c r="PMD31" s="207"/>
      <c r="PME31" s="207"/>
      <c r="PMF31" s="207"/>
      <c r="PMG31" s="207"/>
      <c r="PMH31" s="207"/>
      <c r="PMI31" s="207"/>
      <c r="PMJ31" s="207"/>
      <c r="PMK31" s="207"/>
      <c r="PML31" s="207"/>
      <c r="PMM31" s="207"/>
      <c r="PMN31" s="207"/>
      <c r="PMO31" s="207"/>
      <c r="PMP31" s="207"/>
      <c r="PMQ31" s="207"/>
      <c r="PMR31" s="207"/>
      <c r="PMS31" s="207"/>
      <c r="PMT31" s="207"/>
      <c r="PMU31" s="207"/>
      <c r="PMV31" s="207"/>
      <c r="PMW31" s="207"/>
      <c r="PMX31" s="207"/>
      <c r="PMY31" s="207"/>
      <c r="PMZ31" s="207"/>
      <c r="PNA31" s="207"/>
      <c r="PNB31" s="207"/>
      <c r="PNC31" s="207"/>
      <c r="PND31" s="207"/>
      <c r="PNE31" s="207"/>
      <c r="PNF31" s="207"/>
      <c r="PNG31" s="207"/>
      <c r="PNH31" s="207"/>
      <c r="PNI31" s="207"/>
      <c r="PNJ31" s="207"/>
      <c r="PNK31" s="207"/>
      <c r="PNL31" s="207"/>
      <c r="PNM31" s="207"/>
      <c r="PNN31" s="207"/>
      <c r="PNO31" s="207"/>
      <c r="PNP31" s="207"/>
      <c r="PNQ31" s="207"/>
      <c r="PNR31" s="207"/>
      <c r="PNS31" s="207"/>
      <c r="PNT31" s="207"/>
      <c r="PNU31" s="207"/>
      <c r="PNV31" s="207"/>
      <c r="PNW31" s="207"/>
      <c r="PNX31" s="207"/>
      <c r="PNY31" s="207"/>
      <c r="PNZ31" s="207"/>
      <c r="POA31" s="207"/>
      <c r="POB31" s="207"/>
      <c r="POC31" s="207"/>
      <c r="POD31" s="207"/>
      <c r="POE31" s="207"/>
      <c r="POF31" s="207"/>
      <c r="POG31" s="207"/>
      <c r="POH31" s="207"/>
      <c r="POI31" s="207"/>
      <c r="POJ31" s="207"/>
      <c r="POK31" s="207"/>
      <c r="POL31" s="207"/>
      <c r="POM31" s="207"/>
      <c r="PON31" s="207"/>
      <c r="POO31" s="207"/>
      <c r="POP31" s="207"/>
      <c r="POQ31" s="207"/>
      <c r="POR31" s="207"/>
      <c r="POS31" s="207"/>
      <c r="POT31" s="207"/>
      <c r="POU31" s="207"/>
      <c r="POV31" s="207"/>
      <c r="POW31" s="207"/>
      <c r="POX31" s="207"/>
      <c r="POY31" s="207"/>
      <c r="POZ31" s="207"/>
      <c r="PPA31" s="207"/>
      <c r="PPB31" s="207"/>
      <c r="PPC31" s="207"/>
      <c r="PPD31" s="207"/>
      <c r="PPE31" s="207"/>
      <c r="PPF31" s="207"/>
      <c r="PPG31" s="207"/>
      <c r="PPH31" s="207"/>
      <c r="PPI31" s="207"/>
      <c r="PPJ31" s="207"/>
      <c r="PPK31" s="207"/>
      <c r="PPL31" s="207"/>
      <c r="PPM31" s="207"/>
      <c r="PPN31" s="207"/>
      <c r="PPO31" s="207"/>
      <c r="PPP31" s="207"/>
      <c r="PPQ31" s="207"/>
      <c r="PPR31" s="207"/>
      <c r="PPS31" s="207"/>
      <c r="PPT31" s="207"/>
      <c r="PPU31" s="207"/>
      <c r="PPV31" s="207"/>
      <c r="PPW31" s="207"/>
      <c r="PPX31" s="207"/>
      <c r="PPY31" s="207"/>
      <c r="PPZ31" s="207"/>
      <c r="PQA31" s="207"/>
      <c r="PQB31" s="207"/>
      <c r="PQC31" s="207"/>
      <c r="PQD31" s="207"/>
      <c r="PQE31" s="207"/>
      <c r="PQF31" s="207"/>
      <c r="PQG31" s="207"/>
      <c r="PQH31" s="207"/>
      <c r="PQI31" s="207"/>
      <c r="PQJ31" s="207"/>
      <c r="PQK31" s="207"/>
      <c r="PQL31" s="207"/>
      <c r="PQM31" s="207"/>
      <c r="PQN31" s="207"/>
      <c r="PQO31" s="207"/>
      <c r="PQP31" s="207"/>
      <c r="PQQ31" s="207"/>
      <c r="PQR31" s="207"/>
      <c r="PQS31" s="207"/>
      <c r="PQT31" s="207"/>
      <c r="PQU31" s="207"/>
      <c r="PQV31" s="207"/>
      <c r="PQW31" s="207"/>
      <c r="PQX31" s="207"/>
      <c r="PQY31" s="207"/>
      <c r="PQZ31" s="207"/>
      <c r="PRA31" s="207"/>
      <c r="PRB31" s="207"/>
      <c r="PRC31" s="207"/>
      <c r="PRD31" s="207"/>
      <c r="PRE31" s="207"/>
      <c r="PRF31" s="207"/>
      <c r="PRG31" s="207"/>
      <c r="PRH31" s="207"/>
      <c r="PRI31" s="207"/>
      <c r="PRJ31" s="207"/>
      <c r="PRK31" s="207"/>
      <c r="PRL31" s="207"/>
      <c r="PRM31" s="207"/>
      <c r="PRN31" s="207"/>
      <c r="PRO31" s="207"/>
      <c r="PRP31" s="207"/>
      <c r="PRQ31" s="207"/>
      <c r="PRR31" s="207"/>
      <c r="PRS31" s="207"/>
      <c r="PRT31" s="207"/>
      <c r="PRU31" s="207"/>
      <c r="PRV31" s="207"/>
      <c r="PRW31" s="207"/>
      <c r="PRX31" s="207"/>
      <c r="PRY31" s="207"/>
      <c r="PRZ31" s="207"/>
      <c r="PSA31" s="207"/>
      <c r="PSB31" s="207"/>
      <c r="PSC31" s="207"/>
      <c r="PSD31" s="207"/>
      <c r="PSE31" s="207"/>
      <c r="PSF31" s="207"/>
      <c r="PSG31" s="207"/>
      <c r="PSH31" s="207"/>
      <c r="PSI31" s="207"/>
      <c r="PSJ31" s="207"/>
      <c r="PSK31" s="207"/>
      <c r="PSL31" s="207"/>
      <c r="PSM31" s="207"/>
      <c r="PSN31" s="207"/>
      <c r="PSO31" s="207"/>
      <c r="PSP31" s="207"/>
      <c r="PSQ31" s="207"/>
      <c r="PSR31" s="207"/>
      <c r="PSS31" s="207"/>
      <c r="PST31" s="207"/>
      <c r="PSU31" s="207"/>
      <c r="PSV31" s="207"/>
      <c r="PSW31" s="207"/>
      <c r="PSX31" s="207"/>
      <c r="PSY31" s="207"/>
      <c r="PSZ31" s="207"/>
      <c r="PTA31" s="207"/>
      <c r="PTB31" s="207"/>
      <c r="PTC31" s="207"/>
      <c r="PTD31" s="207"/>
      <c r="PTE31" s="207"/>
      <c r="PTF31" s="207"/>
      <c r="PTG31" s="207"/>
      <c r="PTH31" s="207"/>
      <c r="PTI31" s="207"/>
      <c r="PTJ31" s="207"/>
      <c r="PTK31" s="207"/>
      <c r="PTL31" s="207"/>
      <c r="PTM31" s="207"/>
      <c r="PTN31" s="207"/>
      <c r="PTO31" s="207"/>
      <c r="PTP31" s="207"/>
      <c r="PTQ31" s="207"/>
      <c r="PTR31" s="207"/>
      <c r="PTS31" s="207"/>
      <c r="PTT31" s="207"/>
      <c r="PTU31" s="207"/>
      <c r="PTV31" s="207"/>
      <c r="PTW31" s="207"/>
      <c r="PTX31" s="207"/>
      <c r="PTY31" s="207"/>
      <c r="PTZ31" s="207"/>
      <c r="PUA31" s="207"/>
      <c r="PUB31" s="207"/>
      <c r="PUC31" s="207"/>
      <c r="PUD31" s="207"/>
      <c r="PUE31" s="207"/>
      <c r="PUF31" s="207"/>
      <c r="PUG31" s="207"/>
      <c r="PUH31" s="207"/>
      <c r="PUI31" s="207"/>
      <c r="PUJ31" s="207"/>
      <c r="PUK31" s="207"/>
      <c r="PUL31" s="207"/>
      <c r="PUM31" s="207"/>
      <c r="PUN31" s="207"/>
      <c r="PUO31" s="207"/>
      <c r="PUP31" s="207"/>
      <c r="PUQ31" s="207"/>
      <c r="PUR31" s="207"/>
      <c r="PUS31" s="207"/>
      <c r="PUT31" s="207"/>
      <c r="PUU31" s="207"/>
      <c r="PUV31" s="207"/>
      <c r="PUW31" s="207"/>
      <c r="PUX31" s="207"/>
      <c r="PUY31" s="207"/>
      <c r="PUZ31" s="207"/>
      <c r="PVA31" s="207"/>
      <c r="PVB31" s="207"/>
      <c r="PVC31" s="207"/>
      <c r="PVD31" s="207"/>
      <c r="PVE31" s="207"/>
      <c r="PVF31" s="207"/>
      <c r="PVG31" s="207"/>
      <c r="PVH31" s="207"/>
      <c r="PVI31" s="207"/>
      <c r="PVJ31" s="207"/>
      <c r="PVK31" s="207"/>
      <c r="PVL31" s="207"/>
      <c r="PVM31" s="207"/>
      <c r="PVN31" s="207"/>
      <c r="PVO31" s="207"/>
      <c r="PVP31" s="207"/>
      <c r="PVQ31" s="207"/>
      <c r="PVR31" s="207"/>
      <c r="PVS31" s="207"/>
      <c r="PVT31" s="207"/>
      <c r="PVU31" s="207"/>
      <c r="PVV31" s="207"/>
      <c r="PVW31" s="207"/>
      <c r="PVX31" s="207"/>
      <c r="PVY31" s="207"/>
      <c r="PVZ31" s="207"/>
      <c r="PWA31" s="207"/>
      <c r="PWB31" s="207"/>
      <c r="PWC31" s="207"/>
      <c r="PWD31" s="207"/>
      <c r="PWE31" s="207"/>
      <c r="PWF31" s="207"/>
      <c r="PWG31" s="207"/>
      <c r="PWH31" s="207"/>
      <c r="PWI31" s="207"/>
      <c r="PWJ31" s="207"/>
      <c r="PWK31" s="207"/>
      <c r="PWL31" s="207"/>
      <c r="PWM31" s="207"/>
      <c r="PWN31" s="207"/>
      <c r="PWO31" s="207"/>
      <c r="PWP31" s="207"/>
      <c r="PWQ31" s="207"/>
      <c r="PWR31" s="207"/>
      <c r="PWS31" s="207"/>
      <c r="PWT31" s="207"/>
      <c r="PWU31" s="207"/>
      <c r="PWV31" s="207"/>
      <c r="PWW31" s="207"/>
      <c r="PWX31" s="207"/>
      <c r="PWY31" s="207"/>
      <c r="PWZ31" s="207"/>
      <c r="PXA31" s="207"/>
      <c r="PXB31" s="207"/>
      <c r="PXC31" s="207"/>
      <c r="PXD31" s="207"/>
      <c r="PXE31" s="207"/>
      <c r="PXF31" s="207"/>
      <c r="PXG31" s="207"/>
      <c r="PXH31" s="207"/>
      <c r="PXI31" s="207"/>
      <c r="PXJ31" s="207"/>
      <c r="PXK31" s="207"/>
      <c r="PXL31" s="207"/>
      <c r="PXM31" s="207"/>
      <c r="PXN31" s="207"/>
      <c r="PXO31" s="207"/>
      <c r="PXP31" s="207"/>
      <c r="PXQ31" s="207"/>
      <c r="PXR31" s="207"/>
      <c r="PXS31" s="207"/>
      <c r="PXT31" s="207"/>
      <c r="PXU31" s="207"/>
      <c r="PXV31" s="207"/>
      <c r="PXW31" s="207"/>
      <c r="PXX31" s="207"/>
      <c r="PXY31" s="207"/>
      <c r="PXZ31" s="207"/>
      <c r="PYA31" s="207"/>
      <c r="PYB31" s="207"/>
      <c r="PYC31" s="207"/>
      <c r="PYD31" s="207"/>
      <c r="PYE31" s="207"/>
      <c r="PYF31" s="207"/>
      <c r="PYG31" s="207"/>
      <c r="PYH31" s="207"/>
      <c r="PYI31" s="207"/>
      <c r="PYJ31" s="207"/>
      <c r="PYK31" s="207"/>
      <c r="PYL31" s="207"/>
      <c r="PYM31" s="207"/>
      <c r="PYN31" s="207"/>
      <c r="PYO31" s="207"/>
      <c r="PYP31" s="207"/>
      <c r="PYQ31" s="207"/>
      <c r="PYR31" s="207"/>
      <c r="PYS31" s="207"/>
      <c r="PYT31" s="207"/>
      <c r="PYU31" s="207"/>
      <c r="PYV31" s="207"/>
      <c r="PYW31" s="207"/>
      <c r="PYX31" s="207"/>
      <c r="PYY31" s="207"/>
      <c r="PYZ31" s="207"/>
      <c r="PZA31" s="207"/>
      <c r="PZB31" s="207"/>
      <c r="PZC31" s="207"/>
      <c r="PZD31" s="207"/>
      <c r="PZE31" s="207"/>
      <c r="PZF31" s="207"/>
      <c r="PZG31" s="207"/>
      <c r="PZH31" s="207"/>
      <c r="PZI31" s="207"/>
      <c r="PZJ31" s="207"/>
      <c r="PZK31" s="207"/>
      <c r="PZL31" s="207"/>
      <c r="PZM31" s="207"/>
      <c r="PZN31" s="207"/>
      <c r="PZO31" s="207"/>
      <c r="PZP31" s="207"/>
      <c r="PZQ31" s="207"/>
      <c r="PZR31" s="207"/>
      <c r="PZS31" s="207"/>
      <c r="PZT31" s="207"/>
      <c r="PZU31" s="207"/>
      <c r="PZV31" s="207"/>
      <c r="PZW31" s="207"/>
      <c r="PZX31" s="207"/>
      <c r="PZY31" s="207"/>
      <c r="PZZ31" s="207"/>
      <c r="QAA31" s="207"/>
      <c r="QAB31" s="207"/>
      <c r="QAC31" s="207"/>
      <c r="QAD31" s="207"/>
      <c r="QAE31" s="207"/>
      <c r="QAF31" s="207"/>
      <c r="QAG31" s="207"/>
      <c r="QAH31" s="207"/>
      <c r="QAI31" s="207"/>
      <c r="QAJ31" s="207"/>
      <c r="QAK31" s="207"/>
      <c r="QAL31" s="207"/>
      <c r="QAM31" s="207"/>
      <c r="QAN31" s="207"/>
      <c r="QAO31" s="207"/>
      <c r="QAP31" s="207"/>
      <c r="QAQ31" s="207"/>
      <c r="QAR31" s="207"/>
      <c r="QAS31" s="207"/>
      <c r="QAT31" s="207"/>
      <c r="QAU31" s="207"/>
      <c r="QAV31" s="207"/>
      <c r="QAW31" s="207"/>
      <c r="QAX31" s="207"/>
      <c r="QAY31" s="207"/>
      <c r="QAZ31" s="207"/>
      <c r="QBA31" s="207"/>
      <c r="QBB31" s="207"/>
      <c r="QBC31" s="207"/>
      <c r="QBD31" s="207"/>
      <c r="QBE31" s="207"/>
      <c r="QBF31" s="207"/>
      <c r="QBG31" s="207"/>
      <c r="QBH31" s="207"/>
      <c r="QBI31" s="207"/>
      <c r="QBJ31" s="207"/>
      <c r="QBK31" s="207"/>
      <c r="QBL31" s="207"/>
      <c r="QBM31" s="207"/>
      <c r="QBN31" s="207"/>
      <c r="QBO31" s="207"/>
      <c r="QBP31" s="207"/>
      <c r="QBQ31" s="207"/>
      <c r="QBR31" s="207"/>
      <c r="QBS31" s="207"/>
      <c r="QBT31" s="207"/>
      <c r="QBU31" s="207"/>
      <c r="QBV31" s="207"/>
      <c r="QBW31" s="207"/>
      <c r="QBX31" s="207"/>
      <c r="QBY31" s="207"/>
      <c r="QBZ31" s="207"/>
      <c r="QCA31" s="207"/>
      <c r="QCB31" s="207"/>
      <c r="QCC31" s="207"/>
      <c r="QCD31" s="207"/>
      <c r="QCE31" s="207"/>
      <c r="QCF31" s="207"/>
      <c r="QCG31" s="207"/>
      <c r="QCH31" s="207"/>
      <c r="QCI31" s="207"/>
      <c r="QCJ31" s="207"/>
      <c r="QCK31" s="207"/>
      <c r="QCL31" s="207"/>
      <c r="QCM31" s="207"/>
      <c r="QCN31" s="207"/>
      <c r="QCO31" s="207"/>
      <c r="QCP31" s="207"/>
      <c r="QCQ31" s="207"/>
      <c r="QCR31" s="207"/>
      <c r="QCS31" s="207"/>
      <c r="QCT31" s="207"/>
      <c r="QCU31" s="207"/>
      <c r="QCV31" s="207"/>
      <c r="QCW31" s="207"/>
      <c r="QCX31" s="207"/>
      <c r="QCY31" s="207"/>
      <c r="QCZ31" s="207"/>
      <c r="QDA31" s="207"/>
      <c r="QDB31" s="207"/>
      <c r="QDC31" s="207"/>
      <c r="QDD31" s="207"/>
      <c r="QDE31" s="207"/>
      <c r="QDF31" s="207"/>
      <c r="QDG31" s="207"/>
      <c r="QDH31" s="207"/>
      <c r="QDI31" s="207"/>
      <c r="QDJ31" s="207"/>
      <c r="QDK31" s="207"/>
      <c r="QDL31" s="207"/>
      <c r="QDM31" s="207"/>
      <c r="QDN31" s="207"/>
      <c r="QDO31" s="207"/>
      <c r="QDP31" s="207"/>
      <c r="QDQ31" s="207"/>
      <c r="QDR31" s="207"/>
      <c r="QDS31" s="207"/>
      <c r="QDT31" s="207"/>
      <c r="QDU31" s="207"/>
      <c r="QDV31" s="207"/>
      <c r="QDW31" s="207"/>
      <c r="QDX31" s="207"/>
      <c r="QDY31" s="207"/>
      <c r="QDZ31" s="207"/>
      <c r="QEA31" s="207"/>
      <c r="QEB31" s="207"/>
      <c r="QEC31" s="207"/>
      <c r="QED31" s="207"/>
      <c r="QEE31" s="207"/>
      <c r="QEF31" s="207"/>
      <c r="QEG31" s="207"/>
      <c r="QEH31" s="207"/>
      <c r="QEI31" s="207"/>
      <c r="QEJ31" s="207"/>
      <c r="QEK31" s="207"/>
      <c r="QEL31" s="207"/>
      <c r="QEM31" s="207"/>
      <c r="QEN31" s="207"/>
      <c r="QEO31" s="207"/>
      <c r="QEP31" s="207"/>
      <c r="QEQ31" s="207"/>
      <c r="QER31" s="207"/>
      <c r="QES31" s="207"/>
      <c r="QET31" s="207"/>
      <c r="QEU31" s="207"/>
      <c r="QEV31" s="207"/>
      <c r="QEW31" s="207"/>
      <c r="QEX31" s="207"/>
      <c r="QEY31" s="207"/>
      <c r="QEZ31" s="207"/>
      <c r="QFA31" s="207"/>
      <c r="QFB31" s="207"/>
      <c r="QFC31" s="207"/>
      <c r="QFD31" s="207"/>
      <c r="QFE31" s="207"/>
      <c r="QFF31" s="207"/>
      <c r="QFG31" s="207"/>
      <c r="QFH31" s="207"/>
      <c r="QFI31" s="207"/>
      <c r="QFJ31" s="207"/>
      <c r="QFK31" s="207"/>
      <c r="QFL31" s="207"/>
      <c r="QFM31" s="207"/>
      <c r="QFN31" s="207"/>
      <c r="QFO31" s="207"/>
      <c r="QFP31" s="207"/>
      <c r="QFQ31" s="207"/>
      <c r="QFR31" s="207"/>
      <c r="QFS31" s="207"/>
      <c r="QFT31" s="207"/>
      <c r="QFU31" s="207"/>
      <c r="QFV31" s="207"/>
      <c r="QFW31" s="207"/>
      <c r="QFX31" s="207"/>
      <c r="QFY31" s="207"/>
      <c r="QFZ31" s="207"/>
      <c r="QGA31" s="207"/>
      <c r="QGB31" s="207"/>
      <c r="QGC31" s="207"/>
      <c r="QGD31" s="207"/>
      <c r="QGE31" s="207"/>
      <c r="QGF31" s="207"/>
      <c r="QGG31" s="207"/>
      <c r="QGH31" s="207"/>
      <c r="QGI31" s="207"/>
      <c r="QGJ31" s="207"/>
      <c r="QGK31" s="207"/>
      <c r="QGL31" s="207"/>
      <c r="QGM31" s="207"/>
      <c r="QGN31" s="207"/>
      <c r="QGO31" s="207"/>
      <c r="QGP31" s="207"/>
      <c r="QGQ31" s="207"/>
      <c r="QGR31" s="207"/>
      <c r="QGS31" s="207"/>
      <c r="QGT31" s="207"/>
      <c r="QGU31" s="207"/>
      <c r="QGV31" s="207"/>
      <c r="QGW31" s="207"/>
      <c r="QGX31" s="207"/>
      <c r="QGY31" s="207"/>
      <c r="QGZ31" s="207"/>
      <c r="QHA31" s="207"/>
      <c r="QHB31" s="207"/>
      <c r="QHC31" s="207"/>
      <c r="QHD31" s="207"/>
      <c r="QHE31" s="207"/>
      <c r="QHF31" s="207"/>
      <c r="QHG31" s="207"/>
      <c r="QHH31" s="207"/>
      <c r="QHI31" s="207"/>
      <c r="QHJ31" s="207"/>
      <c r="QHK31" s="207"/>
      <c r="QHL31" s="207"/>
      <c r="QHM31" s="207"/>
      <c r="QHN31" s="207"/>
      <c r="QHO31" s="207"/>
      <c r="QHP31" s="207"/>
      <c r="QHQ31" s="207"/>
      <c r="QHR31" s="207"/>
      <c r="QHS31" s="207"/>
      <c r="QHT31" s="207"/>
      <c r="QHU31" s="207"/>
      <c r="QHV31" s="207"/>
      <c r="QHW31" s="207"/>
      <c r="QHX31" s="207"/>
      <c r="QHY31" s="207"/>
      <c r="QHZ31" s="207"/>
      <c r="QIA31" s="207"/>
      <c r="QIB31" s="207"/>
      <c r="QIC31" s="207"/>
      <c r="QID31" s="207"/>
      <c r="QIE31" s="207"/>
      <c r="QIF31" s="207"/>
      <c r="QIG31" s="207"/>
      <c r="QIH31" s="207"/>
      <c r="QII31" s="207"/>
      <c r="QIJ31" s="207"/>
      <c r="QIK31" s="207"/>
      <c r="QIL31" s="207"/>
      <c r="QIM31" s="207"/>
      <c r="QIN31" s="207"/>
      <c r="QIO31" s="207"/>
      <c r="QIP31" s="207"/>
      <c r="QIQ31" s="207"/>
      <c r="QIR31" s="207"/>
      <c r="QIS31" s="207"/>
      <c r="QIT31" s="207"/>
      <c r="QIU31" s="207"/>
      <c r="QIV31" s="207"/>
      <c r="QIW31" s="207"/>
      <c r="QIX31" s="207"/>
      <c r="QIY31" s="207"/>
      <c r="QIZ31" s="207"/>
      <c r="QJA31" s="207"/>
      <c r="QJB31" s="207"/>
      <c r="QJC31" s="207"/>
      <c r="QJD31" s="207"/>
      <c r="QJE31" s="207"/>
      <c r="QJF31" s="207"/>
      <c r="QJG31" s="207"/>
      <c r="QJH31" s="207"/>
      <c r="QJI31" s="207"/>
      <c r="QJJ31" s="207"/>
      <c r="QJK31" s="207"/>
      <c r="QJL31" s="207"/>
      <c r="QJM31" s="207"/>
      <c r="QJN31" s="207"/>
      <c r="QJO31" s="207"/>
      <c r="QJP31" s="207"/>
      <c r="QJQ31" s="207"/>
      <c r="QJR31" s="207"/>
      <c r="QJS31" s="207"/>
      <c r="QJT31" s="207"/>
      <c r="QJU31" s="207"/>
      <c r="QJV31" s="207"/>
      <c r="QJW31" s="207"/>
      <c r="QJX31" s="207"/>
      <c r="QJY31" s="207"/>
      <c r="QJZ31" s="207"/>
      <c r="QKA31" s="207"/>
      <c r="QKB31" s="207"/>
      <c r="QKC31" s="207"/>
      <c r="QKD31" s="207"/>
      <c r="QKE31" s="207"/>
      <c r="QKF31" s="207"/>
      <c r="QKG31" s="207"/>
      <c r="QKH31" s="207"/>
      <c r="QKI31" s="207"/>
      <c r="QKJ31" s="207"/>
      <c r="QKK31" s="207"/>
      <c r="QKL31" s="207"/>
      <c r="QKM31" s="207"/>
      <c r="QKN31" s="207"/>
      <c r="QKO31" s="207"/>
      <c r="QKP31" s="207"/>
      <c r="QKQ31" s="207"/>
      <c r="QKR31" s="207"/>
      <c r="QKS31" s="207"/>
      <c r="QKT31" s="207"/>
      <c r="QKU31" s="207"/>
      <c r="QKV31" s="207"/>
      <c r="QKW31" s="207"/>
      <c r="QKX31" s="207"/>
      <c r="QKY31" s="207"/>
      <c r="QKZ31" s="207"/>
      <c r="QLA31" s="207"/>
      <c r="QLB31" s="207"/>
      <c r="QLC31" s="207"/>
      <c r="QLD31" s="207"/>
      <c r="QLE31" s="207"/>
      <c r="QLF31" s="207"/>
      <c r="QLG31" s="207"/>
      <c r="QLH31" s="207"/>
      <c r="QLI31" s="207"/>
      <c r="QLJ31" s="207"/>
      <c r="QLK31" s="207"/>
      <c r="QLL31" s="207"/>
      <c r="QLM31" s="207"/>
      <c r="QLN31" s="207"/>
      <c r="QLO31" s="207"/>
      <c r="QLP31" s="207"/>
      <c r="QLQ31" s="207"/>
      <c r="QLR31" s="207"/>
      <c r="QLS31" s="207"/>
      <c r="QLT31" s="207"/>
      <c r="QLU31" s="207"/>
      <c r="QLV31" s="207"/>
      <c r="QLW31" s="207"/>
      <c r="QLX31" s="207"/>
      <c r="QLY31" s="207"/>
      <c r="QLZ31" s="207"/>
      <c r="QMA31" s="207"/>
      <c r="QMB31" s="207"/>
      <c r="QMC31" s="207"/>
      <c r="QMD31" s="207"/>
      <c r="QME31" s="207"/>
      <c r="QMF31" s="207"/>
      <c r="QMG31" s="207"/>
      <c r="QMH31" s="207"/>
      <c r="QMI31" s="207"/>
      <c r="QMJ31" s="207"/>
      <c r="QMK31" s="207"/>
      <c r="QML31" s="207"/>
      <c r="QMM31" s="207"/>
      <c r="QMN31" s="207"/>
      <c r="QMO31" s="207"/>
      <c r="QMP31" s="207"/>
      <c r="QMQ31" s="207"/>
      <c r="QMR31" s="207"/>
      <c r="QMS31" s="207"/>
      <c r="QMT31" s="207"/>
      <c r="QMU31" s="207"/>
      <c r="QMV31" s="207"/>
      <c r="QMW31" s="207"/>
      <c r="QMX31" s="207"/>
      <c r="QMY31" s="207"/>
      <c r="QMZ31" s="207"/>
      <c r="QNA31" s="207"/>
      <c r="QNB31" s="207"/>
      <c r="QNC31" s="207"/>
      <c r="QND31" s="207"/>
      <c r="QNE31" s="207"/>
      <c r="QNF31" s="207"/>
      <c r="QNG31" s="207"/>
      <c r="QNH31" s="207"/>
      <c r="QNI31" s="207"/>
      <c r="QNJ31" s="207"/>
      <c r="QNK31" s="207"/>
      <c r="QNL31" s="207"/>
      <c r="QNM31" s="207"/>
      <c r="QNN31" s="207"/>
      <c r="QNO31" s="207"/>
      <c r="QNP31" s="207"/>
      <c r="QNQ31" s="207"/>
      <c r="QNR31" s="207"/>
      <c r="QNS31" s="207"/>
      <c r="QNT31" s="207"/>
      <c r="QNU31" s="207"/>
      <c r="QNV31" s="207"/>
      <c r="QNW31" s="207"/>
      <c r="QNX31" s="207"/>
      <c r="QNY31" s="207"/>
      <c r="QNZ31" s="207"/>
      <c r="QOA31" s="207"/>
      <c r="QOB31" s="207"/>
      <c r="QOC31" s="207"/>
      <c r="QOD31" s="207"/>
      <c r="QOE31" s="207"/>
      <c r="QOF31" s="207"/>
      <c r="QOG31" s="207"/>
      <c r="QOH31" s="207"/>
      <c r="QOI31" s="207"/>
      <c r="QOJ31" s="207"/>
      <c r="QOK31" s="207"/>
      <c r="QOL31" s="207"/>
      <c r="QOM31" s="207"/>
      <c r="QON31" s="207"/>
      <c r="QOO31" s="207"/>
      <c r="QOP31" s="207"/>
      <c r="QOQ31" s="207"/>
      <c r="QOR31" s="207"/>
      <c r="QOS31" s="207"/>
      <c r="QOT31" s="207"/>
      <c r="QOU31" s="207"/>
      <c r="QOV31" s="207"/>
      <c r="QOW31" s="207"/>
      <c r="QOX31" s="207"/>
      <c r="QOY31" s="207"/>
      <c r="QOZ31" s="207"/>
      <c r="QPA31" s="207"/>
      <c r="QPB31" s="207"/>
      <c r="QPC31" s="207"/>
      <c r="QPD31" s="207"/>
      <c r="QPE31" s="207"/>
      <c r="QPF31" s="207"/>
      <c r="QPG31" s="207"/>
      <c r="QPH31" s="207"/>
      <c r="QPI31" s="207"/>
      <c r="QPJ31" s="207"/>
      <c r="QPK31" s="207"/>
      <c r="QPL31" s="207"/>
      <c r="QPM31" s="207"/>
      <c r="QPN31" s="207"/>
      <c r="QPO31" s="207"/>
      <c r="QPP31" s="207"/>
      <c r="QPQ31" s="207"/>
      <c r="QPR31" s="207"/>
      <c r="QPS31" s="207"/>
      <c r="QPT31" s="207"/>
      <c r="QPU31" s="207"/>
      <c r="QPV31" s="207"/>
      <c r="QPW31" s="207"/>
      <c r="QPX31" s="207"/>
      <c r="QPY31" s="207"/>
      <c r="QPZ31" s="207"/>
      <c r="QQA31" s="207"/>
      <c r="QQB31" s="207"/>
      <c r="QQC31" s="207"/>
      <c r="QQD31" s="207"/>
      <c r="QQE31" s="207"/>
      <c r="QQF31" s="207"/>
      <c r="QQG31" s="207"/>
      <c r="QQH31" s="207"/>
      <c r="QQI31" s="207"/>
      <c r="QQJ31" s="207"/>
      <c r="QQK31" s="207"/>
      <c r="QQL31" s="207"/>
      <c r="QQM31" s="207"/>
      <c r="QQN31" s="207"/>
      <c r="QQO31" s="207"/>
      <c r="QQP31" s="207"/>
      <c r="QQQ31" s="207"/>
      <c r="QQR31" s="207"/>
      <c r="QQS31" s="207"/>
      <c r="QQT31" s="207"/>
      <c r="QQU31" s="207"/>
      <c r="QQV31" s="207"/>
      <c r="QQW31" s="207"/>
      <c r="QQX31" s="207"/>
      <c r="QQY31" s="207"/>
      <c r="QQZ31" s="207"/>
      <c r="QRA31" s="207"/>
      <c r="QRB31" s="207"/>
      <c r="QRC31" s="207"/>
      <c r="QRD31" s="207"/>
      <c r="QRE31" s="207"/>
      <c r="QRF31" s="207"/>
      <c r="QRG31" s="207"/>
      <c r="QRH31" s="207"/>
      <c r="QRI31" s="207"/>
      <c r="QRJ31" s="207"/>
      <c r="QRK31" s="207"/>
      <c r="QRL31" s="207"/>
      <c r="QRM31" s="207"/>
      <c r="QRN31" s="207"/>
      <c r="QRO31" s="207"/>
      <c r="QRP31" s="207"/>
      <c r="QRQ31" s="207"/>
      <c r="QRR31" s="207"/>
      <c r="QRS31" s="207"/>
      <c r="QRT31" s="207"/>
      <c r="QRU31" s="207"/>
      <c r="QRV31" s="207"/>
      <c r="QRW31" s="207"/>
      <c r="QRX31" s="207"/>
      <c r="QRY31" s="207"/>
      <c r="QRZ31" s="207"/>
      <c r="QSA31" s="207"/>
      <c r="QSB31" s="207"/>
      <c r="QSC31" s="207"/>
      <c r="QSD31" s="207"/>
      <c r="QSE31" s="207"/>
      <c r="QSF31" s="207"/>
      <c r="QSG31" s="207"/>
      <c r="QSH31" s="207"/>
      <c r="QSI31" s="207"/>
      <c r="QSJ31" s="207"/>
      <c r="QSK31" s="207"/>
      <c r="QSL31" s="207"/>
      <c r="QSM31" s="207"/>
      <c r="QSN31" s="207"/>
      <c r="QSO31" s="207"/>
      <c r="QSP31" s="207"/>
      <c r="QSQ31" s="207"/>
      <c r="QSR31" s="207"/>
      <c r="QSS31" s="207"/>
      <c r="QST31" s="207"/>
      <c r="QSU31" s="207"/>
      <c r="QSV31" s="207"/>
      <c r="QSW31" s="207"/>
      <c r="QSX31" s="207"/>
      <c r="QSY31" s="207"/>
      <c r="QSZ31" s="207"/>
      <c r="QTA31" s="207"/>
      <c r="QTB31" s="207"/>
      <c r="QTC31" s="207"/>
      <c r="QTD31" s="207"/>
      <c r="QTE31" s="207"/>
      <c r="QTF31" s="207"/>
      <c r="QTG31" s="207"/>
      <c r="QTH31" s="207"/>
      <c r="QTI31" s="207"/>
      <c r="QTJ31" s="207"/>
      <c r="QTK31" s="207"/>
      <c r="QTL31" s="207"/>
      <c r="QTM31" s="207"/>
      <c r="QTN31" s="207"/>
      <c r="QTO31" s="207"/>
      <c r="QTP31" s="207"/>
      <c r="QTQ31" s="207"/>
      <c r="QTR31" s="207"/>
      <c r="QTS31" s="207"/>
      <c r="QTT31" s="207"/>
      <c r="QTU31" s="207"/>
      <c r="QTV31" s="207"/>
      <c r="QTW31" s="207"/>
      <c r="QTX31" s="207"/>
      <c r="QTY31" s="207"/>
      <c r="QTZ31" s="207"/>
      <c r="QUA31" s="207"/>
      <c r="QUB31" s="207"/>
      <c r="QUC31" s="207"/>
      <c r="QUD31" s="207"/>
      <c r="QUE31" s="207"/>
      <c r="QUF31" s="207"/>
      <c r="QUG31" s="207"/>
      <c r="QUH31" s="207"/>
      <c r="QUI31" s="207"/>
      <c r="QUJ31" s="207"/>
      <c r="QUK31" s="207"/>
      <c r="QUL31" s="207"/>
      <c r="QUM31" s="207"/>
      <c r="QUN31" s="207"/>
      <c r="QUO31" s="207"/>
      <c r="QUP31" s="207"/>
      <c r="QUQ31" s="207"/>
      <c r="QUR31" s="207"/>
      <c r="QUS31" s="207"/>
      <c r="QUT31" s="207"/>
      <c r="QUU31" s="207"/>
      <c r="QUV31" s="207"/>
      <c r="QUW31" s="207"/>
      <c r="QUX31" s="207"/>
      <c r="QUY31" s="207"/>
      <c r="QUZ31" s="207"/>
      <c r="QVA31" s="207"/>
      <c r="QVB31" s="207"/>
      <c r="QVC31" s="207"/>
      <c r="QVD31" s="207"/>
      <c r="QVE31" s="207"/>
      <c r="QVF31" s="207"/>
      <c r="QVG31" s="207"/>
      <c r="QVH31" s="207"/>
      <c r="QVI31" s="207"/>
      <c r="QVJ31" s="207"/>
      <c r="QVK31" s="207"/>
      <c r="QVL31" s="207"/>
      <c r="QVM31" s="207"/>
      <c r="QVN31" s="207"/>
      <c r="QVO31" s="207"/>
      <c r="QVP31" s="207"/>
      <c r="QVQ31" s="207"/>
      <c r="QVR31" s="207"/>
      <c r="QVS31" s="207"/>
      <c r="QVT31" s="207"/>
      <c r="QVU31" s="207"/>
      <c r="QVV31" s="207"/>
      <c r="QVW31" s="207"/>
      <c r="QVX31" s="207"/>
      <c r="QVY31" s="207"/>
      <c r="QVZ31" s="207"/>
      <c r="QWA31" s="207"/>
      <c r="QWB31" s="207"/>
      <c r="QWC31" s="207"/>
      <c r="QWD31" s="207"/>
      <c r="QWE31" s="207"/>
      <c r="QWF31" s="207"/>
      <c r="QWG31" s="207"/>
      <c r="QWH31" s="207"/>
      <c r="QWI31" s="207"/>
      <c r="QWJ31" s="207"/>
      <c r="QWK31" s="207"/>
      <c r="QWL31" s="207"/>
      <c r="QWM31" s="207"/>
      <c r="QWN31" s="207"/>
      <c r="QWO31" s="207"/>
      <c r="QWP31" s="207"/>
      <c r="QWQ31" s="207"/>
      <c r="QWR31" s="207"/>
      <c r="QWS31" s="207"/>
      <c r="QWT31" s="207"/>
      <c r="QWU31" s="207"/>
      <c r="QWV31" s="207"/>
      <c r="QWW31" s="207"/>
      <c r="QWX31" s="207"/>
      <c r="QWY31" s="207"/>
      <c r="QWZ31" s="207"/>
      <c r="QXA31" s="207"/>
      <c r="QXB31" s="207"/>
      <c r="QXC31" s="207"/>
      <c r="QXD31" s="207"/>
      <c r="QXE31" s="207"/>
      <c r="QXF31" s="207"/>
      <c r="QXG31" s="207"/>
      <c r="QXH31" s="207"/>
      <c r="QXI31" s="207"/>
      <c r="QXJ31" s="207"/>
      <c r="QXK31" s="207"/>
      <c r="QXL31" s="207"/>
      <c r="QXM31" s="207"/>
      <c r="QXN31" s="207"/>
      <c r="QXO31" s="207"/>
      <c r="QXP31" s="207"/>
      <c r="QXQ31" s="207"/>
      <c r="QXR31" s="207"/>
      <c r="QXS31" s="207"/>
      <c r="QXT31" s="207"/>
      <c r="QXU31" s="207"/>
      <c r="QXV31" s="207"/>
      <c r="QXW31" s="207"/>
      <c r="QXX31" s="207"/>
      <c r="QXY31" s="207"/>
      <c r="QXZ31" s="207"/>
      <c r="QYA31" s="207"/>
      <c r="QYB31" s="207"/>
      <c r="QYC31" s="207"/>
      <c r="QYD31" s="207"/>
      <c r="QYE31" s="207"/>
      <c r="QYF31" s="207"/>
      <c r="QYG31" s="207"/>
      <c r="QYH31" s="207"/>
      <c r="QYI31" s="207"/>
      <c r="QYJ31" s="207"/>
      <c r="QYK31" s="207"/>
      <c r="QYL31" s="207"/>
      <c r="QYM31" s="207"/>
      <c r="QYN31" s="207"/>
      <c r="QYO31" s="207"/>
      <c r="QYP31" s="207"/>
      <c r="QYQ31" s="207"/>
      <c r="QYR31" s="207"/>
      <c r="QYS31" s="207"/>
      <c r="QYT31" s="207"/>
      <c r="QYU31" s="207"/>
      <c r="QYV31" s="207"/>
      <c r="QYW31" s="207"/>
      <c r="QYX31" s="207"/>
      <c r="QYY31" s="207"/>
      <c r="QYZ31" s="207"/>
      <c r="QZA31" s="207"/>
      <c r="QZB31" s="207"/>
      <c r="QZC31" s="207"/>
      <c r="QZD31" s="207"/>
      <c r="QZE31" s="207"/>
      <c r="QZF31" s="207"/>
      <c r="QZG31" s="207"/>
      <c r="QZH31" s="207"/>
      <c r="QZI31" s="207"/>
      <c r="QZJ31" s="207"/>
      <c r="QZK31" s="207"/>
      <c r="QZL31" s="207"/>
      <c r="QZM31" s="207"/>
      <c r="QZN31" s="207"/>
      <c r="QZO31" s="207"/>
      <c r="QZP31" s="207"/>
      <c r="QZQ31" s="207"/>
      <c r="QZR31" s="207"/>
      <c r="QZS31" s="207"/>
      <c r="QZT31" s="207"/>
      <c r="QZU31" s="207"/>
      <c r="QZV31" s="207"/>
      <c r="QZW31" s="207"/>
      <c r="QZX31" s="207"/>
      <c r="QZY31" s="207"/>
      <c r="QZZ31" s="207"/>
      <c r="RAA31" s="207"/>
      <c r="RAB31" s="207"/>
      <c r="RAC31" s="207"/>
      <c r="RAD31" s="207"/>
      <c r="RAE31" s="207"/>
      <c r="RAF31" s="207"/>
      <c r="RAG31" s="207"/>
      <c r="RAH31" s="207"/>
      <c r="RAI31" s="207"/>
      <c r="RAJ31" s="207"/>
      <c r="RAK31" s="207"/>
      <c r="RAL31" s="207"/>
      <c r="RAM31" s="207"/>
      <c r="RAN31" s="207"/>
      <c r="RAO31" s="207"/>
      <c r="RAP31" s="207"/>
      <c r="RAQ31" s="207"/>
      <c r="RAR31" s="207"/>
      <c r="RAS31" s="207"/>
      <c r="RAT31" s="207"/>
      <c r="RAU31" s="207"/>
      <c r="RAV31" s="207"/>
      <c r="RAW31" s="207"/>
      <c r="RAX31" s="207"/>
      <c r="RAY31" s="207"/>
      <c r="RAZ31" s="207"/>
      <c r="RBA31" s="207"/>
      <c r="RBB31" s="207"/>
      <c r="RBC31" s="207"/>
      <c r="RBD31" s="207"/>
      <c r="RBE31" s="207"/>
      <c r="RBF31" s="207"/>
      <c r="RBG31" s="207"/>
      <c r="RBH31" s="207"/>
      <c r="RBI31" s="207"/>
      <c r="RBJ31" s="207"/>
      <c r="RBK31" s="207"/>
      <c r="RBL31" s="207"/>
      <c r="RBM31" s="207"/>
      <c r="RBN31" s="207"/>
      <c r="RBO31" s="207"/>
      <c r="RBP31" s="207"/>
      <c r="RBQ31" s="207"/>
      <c r="RBR31" s="207"/>
      <c r="RBS31" s="207"/>
      <c r="RBT31" s="207"/>
      <c r="RBU31" s="207"/>
      <c r="RBV31" s="207"/>
      <c r="RBW31" s="207"/>
      <c r="RBX31" s="207"/>
      <c r="RBY31" s="207"/>
      <c r="RBZ31" s="207"/>
      <c r="RCA31" s="207"/>
      <c r="RCB31" s="207"/>
      <c r="RCC31" s="207"/>
      <c r="RCD31" s="207"/>
      <c r="RCE31" s="207"/>
      <c r="RCF31" s="207"/>
      <c r="RCG31" s="207"/>
      <c r="RCH31" s="207"/>
      <c r="RCI31" s="207"/>
      <c r="RCJ31" s="207"/>
      <c r="RCK31" s="207"/>
      <c r="RCL31" s="207"/>
      <c r="RCM31" s="207"/>
      <c r="RCN31" s="207"/>
      <c r="RCO31" s="207"/>
      <c r="RCP31" s="207"/>
      <c r="RCQ31" s="207"/>
      <c r="RCR31" s="207"/>
      <c r="RCS31" s="207"/>
      <c r="RCT31" s="207"/>
      <c r="RCU31" s="207"/>
      <c r="RCV31" s="207"/>
      <c r="RCW31" s="207"/>
      <c r="RCX31" s="207"/>
      <c r="RCY31" s="207"/>
      <c r="RCZ31" s="207"/>
      <c r="RDA31" s="207"/>
      <c r="RDB31" s="207"/>
      <c r="RDC31" s="207"/>
      <c r="RDD31" s="207"/>
      <c r="RDE31" s="207"/>
      <c r="RDF31" s="207"/>
      <c r="RDG31" s="207"/>
      <c r="RDH31" s="207"/>
      <c r="RDI31" s="207"/>
      <c r="RDJ31" s="207"/>
      <c r="RDK31" s="207"/>
      <c r="RDL31" s="207"/>
      <c r="RDM31" s="207"/>
      <c r="RDN31" s="207"/>
      <c r="RDO31" s="207"/>
      <c r="RDP31" s="207"/>
      <c r="RDQ31" s="207"/>
      <c r="RDR31" s="207"/>
      <c r="RDS31" s="207"/>
      <c r="RDT31" s="207"/>
      <c r="RDU31" s="207"/>
      <c r="RDV31" s="207"/>
      <c r="RDW31" s="207"/>
      <c r="RDX31" s="207"/>
      <c r="RDY31" s="207"/>
      <c r="RDZ31" s="207"/>
      <c r="REA31" s="207"/>
      <c r="REB31" s="207"/>
      <c r="REC31" s="207"/>
      <c r="RED31" s="207"/>
      <c r="REE31" s="207"/>
      <c r="REF31" s="207"/>
      <c r="REG31" s="207"/>
      <c r="REH31" s="207"/>
      <c r="REI31" s="207"/>
      <c r="REJ31" s="207"/>
      <c r="REK31" s="207"/>
      <c r="REL31" s="207"/>
      <c r="REM31" s="207"/>
      <c r="REN31" s="207"/>
      <c r="REO31" s="207"/>
      <c r="REP31" s="207"/>
      <c r="REQ31" s="207"/>
      <c r="RER31" s="207"/>
      <c r="RES31" s="207"/>
      <c r="RET31" s="207"/>
      <c r="REU31" s="207"/>
      <c r="REV31" s="207"/>
      <c r="REW31" s="207"/>
      <c r="REX31" s="207"/>
      <c r="REY31" s="207"/>
      <c r="REZ31" s="207"/>
      <c r="RFA31" s="207"/>
      <c r="RFB31" s="207"/>
      <c r="RFC31" s="207"/>
      <c r="RFD31" s="207"/>
      <c r="RFE31" s="207"/>
      <c r="RFF31" s="207"/>
      <c r="RFG31" s="207"/>
      <c r="RFH31" s="207"/>
      <c r="RFI31" s="207"/>
      <c r="RFJ31" s="207"/>
      <c r="RFK31" s="207"/>
      <c r="RFL31" s="207"/>
      <c r="RFM31" s="207"/>
      <c r="RFN31" s="207"/>
      <c r="RFO31" s="207"/>
      <c r="RFP31" s="207"/>
      <c r="RFQ31" s="207"/>
      <c r="RFR31" s="207"/>
      <c r="RFS31" s="207"/>
      <c r="RFT31" s="207"/>
      <c r="RFU31" s="207"/>
      <c r="RFV31" s="207"/>
      <c r="RFW31" s="207"/>
      <c r="RFX31" s="207"/>
      <c r="RFY31" s="207"/>
      <c r="RFZ31" s="207"/>
      <c r="RGA31" s="207"/>
      <c r="RGB31" s="207"/>
      <c r="RGC31" s="207"/>
      <c r="RGD31" s="207"/>
      <c r="RGE31" s="207"/>
      <c r="RGF31" s="207"/>
      <c r="RGG31" s="207"/>
      <c r="RGH31" s="207"/>
      <c r="RGI31" s="207"/>
      <c r="RGJ31" s="207"/>
      <c r="RGK31" s="207"/>
      <c r="RGL31" s="207"/>
      <c r="RGM31" s="207"/>
      <c r="RGN31" s="207"/>
      <c r="RGO31" s="207"/>
      <c r="RGP31" s="207"/>
      <c r="RGQ31" s="207"/>
      <c r="RGR31" s="207"/>
      <c r="RGS31" s="207"/>
      <c r="RGT31" s="207"/>
      <c r="RGU31" s="207"/>
      <c r="RGV31" s="207"/>
      <c r="RGW31" s="207"/>
      <c r="RGX31" s="207"/>
      <c r="RGY31" s="207"/>
      <c r="RGZ31" s="207"/>
      <c r="RHA31" s="207"/>
      <c r="RHB31" s="207"/>
      <c r="RHC31" s="207"/>
      <c r="RHD31" s="207"/>
      <c r="RHE31" s="207"/>
      <c r="RHF31" s="207"/>
      <c r="RHG31" s="207"/>
      <c r="RHH31" s="207"/>
      <c r="RHI31" s="207"/>
      <c r="RHJ31" s="207"/>
      <c r="RHK31" s="207"/>
      <c r="RHL31" s="207"/>
      <c r="RHM31" s="207"/>
      <c r="RHN31" s="207"/>
      <c r="RHO31" s="207"/>
      <c r="RHP31" s="207"/>
      <c r="RHQ31" s="207"/>
      <c r="RHR31" s="207"/>
      <c r="RHS31" s="207"/>
      <c r="RHT31" s="207"/>
      <c r="RHU31" s="207"/>
      <c r="RHV31" s="207"/>
      <c r="RHW31" s="207"/>
      <c r="RHX31" s="207"/>
      <c r="RHY31" s="207"/>
      <c r="RHZ31" s="207"/>
      <c r="RIA31" s="207"/>
      <c r="RIB31" s="207"/>
      <c r="RIC31" s="207"/>
      <c r="RID31" s="207"/>
      <c r="RIE31" s="207"/>
      <c r="RIF31" s="207"/>
      <c r="RIG31" s="207"/>
      <c r="RIH31" s="207"/>
      <c r="RII31" s="207"/>
      <c r="RIJ31" s="207"/>
      <c r="RIK31" s="207"/>
      <c r="RIL31" s="207"/>
      <c r="RIM31" s="207"/>
      <c r="RIN31" s="207"/>
      <c r="RIO31" s="207"/>
      <c r="RIP31" s="207"/>
      <c r="RIQ31" s="207"/>
      <c r="RIR31" s="207"/>
      <c r="RIS31" s="207"/>
      <c r="RIT31" s="207"/>
      <c r="RIU31" s="207"/>
      <c r="RIV31" s="207"/>
      <c r="RIW31" s="207"/>
      <c r="RIX31" s="207"/>
      <c r="RIY31" s="207"/>
      <c r="RIZ31" s="207"/>
      <c r="RJA31" s="207"/>
      <c r="RJB31" s="207"/>
      <c r="RJC31" s="207"/>
      <c r="RJD31" s="207"/>
      <c r="RJE31" s="207"/>
      <c r="RJF31" s="207"/>
      <c r="RJG31" s="207"/>
      <c r="RJH31" s="207"/>
      <c r="RJI31" s="207"/>
      <c r="RJJ31" s="207"/>
      <c r="RJK31" s="207"/>
      <c r="RJL31" s="207"/>
      <c r="RJM31" s="207"/>
      <c r="RJN31" s="207"/>
      <c r="RJO31" s="207"/>
      <c r="RJP31" s="207"/>
      <c r="RJQ31" s="207"/>
      <c r="RJR31" s="207"/>
      <c r="RJS31" s="207"/>
      <c r="RJT31" s="207"/>
      <c r="RJU31" s="207"/>
      <c r="RJV31" s="207"/>
      <c r="RJW31" s="207"/>
      <c r="RJX31" s="207"/>
      <c r="RJY31" s="207"/>
      <c r="RJZ31" s="207"/>
      <c r="RKA31" s="207"/>
      <c r="RKB31" s="207"/>
      <c r="RKC31" s="207"/>
      <c r="RKD31" s="207"/>
      <c r="RKE31" s="207"/>
      <c r="RKF31" s="207"/>
      <c r="RKG31" s="207"/>
      <c r="RKH31" s="207"/>
      <c r="RKI31" s="207"/>
      <c r="RKJ31" s="207"/>
      <c r="RKK31" s="207"/>
      <c r="RKL31" s="207"/>
      <c r="RKM31" s="207"/>
      <c r="RKN31" s="207"/>
      <c r="RKO31" s="207"/>
      <c r="RKP31" s="207"/>
      <c r="RKQ31" s="207"/>
      <c r="RKR31" s="207"/>
      <c r="RKS31" s="207"/>
      <c r="RKT31" s="207"/>
      <c r="RKU31" s="207"/>
      <c r="RKV31" s="207"/>
      <c r="RKW31" s="207"/>
      <c r="RKX31" s="207"/>
      <c r="RKY31" s="207"/>
      <c r="RKZ31" s="207"/>
      <c r="RLA31" s="207"/>
      <c r="RLB31" s="207"/>
      <c r="RLC31" s="207"/>
      <c r="RLD31" s="207"/>
      <c r="RLE31" s="207"/>
      <c r="RLF31" s="207"/>
      <c r="RLG31" s="207"/>
      <c r="RLH31" s="207"/>
      <c r="RLI31" s="207"/>
      <c r="RLJ31" s="207"/>
      <c r="RLK31" s="207"/>
      <c r="RLL31" s="207"/>
      <c r="RLM31" s="207"/>
      <c r="RLN31" s="207"/>
      <c r="RLO31" s="207"/>
      <c r="RLP31" s="207"/>
      <c r="RLQ31" s="207"/>
      <c r="RLR31" s="207"/>
      <c r="RLS31" s="207"/>
      <c r="RLT31" s="207"/>
      <c r="RLU31" s="207"/>
      <c r="RLV31" s="207"/>
      <c r="RLW31" s="207"/>
      <c r="RLX31" s="207"/>
      <c r="RLY31" s="207"/>
      <c r="RLZ31" s="207"/>
      <c r="RMA31" s="207"/>
      <c r="RMB31" s="207"/>
      <c r="RMC31" s="207"/>
      <c r="RMD31" s="207"/>
      <c r="RME31" s="207"/>
      <c r="RMF31" s="207"/>
      <c r="RMG31" s="207"/>
      <c r="RMH31" s="207"/>
      <c r="RMI31" s="207"/>
      <c r="RMJ31" s="207"/>
      <c r="RMK31" s="207"/>
      <c r="RML31" s="207"/>
      <c r="RMM31" s="207"/>
      <c r="RMN31" s="207"/>
      <c r="RMO31" s="207"/>
      <c r="RMP31" s="207"/>
      <c r="RMQ31" s="207"/>
      <c r="RMR31" s="207"/>
      <c r="RMS31" s="207"/>
      <c r="RMT31" s="207"/>
      <c r="RMU31" s="207"/>
      <c r="RMV31" s="207"/>
      <c r="RMW31" s="207"/>
      <c r="RMX31" s="207"/>
      <c r="RMY31" s="207"/>
      <c r="RMZ31" s="207"/>
      <c r="RNA31" s="207"/>
      <c r="RNB31" s="207"/>
      <c r="RNC31" s="207"/>
      <c r="RND31" s="207"/>
      <c r="RNE31" s="207"/>
      <c r="RNF31" s="207"/>
      <c r="RNG31" s="207"/>
      <c r="RNH31" s="207"/>
      <c r="RNI31" s="207"/>
      <c r="RNJ31" s="207"/>
      <c r="RNK31" s="207"/>
      <c r="RNL31" s="207"/>
      <c r="RNM31" s="207"/>
      <c r="RNN31" s="207"/>
      <c r="RNO31" s="207"/>
      <c r="RNP31" s="207"/>
      <c r="RNQ31" s="207"/>
      <c r="RNR31" s="207"/>
      <c r="RNS31" s="207"/>
      <c r="RNT31" s="207"/>
      <c r="RNU31" s="207"/>
      <c r="RNV31" s="207"/>
      <c r="RNW31" s="207"/>
      <c r="RNX31" s="207"/>
      <c r="RNY31" s="207"/>
      <c r="RNZ31" s="207"/>
      <c r="ROA31" s="207"/>
      <c r="ROB31" s="207"/>
      <c r="ROC31" s="207"/>
      <c r="ROD31" s="207"/>
      <c r="ROE31" s="207"/>
      <c r="ROF31" s="207"/>
      <c r="ROG31" s="207"/>
      <c r="ROH31" s="207"/>
      <c r="ROI31" s="207"/>
      <c r="ROJ31" s="207"/>
      <c r="ROK31" s="207"/>
      <c r="ROL31" s="207"/>
      <c r="ROM31" s="207"/>
      <c r="RON31" s="207"/>
      <c r="ROO31" s="207"/>
      <c r="ROP31" s="207"/>
      <c r="ROQ31" s="207"/>
      <c r="ROR31" s="207"/>
      <c r="ROS31" s="207"/>
      <c r="ROT31" s="207"/>
      <c r="ROU31" s="207"/>
      <c r="ROV31" s="207"/>
      <c r="ROW31" s="207"/>
      <c r="ROX31" s="207"/>
      <c r="ROY31" s="207"/>
      <c r="ROZ31" s="207"/>
      <c r="RPA31" s="207"/>
      <c r="RPB31" s="207"/>
      <c r="RPC31" s="207"/>
      <c r="RPD31" s="207"/>
      <c r="RPE31" s="207"/>
      <c r="RPF31" s="207"/>
      <c r="RPG31" s="207"/>
      <c r="RPH31" s="207"/>
      <c r="RPI31" s="207"/>
      <c r="RPJ31" s="207"/>
      <c r="RPK31" s="207"/>
      <c r="RPL31" s="207"/>
      <c r="RPM31" s="207"/>
      <c r="RPN31" s="207"/>
      <c r="RPO31" s="207"/>
      <c r="RPP31" s="207"/>
      <c r="RPQ31" s="207"/>
      <c r="RPR31" s="207"/>
      <c r="RPS31" s="207"/>
      <c r="RPT31" s="207"/>
      <c r="RPU31" s="207"/>
      <c r="RPV31" s="207"/>
      <c r="RPW31" s="207"/>
      <c r="RPX31" s="207"/>
      <c r="RPY31" s="207"/>
      <c r="RPZ31" s="207"/>
      <c r="RQA31" s="207"/>
      <c r="RQB31" s="207"/>
      <c r="RQC31" s="207"/>
      <c r="RQD31" s="207"/>
      <c r="RQE31" s="207"/>
      <c r="RQF31" s="207"/>
      <c r="RQG31" s="207"/>
      <c r="RQH31" s="207"/>
      <c r="RQI31" s="207"/>
      <c r="RQJ31" s="207"/>
      <c r="RQK31" s="207"/>
      <c r="RQL31" s="207"/>
      <c r="RQM31" s="207"/>
      <c r="RQN31" s="207"/>
      <c r="RQO31" s="207"/>
      <c r="RQP31" s="207"/>
      <c r="RQQ31" s="207"/>
      <c r="RQR31" s="207"/>
      <c r="RQS31" s="207"/>
      <c r="RQT31" s="207"/>
      <c r="RQU31" s="207"/>
      <c r="RQV31" s="207"/>
      <c r="RQW31" s="207"/>
      <c r="RQX31" s="207"/>
      <c r="RQY31" s="207"/>
      <c r="RQZ31" s="207"/>
      <c r="RRA31" s="207"/>
      <c r="RRB31" s="207"/>
      <c r="RRC31" s="207"/>
      <c r="RRD31" s="207"/>
      <c r="RRE31" s="207"/>
      <c r="RRF31" s="207"/>
      <c r="RRG31" s="207"/>
      <c r="RRH31" s="207"/>
      <c r="RRI31" s="207"/>
      <c r="RRJ31" s="207"/>
      <c r="RRK31" s="207"/>
      <c r="RRL31" s="207"/>
      <c r="RRM31" s="207"/>
      <c r="RRN31" s="207"/>
      <c r="RRO31" s="207"/>
      <c r="RRP31" s="207"/>
      <c r="RRQ31" s="207"/>
      <c r="RRR31" s="207"/>
      <c r="RRS31" s="207"/>
      <c r="RRT31" s="207"/>
      <c r="RRU31" s="207"/>
      <c r="RRV31" s="207"/>
      <c r="RRW31" s="207"/>
      <c r="RRX31" s="207"/>
      <c r="RRY31" s="207"/>
      <c r="RRZ31" s="207"/>
      <c r="RSA31" s="207"/>
      <c r="RSB31" s="207"/>
      <c r="RSC31" s="207"/>
      <c r="RSD31" s="207"/>
      <c r="RSE31" s="207"/>
      <c r="RSF31" s="207"/>
      <c r="RSG31" s="207"/>
      <c r="RSH31" s="207"/>
      <c r="RSI31" s="207"/>
      <c r="RSJ31" s="207"/>
      <c r="RSK31" s="207"/>
      <c r="RSL31" s="207"/>
      <c r="RSM31" s="207"/>
      <c r="RSN31" s="207"/>
      <c r="RSO31" s="207"/>
      <c r="RSP31" s="207"/>
      <c r="RSQ31" s="207"/>
      <c r="RSR31" s="207"/>
      <c r="RSS31" s="207"/>
      <c r="RST31" s="207"/>
      <c r="RSU31" s="207"/>
      <c r="RSV31" s="207"/>
      <c r="RSW31" s="207"/>
      <c r="RSX31" s="207"/>
      <c r="RSY31" s="207"/>
      <c r="RSZ31" s="207"/>
      <c r="RTA31" s="207"/>
      <c r="RTB31" s="207"/>
      <c r="RTC31" s="207"/>
      <c r="RTD31" s="207"/>
      <c r="RTE31" s="207"/>
      <c r="RTF31" s="207"/>
      <c r="RTG31" s="207"/>
      <c r="RTH31" s="207"/>
      <c r="RTI31" s="207"/>
      <c r="RTJ31" s="207"/>
      <c r="RTK31" s="207"/>
      <c r="RTL31" s="207"/>
      <c r="RTM31" s="207"/>
      <c r="RTN31" s="207"/>
      <c r="RTO31" s="207"/>
      <c r="RTP31" s="207"/>
      <c r="RTQ31" s="207"/>
      <c r="RTR31" s="207"/>
      <c r="RTS31" s="207"/>
      <c r="RTT31" s="207"/>
      <c r="RTU31" s="207"/>
      <c r="RTV31" s="207"/>
      <c r="RTW31" s="207"/>
      <c r="RTX31" s="207"/>
      <c r="RTY31" s="207"/>
      <c r="RTZ31" s="207"/>
      <c r="RUA31" s="207"/>
      <c r="RUB31" s="207"/>
      <c r="RUC31" s="207"/>
      <c r="RUD31" s="207"/>
      <c r="RUE31" s="207"/>
      <c r="RUF31" s="207"/>
      <c r="RUG31" s="207"/>
      <c r="RUH31" s="207"/>
      <c r="RUI31" s="207"/>
      <c r="RUJ31" s="207"/>
      <c r="RUK31" s="207"/>
      <c r="RUL31" s="207"/>
      <c r="RUM31" s="207"/>
      <c r="RUN31" s="207"/>
      <c r="RUO31" s="207"/>
      <c r="RUP31" s="207"/>
      <c r="RUQ31" s="207"/>
      <c r="RUR31" s="207"/>
      <c r="RUS31" s="207"/>
      <c r="RUT31" s="207"/>
      <c r="RUU31" s="207"/>
      <c r="RUV31" s="207"/>
      <c r="RUW31" s="207"/>
      <c r="RUX31" s="207"/>
      <c r="RUY31" s="207"/>
      <c r="RUZ31" s="207"/>
      <c r="RVA31" s="207"/>
      <c r="RVB31" s="207"/>
      <c r="RVC31" s="207"/>
      <c r="RVD31" s="207"/>
      <c r="RVE31" s="207"/>
      <c r="RVF31" s="207"/>
      <c r="RVG31" s="207"/>
      <c r="RVH31" s="207"/>
      <c r="RVI31" s="207"/>
      <c r="RVJ31" s="207"/>
      <c r="RVK31" s="207"/>
      <c r="RVL31" s="207"/>
      <c r="RVM31" s="207"/>
      <c r="RVN31" s="207"/>
      <c r="RVO31" s="207"/>
      <c r="RVP31" s="207"/>
      <c r="RVQ31" s="207"/>
      <c r="RVR31" s="207"/>
      <c r="RVS31" s="207"/>
      <c r="RVT31" s="207"/>
      <c r="RVU31" s="207"/>
      <c r="RVV31" s="207"/>
      <c r="RVW31" s="207"/>
      <c r="RVX31" s="207"/>
      <c r="RVY31" s="207"/>
      <c r="RVZ31" s="207"/>
      <c r="RWA31" s="207"/>
      <c r="RWB31" s="207"/>
      <c r="RWC31" s="207"/>
      <c r="RWD31" s="207"/>
      <c r="RWE31" s="207"/>
      <c r="RWF31" s="207"/>
      <c r="RWG31" s="207"/>
      <c r="RWH31" s="207"/>
      <c r="RWI31" s="207"/>
      <c r="RWJ31" s="207"/>
      <c r="RWK31" s="207"/>
      <c r="RWL31" s="207"/>
      <c r="RWM31" s="207"/>
      <c r="RWN31" s="207"/>
      <c r="RWO31" s="207"/>
      <c r="RWP31" s="207"/>
      <c r="RWQ31" s="207"/>
      <c r="RWR31" s="207"/>
      <c r="RWS31" s="207"/>
      <c r="RWT31" s="207"/>
      <c r="RWU31" s="207"/>
      <c r="RWV31" s="207"/>
      <c r="RWW31" s="207"/>
      <c r="RWX31" s="207"/>
      <c r="RWY31" s="207"/>
      <c r="RWZ31" s="207"/>
      <c r="RXA31" s="207"/>
      <c r="RXB31" s="207"/>
      <c r="RXC31" s="207"/>
      <c r="RXD31" s="207"/>
      <c r="RXE31" s="207"/>
      <c r="RXF31" s="207"/>
      <c r="RXG31" s="207"/>
      <c r="RXH31" s="207"/>
      <c r="RXI31" s="207"/>
      <c r="RXJ31" s="207"/>
      <c r="RXK31" s="207"/>
      <c r="RXL31" s="207"/>
      <c r="RXM31" s="207"/>
      <c r="RXN31" s="207"/>
      <c r="RXO31" s="207"/>
      <c r="RXP31" s="207"/>
      <c r="RXQ31" s="207"/>
      <c r="RXR31" s="207"/>
      <c r="RXS31" s="207"/>
      <c r="RXT31" s="207"/>
      <c r="RXU31" s="207"/>
      <c r="RXV31" s="207"/>
      <c r="RXW31" s="207"/>
      <c r="RXX31" s="207"/>
      <c r="RXY31" s="207"/>
      <c r="RXZ31" s="207"/>
      <c r="RYA31" s="207"/>
      <c r="RYB31" s="207"/>
      <c r="RYC31" s="207"/>
      <c r="RYD31" s="207"/>
      <c r="RYE31" s="207"/>
      <c r="RYF31" s="207"/>
      <c r="RYG31" s="207"/>
      <c r="RYH31" s="207"/>
      <c r="RYI31" s="207"/>
      <c r="RYJ31" s="207"/>
      <c r="RYK31" s="207"/>
      <c r="RYL31" s="207"/>
      <c r="RYM31" s="207"/>
      <c r="RYN31" s="207"/>
      <c r="RYO31" s="207"/>
      <c r="RYP31" s="207"/>
      <c r="RYQ31" s="207"/>
      <c r="RYR31" s="207"/>
      <c r="RYS31" s="207"/>
      <c r="RYT31" s="207"/>
      <c r="RYU31" s="207"/>
      <c r="RYV31" s="207"/>
      <c r="RYW31" s="207"/>
      <c r="RYX31" s="207"/>
      <c r="RYY31" s="207"/>
      <c r="RYZ31" s="207"/>
      <c r="RZA31" s="207"/>
      <c r="RZB31" s="207"/>
      <c r="RZC31" s="207"/>
      <c r="RZD31" s="207"/>
      <c r="RZE31" s="207"/>
      <c r="RZF31" s="207"/>
      <c r="RZG31" s="207"/>
      <c r="RZH31" s="207"/>
      <c r="RZI31" s="207"/>
      <c r="RZJ31" s="207"/>
      <c r="RZK31" s="207"/>
      <c r="RZL31" s="207"/>
      <c r="RZM31" s="207"/>
      <c r="RZN31" s="207"/>
      <c r="RZO31" s="207"/>
      <c r="RZP31" s="207"/>
      <c r="RZQ31" s="207"/>
      <c r="RZR31" s="207"/>
      <c r="RZS31" s="207"/>
      <c r="RZT31" s="207"/>
      <c r="RZU31" s="207"/>
      <c r="RZV31" s="207"/>
      <c r="RZW31" s="207"/>
      <c r="RZX31" s="207"/>
      <c r="RZY31" s="207"/>
      <c r="RZZ31" s="207"/>
      <c r="SAA31" s="207"/>
      <c r="SAB31" s="207"/>
      <c r="SAC31" s="207"/>
      <c r="SAD31" s="207"/>
      <c r="SAE31" s="207"/>
      <c r="SAF31" s="207"/>
      <c r="SAG31" s="207"/>
      <c r="SAH31" s="207"/>
      <c r="SAI31" s="207"/>
      <c r="SAJ31" s="207"/>
      <c r="SAK31" s="207"/>
      <c r="SAL31" s="207"/>
      <c r="SAM31" s="207"/>
      <c r="SAN31" s="207"/>
      <c r="SAO31" s="207"/>
      <c r="SAP31" s="207"/>
      <c r="SAQ31" s="207"/>
      <c r="SAR31" s="207"/>
      <c r="SAS31" s="207"/>
      <c r="SAT31" s="207"/>
      <c r="SAU31" s="207"/>
      <c r="SAV31" s="207"/>
      <c r="SAW31" s="207"/>
      <c r="SAX31" s="207"/>
      <c r="SAY31" s="207"/>
      <c r="SAZ31" s="207"/>
      <c r="SBA31" s="207"/>
      <c r="SBB31" s="207"/>
      <c r="SBC31" s="207"/>
      <c r="SBD31" s="207"/>
      <c r="SBE31" s="207"/>
      <c r="SBF31" s="207"/>
      <c r="SBG31" s="207"/>
      <c r="SBH31" s="207"/>
      <c r="SBI31" s="207"/>
      <c r="SBJ31" s="207"/>
      <c r="SBK31" s="207"/>
      <c r="SBL31" s="207"/>
      <c r="SBM31" s="207"/>
      <c r="SBN31" s="207"/>
      <c r="SBO31" s="207"/>
      <c r="SBP31" s="207"/>
      <c r="SBQ31" s="207"/>
      <c r="SBR31" s="207"/>
      <c r="SBS31" s="207"/>
      <c r="SBT31" s="207"/>
      <c r="SBU31" s="207"/>
      <c r="SBV31" s="207"/>
      <c r="SBW31" s="207"/>
      <c r="SBX31" s="207"/>
      <c r="SBY31" s="207"/>
      <c r="SBZ31" s="207"/>
      <c r="SCA31" s="207"/>
      <c r="SCB31" s="207"/>
      <c r="SCC31" s="207"/>
      <c r="SCD31" s="207"/>
      <c r="SCE31" s="207"/>
      <c r="SCF31" s="207"/>
      <c r="SCG31" s="207"/>
      <c r="SCH31" s="207"/>
      <c r="SCI31" s="207"/>
      <c r="SCJ31" s="207"/>
      <c r="SCK31" s="207"/>
      <c r="SCL31" s="207"/>
      <c r="SCM31" s="207"/>
      <c r="SCN31" s="207"/>
      <c r="SCO31" s="207"/>
      <c r="SCP31" s="207"/>
      <c r="SCQ31" s="207"/>
      <c r="SCR31" s="207"/>
      <c r="SCS31" s="207"/>
      <c r="SCT31" s="207"/>
      <c r="SCU31" s="207"/>
      <c r="SCV31" s="207"/>
      <c r="SCW31" s="207"/>
      <c r="SCX31" s="207"/>
      <c r="SCY31" s="207"/>
      <c r="SCZ31" s="207"/>
      <c r="SDA31" s="207"/>
      <c r="SDB31" s="207"/>
      <c r="SDC31" s="207"/>
      <c r="SDD31" s="207"/>
      <c r="SDE31" s="207"/>
      <c r="SDF31" s="207"/>
      <c r="SDG31" s="207"/>
      <c r="SDH31" s="207"/>
      <c r="SDI31" s="207"/>
      <c r="SDJ31" s="207"/>
      <c r="SDK31" s="207"/>
      <c r="SDL31" s="207"/>
      <c r="SDM31" s="207"/>
      <c r="SDN31" s="207"/>
      <c r="SDO31" s="207"/>
      <c r="SDP31" s="207"/>
      <c r="SDQ31" s="207"/>
      <c r="SDR31" s="207"/>
      <c r="SDS31" s="207"/>
      <c r="SDT31" s="207"/>
      <c r="SDU31" s="207"/>
      <c r="SDV31" s="207"/>
      <c r="SDW31" s="207"/>
      <c r="SDX31" s="207"/>
      <c r="SDY31" s="207"/>
      <c r="SDZ31" s="207"/>
      <c r="SEA31" s="207"/>
      <c r="SEB31" s="207"/>
      <c r="SEC31" s="207"/>
      <c r="SED31" s="207"/>
      <c r="SEE31" s="207"/>
      <c r="SEF31" s="207"/>
      <c r="SEG31" s="207"/>
      <c r="SEH31" s="207"/>
      <c r="SEI31" s="207"/>
      <c r="SEJ31" s="207"/>
      <c r="SEK31" s="207"/>
      <c r="SEL31" s="207"/>
      <c r="SEM31" s="207"/>
      <c r="SEN31" s="207"/>
      <c r="SEO31" s="207"/>
      <c r="SEP31" s="207"/>
      <c r="SEQ31" s="207"/>
      <c r="SER31" s="207"/>
      <c r="SES31" s="207"/>
      <c r="SET31" s="207"/>
      <c r="SEU31" s="207"/>
      <c r="SEV31" s="207"/>
      <c r="SEW31" s="207"/>
      <c r="SEX31" s="207"/>
      <c r="SEY31" s="207"/>
      <c r="SEZ31" s="207"/>
      <c r="SFA31" s="207"/>
      <c r="SFB31" s="207"/>
      <c r="SFC31" s="207"/>
      <c r="SFD31" s="207"/>
      <c r="SFE31" s="207"/>
      <c r="SFF31" s="207"/>
      <c r="SFG31" s="207"/>
      <c r="SFH31" s="207"/>
      <c r="SFI31" s="207"/>
      <c r="SFJ31" s="207"/>
      <c r="SFK31" s="207"/>
      <c r="SFL31" s="207"/>
      <c r="SFM31" s="207"/>
      <c r="SFN31" s="207"/>
      <c r="SFO31" s="207"/>
      <c r="SFP31" s="207"/>
      <c r="SFQ31" s="207"/>
      <c r="SFR31" s="207"/>
      <c r="SFS31" s="207"/>
      <c r="SFT31" s="207"/>
      <c r="SFU31" s="207"/>
      <c r="SFV31" s="207"/>
      <c r="SFW31" s="207"/>
      <c r="SFX31" s="207"/>
      <c r="SFY31" s="207"/>
      <c r="SFZ31" s="207"/>
      <c r="SGA31" s="207"/>
      <c r="SGB31" s="207"/>
      <c r="SGC31" s="207"/>
      <c r="SGD31" s="207"/>
      <c r="SGE31" s="207"/>
      <c r="SGF31" s="207"/>
      <c r="SGG31" s="207"/>
      <c r="SGH31" s="207"/>
      <c r="SGI31" s="207"/>
      <c r="SGJ31" s="207"/>
      <c r="SGK31" s="207"/>
      <c r="SGL31" s="207"/>
      <c r="SGM31" s="207"/>
      <c r="SGN31" s="207"/>
      <c r="SGO31" s="207"/>
      <c r="SGP31" s="207"/>
      <c r="SGQ31" s="207"/>
      <c r="SGR31" s="207"/>
      <c r="SGS31" s="207"/>
      <c r="SGT31" s="207"/>
      <c r="SGU31" s="207"/>
      <c r="SGV31" s="207"/>
      <c r="SGW31" s="207"/>
      <c r="SGX31" s="207"/>
      <c r="SGY31" s="207"/>
      <c r="SGZ31" s="207"/>
      <c r="SHA31" s="207"/>
      <c r="SHB31" s="207"/>
      <c r="SHC31" s="207"/>
      <c r="SHD31" s="207"/>
      <c r="SHE31" s="207"/>
      <c r="SHF31" s="207"/>
      <c r="SHG31" s="207"/>
      <c r="SHH31" s="207"/>
      <c r="SHI31" s="207"/>
      <c r="SHJ31" s="207"/>
      <c r="SHK31" s="207"/>
      <c r="SHL31" s="207"/>
      <c r="SHM31" s="207"/>
      <c r="SHN31" s="207"/>
      <c r="SHO31" s="207"/>
      <c r="SHP31" s="207"/>
      <c r="SHQ31" s="207"/>
      <c r="SHR31" s="207"/>
      <c r="SHS31" s="207"/>
      <c r="SHT31" s="207"/>
      <c r="SHU31" s="207"/>
      <c r="SHV31" s="207"/>
      <c r="SHW31" s="207"/>
      <c r="SHX31" s="207"/>
      <c r="SHY31" s="207"/>
      <c r="SHZ31" s="207"/>
      <c r="SIA31" s="207"/>
      <c r="SIB31" s="207"/>
      <c r="SIC31" s="207"/>
      <c r="SID31" s="207"/>
      <c r="SIE31" s="207"/>
      <c r="SIF31" s="207"/>
      <c r="SIG31" s="207"/>
      <c r="SIH31" s="207"/>
      <c r="SII31" s="207"/>
      <c r="SIJ31" s="207"/>
      <c r="SIK31" s="207"/>
      <c r="SIL31" s="207"/>
      <c r="SIM31" s="207"/>
      <c r="SIN31" s="207"/>
      <c r="SIO31" s="207"/>
      <c r="SIP31" s="207"/>
      <c r="SIQ31" s="207"/>
      <c r="SIR31" s="207"/>
      <c r="SIS31" s="207"/>
      <c r="SIT31" s="207"/>
      <c r="SIU31" s="207"/>
      <c r="SIV31" s="207"/>
      <c r="SIW31" s="207"/>
      <c r="SIX31" s="207"/>
      <c r="SIY31" s="207"/>
      <c r="SIZ31" s="207"/>
      <c r="SJA31" s="207"/>
      <c r="SJB31" s="207"/>
      <c r="SJC31" s="207"/>
      <c r="SJD31" s="207"/>
      <c r="SJE31" s="207"/>
      <c r="SJF31" s="207"/>
      <c r="SJG31" s="207"/>
      <c r="SJH31" s="207"/>
      <c r="SJI31" s="207"/>
      <c r="SJJ31" s="207"/>
      <c r="SJK31" s="207"/>
      <c r="SJL31" s="207"/>
      <c r="SJM31" s="207"/>
      <c r="SJN31" s="207"/>
      <c r="SJO31" s="207"/>
      <c r="SJP31" s="207"/>
      <c r="SJQ31" s="207"/>
      <c r="SJR31" s="207"/>
      <c r="SJS31" s="207"/>
      <c r="SJT31" s="207"/>
      <c r="SJU31" s="207"/>
      <c r="SJV31" s="207"/>
      <c r="SJW31" s="207"/>
      <c r="SJX31" s="207"/>
      <c r="SJY31" s="207"/>
      <c r="SJZ31" s="207"/>
      <c r="SKA31" s="207"/>
      <c r="SKB31" s="207"/>
      <c r="SKC31" s="207"/>
      <c r="SKD31" s="207"/>
      <c r="SKE31" s="207"/>
      <c r="SKF31" s="207"/>
      <c r="SKG31" s="207"/>
      <c r="SKH31" s="207"/>
      <c r="SKI31" s="207"/>
      <c r="SKJ31" s="207"/>
      <c r="SKK31" s="207"/>
      <c r="SKL31" s="207"/>
      <c r="SKM31" s="207"/>
      <c r="SKN31" s="207"/>
      <c r="SKO31" s="207"/>
      <c r="SKP31" s="207"/>
      <c r="SKQ31" s="207"/>
      <c r="SKR31" s="207"/>
      <c r="SKS31" s="207"/>
      <c r="SKT31" s="207"/>
      <c r="SKU31" s="207"/>
      <c r="SKV31" s="207"/>
      <c r="SKW31" s="207"/>
      <c r="SKX31" s="207"/>
      <c r="SKY31" s="207"/>
      <c r="SKZ31" s="207"/>
      <c r="SLA31" s="207"/>
      <c r="SLB31" s="207"/>
      <c r="SLC31" s="207"/>
      <c r="SLD31" s="207"/>
      <c r="SLE31" s="207"/>
      <c r="SLF31" s="207"/>
      <c r="SLG31" s="207"/>
      <c r="SLH31" s="207"/>
      <c r="SLI31" s="207"/>
      <c r="SLJ31" s="207"/>
      <c r="SLK31" s="207"/>
      <c r="SLL31" s="207"/>
      <c r="SLM31" s="207"/>
      <c r="SLN31" s="207"/>
      <c r="SLO31" s="207"/>
      <c r="SLP31" s="207"/>
      <c r="SLQ31" s="207"/>
      <c r="SLR31" s="207"/>
      <c r="SLS31" s="207"/>
      <c r="SLT31" s="207"/>
      <c r="SLU31" s="207"/>
      <c r="SLV31" s="207"/>
      <c r="SLW31" s="207"/>
      <c r="SLX31" s="207"/>
      <c r="SLY31" s="207"/>
      <c r="SLZ31" s="207"/>
      <c r="SMA31" s="207"/>
      <c r="SMB31" s="207"/>
      <c r="SMC31" s="207"/>
      <c r="SMD31" s="207"/>
      <c r="SME31" s="207"/>
      <c r="SMF31" s="207"/>
      <c r="SMG31" s="207"/>
      <c r="SMH31" s="207"/>
      <c r="SMI31" s="207"/>
      <c r="SMJ31" s="207"/>
      <c r="SMK31" s="207"/>
      <c r="SML31" s="207"/>
      <c r="SMM31" s="207"/>
      <c r="SMN31" s="207"/>
      <c r="SMO31" s="207"/>
      <c r="SMP31" s="207"/>
      <c r="SMQ31" s="207"/>
      <c r="SMR31" s="207"/>
      <c r="SMS31" s="207"/>
      <c r="SMT31" s="207"/>
      <c r="SMU31" s="207"/>
      <c r="SMV31" s="207"/>
      <c r="SMW31" s="207"/>
      <c r="SMX31" s="207"/>
      <c r="SMY31" s="207"/>
      <c r="SMZ31" s="207"/>
      <c r="SNA31" s="207"/>
      <c r="SNB31" s="207"/>
      <c r="SNC31" s="207"/>
      <c r="SND31" s="207"/>
      <c r="SNE31" s="207"/>
      <c r="SNF31" s="207"/>
      <c r="SNG31" s="207"/>
      <c r="SNH31" s="207"/>
      <c r="SNI31" s="207"/>
      <c r="SNJ31" s="207"/>
      <c r="SNK31" s="207"/>
      <c r="SNL31" s="207"/>
      <c r="SNM31" s="207"/>
      <c r="SNN31" s="207"/>
      <c r="SNO31" s="207"/>
      <c r="SNP31" s="207"/>
      <c r="SNQ31" s="207"/>
      <c r="SNR31" s="207"/>
      <c r="SNS31" s="207"/>
      <c r="SNT31" s="207"/>
      <c r="SNU31" s="207"/>
      <c r="SNV31" s="207"/>
      <c r="SNW31" s="207"/>
      <c r="SNX31" s="207"/>
      <c r="SNY31" s="207"/>
      <c r="SNZ31" s="207"/>
      <c r="SOA31" s="207"/>
      <c r="SOB31" s="207"/>
      <c r="SOC31" s="207"/>
      <c r="SOD31" s="207"/>
      <c r="SOE31" s="207"/>
      <c r="SOF31" s="207"/>
      <c r="SOG31" s="207"/>
      <c r="SOH31" s="207"/>
      <c r="SOI31" s="207"/>
      <c r="SOJ31" s="207"/>
      <c r="SOK31" s="207"/>
      <c r="SOL31" s="207"/>
      <c r="SOM31" s="207"/>
      <c r="SON31" s="207"/>
      <c r="SOO31" s="207"/>
      <c r="SOP31" s="207"/>
      <c r="SOQ31" s="207"/>
      <c r="SOR31" s="207"/>
      <c r="SOS31" s="207"/>
      <c r="SOT31" s="207"/>
      <c r="SOU31" s="207"/>
      <c r="SOV31" s="207"/>
      <c r="SOW31" s="207"/>
      <c r="SOX31" s="207"/>
      <c r="SOY31" s="207"/>
      <c r="SOZ31" s="207"/>
      <c r="SPA31" s="207"/>
      <c r="SPB31" s="207"/>
      <c r="SPC31" s="207"/>
      <c r="SPD31" s="207"/>
      <c r="SPE31" s="207"/>
      <c r="SPF31" s="207"/>
      <c r="SPG31" s="207"/>
      <c r="SPH31" s="207"/>
      <c r="SPI31" s="207"/>
      <c r="SPJ31" s="207"/>
      <c r="SPK31" s="207"/>
      <c r="SPL31" s="207"/>
      <c r="SPM31" s="207"/>
      <c r="SPN31" s="207"/>
      <c r="SPO31" s="207"/>
      <c r="SPP31" s="207"/>
      <c r="SPQ31" s="207"/>
      <c r="SPR31" s="207"/>
      <c r="SPS31" s="207"/>
      <c r="SPT31" s="207"/>
      <c r="SPU31" s="207"/>
      <c r="SPV31" s="207"/>
      <c r="SPW31" s="207"/>
      <c r="SPX31" s="207"/>
      <c r="SPY31" s="207"/>
      <c r="SPZ31" s="207"/>
      <c r="SQA31" s="207"/>
      <c r="SQB31" s="207"/>
      <c r="SQC31" s="207"/>
      <c r="SQD31" s="207"/>
      <c r="SQE31" s="207"/>
      <c r="SQF31" s="207"/>
      <c r="SQG31" s="207"/>
      <c r="SQH31" s="207"/>
      <c r="SQI31" s="207"/>
      <c r="SQJ31" s="207"/>
      <c r="SQK31" s="207"/>
      <c r="SQL31" s="207"/>
      <c r="SQM31" s="207"/>
      <c r="SQN31" s="207"/>
      <c r="SQO31" s="207"/>
      <c r="SQP31" s="207"/>
      <c r="SQQ31" s="207"/>
      <c r="SQR31" s="207"/>
      <c r="SQS31" s="207"/>
      <c r="SQT31" s="207"/>
      <c r="SQU31" s="207"/>
      <c r="SQV31" s="207"/>
      <c r="SQW31" s="207"/>
      <c r="SQX31" s="207"/>
      <c r="SQY31" s="207"/>
      <c r="SQZ31" s="207"/>
      <c r="SRA31" s="207"/>
      <c r="SRB31" s="207"/>
      <c r="SRC31" s="207"/>
      <c r="SRD31" s="207"/>
      <c r="SRE31" s="207"/>
      <c r="SRF31" s="207"/>
      <c r="SRG31" s="207"/>
      <c r="SRH31" s="207"/>
      <c r="SRI31" s="207"/>
      <c r="SRJ31" s="207"/>
      <c r="SRK31" s="207"/>
      <c r="SRL31" s="207"/>
      <c r="SRM31" s="207"/>
      <c r="SRN31" s="207"/>
      <c r="SRO31" s="207"/>
      <c r="SRP31" s="207"/>
      <c r="SRQ31" s="207"/>
      <c r="SRR31" s="207"/>
      <c r="SRS31" s="207"/>
      <c r="SRT31" s="207"/>
      <c r="SRU31" s="207"/>
      <c r="SRV31" s="207"/>
      <c r="SRW31" s="207"/>
      <c r="SRX31" s="207"/>
      <c r="SRY31" s="207"/>
      <c r="SRZ31" s="207"/>
      <c r="SSA31" s="207"/>
      <c r="SSB31" s="207"/>
      <c r="SSC31" s="207"/>
      <c r="SSD31" s="207"/>
      <c r="SSE31" s="207"/>
      <c r="SSF31" s="207"/>
      <c r="SSG31" s="207"/>
      <c r="SSH31" s="207"/>
      <c r="SSI31" s="207"/>
      <c r="SSJ31" s="207"/>
      <c r="SSK31" s="207"/>
      <c r="SSL31" s="207"/>
      <c r="SSM31" s="207"/>
      <c r="SSN31" s="207"/>
      <c r="SSO31" s="207"/>
      <c r="SSP31" s="207"/>
      <c r="SSQ31" s="207"/>
      <c r="SSR31" s="207"/>
      <c r="SSS31" s="207"/>
      <c r="SST31" s="207"/>
      <c r="SSU31" s="207"/>
      <c r="SSV31" s="207"/>
      <c r="SSW31" s="207"/>
      <c r="SSX31" s="207"/>
      <c r="SSY31" s="207"/>
      <c r="SSZ31" s="207"/>
      <c r="STA31" s="207"/>
      <c r="STB31" s="207"/>
      <c r="STC31" s="207"/>
      <c r="STD31" s="207"/>
      <c r="STE31" s="207"/>
      <c r="STF31" s="207"/>
      <c r="STG31" s="207"/>
      <c r="STH31" s="207"/>
      <c r="STI31" s="207"/>
      <c r="STJ31" s="207"/>
      <c r="STK31" s="207"/>
      <c r="STL31" s="207"/>
      <c r="STM31" s="207"/>
      <c r="STN31" s="207"/>
      <c r="STO31" s="207"/>
      <c r="STP31" s="207"/>
      <c r="STQ31" s="207"/>
      <c r="STR31" s="207"/>
      <c r="STS31" s="207"/>
      <c r="STT31" s="207"/>
      <c r="STU31" s="207"/>
      <c r="STV31" s="207"/>
      <c r="STW31" s="207"/>
      <c r="STX31" s="207"/>
      <c r="STY31" s="207"/>
      <c r="STZ31" s="207"/>
      <c r="SUA31" s="207"/>
      <c r="SUB31" s="207"/>
      <c r="SUC31" s="207"/>
      <c r="SUD31" s="207"/>
      <c r="SUE31" s="207"/>
      <c r="SUF31" s="207"/>
      <c r="SUG31" s="207"/>
      <c r="SUH31" s="207"/>
      <c r="SUI31" s="207"/>
      <c r="SUJ31" s="207"/>
      <c r="SUK31" s="207"/>
      <c r="SUL31" s="207"/>
      <c r="SUM31" s="207"/>
      <c r="SUN31" s="207"/>
      <c r="SUO31" s="207"/>
      <c r="SUP31" s="207"/>
      <c r="SUQ31" s="207"/>
      <c r="SUR31" s="207"/>
      <c r="SUS31" s="207"/>
      <c r="SUT31" s="207"/>
      <c r="SUU31" s="207"/>
      <c r="SUV31" s="207"/>
      <c r="SUW31" s="207"/>
      <c r="SUX31" s="207"/>
      <c r="SUY31" s="207"/>
      <c r="SUZ31" s="207"/>
      <c r="SVA31" s="207"/>
      <c r="SVB31" s="207"/>
      <c r="SVC31" s="207"/>
      <c r="SVD31" s="207"/>
      <c r="SVE31" s="207"/>
      <c r="SVF31" s="207"/>
      <c r="SVG31" s="207"/>
      <c r="SVH31" s="207"/>
      <c r="SVI31" s="207"/>
      <c r="SVJ31" s="207"/>
      <c r="SVK31" s="207"/>
      <c r="SVL31" s="207"/>
      <c r="SVM31" s="207"/>
      <c r="SVN31" s="207"/>
      <c r="SVO31" s="207"/>
      <c r="SVP31" s="207"/>
      <c r="SVQ31" s="207"/>
      <c r="SVR31" s="207"/>
      <c r="SVS31" s="207"/>
      <c r="SVT31" s="207"/>
      <c r="SVU31" s="207"/>
      <c r="SVV31" s="207"/>
      <c r="SVW31" s="207"/>
      <c r="SVX31" s="207"/>
      <c r="SVY31" s="207"/>
      <c r="SVZ31" s="207"/>
      <c r="SWA31" s="207"/>
      <c r="SWB31" s="207"/>
      <c r="SWC31" s="207"/>
      <c r="SWD31" s="207"/>
      <c r="SWE31" s="207"/>
      <c r="SWF31" s="207"/>
      <c r="SWG31" s="207"/>
      <c r="SWH31" s="207"/>
      <c r="SWI31" s="207"/>
      <c r="SWJ31" s="207"/>
      <c r="SWK31" s="207"/>
      <c r="SWL31" s="207"/>
      <c r="SWM31" s="207"/>
      <c r="SWN31" s="207"/>
      <c r="SWO31" s="207"/>
      <c r="SWP31" s="207"/>
      <c r="SWQ31" s="207"/>
      <c r="SWR31" s="207"/>
      <c r="SWS31" s="207"/>
      <c r="SWT31" s="207"/>
      <c r="SWU31" s="207"/>
      <c r="SWV31" s="207"/>
      <c r="SWW31" s="207"/>
      <c r="SWX31" s="207"/>
      <c r="SWY31" s="207"/>
      <c r="SWZ31" s="207"/>
      <c r="SXA31" s="207"/>
      <c r="SXB31" s="207"/>
      <c r="SXC31" s="207"/>
      <c r="SXD31" s="207"/>
      <c r="SXE31" s="207"/>
      <c r="SXF31" s="207"/>
      <c r="SXG31" s="207"/>
      <c r="SXH31" s="207"/>
      <c r="SXI31" s="207"/>
      <c r="SXJ31" s="207"/>
      <c r="SXK31" s="207"/>
      <c r="SXL31" s="207"/>
      <c r="SXM31" s="207"/>
      <c r="SXN31" s="207"/>
      <c r="SXO31" s="207"/>
      <c r="SXP31" s="207"/>
      <c r="SXQ31" s="207"/>
      <c r="SXR31" s="207"/>
      <c r="SXS31" s="207"/>
      <c r="SXT31" s="207"/>
      <c r="SXU31" s="207"/>
      <c r="SXV31" s="207"/>
      <c r="SXW31" s="207"/>
      <c r="SXX31" s="207"/>
      <c r="SXY31" s="207"/>
      <c r="SXZ31" s="207"/>
      <c r="SYA31" s="207"/>
      <c r="SYB31" s="207"/>
      <c r="SYC31" s="207"/>
      <c r="SYD31" s="207"/>
      <c r="SYE31" s="207"/>
      <c r="SYF31" s="207"/>
      <c r="SYG31" s="207"/>
      <c r="SYH31" s="207"/>
      <c r="SYI31" s="207"/>
      <c r="SYJ31" s="207"/>
      <c r="SYK31" s="207"/>
      <c r="SYL31" s="207"/>
      <c r="SYM31" s="207"/>
      <c r="SYN31" s="207"/>
      <c r="SYO31" s="207"/>
      <c r="SYP31" s="207"/>
      <c r="SYQ31" s="207"/>
      <c r="SYR31" s="207"/>
      <c r="SYS31" s="207"/>
      <c r="SYT31" s="207"/>
      <c r="SYU31" s="207"/>
      <c r="SYV31" s="207"/>
      <c r="SYW31" s="207"/>
      <c r="SYX31" s="207"/>
      <c r="SYY31" s="207"/>
      <c r="SYZ31" s="207"/>
      <c r="SZA31" s="207"/>
      <c r="SZB31" s="207"/>
      <c r="SZC31" s="207"/>
      <c r="SZD31" s="207"/>
      <c r="SZE31" s="207"/>
      <c r="SZF31" s="207"/>
      <c r="SZG31" s="207"/>
      <c r="SZH31" s="207"/>
      <c r="SZI31" s="207"/>
      <c r="SZJ31" s="207"/>
      <c r="SZK31" s="207"/>
      <c r="SZL31" s="207"/>
      <c r="SZM31" s="207"/>
      <c r="SZN31" s="207"/>
      <c r="SZO31" s="207"/>
      <c r="SZP31" s="207"/>
      <c r="SZQ31" s="207"/>
      <c r="SZR31" s="207"/>
      <c r="SZS31" s="207"/>
      <c r="SZT31" s="207"/>
      <c r="SZU31" s="207"/>
      <c r="SZV31" s="207"/>
      <c r="SZW31" s="207"/>
      <c r="SZX31" s="207"/>
      <c r="SZY31" s="207"/>
      <c r="SZZ31" s="207"/>
      <c r="TAA31" s="207"/>
      <c r="TAB31" s="207"/>
      <c r="TAC31" s="207"/>
      <c r="TAD31" s="207"/>
      <c r="TAE31" s="207"/>
      <c r="TAF31" s="207"/>
      <c r="TAG31" s="207"/>
      <c r="TAH31" s="207"/>
      <c r="TAI31" s="207"/>
      <c r="TAJ31" s="207"/>
      <c r="TAK31" s="207"/>
      <c r="TAL31" s="207"/>
      <c r="TAM31" s="207"/>
      <c r="TAN31" s="207"/>
      <c r="TAO31" s="207"/>
      <c r="TAP31" s="207"/>
      <c r="TAQ31" s="207"/>
      <c r="TAR31" s="207"/>
      <c r="TAS31" s="207"/>
      <c r="TAT31" s="207"/>
      <c r="TAU31" s="207"/>
      <c r="TAV31" s="207"/>
      <c r="TAW31" s="207"/>
      <c r="TAX31" s="207"/>
      <c r="TAY31" s="207"/>
      <c r="TAZ31" s="207"/>
      <c r="TBA31" s="207"/>
      <c r="TBB31" s="207"/>
      <c r="TBC31" s="207"/>
      <c r="TBD31" s="207"/>
      <c r="TBE31" s="207"/>
      <c r="TBF31" s="207"/>
      <c r="TBG31" s="207"/>
      <c r="TBH31" s="207"/>
      <c r="TBI31" s="207"/>
      <c r="TBJ31" s="207"/>
      <c r="TBK31" s="207"/>
      <c r="TBL31" s="207"/>
      <c r="TBM31" s="207"/>
      <c r="TBN31" s="207"/>
      <c r="TBO31" s="207"/>
      <c r="TBP31" s="207"/>
      <c r="TBQ31" s="207"/>
      <c r="TBR31" s="207"/>
      <c r="TBS31" s="207"/>
      <c r="TBT31" s="207"/>
      <c r="TBU31" s="207"/>
      <c r="TBV31" s="207"/>
      <c r="TBW31" s="207"/>
      <c r="TBX31" s="207"/>
      <c r="TBY31" s="207"/>
      <c r="TBZ31" s="207"/>
      <c r="TCA31" s="207"/>
      <c r="TCB31" s="207"/>
      <c r="TCC31" s="207"/>
      <c r="TCD31" s="207"/>
      <c r="TCE31" s="207"/>
      <c r="TCF31" s="207"/>
      <c r="TCG31" s="207"/>
      <c r="TCH31" s="207"/>
      <c r="TCI31" s="207"/>
      <c r="TCJ31" s="207"/>
      <c r="TCK31" s="207"/>
      <c r="TCL31" s="207"/>
      <c r="TCM31" s="207"/>
      <c r="TCN31" s="207"/>
      <c r="TCO31" s="207"/>
      <c r="TCP31" s="207"/>
      <c r="TCQ31" s="207"/>
      <c r="TCR31" s="207"/>
      <c r="TCS31" s="207"/>
      <c r="TCT31" s="207"/>
      <c r="TCU31" s="207"/>
      <c r="TCV31" s="207"/>
      <c r="TCW31" s="207"/>
      <c r="TCX31" s="207"/>
      <c r="TCY31" s="207"/>
      <c r="TCZ31" s="207"/>
      <c r="TDA31" s="207"/>
      <c r="TDB31" s="207"/>
      <c r="TDC31" s="207"/>
      <c r="TDD31" s="207"/>
      <c r="TDE31" s="207"/>
      <c r="TDF31" s="207"/>
      <c r="TDG31" s="207"/>
      <c r="TDH31" s="207"/>
      <c r="TDI31" s="207"/>
      <c r="TDJ31" s="207"/>
      <c r="TDK31" s="207"/>
      <c r="TDL31" s="207"/>
      <c r="TDM31" s="207"/>
      <c r="TDN31" s="207"/>
      <c r="TDO31" s="207"/>
      <c r="TDP31" s="207"/>
      <c r="TDQ31" s="207"/>
      <c r="TDR31" s="207"/>
      <c r="TDS31" s="207"/>
      <c r="TDT31" s="207"/>
      <c r="TDU31" s="207"/>
      <c r="TDV31" s="207"/>
      <c r="TDW31" s="207"/>
      <c r="TDX31" s="207"/>
      <c r="TDY31" s="207"/>
      <c r="TDZ31" s="207"/>
      <c r="TEA31" s="207"/>
      <c r="TEB31" s="207"/>
      <c r="TEC31" s="207"/>
      <c r="TED31" s="207"/>
      <c r="TEE31" s="207"/>
      <c r="TEF31" s="207"/>
      <c r="TEG31" s="207"/>
      <c r="TEH31" s="207"/>
      <c r="TEI31" s="207"/>
      <c r="TEJ31" s="207"/>
      <c r="TEK31" s="207"/>
      <c r="TEL31" s="207"/>
      <c r="TEM31" s="207"/>
      <c r="TEN31" s="207"/>
      <c r="TEO31" s="207"/>
      <c r="TEP31" s="207"/>
      <c r="TEQ31" s="207"/>
      <c r="TER31" s="207"/>
      <c r="TES31" s="207"/>
      <c r="TET31" s="207"/>
      <c r="TEU31" s="207"/>
      <c r="TEV31" s="207"/>
      <c r="TEW31" s="207"/>
      <c r="TEX31" s="207"/>
      <c r="TEY31" s="207"/>
      <c r="TEZ31" s="207"/>
      <c r="TFA31" s="207"/>
      <c r="TFB31" s="207"/>
      <c r="TFC31" s="207"/>
      <c r="TFD31" s="207"/>
      <c r="TFE31" s="207"/>
      <c r="TFF31" s="207"/>
      <c r="TFG31" s="207"/>
      <c r="TFH31" s="207"/>
      <c r="TFI31" s="207"/>
      <c r="TFJ31" s="207"/>
      <c r="TFK31" s="207"/>
      <c r="TFL31" s="207"/>
      <c r="TFM31" s="207"/>
      <c r="TFN31" s="207"/>
      <c r="TFO31" s="207"/>
      <c r="TFP31" s="207"/>
      <c r="TFQ31" s="207"/>
      <c r="TFR31" s="207"/>
      <c r="TFS31" s="207"/>
      <c r="TFT31" s="207"/>
      <c r="TFU31" s="207"/>
      <c r="TFV31" s="207"/>
      <c r="TFW31" s="207"/>
      <c r="TFX31" s="207"/>
      <c r="TFY31" s="207"/>
      <c r="TFZ31" s="207"/>
      <c r="TGA31" s="207"/>
      <c r="TGB31" s="207"/>
      <c r="TGC31" s="207"/>
      <c r="TGD31" s="207"/>
      <c r="TGE31" s="207"/>
      <c r="TGF31" s="207"/>
      <c r="TGG31" s="207"/>
      <c r="TGH31" s="207"/>
      <c r="TGI31" s="207"/>
      <c r="TGJ31" s="207"/>
      <c r="TGK31" s="207"/>
      <c r="TGL31" s="207"/>
      <c r="TGM31" s="207"/>
      <c r="TGN31" s="207"/>
      <c r="TGO31" s="207"/>
      <c r="TGP31" s="207"/>
      <c r="TGQ31" s="207"/>
      <c r="TGR31" s="207"/>
      <c r="TGS31" s="207"/>
      <c r="TGT31" s="207"/>
      <c r="TGU31" s="207"/>
      <c r="TGV31" s="207"/>
      <c r="TGW31" s="207"/>
      <c r="TGX31" s="207"/>
      <c r="TGY31" s="207"/>
      <c r="TGZ31" s="207"/>
      <c r="THA31" s="207"/>
      <c r="THB31" s="207"/>
      <c r="THC31" s="207"/>
      <c r="THD31" s="207"/>
      <c r="THE31" s="207"/>
      <c r="THF31" s="207"/>
      <c r="THG31" s="207"/>
      <c r="THH31" s="207"/>
      <c r="THI31" s="207"/>
      <c r="THJ31" s="207"/>
      <c r="THK31" s="207"/>
      <c r="THL31" s="207"/>
      <c r="THM31" s="207"/>
      <c r="THN31" s="207"/>
      <c r="THO31" s="207"/>
      <c r="THP31" s="207"/>
      <c r="THQ31" s="207"/>
      <c r="THR31" s="207"/>
      <c r="THS31" s="207"/>
      <c r="THT31" s="207"/>
      <c r="THU31" s="207"/>
      <c r="THV31" s="207"/>
      <c r="THW31" s="207"/>
      <c r="THX31" s="207"/>
      <c r="THY31" s="207"/>
      <c r="THZ31" s="207"/>
      <c r="TIA31" s="207"/>
      <c r="TIB31" s="207"/>
      <c r="TIC31" s="207"/>
      <c r="TID31" s="207"/>
      <c r="TIE31" s="207"/>
      <c r="TIF31" s="207"/>
      <c r="TIG31" s="207"/>
      <c r="TIH31" s="207"/>
      <c r="TII31" s="207"/>
      <c r="TIJ31" s="207"/>
      <c r="TIK31" s="207"/>
      <c r="TIL31" s="207"/>
      <c r="TIM31" s="207"/>
      <c r="TIN31" s="207"/>
      <c r="TIO31" s="207"/>
      <c r="TIP31" s="207"/>
      <c r="TIQ31" s="207"/>
      <c r="TIR31" s="207"/>
      <c r="TIS31" s="207"/>
      <c r="TIT31" s="207"/>
      <c r="TIU31" s="207"/>
      <c r="TIV31" s="207"/>
      <c r="TIW31" s="207"/>
      <c r="TIX31" s="207"/>
      <c r="TIY31" s="207"/>
      <c r="TIZ31" s="207"/>
      <c r="TJA31" s="207"/>
      <c r="TJB31" s="207"/>
      <c r="TJC31" s="207"/>
      <c r="TJD31" s="207"/>
      <c r="TJE31" s="207"/>
      <c r="TJF31" s="207"/>
      <c r="TJG31" s="207"/>
      <c r="TJH31" s="207"/>
      <c r="TJI31" s="207"/>
      <c r="TJJ31" s="207"/>
      <c r="TJK31" s="207"/>
      <c r="TJL31" s="207"/>
      <c r="TJM31" s="207"/>
      <c r="TJN31" s="207"/>
      <c r="TJO31" s="207"/>
      <c r="TJP31" s="207"/>
      <c r="TJQ31" s="207"/>
      <c r="TJR31" s="207"/>
      <c r="TJS31" s="207"/>
      <c r="TJT31" s="207"/>
      <c r="TJU31" s="207"/>
      <c r="TJV31" s="207"/>
      <c r="TJW31" s="207"/>
      <c r="TJX31" s="207"/>
      <c r="TJY31" s="207"/>
      <c r="TJZ31" s="207"/>
      <c r="TKA31" s="207"/>
      <c r="TKB31" s="207"/>
      <c r="TKC31" s="207"/>
      <c r="TKD31" s="207"/>
      <c r="TKE31" s="207"/>
      <c r="TKF31" s="207"/>
      <c r="TKG31" s="207"/>
      <c r="TKH31" s="207"/>
      <c r="TKI31" s="207"/>
      <c r="TKJ31" s="207"/>
      <c r="TKK31" s="207"/>
      <c r="TKL31" s="207"/>
      <c r="TKM31" s="207"/>
      <c r="TKN31" s="207"/>
      <c r="TKO31" s="207"/>
      <c r="TKP31" s="207"/>
      <c r="TKQ31" s="207"/>
      <c r="TKR31" s="207"/>
      <c r="TKS31" s="207"/>
      <c r="TKT31" s="207"/>
      <c r="TKU31" s="207"/>
      <c r="TKV31" s="207"/>
      <c r="TKW31" s="207"/>
      <c r="TKX31" s="207"/>
      <c r="TKY31" s="207"/>
      <c r="TKZ31" s="207"/>
      <c r="TLA31" s="207"/>
      <c r="TLB31" s="207"/>
      <c r="TLC31" s="207"/>
      <c r="TLD31" s="207"/>
      <c r="TLE31" s="207"/>
      <c r="TLF31" s="207"/>
      <c r="TLG31" s="207"/>
      <c r="TLH31" s="207"/>
      <c r="TLI31" s="207"/>
      <c r="TLJ31" s="207"/>
      <c r="TLK31" s="207"/>
      <c r="TLL31" s="207"/>
      <c r="TLM31" s="207"/>
      <c r="TLN31" s="207"/>
      <c r="TLO31" s="207"/>
      <c r="TLP31" s="207"/>
      <c r="TLQ31" s="207"/>
      <c r="TLR31" s="207"/>
      <c r="TLS31" s="207"/>
      <c r="TLT31" s="207"/>
      <c r="TLU31" s="207"/>
      <c r="TLV31" s="207"/>
      <c r="TLW31" s="207"/>
      <c r="TLX31" s="207"/>
      <c r="TLY31" s="207"/>
      <c r="TLZ31" s="207"/>
      <c r="TMA31" s="207"/>
      <c r="TMB31" s="207"/>
      <c r="TMC31" s="207"/>
      <c r="TMD31" s="207"/>
      <c r="TME31" s="207"/>
      <c r="TMF31" s="207"/>
      <c r="TMG31" s="207"/>
      <c r="TMH31" s="207"/>
      <c r="TMI31" s="207"/>
      <c r="TMJ31" s="207"/>
      <c r="TMK31" s="207"/>
      <c r="TML31" s="207"/>
      <c r="TMM31" s="207"/>
      <c r="TMN31" s="207"/>
      <c r="TMO31" s="207"/>
      <c r="TMP31" s="207"/>
      <c r="TMQ31" s="207"/>
      <c r="TMR31" s="207"/>
      <c r="TMS31" s="207"/>
      <c r="TMT31" s="207"/>
      <c r="TMU31" s="207"/>
      <c r="TMV31" s="207"/>
      <c r="TMW31" s="207"/>
      <c r="TMX31" s="207"/>
      <c r="TMY31" s="207"/>
      <c r="TMZ31" s="207"/>
      <c r="TNA31" s="207"/>
      <c r="TNB31" s="207"/>
      <c r="TNC31" s="207"/>
      <c r="TND31" s="207"/>
      <c r="TNE31" s="207"/>
      <c r="TNF31" s="207"/>
      <c r="TNG31" s="207"/>
      <c r="TNH31" s="207"/>
      <c r="TNI31" s="207"/>
      <c r="TNJ31" s="207"/>
      <c r="TNK31" s="207"/>
      <c r="TNL31" s="207"/>
      <c r="TNM31" s="207"/>
      <c r="TNN31" s="207"/>
      <c r="TNO31" s="207"/>
      <c r="TNP31" s="207"/>
      <c r="TNQ31" s="207"/>
      <c r="TNR31" s="207"/>
      <c r="TNS31" s="207"/>
      <c r="TNT31" s="207"/>
      <c r="TNU31" s="207"/>
      <c r="TNV31" s="207"/>
      <c r="TNW31" s="207"/>
      <c r="TNX31" s="207"/>
      <c r="TNY31" s="207"/>
      <c r="TNZ31" s="207"/>
      <c r="TOA31" s="207"/>
      <c r="TOB31" s="207"/>
      <c r="TOC31" s="207"/>
      <c r="TOD31" s="207"/>
      <c r="TOE31" s="207"/>
      <c r="TOF31" s="207"/>
      <c r="TOG31" s="207"/>
      <c r="TOH31" s="207"/>
      <c r="TOI31" s="207"/>
      <c r="TOJ31" s="207"/>
      <c r="TOK31" s="207"/>
      <c r="TOL31" s="207"/>
      <c r="TOM31" s="207"/>
      <c r="TON31" s="207"/>
      <c r="TOO31" s="207"/>
      <c r="TOP31" s="207"/>
      <c r="TOQ31" s="207"/>
      <c r="TOR31" s="207"/>
      <c r="TOS31" s="207"/>
      <c r="TOT31" s="207"/>
      <c r="TOU31" s="207"/>
      <c r="TOV31" s="207"/>
      <c r="TOW31" s="207"/>
      <c r="TOX31" s="207"/>
      <c r="TOY31" s="207"/>
      <c r="TOZ31" s="207"/>
      <c r="TPA31" s="207"/>
      <c r="TPB31" s="207"/>
      <c r="TPC31" s="207"/>
      <c r="TPD31" s="207"/>
      <c r="TPE31" s="207"/>
      <c r="TPF31" s="207"/>
      <c r="TPG31" s="207"/>
      <c r="TPH31" s="207"/>
      <c r="TPI31" s="207"/>
      <c r="TPJ31" s="207"/>
      <c r="TPK31" s="207"/>
      <c r="TPL31" s="207"/>
      <c r="TPM31" s="207"/>
      <c r="TPN31" s="207"/>
      <c r="TPO31" s="207"/>
      <c r="TPP31" s="207"/>
      <c r="TPQ31" s="207"/>
      <c r="TPR31" s="207"/>
      <c r="TPS31" s="207"/>
      <c r="TPT31" s="207"/>
      <c r="TPU31" s="207"/>
      <c r="TPV31" s="207"/>
      <c r="TPW31" s="207"/>
      <c r="TPX31" s="207"/>
      <c r="TPY31" s="207"/>
      <c r="TPZ31" s="207"/>
      <c r="TQA31" s="207"/>
      <c r="TQB31" s="207"/>
      <c r="TQC31" s="207"/>
      <c r="TQD31" s="207"/>
      <c r="TQE31" s="207"/>
      <c r="TQF31" s="207"/>
      <c r="TQG31" s="207"/>
      <c r="TQH31" s="207"/>
      <c r="TQI31" s="207"/>
      <c r="TQJ31" s="207"/>
      <c r="TQK31" s="207"/>
      <c r="TQL31" s="207"/>
      <c r="TQM31" s="207"/>
      <c r="TQN31" s="207"/>
      <c r="TQO31" s="207"/>
      <c r="TQP31" s="207"/>
      <c r="TQQ31" s="207"/>
      <c r="TQR31" s="207"/>
      <c r="TQS31" s="207"/>
      <c r="TQT31" s="207"/>
      <c r="TQU31" s="207"/>
      <c r="TQV31" s="207"/>
      <c r="TQW31" s="207"/>
      <c r="TQX31" s="207"/>
      <c r="TQY31" s="207"/>
      <c r="TQZ31" s="207"/>
      <c r="TRA31" s="207"/>
      <c r="TRB31" s="207"/>
      <c r="TRC31" s="207"/>
      <c r="TRD31" s="207"/>
      <c r="TRE31" s="207"/>
      <c r="TRF31" s="207"/>
      <c r="TRG31" s="207"/>
      <c r="TRH31" s="207"/>
      <c r="TRI31" s="207"/>
      <c r="TRJ31" s="207"/>
      <c r="TRK31" s="207"/>
      <c r="TRL31" s="207"/>
      <c r="TRM31" s="207"/>
      <c r="TRN31" s="207"/>
      <c r="TRO31" s="207"/>
      <c r="TRP31" s="207"/>
      <c r="TRQ31" s="207"/>
      <c r="TRR31" s="207"/>
      <c r="TRS31" s="207"/>
      <c r="TRT31" s="207"/>
      <c r="TRU31" s="207"/>
      <c r="TRV31" s="207"/>
      <c r="TRW31" s="207"/>
      <c r="TRX31" s="207"/>
      <c r="TRY31" s="207"/>
      <c r="TRZ31" s="207"/>
      <c r="TSA31" s="207"/>
      <c r="TSB31" s="207"/>
      <c r="TSC31" s="207"/>
      <c r="TSD31" s="207"/>
      <c r="TSE31" s="207"/>
      <c r="TSF31" s="207"/>
      <c r="TSG31" s="207"/>
      <c r="TSH31" s="207"/>
      <c r="TSI31" s="207"/>
      <c r="TSJ31" s="207"/>
      <c r="TSK31" s="207"/>
      <c r="TSL31" s="207"/>
      <c r="TSM31" s="207"/>
      <c r="TSN31" s="207"/>
      <c r="TSO31" s="207"/>
      <c r="TSP31" s="207"/>
      <c r="TSQ31" s="207"/>
      <c r="TSR31" s="207"/>
      <c r="TSS31" s="207"/>
      <c r="TST31" s="207"/>
      <c r="TSU31" s="207"/>
      <c r="TSV31" s="207"/>
      <c r="TSW31" s="207"/>
      <c r="TSX31" s="207"/>
      <c r="TSY31" s="207"/>
      <c r="TSZ31" s="207"/>
      <c r="TTA31" s="207"/>
      <c r="TTB31" s="207"/>
      <c r="TTC31" s="207"/>
      <c r="TTD31" s="207"/>
      <c r="TTE31" s="207"/>
      <c r="TTF31" s="207"/>
      <c r="TTG31" s="207"/>
      <c r="TTH31" s="207"/>
      <c r="TTI31" s="207"/>
      <c r="TTJ31" s="207"/>
      <c r="TTK31" s="207"/>
      <c r="TTL31" s="207"/>
      <c r="TTM31" s="207"/>
      <c r="TTN31" s="207"/>
      <c r="TTO31" s="207"/>
      <c r="TTP31" s="207"/>
      <c r="TTQ31" s="207"/>
      <c r="TTR31" s="207"/>
      <c r="TTS31" s="207"/>
      <c r="TTT31" s="207"/>
      <c r="TTU31" s="207"/>
      <c r="TTV31" s="207"/>
      <c r="TTW31" s="207"/>
      <c r="TTX31" s="207"/>
      <c r="TTY31" s="207"/>
      <c r="TTZ31" s="207"/>
      <c r="TUA31" s="207"/>
      <c r="TUB31" s="207"/>
      <c r="TUC31" s="207"/>
      <c r="TUD31" s="207"/>
      <c r="TUE31" s="207"/>
      <c r="TUF31" s="207"/>
      <c r="TUG31" s="207"/>
      <c r="TUH31" s="207"/>
      <c r="TUI31" s="207"/>
      <c r="TUJ31" s="207"/>
      <c r="TUK31" s="207"/>
      <c r="TUL31" s="207"/>
      <c r="TUM31" s="207"/>
      <c r="TUN31" s="207"/>
      <c r="TUO31" s="207"/>
      <c r="TUP31" s="207"/>
      <c r="TUQ31" s="207"/>
      <c r="TUR31" s="207"/>
      <c r="TUS31" s="207"/>
      <c r="TUT31" s="207"/>
      <c r="TUU31" s="207"/>
      <c r="TUV31" s="207"/>
      <c r="TUW31" s="207"/>
      <c r="TUX31" s="207"/>
      <c r="TUY31" s="207"/>
      <c r="TUZ31" s="207"/>
      <c r="TVA31" s="207"/>
      <c r="TVB31" s="207"/>
      <c r="TVC31" s="207"/>
      <c r="TVD31" s="207"/>
      <c r="TVE31" s="207"/>
      <c r="TVF31" s="207"/>
      <c r="TVG31" s="207"/>
      <c r="TVH31" s="207"/>
      <c r="TVI31" s="207"/>
      <c r="TVJ31" s="207"/>
      <c r="TVK31" s="207"/>
      <c r="TVL31" s="207"/>
      <c r="TVM31" s="207"/>
      <c r="TVN31" s="207"/>
      <c r="TVO31" s="207"/>
      <c r="TVP31" s="207"/>
      <c r="TVQ31" s="207"/>
      <c r="TVR31" s="207"/>
      <c r="TVS31" s="207"/>
      <c r="TVT31" s="207"/>
      <c r="TVU31" s="207"/>
      <c r="TVV31" s="207"/>
      <c r="TVW31" s="207"/>
      <c r="TVX31" s="207"/>
      <c r="TVY31" s="207"/>
      <c r="TVZ31" s="207"/>
      <c r="TWA31" s="207"/>
      <c r="TWB31" s="207"/>
      <c r="TWC31" s="207"/>
      <c r="TWD31" s="207"/>
      <c r="TWE31" s="207"/>
      <c r="TWF31" s="207"/>
      <c r="TWG31" s="207"/>
      <c r="TWH31" s="207"/>
      <c r="TWI31" s="207"/>
      <c r="TWJ31" s="207"/>
      <c r="TWK31" s="207"/>
      <c r="TWL31" s="207"/>
      <c r="TWM31" s="207"/>
      <c r="TWN31" s="207"/>
      <c r="TWO31" s="207"/>
      <c r="TWP31" s="207"/>
      <c r="TWQ31" s="207"/>
      <c r="TWR31" s="207"/>
      <c r="TWS31" s="207"/>
      <c r="TWT31" s="207"/>
      <c r="TWU31" s="207"/>
      <c r="TWV31" s="207"/>
      <c r="TWW31" s="207"/>
      <c r="TWX31" s="207"/>
      <c r="TWY31" s="207"/>
      <c r="TWZ31" s="207"/>
      <c r="TXA31" s="207"/>
      <c r="TXB31" s="207"/>
      <c r="TXC31" s="207"/>
      <c r="TXD31" s="207"/>
      <c r="TXE31" s="207"/>
      <c r="TXF31" s="207"/>
      <c r="TXG31" s="207"/>
      <c r="TXH31" s="207"/>
      <c r="TXI31" s="207"/>
      <c r="TXJ31" s="207"/>
      <c r="TXK31" s="207"/>
      <c r="TXL31" s="207"/>
      <c r="TXM31" s="207"/>
      <c r="TXN31" s="207"/>
      <c r="TXO31" s="207"/>
      <c r="TXP31" s="207"/>
      <c r="TXQ31" s="207"/>
      <c r="TXR31" s="207"/>
      <c r="TXS31" s="207"/>
      <c r="TXT31" s="207"/>
      <c r="TXU31" s="207"/>
      <c r="TXV31" s="207"/>
      <c r="TXW31" s="207"/>
      <c r="TXX31" s="207"/>
      <c r="TXY31" s="207"/>
      <c r="TXZ31" s="207"/>
      <c r="TYA31" s="207"/>
      <c r="TYB31" s="207"/>
      <c r="TYC31" s="207"/>
      <c r="TYD31" s="207"/>
      <c r="TYE31" s="207"/>
      <c r="TYF31" s="207"/>
      <c r="TYG31" s="207"/>
      <c r="TYH31" s="207"/>
      <c r="TYI31" s="207"/>
      <c r="TYJ31" s="207"/>
      <c r="TYK31" s="207"/>
      <c r="TYL31" s="207"/>
      <c r="TYM31" s="207"/>
      <c r="TYN31" s="207"/>
      <c r="TYO31" s="207"/>
      <c r="TYP31" s="207"/>
      <c r="TYQ31" s="207"/>
      <c r="TYR31" s="207"/>
      <c r="TYS31" s="207"/>
      <c r="TYT31" s="207"/>
      <c r="TYU31" s="207"/>
      <c r="TYV31" s="207"/>
      <c r="TYW31" s="207"/>
      <c r="TYX31" s="207"/>
      <c r="TYY31" s="207"/>
      <c r="TYZ31" s="207"/>
      <c r="TZA31" s="207"/>
      <c r="TZB31" s="207"/>
      <c r="TZC31" s="207"/>
      <c r="TZD31" s="207"/>
      <c r="TZE31" s="207"/>
      <c r="TZF31" s="207"/>
      <c r="TZG31" s="207"/>
      <c r="TZH31" s="207"/>
      <c r="TZI31" s="207"/>
      <c r="TZJ31" s="207"/>
      <c r="TZK31" s="207"/>
      <c r="TZL31" s="207"/>
      <c r="TZM31" s="207"/>
      <c r="TZN31" s="207"/>
      <c r="TZO31" s="207"/>
      <c r="TZP31" s="207"/>
      <c r="TZQ31" s="207"/>
      <c r="TZR31" s="207"/>
      <c r="TZS31" s="207"/>
      <c r="TZT31" s="207"/>
      <c r="TZU31" s="207"/>
      <c r="TZV31" s="207"/>
      <c r="TZW31" s="207"/>
      <c r="TZX31" s="207"/>
      <c r="TZY31" s="207"/>
      <c r="TZZ31" s="207"/>
      <c r="UAA31" s="207"/>
      <c r="UAB31" s="207"/>
      <c r="UAC31" s="207"/>
      <c r="UAD31" s="207"/>
      <c r="UAE31" s="207"/>
      <c r="UAF31" s="207"/>
      <c r="UAG31" s="207"/>
      <c r="UAH31" s="207"/>
      <c r="UAI31" s="207"/>
      <c r="UAJ31" s="207"/>
      <c r="UAK31" s="207"/>
      <c r="UAL31" s="207"/>
      <c r="UAM31" s="207"/>
      <c r="UAN31" s="207"/>
      <c r="UAO31" s="207"/>
      <c r="UAP31" s="207"/>
      <c r="UAQ31" s="207"/>
      <c r="UAR31" s="207"/>
      <c r="UAS31" s="207"/>
      <c r="UAT31" s="207"/>
      <c r="UAU31" s="207"/>
      <c r="UAV31" s="207"/>
      <c r="UAW31" s="207"/>
      <c r="UAX31" s="207"/>
      <c r="UAY31" s="207"/>
      <c r="UAZ31" s="207"/>
      <c r="UBA31" s="207"/>
      <c r="UBB31" s="207"/>
      <c r="UBC31" s="207"/>
      <c r="UBD31" s="207"/>
      <c r="UBE31" s="207"/>
      <c r="UBF31" s="207"/>
      <c r="UBG31" s="207"/>
      <c r="UBH31" s="207"/>
      <c r="UBI31" s="207"/>
      <c r="UBJ31" s="207"/>
      <c r="UBK31" s="207"/>
      <c r="UBL31" s="207"/>
      <c r="UBM31" s="207"/>
      <c r="UBN31" s="207"/>
      <c r="UBO31" s="207"/>
      <c r="UBP31" s="207"/>
      <c r="UBQ31" s="207"/>
      <c r="UBR31" s="207"/>
      <c r="UBS31" s="207"/>
      <c r="UBT31" s="207"/>
      <c r="UBU31" s="207"/>
      <c r="UBV31" s="207"/>
      <c r="UBW31" s="207"/>
      <c r="UBX31" s="207"/>
      <c r="UBY31" s="207"/>
      <c r="UBZ31" s="207"/>
      <c r="UCA31" s="207"/>
      <c r="UCB31" s="207"/>
      <c r="UCC31" s="207"/>
      <c r="UCD31" s="207"/>
      <c r="UCE31" s="207"/>
      <c r="UCF31" s="207"/>
      <c r="UCG31" s="207"/>
      <c r="UCH31" s="207"/>
      <c r="UCI31" s="207"/>
      <c r="UCJ31" s="207"/>
      <c r="UCK31" s="207"/>
      <c r="UCL31" s="207"/>
      <c r="UCM31" s="207"/>
      <c r="UCN31" s="207"/>
      <c r="UCO31" s="207"/>
      <c r="UCP31" s="207"/>
      <c r="UCQ31" s="207"/>
      <c r="UCR31" s="207"/>
      <c r="UCS31" s="207"/>
      <c r="UCT31" s="207"/>
      <c r="UCU31" s="207"/>
      <c r="UCV31" s="207"/>
      <c r="UCW31" s="207"/>
      <c r="UCX31" s="207"/>
      <c r="UCY31" s="207"/>
      <c r="UCZ31" s="207"/>
      <c r="UDA31" s="207"/>
      <c r="UDB31" s="207"/>
      <c r="UDC31" s="207"/>
      <c r="UDD31" s="207"/>
      <c r="UDE31" s="207"/>
      <c r="UDF31" s="207"/>
      <c r="UDG31" s="207"/>
      <c r="UDH31" s="207"/>
      <c r="UDI31" s="207"/>
      <c r="UDJ31" s="207"/>
      <c r="UDK31" s="207"/>
      <c r="UDL31" s="207"/>
      <c r="UDM31" s="207"/>
      <c r="UDN31" s="207"/>
      <c r="UDO31" s="207"/>
      <c r="UDP31" s="207"/>
      <c r="UDQ31" s="207"/>
      <c r="UDR31" s="207"/>
      <c r="UDS31" s="207"/>
      <c r="UDT31" s="207"/>
      <c r="UDU31" s="207"/>
      <c r="UDV31" s="207"/>
      <c r="UDW31" s="207"/>
      <c r="UDX31" s="207"/>
      <c r="UDY31" s="207"/>
      <c r="UDZ31" s="207"/>
      <c r="UEA31" s="207"/>
      <c r="UEB31" s="207"/>
      <c r="UEC31" s="207"/>
      <c r="UED31" s="207"/>
      <c r="UEE31" s="207"/>
      <c r="UEF31" s="207"/>
      <c r="UEG31" s="207"/>
      <c r="UEH31" s="207"/>
      <c r="UEI31" s="207"/>
      <c r="UEJ31" s="207"/>
      <c r="UEK31" s="207"/>
      <c r="UEL31" s="207"/>
      <c r="UEM31" s="207"/>
      <c r="UEN31" s="207"/>
      <c r="UEO31" s="207"/>
      <c r="UEP31" s="207"/>
      <c r="UEQ31" s="207"/>
      <c r="UER31" s="207"/>
      <c r="UES31" s="207"/>
      <c r="UET31" s="207"/>
      <c r="UEU31" s="207"/>
      <c r="UEV31" s="207"/>
      <c r="UEW31" s="207"/>
      <c r="UEX31" s="207"/>
      <c r="UEY31" s="207"/>
      <c r="UEZ31" s="207"/>
      <c r="UFA31" s="207"/>
      <c r="UFB31" s="207"/>
      <c r="UFC31" s="207"/>
      <c r="UFD31" s="207"/>
      <c r="UFE31" s="207"/>
      <c r="UFF31" s="207"/>
      <c r="UFG31" s="207"/>
      <c r="UFH31" s="207"/>
      <c r="UFI31" s="207"/>
      <c r="UFJ31" s="207"/>
      <c r="UFK31" s="207"/>
      <c r="UFL31" s="207"/>
      <c r="UFM31" s="207"/>
      <c r="UFN31" s="207"/>
      <c r="UFO31" s="207"/>
      <c r="UFP31" s="207"/>
      <c r="UFQ31" s="207"/>
      <c r="UFR31" s="207"/>
      <c r="UFS31" s="207"/>
      <c r="UFT31" s="207"/>
      <c r="UFU31" s="207"/>
      <c r="UFV31" s="207"/>
      <c r="UFW31" s="207"/>
      <c r="UFX31" s="207"/>
      <c r="UFY31" s="207"/>
      <c r="UFZ31" s="207"/>
      <c r="UGA31" s="207"/>
      <c r="UGB31" s="207"/>
      <c r="UGC31" s="207"/>
      <c r="UGD31" s="207"/>
      <c r="UGE31" s="207"/>
      <c r="UGF31" s="207"/>
      <c r="UGG31" s="207"/>
      <c r="UGH31" s="207"/>
      <c r="UGI31" s="207"/>
      <c r="UGJ31" s="207"/>
      <c r="UGK31" s="207"/>
      <c r="UGL31" s="207"/>
      <c r="UGM31" s="207"/>
      <c r="UGN31" s="207"/>
      <c r="UGO31" s="207"/>
      <c r="UGP31" s="207"/>
      <c r="UGQ31" s="207"/>
      <c r="UGR31" s="207"/>
      <c r="UGS31" s="207"/>
      <c r="UGT31" s="207"/>
      <c r="UGU31" s="207"/>
      <c r="UGV31" s="207"/>
      <c r="UGW31" s="207"/>
      <c r="UGX31" s="207"/>
      <c r="UGY31" s="207"/>
      <c r="UGZ31" s="207"/>
      <c r="UHA31" s="207"/>
      <c r="UHB31" s="207"/>
      <c r="UHC31" s="207"/>
      <c r="UHD31" s="207"/>
      <c r="UHE31" s="207"/>
      <c r="UHF31" s="207"/>
      <c r="UHG31" s="207"/>
      <c r="UHH31" s="207"/>
      <c r="UHI31" s="207"/>
      <c r="UHJ31" s="207"/>
      <c r="UHK31" s="207"/>
      <c r="UHL31" s="207"/>
      <c r="UHM31" s="207"/>
      <c r="UHN31" s="207"/>
      <c r="UHO31" s="207"/>
      <c r="UHP31" s="207"/>
      <c r="UHQ31" s="207"/>
      <c r="UHR31" s="207"/>
      <c r="UHS31" s="207"/>
      <c r="UHT31" s="207"/>
      <c r="UHU31" s="207"/>
      <c r="UHV31" s="207"/>
      <c r="UHW31" s="207"/>
      <c r="UHX31" s="207"/>
      <c r="UHY31" s="207"/>
      <c r="UHZ31" s="207"/>
      <c r="UIA31" s="207"/>
      <c r="UIB31" s="207"/>
      <c r="UIC31" s="207"/>
      <c r="UID31" s="207"/>
      <c r="UIE31" s="207"/>
      <c r="UIF31" s="207"/>
      <c r="UIG31" s="207"/>
      <c r="UIH31" s="207"/>
      <c r="UII31" s="207"/>
      <c r="UIJ31" s="207"/>
      <c r="UIK31" s="207"/>
      <c r="UIL31" s="207"/>
      <c r="UIM31" s="207"/>
      <c r="UIN31" s="207"/>
      <c r="UIO31" s="207"/>
      <c r="UIP31" s="207"/>
      <c r="UIQ31" s="207"/>
      <c r="UIR31" s="207"/>
      <c r="UIS31" s="207"/>
      <c r="UIT31" s="207"/>
      <c r="UIU31" s="207"/>
      <c r="UIV31" s="207"/>
      <c r="UIW31" s="207"/>
      <c r="UIX31" s="207"/>
      <c r="UIY31" s="207"/>
      <c r="UIZ31" s="207"/>
      <c r="UJA31" s="207"/>
      <c r="UJB31" s="207"/>
      <c r="UJC31" s="207"/>
      <c r="UJD31" s="207"/>
      <c r="UJE31" s="207"/>
      <c r="UJF31" s="207"/>
      <c r="UJG31" s="207"/>
      <c r="UJH31" s="207"/>
      <c r="UJI31" s="207"/>
      <c r="UJJ31" s="207"/>
      <c r="UJK31" s="207"/>
      <c r="UJL31" s="207"/>
      <c r="UJM31" s="207"/>
      <c r="UJN31" s="207"/>
      <c r="UJO31" s="207"/>
      <c r="UJP31" s="207"/>
      <c r="UJQ31" s="207"/>
      <c r="UJR31" s="207"/>
      <c r="UJS31" s="207"/>
      <c r="UJT31" s="207"/>
      <c r="UJU31" s="207"/>
      <c r="UJV31" s="207"/>
      <c r="UJW31" s="207"/>
      <c r="UJX31" s="207"/>
      <c r="UJY31" s="207"/>
      <c r="UJZ31" s="207"/>
      <c r="UKA31" s="207"/>
      <c r="UKB31" s="207"/>
      <c r="UKC31" s="207"/>
      <c r="UKD31" s="207"/>
      <c r="UKE31" s="207"/>
      <c r="UKF31" s="207"/>
      <c r="UKG31" s="207"/>
      <c r="UKH31" s="207"/>
      <c r="UKI31" s="207"/>
      <c r="UKJ31" s="207"/>
      <c r="UKK31" s="207"/>
      <c r="UKL31" s="207"/>
      <c r="UKM31" s="207"/>
      <c r="UKN31" s="207"/>
      <c r="UKO31" s="207"/>
      <c r="UKP31" s="207"/>
      <c r="UKQ31" s="207"/>
      <c r="UKR31" s="207"/>
      <c r="UKS31" s="207"/>
      <c r="UKT31" s="207"/>
      <c r="UKU31" s="207"/>
      <c r="UKV31" s="207"/>
      <c r="UKW31" s="207"/>
      <c r="UKX31" s="207"/>
      <c r="UKY31" s="207"/>
      <c r="UKZ31" s="207"/>
      <c r="ULA31" s="207"/>
      <c r="ULB31" s="207"/>
      <c r="ULC31" s="207"/>
      <c r="ULD31" s="207"/>
      <c r="ULE31" s="207"/>
      <c r="ULF31" s="207"/>
      <c r="ULG31" s="207"/>
      <c r="ULH31" s="207"/>
      <c r="ULI31" s="207"/>
      <c r="ULJ31" s="207"/>
      <c r="ULK31" s="207"/>
      <c r="ULL31" s="207"/>
      <c r="ULM31" s="207"/>
      <c r="ULN31" s="207"/>
      <c r="ULO31" s="207"/>
      <c r="ULP31" s="207"/>
      <c r="ULQ31" s="207"/>
      <c r="ULR31" s="207"/>
      <c r="ULS31" s="207"/>
      <c r="ULT31" s="207"/>
      <c r="ULU31" s="207"/>
      <c r="ULV31" s="207"/>
      <c r="ULW31" s="207"/>
      <c r="ULX31" s="207"/>
      <c r="ULY31" s="207"/>
      <c r="ULZ31" s="207"/>
      <c r="UMA31" s="207"/>
      <c r="UMB31" s="207"/>
      <c r="UMC31" s="207"/>
      <c r="UMD31" s="207"/>
      <c r="UME31" s="207"/>
      <c r="UMF31" s="207"/>
      <c r="UMG31" s="207"/>
      <c r="UMH31" s="207"/>
      <c r="UMI31" s="207"/>
      <c r="UMJ31" s="207"/>
      <c r="UMK31" s="207"/>
      <c r="UML31" s="207"/>
      <c r="UMM31" s="207"/>
      <c r="UMN31" s="207"/>
      <c r="UMO31" s="207"/>
      <c r="UMP31" s="207"/>
      <c r="UMQ31" s="207"/>
      <c r="UMR31" s="207"/>
      <c r="UMS31" s="207"/>
      <c r="UMT31" s="207"/>
      <c r="UMU31" s="207"/>
      <c r="UMV31" s="207"/>
      <c r="UMW31" s="207"/>
      <c r="UMX31" s="207"/>
      <c r="UMY31" s="207"/>
      <c r="UMZ31" s="207"/>
      <c r="UNA31" s="207"/>
      <c r="UNB31" s="207"/>
      <c r="UNC31" s="207"/>
      <c r="UND31" s="207"/>
      <c r="UNE31" s="207"/>
      <c r="UNF31" s="207"/>
      <c r="UNG31" s="207"/>
      <c r="UNH31" s="207"/>
      <c r="UNI31" s="207"/>
      <c r="UNJ31" s="207"/>
      <c r="UNK31" s="207"/>
      <c r="UNL31" s="207"/>
      <c r="UNM31" s="207"/>
      <c r="UNN31" s="207"/>
      <c r="UNO31" s="207"/>
      <c r="UNP31" s="207"/>
      <c r="UNQ31" s="207"/>
      <c r="UNR31" s="207"/>
      <c r="UNS31" s="207"/>
      <c r="UNT31" s="207"/>
      <c r="UNU31" s="207"/>
      <c r="UNV31" s="207"/>
      <c r="UNW31" s="207"/>
      <c r="UNX31" s="207"/>
      <c r="UNY31" s="207"/>
      <c r="UNZ31" s="207"/>
      <c r="UOA31" s="207"/>
      <c r="UOB31" s="207"/>
      <c r="UOC31" s="207"/>
      <c r="UOD31" s="207"/>
      <c r="UOE31" s="207"/>
      <c r="UOF31" s="207"/>
      <c r="UOG31" s="207"/>
      <c r="UOH31" s="207"/>
      <c r="UOI31" s="207"/>
      <c r="UOJ31" s="207"/>
      <c r="UOK31" s="207"/>
      <c r="UOL31" s="207"/>
      <c r="UOM31" s="207"/>
      <c r="UON31" s="207"/>
      <c r="UOO31" s="207"/>
      <c r="UOP31" s="207"/>
      <c r="UOQ31" s="207"/>
      <c r="UOR31" s="207"/>
      <c r="UOS31" s="207"/>
      <c r="UOT31" s="207"/>
      <c r="UOU31" s="207"/>
      <c r="UOV31" s="207"/>
      <c r="UOW31" s="207"/>
      <c r="UOX31" s="207"/>
      <c r="UOY31" s="207"/>
      <c r="UOZ31" s="207"/>
      <c r="UPA31" s="207"/>
      <c r="UPB31" s="207"/>
      <c r="UPC31" s="207"/>
      <c r="UPD31" s="207"/>
      <c r="UPE31" s="207"/>
      <c r="UPF31" s="207"/>
      <c r="UPG31" s="207"/>
      <c r="UPH31" s="207"/>
      <c r="UPI31" s="207"/>
      <c r="UPJ31" s="207"/>
      <c r="UPK31" s="207"/>
      <c r="UPL31" s="207"/>
      <c r="UPM31" s="207"/>
      <c r="UPN31" s="207"/>
      <c r="UPO31" s="207"/>
      <c r="UPP31" s="207"/>
      <c r="UPQ31" s="207"/>
      <c r="UPR31" s="207"/>
      <c r="UPS31" s="207"/>
      <c r="UPT31" s="207"/>
      <c r="UPU31" s="207"/>
      <c r="UPV31" s="207"/>
      <c r="UPW31" s="207"/>
      <c r="UPX31" s="207"/>
      <c r="UPY31" s="207"/>
      <c r="UPZ31" s="207"/>
      <c r="UQA31" s="207"/>
      <c r="UQB31" s="207"/>
      <c r="UQC31" s="207"/>
      <c r="UQD31" s="207"/>
      <c r="UQE31" s="207"/>
      <c r="UQF31" s="207"/>
      <c r="UQG31" s="207"/>
      <c r="UQH31" s="207"/>
      <c r="UQI31" s="207"/>
      <c r="UQJ31" s="207"/>
      <c r="UQK31" s="207"/>
      <c r="UQL31" s="207"/>
      <c r="UQM31" s="207"/>
      <c r="UQN31" s="207"/>
      <c r="UQO31" s="207"/>
      <c r="UQP31" s="207"/>
      <c r="UQQ31" s="207"/>
      <c r="UQR31" s="207"/>
      <c r="UQS31" s="207"/>
      <c r="UQT31" s="207"/>
      <c r="UQU31" s="207"/>
      <c r="UQV31" s="207"/>
      <c r="UQW31" s="207"/>
      <c r="UQX31" s="207"/>
      <c r="UQY31" s="207"/>
      <c r="UQZ31" s="207"/>
      <c r="URA31" s="207"/>
      <c r="URB31" s="207"/>
      <c r="URC31" s="207"/>
      <c r="URD31" s="207"/>
      <c r="URE31" s="207"/>
      <c r="URF31" s="207"/>
      <c r="URG31" s="207"/>
      <c r="URH31" s="207"/>
      <c r="URI31" s="207"/>
      <c r="URJ31" s="207"/>
      <c r="URK31" s="207"/>
      <c r="URL31" s="207"/>
      <c r="URM31" s="207"/>
      <c r="URN31" s="207"/>
      <c r="URO31" s="207"/>
      <c r="URP31" s="207"/>
      <c r="URQ31" s="207"/>
      <c r="URR31" s="207"/>
      <c r="URS31" s="207"/>
      <c r="URT31" s="207"/>
      <c r="URU31" s="207"/>
      <c r="URV31" s="207"/>
      <c r="URW31" s="207"/>
      <c r="URX31" s="207"/>
      <c r="URY31" s="207"/>
      <c r="URZ31" s="207"/>
      <c r="USA31" s="207"/>
      <c r="USB31" s="207"/>
      <c r="USC31" s="207"/>
      <c r="USD31" s="207"/>
      <c r="USE31" s="207"/>
      <c r="USF31" s="207"/>
      <c r="USG31" s="207"/>
      <c r="USH31" s="207"/>
      <c r="USI31" s="207"/>
      <c r="USJ31" s="207"/>
      <c r="USK31" s="207"/>
      <c r="USL31" s="207"/>
      <c r="USM31" s="207"/>
      <c r="USN31" s="207"/>
      <c r="USO31" s="207"/>
      <c r="USP31" s="207"/>
      <c r="USQ31" s="207"/>
      <c r="USR31" s="207"/>
      <c r="USS31" s="207"/>
      <c r="UST31" s="207"/>
      <c r="USU31" s="207"/>
      <c r="USV31" s="207"/>
      <c r="USW31" s="207"/>
      <c r="USX31" s="207"/>
      <c r="USY31" s="207"/>
      <c r="USZ31" s="207"/>
      <c r="UTA31" s="207"/>
      <c r="UTB31" s="207"/>
      <c r="UTC31" s="207"/>
      <c r="UTD31" s="207"/>
      <c r="UTE31" s="207"/>
      <c r="UTF31" s="207"/>
      <c r="UTG31" s="207"/>
      <c r="UTH31" s="207"/>
      <c r="UTI31" s="207"/>
      <c r="UTJ31" s="207"/>
      <c r="UTK31" s="207"/>
      <c r="UTL31" s="207"/>
      <c r="UTM31" s="207"/>
      <c r="UTN31" s="207"/>
      <c r="UTO31" s="207"/>
      <c r="UTP31" s="207"/>
      <c r="UTQ31" s="207"/>
      <c r="UTR31" s="207"/>
      <c r="UTS31" s="207"/>
      <c r="UTT31" s="207"/>
      <c r="UTU31" s="207"/>
      <c r="UTV31" s="207"/>
      <c r="UTW31" s="207"/>
      <c r="UTX31" s="207"/>
      <c r="UTY31" s="207"/>
      <c r="UTZ31" s="207"/>
      <c r="UUA31" s="207"/>
      <c r="UUB31" s="207"/>
      <c r="UUC31" s="207"/>
      <c r="UUD31" s="207"/>
      <c r="UUE31" s="207"/>
      <c r="UUF31" s="207"/>
      <c r="UUG31" s="207"/>
      <c r="UUH31" s="207"/>
      <c r="UUI31" s="207"/>
      <c r="UUJ31" s="207"/>
      <c r="UUK31" s="207"/>
      <c r="UUL31" s="207"/>
      <c r="UUM31" s="207"/>
      <c r="UUN31" s="207"/>
      <c r="UUO31" s="207"/>
      <c r="UUP31" s="207"/>
      <c r="UUQ31" s="207"/>
      <c r="UUR31" s="207"/>
      <c r="UUS31" s="207"/>
      <c r="UUT31" s="207"/>
      <c r="UUU31" s="207"/>
      <c r="UUV31" s="207"/>
      <c r="UUW31" s="207"/>
      <c r="UUX31" s="207"/>
      <c r="UUY31" s="207"/>
      <c r="UUZ31" s="207"/>
      <c r="UVA31" s="207"/>
      <c r="UVB31" s="207"/>
      <c r="UVC31" s="207"/>
      <c r="UVD31" s="207"/>
      <c r="UVE31" s="207"/>
      <c r="UVF31" s="207"/>
      <c r="UVG31" s="207"/>
      <c r="UVH31" s="207"/>
      <c r="UVI31" s="207"/>
      <c r="UVJ31" s="207"/>
      <c r="UVK31" s="207"/>
      <c r="UVL31" s="207"/>
      <c r="UVM31" s="207"/>
      <c r="UVN31" s="207"/>
      <c r="UVO31" s="207"/>
      <c r="UVP31" s="207"/>
      <c r="UVQ31" s="207"/>
      <c r="UVR31" s="207"/>
      <c r="UVS31" s="207"/>
      <c r="UVT31" s="207"/>
      <c r="UVU31" s="207"/>
      <c r="UVV31" s="207"/>
      <c r="UVW31" s="207"/>
      <c r="UVX31" s="207"/>
      <c r="UVY31" s="207"/>
      <c r="UVZ31" s="207"/>
      <c r="UWA31" s="207"/>
      <c r="UWB31" s="207"/>
      <c r="UWC31" s="207"/>
      <c r="UWD31" s="207"/>
      <c r="UWE31" s="207"/>
      <c r="UWF31" s="207"/>
      <c r="UWG31" s="207"/>
      <c r="UWH31" s="207"/>
      <c r="UWI31" s="207"/>
      <c r="UWJ31" s="207"/>
      <c r="UWK31" s="207"/>
      <c r="UWL31" s="207"/>
      <c r="UWM31" s="207"/>
      <c r="UWN31" s="207"/>
      <c r="UWO31" s="207"/>
      <c r="UWP31" s="207"/>
      <c r="UWQ31" s="207"/>
      <c r="UWR31" s="207"/>
      <c r="UWS31" s="207"/>
      <c r="UWT31" s="207"/>
      <c r="UWU31" s="207"/>
      <c r="UWV31" s="207"/>
      <c r="UWW31" s="207"/>
      <c r="UWX31" s="207"/>
      <c r="UWY31" s="207"/>
      <c r="UWZ31" s="207"/>
      <c r="UXA31" s="207"/>
      <c r="UXB31" s="207"/>
      <c r="UXC31" s="207"/>
      <c r="UXD31" s="207"/>
      <c r="UXE31" s="207"/>
      <c r="UXF31" s="207"/>
      <c r="UXG31" s="207"/>
      <c r="UXH31" s="207"/>
      <c r="UXI31" s="207"/>
      <c r="UXJ31" s="207"/>
      <c r="UXK31" s="207"/>
      <c r="UXL31" s="207"/>
      <c r="UXM31" s="207"/>
      <c r="UXN31" s="207"/>
      <c r="UXO31" s="207"/>
      <c r="UXP31" s="207"/>
      <c r="UXQ31" s="207"/>
      <c r="UXR31" s="207"/>
      <c r="UXS31" s="207"/>
      <c r="UXT31" s="207"/>
      <c r="UXU31" s="207"/>
      <c r="UXV31" s="207"/>
      <c r="UXW31" s="207"/>
      <c r="UXX31" s="207"/>
      <c r="UXY31" s="207"/>
      <c r="UXZ31" s="207"/>
      <c r="UYA31" s="207"/>
      <c r="UYB31" s="207"/>
      <c r="UYC31" s="207"/>
      <c r="UYD31" s="207"/>
      <c r="UYE31" s="207"/>
      <c r="UYF31" s="207"/>
      <c r="UYG31" s="207"/>
      <c r="UYH31" s="207"/>
      <c r="UYI31" s="207"/>
      <c r="UYJ31" s="207"/>
      <c r="UYK31" s="207"/>
      <c r="UYL31" s="207"/>
      <c r="UYM31" s="207"/>
      <c r="UYN31" s="207"/>
      <c r="UYO31" s="207"/>
      <c r="UYP31" s="207"/>
      <c r="UYQ31" s="207"/>
      <c r="UYR31" s="207"/>
      <c r="UYS31" s="207"/>
      <c r="UYT31" s="207"/>
      <c r="UYU31" s="207"/>
      <c r="UYV31" s="207"/>
      <c r="UYW31" s="207"/>
      <c r="UYX31" s="207"/>
      <c r="UYY31" s="207"/>
      <c r="UYZ31" s="207"/>
      <c r="UZA31" s="207"/>
      <c r="UZB31" s="207"/>
      <c r="UZC31" s="207"/>
      <c r="UZD31" s="207"/>
      <c r="UZE31" s="207"/>
      <c r="UZF31" s="207"/>
      <c r="UZG31" s="207"/>
      <c r="UZH31" s="207"/>
      <c r="UZI31" s="207"/>
      <c r="UZJ31" s="207"/>
      <c r="UZK31" s="207"/>
      <c r="UZL31" s="207"/>
      <c r="UZM31" s="207"/>
      <c r="UZN31" s="207"/>
      <c r="UZO31" s="207"/>
      <c r="UZP31" s="207"/>
      <c r="UZQ31" s="207"/>
      <c r="UZR31" s="207"/>
      <c r="UZS31" s="207"/>
      <c r="UZT31" s="207"/>
      <c r="UZU31" s="207"/>
      <c r="UZV31" s="207"/>
      <c r="UZW31" s="207"/>
      <c r="UZX31" s="207"/>
      <c r="UZY31" s="207"/>
      <c r="UZZ31" s="207"/>
      <c r="VAA31" s="207"/>
      <c r="VAB31" s="207"/>
      <c r="VAC31" s="207"/>
      <c r="VAD31" s="207"/>
      <c r="VAE31" s="207"/>
      <c r="VAF31" s="207"/>
      <c r="VAG31" s="207"/>
      <c r="VAH31" s="207"/>
      <c r="VAI31" s="207"/>
      <c r="VAJ31" s="207"/>
      <c r="VAK31" s="207"/>
      <c r="VAL31" s="207"/>
      <c r="VAM31" s="207"/>
      <c r="VAN31" s="207"/>
      <c r="VAO31" s="207"/>
      <c r="VAP31" s="207"/>
      <c r="VAQ31" s="207"/>
      <c r="VAR31" s="207"/>
      <c r="VAS31" s="207"/>
      <c r="VAT31" s="207"/>
      <c r="VAU31" s="207"/>
      <c r="VAV31" s="207"/>
      <c r="VAW31" s="207"/>
      <c r="VAX31" s="207"/>
      <c r="VAY31" s="207"/>
      <c r="VAZ31" s="207"/>
      <c r="VBA31" s="207"/>
      <c r="VBB31" s="207"/>
      <c r="VBC31" s="207"/>
      <c r="VBD31" s="207"/>
      <c r="VBE31" s="207"/>
      <c r="VBF31" s="207"/>
      <c r="VBG31" s="207"/>
      <c r="VBH31" s="207"/>
      <c r="VBI31" s="207"/>
      <c r="VBJ31" s="207"/>
      <c r="VBK31" s="207"/>
      <c r="VBL31" s="207"/>
      <c r="VBM31" s="207"/>
      <c r="VBN31" s="207"/>
      <c r="VBO31" s="207"/>
      <c r="VBP31" s="207"/>
      <c r="VBQ31" s="207"/>
      <c r="VBR31" s="207"/>
      <c r="VBS31" s="207"/>
      <c r="VBT31" s="207"/>
      <c r="VBU31" s="207"/>
      <c r="VBV31" s="207"/>
      <c r="VBW31" s="207"/>
      <c r="VBX31" s="207"/>
      <c r="VBY31" s="207"/>
      <c r="VBZ31" s="207"/>
      <c r="VCA31" s="207"/>
      <c r="VCB31" s="207"/>
      <c r="VCC31" s="207"/>
      <c r="VCD31" s="207"/>
      <c r="VCE31" s="207"/>
      <c r="VCF31" s="207"/>
      <c r="VCG31" s="207"/>
      <c r="VCH31" s="207"/>
      <c r="VCI31" s="207"/>
      <c r="VCJ31" s="207"/>
      <c r="VCK31" s="207"/>
      <c r="VCL31" s="207"/>
      <c r="VCM31" s="207"/>
      <c r="VCN31" s="207"/>
      <c r="VCO31" s="207"/>
      <c r="VCP31" s="207"/>
      <c r="VCQ31" s="207"/>
      <c r="VCR31" s="207"/>
      <c r="VCS31" s="207"/>
      <c r="VCT31" s="207"/>
      <c r="VCU31" s="207"/>
      <c r="VCV31" s="207"/>
      <c r="VCW31" s="207"/>
      <c r="VCX31" s="207"/>
      <c r="VCY31" s="207"/>
      <c r="VCZ31" s="207"/>
      <c r="VDA31" s="207"/>
      <c r="VDB31" s="207"/>
      <c r="VDC31" s="207"/>
      <c r="VDD31" s="207"/>
      <c r="VDE31" s="207"/>
      <c r="VDF31" s="207"/>
      <c r="VDG31" s="207"/>
      <c r="VDH31" s="207"/>
      <c r="VDI31" s="207"/>
      <c r="VDJ31" s="207"/>
      <c r="VDK31" s="207"/>
      <c r="VDL31" s="207"/>
      <c r="VDM31" s="207"/>
      <c r="VDN31" s="207"/>
      <c r="VDO31" s="207"/>
      <c r="VDP31" s="207"/>
      <c r="VDQ31" s="207"/>
      <c r="VDR31" s="207"/>
      <c r="VDS31" s="207"/>
      <c r="VDT31" s="207"/>
      <c r="VDU31" s="207"/>
      <c r="VDV31" s="207"/>
      <c r="VDW31" s="207"/>
      <c r="VDX31" s="207"/>
      <c r="VDY31" s="207"/>
      <c r="VDZ31" s="207"/>
      <c r="VEA31" s="207"/>
      <c r="VEB31" s="207"/>
      <c r="VEC31" s="207"/>
      <c r="VED31" s="207"/>
      <c r="VEE31" s="207"/>
      <c r="VEF31" s="207"/>
      <c r="VEG31" s="207"/>
      <c r="VEH31" s="207"/>
      <c r="VEI31" s="207"/>
      <c r="VEJ31" s="207"/>
      <c r="VEK31" s="207"/>
      <c r="VEL31" s="207"/>
      <c r="VEM31" s="207"/>
      <c r="VEN31" s="207"/>
      <c r="VEO31" s="207"/>
      <c r="VEP31" s="207"/>
      <c r="VEQ31" s="207"/>
      <c r="VER31" s="207"/>
      <c r="VES31" s="207"/>
      <c r="VET31" s="207"/>
      <c r="VEU31" s="207"/>
      <c r="VEV31" s="207"/>
      <c r="VEW31" s="207"/>
      <c r="VEX31" s="207"/>
      <c r="VEY31" s="207"/>
      <c r="VEZ31" s="207"/>
      <c r="VFA31" s="207"/>
      <c r="VFB31" s="207"/>
      <c r="VFC31" s="207"/>
      <c r="VFD31" s="207"/>
      <c r="VFE31" s="207"/>
      <c r="VFF31" s="207"/>
      <c r="VFG31" s="207"/>
      <c r="VFH31" s="207"/>
      <c r="VFI31" s="207"/>
      <c r="VFJ31" s="207"/>
      <c r="VFK31" s="207"/>
      <c r="VFL31" s="207"/>
      <c r="VFM31" s="207"/>
      <c r="VFN31" s="207"/>
      <c r="VFO31" s="207"/>
      <c r="VFP31" s="207"/>
      <c r="VFQ31" s="207"/>
      <c r="VFR31" s="207"/>
      <c r="VFS31" s="207"/>
      <c r="VFT31" s="207"/>
      <c r="VFU31" s="207"/>
      <c r="VFV31" s="207"/>
      <c r="VFW31" s="207"/>
      <c r="VFX31" s="207"/>
      <c r="VFY31" s="207"/>
      <c r="VFZ31" s="207"/>
      <c r="VGA31" s="207"/>
      <c r="VGB31" s="207"/>
      <c r="VGC31" s="207"/>
      <c r="VGD31" s="207"/>
      <c r="VGE31" s="207"/>
      <c r="VGF31" s="207"/>
      <c r="VGG31" s="207"/>
      <c r="VGH31" s="207"/>
      <c r="VGI31" s="207"/>
      <c r="VGJ31" s="207"/>
      <c r="VGK31" s="207"/>
      <c r="VGL31" s="207"/>
      <c r="VGM31" s="207"/>
      <c r="VGN31" s="207"/>
      <c r="VGO31" s="207"/>
      <c r="VGP31" s="207"/>
      <c r="VGQ31" s="207"/>
      <c r="VGR31" s="207"/>
      <c r="VGS31" s="207"/>
      <c r="VGT31" s="207"/>
      <c r="VGU31" s="207"/>
      <c r="VGV31" s="207"/>
      <c r="VGW31" s="207"/>
      <c r="VGX31" s="207"/>
      <c r="VGY31" s="207"/>
      <c r="VGZ31" s="207"/>
      <c r="VHA31" s="207"/>
      <c r="VHB31" s="207"/>
      <c r="VHC31" s="207"/>
      <c r="VHD31" s="207"/>
      <c r="VHE31" s="207"/>
      <c r="VHF31" s="207"/>
      <c r="VHG31" s="207"/>
      <c r="VHH31" s="207"/>
      <c r="VHI31" s="207"/>
      <c r="VHJ31" s="207"/>
      <c r="VHK31" s="207"/>
      <c r="VHL31" s="207"/>
      <c r="VHM31" s="207"/>
      <c r="VHN31" s="207"/>
      <c r="VHO31" s="207"/>
      <c r="VHP31" s="207"/>
      <c r="VHQ31" s="207"/>
      <c r="VHR31" s="207"/>
      <c r="VHS31" s="207"/>
      <c r="VHT31" s="207"/>
      <c r="VHU31" s="207"/>
      <c r="VHV31" s="207"/>
      <c r="VHW31" s="207"/>
      <c r="VHX31" s="207"/>
      <c r="VHY31" s="207"/>
      <c r="VHZ31" s="207"/>
      <c r="VIA31" s="207"/>
      <c r="VIB31" s="207"/>
      <c r="VIC31" s="207"/>
      <c r="VID31" s="207"/>
      <c r="VIE31" s="207"/>
      <c r="VIF31" s="207"/>
      <c r="VIG31" s="207"/>
      <c r="VIH31" s="207"/>
      <c r="VII31" s="207"/>
      <c r="VIJ31" s="207"/>
      <c r="VIK31" s="207"/>
      <c r="VIL31" s="207"/>
      <c r="VIM31" s="207"/>
      <c r="VIN31" s="207"/>
      <c r="VIO31" s="207"/>
      <c r="VIP31" s="207"/>
      <c r="VIQ31" s="207"/>
      <c r="VIR31" s="207"/>
      <c r="VIS31" s="207"/>
      <c r="VIT31" s="207"/>
      <c r="VIU31" s="207"/>
      <c r="VIV31" s="207"/>
      <c r="VIW31" s="207"/>
      <c r="VIX31" s="207"/>
      <c r="VIY31" s="207"/>
      <c r="VIZ31" s="207"/>
      <c r="VJA31" s="207"/>
      <c r="VJB31" s="207"/>
      <c r="VJC31" s="207"/>
      <c r="VJD31" s="207"/>
      <c r="VJE31" s="207"/>
      <c r="VJF31" s="207"/>
      <c r="VJG31" s="207"/>
      <c r="VJH31" s="207"/>
      <c r="VJI31" s="207"/>
      <c r="VJJ31" s="207"/>
      <c r="VJK31" s="207"/>
      <c r="VJL31" s="207"/>
      <c r="VJM31" s="207"/>
      <c r="VJN31" s="207"/>
      <c r="VJO31" s="207"/>
      <c r="VJP31" s="207"/>
      <c r="VJQ31" s="207"/>
      <c r="VJR31" s="207"/>
      <c r="VJS31" s="207"/>
      <c r="VJT31" s="207"/>
      <c r="VJU31" s="207"/>
      <c r="VJV31" s="207"/>
      <c r="VJW31" s="207"/>
      <c r="VJX31" s="207"/>
      <c r="VJY31" s="207"/>
      <c r="VJZ31" s="207"/>
      <c r="VKA31" s="207"/>
      <c r="VKB31" s="207"/>
      <c r="VKC31" s="207"/>
      <c r="VKD31" s="207"/>
      <c r="VKE31" s="207"/>
      <c r="VKF31" s="207"/>
      <c r="VKG31" s="207"/>
      <c r="VKH31" s="207"/>
      <c r="VKI31" s="207"/>
      <c r="VKJ31" s="207"/>
      <c r="VKK31" s="207"/>
      <c r="VKL31" s="207"/>
      <c r="VKM31" s="207"/>
      <c r="VKN31" s="207"/>
      <c r="VKO31" s="207"/>
      <c r="VKP31" s="207"/>
      <c r="VKQ31" s="207"/>
      <c r="VKR31" s="207"/>
      <c r="VKS31" s="207"/>
      <c r="VKT31" s="207"/>
      <c r="VKU31" s="207"/>
      <c r="VKV31" s="207"/>
      <c r="VKW31" s="207"/>
      <c r="VKX31" s="207"/>
      <c r="VKY31" s="207"/>
      <c r="VKZ31" s="207"/>
      <c r="VLA31" s="207"/>
      <c r="VLB31" s="207"/>
      <c r="VLC31" s="207"/>
      <c r="VLD31" s="207"/>
      <c r="VLE31" s="207"/>
      <c r="VLF31" s="207"/>
      <c r="VLG31" s="207"/>
      <c r="VLH31" s="207"/>
      <c r="VLI31" s="207"/>
      <c r="VLJ31" s="207"/>
      <c r="VLK31" s="207"/>
      <c r="VLL31" s="207"/>
      <c r="VLM31" s="207"/>
      <c r="VLN31" s="207"/>
      <c r="VLO31" s="207"/>
      <c r="VLP31" s="207"/>
      <c r="VLQ31" s="207"/>
      <c r="VLR31" s="207"/>
      <c r="VLS31" s="207"/>
      <c r="VLT31" s="207"/>
      <c r="VLU31" s="207"/>
      <c r="VLV31" s="207"/>
      <c r="VLW31" s="207"/>
      <c r="VLX31" s="207"/>
      <c r="VLY31" s="207"/>
      <c r="VLZ31" s="207"/>
      <c r="VMA31" s="207"/>
      <c r="VMB31" s="207"/>
      <c r="VMC31" s="207"/>
      <c r="VMD31" s="207"/>
      <c r="VME31" s="207"/>
      <c r="VMF31" s="207"/>
      <c r="VMG31" s="207"/>
      <c r="VMH31" s="207"/>
      <c r="VMI31" s="207"/>
      <c r="VMJ31" s="207"/>
      <c r="VMK31" s="207"/>
      <c r="VML31" s="207"/>
      <c r="VMM31" s="207"/>
      <c r="VMN31" s="207"/>
      <c r="VMO31" s="207"/>
      <c r="VMP31" s="207"/>
      <c r="VMQ31" s="207"/>
      <c r="VMR31" s="207"/>
      <c r="VMS31" s="207"/>
      <c r="VMT31" s="207"/>
      <c r="VMU31" s="207"/>
      <c r="VMV31" s="207"/>
      <c r="VMW31" s="207"/>
      <c r="VMX31" s="207"/>
      <c r="VMY31" s="207"/>
      <c r="VMZ31" s="207"/>
      <c r="VNA31" s="207"/>
      <c r="VNB31" s="207"/>
      <c r="VNC31" s="207"/>
      <c r="VND31" s="207"/>
      <c r="VNE31" s="207"/>
      <c r="VNF31" s="207"/>
      <c r="VNG31" s="207"/>
      <c r="VNH31" s="207"/>
      <c r="VNI31" s="207"/>
      <c r="VNJ31" s="207"/>
      <c r="VNK31" s="207"/>
      <c r="VNL31" s="207"/>
      <c r="VNM31" s="207"/>
      <c r="VNN31" s="207"/>
      <c r="VNO31" s="207"/>
      <c r="VNP31" s="207"/>
      <c r="VNQ31" s="207"/>
      <c r="VNR31" s="207"/>
      <c r="VNS31" s="207"/>
      <c r="VNT31" s="207"/>
      <c r="VNU31" s="207"/>
      <c r="VNV31" s="207"/>
      <c r="VNW31" s="207"/>
      <c r="VNX31" s="207"/>
      <c r="VNY31" s="207"/>
      <c r="VNZ31" s="207"/>
      <c r="VOA31" s="207"/>
      <c r="VOB31" s="207"/>
      <c r="VOC31" s="207"/>
      <c r="VOD31" s="207"/>
      <c r="VOE31" s="207"/>
      <c r="VOF31" s="207"/>
      <c r="VOG31" s="207"/>
      <c r="VOH31" s="207"/>
      <c r="VOI31" s="207"/>
      <c r="VOJ31" s="207"/>
      <c r="VOK31" s="207"/>
      <c r="VOL31" s="207"/>
      <c r="VOM31" s="207"/>
      <c r="VON31" s="207"/>
      <c r="VOO31" s="207"/>
      <c r="VOP31" s="207"/>
      <c r="VOQ31" s="207"/>
      <c r="VOR31" s="207"/>
      <c r="VOS31" s="207"/>
      <c r="VOT31" s="207"/>
      <c r="VOU31" s="207"/>
      <c r="VOV31" s="207"/>
      <c r="VOW31" s="207"/>
      <c r="VOX31" s="207"/>
      <c r="VOY31" s="207"/>
      <c r="VOZ31" s="207"/>
      <c r="VPA31" s="207"/>
      <c r="VPB31" s="207"/>
      <c r="VPC31" s="207"/>
      <c r="VPD31" s="207"/>
      <c r="VPE31" s="207"/>
      <c r="VPF31" s="207"/>
      <c r="VPG31" s="207"/>
      <c r="VPH31" s="207"/>
      <c r="VPI31" s="207"/>
      <c r="VPJ31" s="207"/>
      <c r="VPK31" s="207"/>
      <c r="VPL31" s="207"/>
      <c r="VPM31" s="207"/>
      <c r="VPN31" s="207"/>
      <c r="VPO31" s="207"/>
      <c r="VPP31" s="207"/>
      <c r="VPQ31" s="207"/>
      <c r="VPR31" s="207"/>
      <c r="VPS31" s="207"/>
      <c r="VPT31" s="207"/>
      <c r="VPU31" s="207"/>
      <c r="VPV31" s="207"/>
      <c r="VPW31" s="207"/>
      <c r="VPX31" s="207"/>
      <c r="VPY31" s="207"/>
      <c r="VPZ31" s="207"/>
      <c r="VQA31" s="207"/>
      <c r="VQB31" s="207"/>
      <c r="VQC31" s="207"/>
      <c r="VQD31" s="207"/>
      <c r="VQE31" s="207"/>
      <c r="VQF31" s="207"/>
      <c r="VQG31" s="207"/>
      <c r="VQH31" s="207"/>
      <c r="VQI31" s="207"/>
      <c r="VQJ31" s="207"/>
      <c r="VQK31" s="207"/>
      <c r="VQL31" s="207"/>
      <c r="VQM31" s="207"/>
      <c r="VQN31" s="207"/>
      <c r="VQO31" s="207"/>
      <c r="VQP31" s="207"/>
      <c r="VQQ31" s="207"/>
      <c r="VQR31" s="207"/>
      <c r="VQS31" s="207"/>
      <c r="VQT31" s="207"/>
      <c r="VQU31" s="207"/>
      <c r="VQV31" s="207"/>
      <c r="VQW31" s="207"/>
      <c r="VQX31" s="207"/>
      <c r="VQY31" s="207"/>
      <c r="VQZ31" s="207"/>
      <c r="VRA31" s="207"/>
      <c r="VRB31" s="207"/>
      <c r="VRC31" s="207"/>
      <c r="VRD31" s="207"/>
      <c r="VRE31" s="207"/>
      <c r="VRF31" s="207"/>
      <c r="VRG31" s="207"/>
      <c r="VRH31" s="207"/>
      <c r="VRI31" s="207"/>
      <c r="VRJ31" s="207"/>
      <c r="VRK31" s="207"/>
      <c r="VRL31" s="207"/>
      <c r="VRM31" s="207"/>
      <c r="VRN31" s="207"/>
      <c r="VRO31" s="207"/>
      <c r="VRP31" s="207"/>
      <c r="VRQ31" s="207"/>
      <c r="VRR31" s="207"/>
      <c r="VRS31" s="207"/>
      <c r="VRT31" s="207"/>
      <c r="VRU31" s="207"/>
      <c r="VRV31" s="207"/>
      <c r="VRW31" s="207"/>
      <c r="VRX31" s="207"/>
      <c r="VRY31" s="207"/>
      <c r="VRZ31" s="207"/>
      <c r="VSA31" s="207"/>
      <c r="VSB31" s="207"/>
      <c r="VSC31" s="207"/>
      <c r="VSD31" s="207"/>
      <c r="VSE31" s="207"/>
      <c r="VSF31" s="207"/>
      <c r="VSG31" s="207"/>
      <c r="VSH31" s="207"/>
      <c r="VSI31" s="207"/>
      <c r="VSJ31" s="207"/>
      <c r="VSK31" s="207"/>
      <c r="VSL31" s="207"/>
      <c r="VSM31" s="207"/>
      <c r="VSN31" s="207"/>
      <c r="VSO31" s="207"/>
      <c r="VSP31" s="207"/>
      <c r="VSQ31" s="207"/>
      <c r="VSR31" s="207"/>
      <c r="VSS31" s="207"/>
      <c r="VST31" s="207"/>
      <c r="VSU31" s="207"/>
      <c r="VSV31" s="207"/>
      <c r="VSW31" s="207"/>
      <c r="VSX31" s="207"/>
      <c r="VSY31" s="207"/>
      <c r="VSZ31" s="207"/>
      <c r="VTA31" s="207"/>
      <c r="VTB31" s="207"/>
      <c r="VTC31" s="207"/>
      <c r="VTD31" s="207"/>
      <c r="VTE31" s="207"/>
      <c r="VTF31" s="207"/>
      <c r="VTG31" s="207"/>
      <c r="VTH31" s="207"/>
      <c r="VTI31" s="207"/>
      <c r="VTJ31" s="207"/>
      <c r="VTK31" s="207"/>
      <c r="VTL31" s="207"/>
      <c r="VTM31" s="207"/>
      <c r="VTN31" s="207"/>
      <c r="VTO31" s="207"/>
      <c r="VTP31" s="207"/>
      <c r="VTQ31" s="207"/>
      <c r="VTR31" s="207"/>
      <c r="VTS31" s="207"/>
      <c r="VTT31" s="207"/>
      <c r="VTU31" s="207"/>
      <c r="VTV31" s="207"/>
      <c r="VTW31" s="207"/>
      <c r="VTX31" s="207"/>
      <c r="VTY31" s="207"/>
      <c r="VTZ31" s="207"/>
      <c r="VUA31" s="207"/>
      <c r="VUB31" s="207"/>
      <c r="VUC31" s="207"/>
      <c r="VUD31" s="207"/>
      <c r="VUE31" s="207"/>
      <c r="VUF31" s="207"/>
      <c r="VUG31" s="207"/>
      <c r="VUH31" s="207"/>
      <c r="VUI31" s="207"/>
      <c r="VUJ31" s="207"/>
      <c r="VUK31" s="207"/>
      <c r="VUL31" s="207"/>
      <c r="VUM31" s="207"/>
      <c r="VUN31" s="207"/>
      <c r="VUO31" s="207"/>
      <c r="VUP31" s="207"/>
      <c r="VUQ31" s="207"/>
      <c r="VUR31" s="207"/>
      <c r="VUS31" s="207"/>
      <c r="VUT31" s="207"/>
      <c r="VUU31" s="207"/>
      <c r="VUV31" s="207"/>
      <c r="VUW31" s="207"/>
      <c r="VUX31" s="207"/>
      <c r="VUY31" s="207"/>
      <c r="VUZ31" s="207"/>
      <c r="VVA31" s="207"/>
      <c r="VVB31" s="207"/>
      <c r="VVC31" s="207"/>
      <c r="VVD31" s="207"/>
      <c r="VVE31" s="207"/>
      <c r="VVF31" s="207"/>
      <c r="VVG31" s="207"/>
      <c r="VVH31" s="207"/>
      <c r="VVI31" s="207"/>
      <c r="VVJ31" s="207"/>
      <c r="VVK31" s="207"/>
      <c r="VVL31" s="207"/>
      <c r="VVM31" s="207"/>
      <c r="VVN31" s="207"/>
      <c r="VVO31" s="207"/>
      <c r="VVP31" s="207"/>
      <c r="VVQ31" s="207"/>
      <c r="VVR31" s="207"/>
      <c r="VVS31" s="207"/>
      <c r="VVT31" s="207"/>
      <c r="VVU31" s="207"/>
      <c r="VVV31" s="207"/>
      <c r="VVW31" s="207"/>
      <c r="VVX31" s="207"/>
      <c r="VVY31" s="207"/>
      <c r="VVZ31" s="207"/>
      <c r="VWA31" s="207"/>
      <c r="VWB31" s="207"/>
      <c r="VWC31" s="207"/>
      <c r="VWD31" s="207"/>
      <c r="VWE31" s="207"/>
      <c r="VWF31" s="207"/>
      <c r="VWG31" s="207"/>
      <c r="VWH31" s="207"/>
      <c r="VWI31" s="207"/>
      <c r="VWJ31" s="207"/>
      <c r="VWK31" s="207"/>
      <c r="VWL31" s="207"/>
      <c r="VWM31" s="207"/>
      <c r="VWN31" s="207"/>
      <c r="VWO31" s="207"/>
      <c r="VWP31" s="207"/>
      <c r="VWQ31" s="207"/>
      <c r="VWR31" s="207"/>
      <c r="VWS31" s="207"/>
      <c r="VWT31" s="207"/>
      <c r="VWU31" s="207"/>
      <c r="VWV31" s="207"/>
      <c r="VWW31" s="207"/>
      <c r="VWX31" s="207"/>
      <c r="VWY31" s="207"/>
      <c r="VWZ31" s="207"/>
      <c r="VXA31" s="207"/>
      <c r="VXB31" s="207"/>
      <c r="VXC31" s="207"/>
      <c r="VXD31" s="207"/>
      <c r="VXE31" s="207"/>
      <c r="VXF31" s="207"/>
      <c r="VXG31" s="207"/>
      <c r="VXH31" s="207"/>
      <c r="VXI31" s="207"/>
      <c r="VXJ31" s="207"/>
      <c r="VXK31" s="207"/>
      <c r="VXL31" s="207"/>
      <c r="VXM31" s="207"/>
      <c r="VXN31" s="207"/>
      <c r="VXO31" s="207"/>
      <c r="VXP31" s="207"/>
      <c r="VXQ31" s="207"/>
      <c r="VXR31" s="207"/>
      <c r="VXS31" s="207"/>
      <c r="VXT31" s="207"/>
      <c r="VXU31" s="207"/>
      <c r="VXV31" s="207"/>
      <c r="VXW31" s="207"/>
      <c r="VXX31" s="207"/>
      <c r="VXY31" s="207"/>
      <c r="VXZ31" s="207"/>
      <c r="VYA31" s="207"/>
      <c r="VYB31" s="207"/>
      <c r="VYC31" s="207"/>
      <c r="VYD31" s="207"/>
      <c r="VYE31" s="207"/>
      <c r="VYF31" s="207"/>
      <c r="VYG31" s="207"/>
      <c r="VYH31" s="207"/>
      <c r="VYI31" s="207"/>
      <c r="VYJ31" s="207"/>
      <c r="VYK31" s="207"/>
      <c r="VYL31" s="207"/>
      <c r="VYM31" s="207"/>
      <c r="VYN31" s="207"/>
      <c r="VYO31" s="207"/>
      <c r="VYP31" s="207"/>
      <c r="VYQ31" s="207"/>
      <c r="VYR31" s="207"/>
      <c r="VYS31" s="207"/>
      <c r="VYT31" s="207"/>
      <c r="VYU31" s="207"/>
      <c r="VYV31" s="207"/>
      <c r="VYW31" s="207"/>
      <c r="VYX31" s="207"/>
      <c r="VYY31" s="207"/>
      <c r="VYZ31" s="207"/>
      <c r="VZA31" s="207"/>
      <c r="VZB31" s="207"/>
      <c r="VZC31" s="207"/>
      <c r="VZD31" s="207"/>
      <c r="VZE31" s="207"/>
      <c r="VZF31" s="207"/>
      <c r="VZG31" s="207"/>
      <c r="VZH31" s="207"/>
      <c r="VZI31" s="207"/>
      <c r="VZJ31" s="207"/>
      <c r="VZK31" s="207"/>
      <c r="VZL31" s="207"/>
      <c r="VZM31" s="207"/>
      <c r="VZN31" s="207"/>
      <c r="VZO31" s="207"/>
      <c r="VZP31" s="207"/>
      <c r="VZQ31" s="207"/>
      <c r="VZR31" s="207"/>
      <c r="VZS31" s="207"/>
      <c r="VZT31" s="207"/>
      <c r="VZU31" s="207"/>
      <c r="VZV31" s="207"/>
      <c r="VZW31" s="207"/>
      <c r="VZX31" s="207"/>
      <c r="VZY31" s="207"/>
      <c r="VZZ31" s="207"/>
      <c r="WAA31" s="207"/>
      <c r="WAB31" s="207"/>
      <c r="WAC31" s="207"/>
      <c r="WAD31" s="207"/>
      <c r="WAE31" s="207"/>
      <c r="WAF31" s="207"/>
      <c r="WAG31" s="207"/>
      <c r="WAH31" s="207"/>
      <c r="WAI31" s="207"/>
      <c r="WAJ31" s="207"/>
      <c r="WAK31" s="207"/>
      <c r="WAL31" s="207"/>
      <c r="WAM31" s="207"/>
      <c r="WAN31" s="207"/>
      <c r="WAO31" s="207"/>
      <c r="WAP31" s="207"/>
      <c r="WAQ31" s="207"/>
      <c r="WAR31" s="207"/>
      <c r="WAS31" s="207"/>
      <c r="WAT31" s="207"/>
      <c r="WAU31" s="207"/>
      <c r="WAV31" s="207"/>
      <c r="WAW31" s="207"/>
      <c r="WAX31" s="207"/>
      <c r="WAY31" s="207"/>
      <c r="WAZ31" s="207"/>
      <c r="WBA31" s="207"/>
      <c r="WBB31" s="207"/>
      <c r="WBC31" s="207"/>
      <c r="WBD31" s="207"/>
      <c r="WBE31" s="207"/>
      <c r="WBF31" s="207"/>
      <c r="WBG31" s="207"/>
      <c r="WBH31" s="207"/>
      <c r="WBI31" s="207"/>
      <c r="WBJ31" s="207"/>
      <c r="WBK31" s="207"/>
      <c r="WBL31" s="207"/>
      <c r="WBM31" s="207"/>
      <c r="WBN31" s="207"/>
      <c r="WBO31" s="207"/>
      <c r="WBP31" s="207"/>
      <c r="WBQ31" s="207"/>
      <c r="WBR31" s="207"/>
      <c r="WBS31" s="207"/>
      <c r="WBT31" s="207"/>
      <c r="WBU31" s="207"/>
      <c r="WBV31" s="207"/>
      <c r="WBW31" s="207"/>
      <c r="WBX31" s="207"/>
      <c r="WBY31" s="207"/>
      <c r="WBZ31" s="207"/>
      <c r="WCA31" s="207"/>
      <c r="WCB31" s="207"/>
      <c r="WCC31" s="207"/>
      <c r="WCD31" s="207"/>
      <c r="WCE31" s="207"/>
      <c r="WCF31" s="207"/>
      <c r="WCG31" s="207"/>
      <c r="WCH31" s="207"/>
      <c r="WCI31" s="207"/>
      <c r="WCJ31" s="207"/>
      <c r="WCK31" s="207"/>
      <c r="WCL31" s="207"/>
      <c r="WCM31" s="207"/>
      <c r="WCN31" s="207"/>
      <c r="WCO31" s="207"/>
      <c r="WCP31" s="207"/>
      <c r="WCQ31" s="207"/>
      <c r="WCR31" s="207"/>
      <c r="WCS31" s="207"/>
      <c r="WCT31" s="207"/>
      <c r="WCU31" s="207"/>
      <c r="WCV31" s="207"/>
      <c r="WCW31" s="207"/>
      <c r="WCX31" s="207"/>
      <c r="WCY31" s="207"/>
      <c r="WCZ31" s="207"/>
      <c r="WDA31" s="207"/>
      <c r="WDB31" s="207"/>
      <c r="WDC31" s="207"/>
      <c r="WDD31" s="207"/>
      <c r="WDE31" s="207"/>
      <c r="WDF31" s="207"/>
      <c r="WDG31" s="207"/>
      <c r="WDH31" s="207"/>
      <c r="WDI31" s="207"/>
      <c r="WDJ31" s="207"/>
      <c r="WDK31" s="207"/>
      <c r="WDL31" s="207"/>
      <c r="WDM31" s="207"/>
      <c r="WDN31" s="207"/>
      <c r="WDO31" s="207"/>
      <c r="WDP31" s="207"/>
      <c r="WDQ31" s="207"/>
      <c r="WDR31" s="207"/>
      <c r="WDS31" s="207"/>
      <c r="WDT31" s="207"/>
      <c r="WDU31" s="207"/>
      <c r="WDV31" s="207"/>
      <c r="WDW31" s="207"/>
      <c r="WDX31" s="207"/>
      <c r="WDY31" s="207"/>
      <c r="WDZ31" s="207"/>
      <c r="WEA31" s="207"/>
      <c r="WEB31" s="207"/>
      <c r="WEC31" s="207"/>
      <c r="WED31" s="207"/>
      <c r="WEE31" s="207"/>
      <c r="WEF31" s="207"/>
      <c r="WEG31" s="207"/>
      <c r="WEH31" s="207"/>
      <c r="WEI31" s="207"/>
      <c r="WEJ31" s="207"/>
      <c r="WEK31" s="207"/>
      <c r="WEL31" s="207"/>
      <c r="WEM31" s="207"/>
      <c r="WEN31" s="207"/>
      <c r="WEO31" s="207"/>
      <c r="WEP31" s="207"/>
      <c r="WEQ31" s="207"/>
      <c r="WER31" s="207"/>
      <c r="WES31" s="207"/>
      <c r="WET31" s="207"/>
      <c r="WEU31" s="207"/>
      <c r="WEV31" s="207"/>
      <c r="WEW31" s="207"/>
      <c r="WEX31" s="207"/>
      <c r="WEY31" s="207"/>
      <c r="WEZ31" s="207"/>
      <c r="WFA31" s="207"/>
      <c r="WFB31" s="207"/>
      <c r="WFC31" s="207"/>
      <c r="WFD31" s="207"/>
      <c r="WFE31" s="207"/>
      <c r="WFF31" s="207"/>
      <c r="WFG31" s="207"/>
      <c r="WFH31" s="207"/>
      <c r="WFI31" s="207"/>
      <c r="WFJ31" s="207"/>
      <c r="WFK31" s="207"/>
      <c r="WFL31" s="207"/>
      <c r="WFM31" s="207"/>
      <c r="WFN31" s="207"/>
      <c r="WFO31" s="207"/>
      <c r="WFP31" s="207"/>
      <c r="WFQ31" s="207"/>
      <c r="WFR31" s="207"/>
      <c r="WFS31" s="207"/>
      <c r="WFT31" s="207"/>
      <c r="WFU31" s="207"/>
      <c r="WFV31" s="207"/>
      <c r="WFW31" s="207"/>
      <c r="WFX31" s="207"/>
      <c r="WFY31" s="207"/>
      <c r="WFZ31" s="207"/>
      <c r="WGA31" s="207"/>
      <c r="WGB31" s="207"/>
      <c r="WGC31" s="207"/>
      <c r="WGD31" s="207"/>
      <c r="WGE31" s="207"/>
      <c r="WGF31" s="207"/>
      <c r="WGG31" s="207"/>
      <c r="WGH31" s="207"/>
      <c r="WGI31" s="207"/>
      <c r="WGJ31" s="207"/>
      <c r="WGK31" s="207"/>
      <c r="WGL31" s="207"/>
      <c r="WGM31" s="207"/>
      <c r="WGN31" s="207"/>
      <c r="WGO31" s="207"/>
      <c r="WGP31" s="207"/>
      <c r="WGQ31" s="207"/>
      <c r="WGR31" s="207"/>
      <c r="WGS31" s="207"/>
      <c r="WGT31" s="207"/>
      <c r="WGU31" s="207"/>
      <c r="WGV31" s="207"/>
      <c r="WGW31" s="207"/>
      <c r="WGX31" s="207"/>
      <c r="WGY31" s="207"/>
      <c r="WGZ31" s="207"/>
      <c r="WHA31" s="207"/>
      <c r="WHB31" s="207"/>
      <c r="WHC31" s="207"/>
      <c r="WHD31" s="207"/>
      <c r="WHE31" s="207"/>
      <c r="WHF31" s="207"/>
      <c r="WHG31" s="207"/>
      <c r="WHH31" s="207"/>
      <c r="WHI31" s="207"/>
      <c r="WHJ31" s="207"/>
      <c r="WHK31" s="207"/>
      <c r="WHL31" s="207"/>
      <c r="WHM31" s="207"/>
      <c r="WHN31" s="207"/>
      <c r="WHO31" s="207"/>
      <c r="WHP31" s="207"/>
      <c r="WHQ31" s="207"/>
      <c r="WHR31" s="207"/>
      <c r="WHS31" s="207"/>
      <c r="WHT31" s="207"/>
      <c r="WHU31" s="207"/>
      <c r="WHV31" s="207"/>
      <c r="WHW31" s="207"/>
      <c r="WHX31" s="207"/>
      <c r="WHY31" s="207"/>
      <c r="WHZ31" s="207"/>
      <c r="WIA31" s="207"/>
      <c r="WIB31" s="207"/>
      <c r="WIC31" s="207"/>
      <c r="WID31" s="207"/>
      <c r="WIE31" s="207"/>
      <c r="WIF31" s="207"/>
      <c r="WIG31" s="207"/>
      <c r="WIH31" s="207"/>
      <c r="WII31" s="207"/>
      <c r="WIJ31" s="207"/>
      <c r="WIK31" s="207"/>
      <c r="WIL31" s="207"/>
      <c r="WIM31" s="207"/>
      <c r="WIN31" s="207"/>
      <c r="WIO31" s="207"/>
      <c r="WIP31" s="207"/>
      <c r="WIQ31" s="207"/>
      <c r="WIR31" s="207"/>
      <c r="WIS31" s="207"/>
      <c r="WIT31" s="207"/>
      <c r="WIU31" s="207"/>
      <c r="WIV31" s="207"/>
      <c r="WIW31" s="207"/>
      <c r="WIX31" s="207"/>
      <c r="WIY31" s="207"/>
      <c r="WIZ31" s="207"/>
      <c r="WJA31" s="207"/>
      <c r="WJB31" s="207"/>
      <c r="WJC31" s="207"/>
      <c r="WJD31" s="207"/>
      <c r="WJE31" s="207"/>
      <c r="WJF31" s="207"/>
      <c r="WJG31" s="207"/>
      <c r="WJH31" s="207"/>
      <c r="WJI31" s="207"/>
      <c r="WJJ31" s="207"/>
      <c r="WJK31" s="207"/>
      <c r="WJL31" s="207"/>
      <c r="WJM31" s="207"/>
      <c r="WJN31" s="207"/>
      <c r="WJO31" s="207"/>
      <c r="WJP31" s="207"/>
      <c r="WJQ31" s="207"/>
      <c r="WJR31" s="207"/>
      <c r="WJS31" s="207"/>
      <c r="WJT31" s="207"/>
      <c r="WJU31" s="207"/>
      <c r="WJV31" s="207"/>
      <c r="WJW31" s="207"/>
      <c r="WJX31" s="207"/>
      <c r="WJY31" s="207"/>
      <c r="WJZ31" s="207"/>
      <c r="WKA31" s="207"/>
      <c r="WKB31" s="207"/>
      <c r="WKC31" s="207"/>
      <c r="WKD31" s="207"/>
      <c r="WKE31" s="207"/>
      <c r="WKF31" s="207"/>
      <c r="WKG31" s="207"/>
      <c r="WKH31" s="207"/>
      <c r="WKI31" s="207"/>
      <c r="WKJ31" s="207"/>
      <c r="WKK31" s="207"/>
      <c r="WKL31" s="207"/>
      <c r="WKM31" s="207"/>
      <c r="WKN31" s="207"/>
      <c r="WKO31" s="207"/>
      <c r="WKP31" s="207"/>
      <c r="WKQ31" s="207"/>
      <c r="WKR31" s="207"/>
      <c r="WKS31" s="207"/>
      <c r="WKT31" s="207"/>
      <c r="WKU31" s="207"/>
      <c r="WKV31" s="207"/>
      <c r="WKW31" s="207"/>
      <c r="WKX31" s="207"/>
      <c r="WKY31" s="207"/>
      <c r="WKZ31" s="207"/>
      <c r="WLA31" s="207"/>
      <c r="WLB31" s="207"/>
      <c r="WLC31" s="207"/>
      <c r="WLD31" s="207"/>
      <c r="WLE31" s="207"/>
      <c r="WLF31" s="207"/>
      <c r="WLG31" s="207"/>
      <c r="WLH31" s="207"/>
      <c r="WLI31" s="207"/>
      <c r="WLJ31" s="207"/>
      <c r="WLK31" s="207"/>
      <c r="WLL31" s="207"/>
      <c r="WLM31" s="207"/>
      <c r="WLN31" s="207"/>
      <c r="WLO31" s="207"/>
      <c r="WLP31" s="207"/>
      <c r="WLQ31" s="207"/>
      <c r="WLR31" s="207"/>
      <c r="WLS31" s="207"/>
      <c r="WLT31" s="207"/>
      <c r="WLU31" s="207"/>
      <c r="WLV31" s="207"/>
      <c r="WLW31" s="207"/>
      <c r="WLX31" s="207"/>
      <c r="WLY31" s="207"/>
      <c r="WLZ31" s="207"/>
      <c r="WMA31" s="207"/>
      <c r="WMB31" s="207"/>
      <c r="WMC31" s="207"/>
      <c r="WMD31" s="207"/>
      <c r="WME31" s="207"/>
      <c r="WMF31" s="207"/>
      <c r="WMG31" s="207"/>
      <c r="WMH31" s="207"/>
      <c r="WMI31" s="207"/>
      <c r="WMJ31" s="207"/>
      <c r="WMK31" s="207"/>
      <c r="WML31" s="207"/>
      <c r="WMM31" s="207"/>
      <c r="WMN31" s="207"/>
      <c r="WMO31" s="207"/>
      <c r="WMP31" s="207"/>
      <c r="WMQ31" s="207"/>
      <c r="WMR31" s="207"/>
      <c r="WMS31" s="207"/>
      <c r="WMT31" s="207"/>
      <c r="WMU31" s="207"/>
      <c r="WMV31" s="207"/>
      <c r="WMW31" s="207"/>
      <c r="WMX31" s="207"/>
      <c r="WMY31" s="207"/>
      <c r="WMZ31" s="207"/>
      <c r="WNA31" s="207"/>
      <c r="WNB31" s="207"/>
      <c r="WNC31" s="207"/>
      <c r="WND31" s="207"/>
      <c r="WNE31" s="207"/>
      <c r="WNF31" s="207"/>
      <c r="WNG31" s="207"/>
      <c r="WNH31" s="207"/>
      <c r="WNI31" s="207"/>
      <c r="WNJ31" s="207"/>
      <c r="WNK31" s="207"/>
      <c r="WNL31" s="207"/>
      <c r="WNM31" s="207"/>
      <c r="WNN31" s="207"/>
      <c r="WNO31" s="207"/>
      <c r="WNP31" s="207"/>
      <c r="WNQ31" s="207"/>
      <c r="WNR31" s="207"/>
      <c r="WNS31" s="207"/>
      <c r="WNT31" s="207"/>
      <c r="WNU31" s="207"/>
      <c r="WNV31" s="207"/>
      <c r="WNW31" s="207"/>
      <c r="WNX31" s="207"/>
      <c r="WNY31" s="207"/>
      <c r="WNZ31" s="207"/>
      <c r="WOA31" s="207"/>
      <c r="WOB31" s="207"/>
      <c r="WOC31" s="207"/>
      <c r="WOD31" s="207"/>
      <c r="WOE31" s="207"/>
      <c r="WOF31" s="207"/>
      <c r="WOG31" s="207"/>
      <c r="WOH31" s="207"/>
      <c r="WOI31" s="207"/>
      <c r="WOJ31" s="207"/>
      <c r="WOK31" s="207"/>
      <c r="WOL31" s="207"/>
      <c r="WOM31" s="207"/>
      <c r="WON31" s="207"/>
      <c r="WOO31" s="207"/>
      <c r="WOP31" s="207"/>
      <c r="WOQ31" s="207"/>
      <c r="WOR31" s="207"/>
      <c r="WOS31" s="207"/>
      <c r="WOT31" s="207"/>
      <c r="WOU31" s="207"/>
      <c r="WOV31" s="207"/>
      <c r="WOW31" s="207"/>
      <c r="WOX31" s="207"/>
      <c r="WOY31" s="207"/>
      <c r="WOZ31" s="207"/>
      <c r="WPA31" s="207"/>
      <c r="WPB31" s="207"/>
      <c r="WPC31" s="207"/>
      <c r="WPD31" s="207"/>
      <c r="WPE31" s="207"/>
      <c r="WPF31" s="207"/>
      <c r="WPG31" s="207"/>
      <c r="WPH31" s="207"/>
      <c r="WPI31" s="207"/>
      <c r="WPJ31" s="207"/>
      <c r="WPK31" s="207"/>
      <c r="WPL31" s="207"/>
      <c r="WPM31" s="207"/>
      <c r="WPN31" s="207"/>
      <c r="WPO31" s="207"/>
      <c r="WPP31" s="207"/>
      <c r="WPQ31" s="207"/>
      <c r="WPR31" s="207"/>
      <c r="WPS31" s="207"/>
      <c r="WPT31" s="207"/>
      <c r="WPU31" s="207"/>
      <c r="WPV31" s="207"/>
      <c r="WPW31" s="207"/>
      <c r="WPX31" s="207"/>
      <c r="WPY31" s="207"/>
      <c r="WPZ31" s="207"/>
      <c r="WQA31" s="207"/>
      <c r="WQB31" s="207"/>
      <c r="WQC31" s="207"/>
      <c r="WQD31" s="207"/>
      <c r="WQE31" s="207"/>
      <c r="WQF31" s="207"/>
      <c r="WQG31" s="207"/>
      <c r="WQH31" s="207"/>
      <c r="WQI31" s="207"/>
      <c r="WQJ31" s="207"/>
      <c r="WQK31" s="207"/>
      <c r="WQL31" s="207"/>
      <c r="WQM31" s="207"/>
      <c r="WQN31" s="207"/>
      <c r="WQO31" s="207"/>
      <c r="WQP31" s="207"/>
      <c r="WQQ31" s="207"/>
      <c r="WQR31" s="207"/>
      <c r="WQS31" s="207"/>
      <c r="WQT31" s="207"/>
      <c r="WQU31" s="207"/>
      <c r="WQV31" s="207"/>
      <c r="WQW31" s="207"/>
      <c r="WQX31" s="207"/>
      <c r="WQY31" s="207"/>
      <c r="WQZ31" s="207"/>
      <c r="WRA31" s="207"/>
      <c r="WRB31" s="207"/>
      <c r="WRC31" s="207"/>
      <c r="WRD31" s="207"/>
      <c r="WRE31" s="207"/>
      <c r="WRF31" s="207"/>
      <c r="WRG31" s="207"/>
      <c r="WRH31" s="207"/>
      <c r="WRI31" s="207"/>
      <c r="WRJ31" s="207"/>
      <c r="WRK31" s="207"/>
      <c r="WRL31" s="207"/>
      <c r="WRM31" s="207"/>
      <c r="WRN31" s="207"/>
      <c r="WRO31" s="207"/>
      <c r="WRP31" s="207"/>
      <c r="WRQ31" s="207"/>
      <c r="WRR31" s="207"/>
      <c r="WRS31" s="207"/>
      <c r="WRT31" s="207"/>
      <c r="WRU31" s="207"/>
      <c r="WRV31" s="207"/>
      <c r="WRW31" s="207"/>
      <c r="WRX31" s="207"/>
      <c r="WRY31" s="207"/>
      <c r="WRZ31" s="207"/>
      <c r="WSA31" s="207"/>
      <c r="WSB31" s="207"/>
      <c r="WSC31" s="207"/>
      <c r="WSD31" s="207"/>
      <c r="WSE31" s="207"/>
      <c r="WSF31" s="207"/>
      <c r="WSG31" s="207"/>
      <c r="WSH31" s="207"/>
      <c r="WSI31" s="207"/>
      <c r="WSJ31" s="207"/>
      <c r="WSK31" s="207"/>
      <c r="WSL31" s="207"/>
      <c r="WSM31" s="207"/>
      <c r="WSN31" s="207"/>
      <c r="WSO31" s="207"/>
      <c r="WSP31" s="207"/>
      <c r="WSQ31" s="207"/>
      <c r="WSR31" s="207"/>
      <c r="WSS31" s="207"/>
      <c r="WST31" s="207"/>
      <c r="WSU31" s="207"/>
      <c r="WSV31" s="207"/>
      <c r="WSW31" s="207"/>
      <c r="WSX31" s="207"/>
      <c r="WSY31" s="207"/>
      <c r="WSZ31" s="207"/>
      <c r="WTA31" s="207"/>
      <c r="WTB31" s="207"/>
      <c r="WTC31" s="207"/>
      <c r="WTD31" s="207"/>
      <c r="WTE31" s="207"/>
      <c r="WTF31" s="207"/>
      <c r="WTG31" s="207"/>
      <c r="WTH31" s="207"/>
      <c r="WTI31" s="207"/>
      <c r="WTJ31" s="207"/>
      <c r="WTK31" s="207"/>
      <c r="WTL31" s="207"/>
      <c r="WTM31" s="207"/>
      <c r="WTN31" s="207"/>
      <c r="WTO31" s="207"/>
      <c r="WTP31" s="207"/>
      <c r="WTQ31" s="207"/>
      <c r="WTR31" s="207"/>
      <c r="WTS31" s="207"/>
      <c r="WTT31" s="207"/>
      <c r="WTU31" s="207"/>
      <c r="WTV31" s="207"/>
      <c r="WTW31" s="207"/>
      <c r="WTX31" s="207"/>
      <c r="WTY31" s="207"/>
      <c r="WTZ31" s="207"/>
      <c r="WUA31" s="207"/>
      <c r="WUB31" s="207"/>
      <c r="WUC31" s="207"/>
      <c r="WUD31" s="207"/>
      <c r="WUE31" s="207"/>
      <c r="WUF31" s="207"/>
      <c r="WUG31" s="207"/>
      <c r="WUH31" s="207"/>
      <c r="WUI31" s="207"/>
      <c r="WUJ31" s="207"/>
      <c r="WUK31" s="207"/>
      <c r="WUL31" s="207"/>
      <c r="WUM31" s="207"/>
      <c r="WUN31" s="207"/>
      <c r="WUO31" s="207"/>
      <c r="WUP31" s="207"/>
      <c r="WUQ31" s="207"/>
      <c r="WUR31" s="207"/>
      <c r="WUS31" s="207"/>
      <c r="WUT31" s="207"/>
      <c r="WUU31" s="207"/>
      <c r="WUV31" s="207"/>
      <c r="WUW31" s="207"/>
      <c r="WUX31" s="207"/>
      <c r="WUY31" s="207"/>
      <c r="WUZ31" s="207"/>
      <c r="WVA31" s="207"/>
      <c r="WVB31" s="207"/>
      <c r="WVC31" s="207"/>
      <c r="WVD31" s="207"/>
      <c r="WVE31" s="207"/>
      <c r="WVF31" s="207"/>
      <c r="WVG31" s="207"/>
      <c r="WVH31" s="207"/>
      <c r="WVI31" s="207"/>
      <c r="WVJ31" s="207"/>
      <c r="WVK31" s="207"/>
      <c r="WVL31" s="207"/>
      <c r="WVM31" s="207"/>
      <c r="WVN31" s="207"/>
      <c r="WVO31" s="207"/>
      <c r="WVP31" s="207"/>
      <c r="WVQ31" s="207"/>
      <c r="WVR31" s="207"/>
      <c r="WVS31" s="207"/>
      <c r="WVT31" s="207"/>
      <c r="WVU31" s="207"/>
      <c r="WVV31" s="207"/>
      <c r="WVW31" s="207"/>
      <c r="WVX31" s="207"/>
      <c r="WVY31" s="207"/>
      <c r="WVZ31" s="207"/>
      <c r="WWA31" s="207"/>
      <c r="WWB31" s="207"/>
      <c r="WWC31" s="207"/>
      <c r="WWD31" s="207"/>
      <c r="WWE31" s="207"/>
      <c r="WWF31" s="207"/>
      <c r="WWG31" s="207"/>
      <c r="WWH31" s="207"/>
      <c r="WWI31" s="207"/>
      <c r="WWJ31" s="207"/>
      <c r="WWK31" s="207"/>
      <c r="WWL31" s="207"/>
      <c r="WWM31" s="207"/>
      <c r="WWN31" s="207"/>
      <c r="WWO31" s="207"/>
      <c r="WWP31" s="207"/>
      <c r="WWQ31" s="207"/>
      <c r="WWR31" s="207"/>
      <c r="WWS31" s="207"/>
      <c r="WWT31" s="207"/>
      <c r="WWU31" s="207"/>
      <c r="WWV31" s="207"/>
      <c r="WWW31" s="207"/>
      <c r="WWX31" s="207"/>
      <c r="WWY31" s="207"/>
      <c r="WWZ31" s="207"/>
      <c r="WXA31" s="207"/>
      <c r="WXB31" s="207"/>
      <c r="WXC31" s="207"/>
      <c r="WXD31" s="207"/>
      <c r="WXE31" s="207"/>
      <c r="WXF31" s="207"/>
      <c r="WXG31" s="207"/>
      <c r="WXH31" s="207"/>
      <c r="WXI31" s="207"/>
      <c r="WXJ31" s="207"/>
      <c r="WXK31" s="207"/>
      <c r="WXL31" s="207"/>
      <c r="WXM31" s="207"/>
      <c r="WXN31" s="207"/>
      <c r="WXO31" s="207"/>
      <c r="WXP31" s="207"/>
      <c r="WXQ31" s="207"/>
      <c r="WXR31" s="207"/>
      <c r="WXS31" s="207"/>
      <c r="WXT31" s="207"/>
      <c r="WXU31" s="207"/>
      <c r="WXV31" s="207"/>
      <c r="WXW31" s="207"/>
      <c r="WXX31" s="207"/>
      <c r="WXY31" s="207"/>
      <c r="WXZ31" s="207"/>
      <c r="WYA31" s="207"/>
      <c r="WYB31" s="207"/>
      <c r="WYC31" s="207"/>
      <c r="WYD31" s="207"/>
      <c r="WYE31" s="207"/>
      <c r="WYF31" s="207"/>
      <c r="WYG31" s="207"/>
      <c r="WYH31" s="207"/>
      <c r="WYI31" s="207"/>
      <c r="WYJ31" s="207"/>
      <c r="WYK31" s="207"/>
      <c r="WYL31" s="207"/>
      <c r="WYM31" s="207"/>
      <c r="WYN31" s="207"/>
      <c r="WYO31" s="207"/>
      <c r="WYP31" s="207"/>
      <c r="WYQ31" s="207"/>
      <c r="WYR31" s="207"/>
      <c r="WYS31" s="207"/>
      <c r="WYT31" s="207"/>
      <c r="WYU31" s="207"/>
      <c r="WYV31" s="207"/>
      <c r="WYW31" s="207"/>
      <c r="WYX31" s="207"/>
      <c r="WYY31" s="207"/>
      <c r="WYZ31" s="207"/>
      <c r="WZA31" s="207"/>
      <c r="WZB31" s="207"/>
      <c r="WZC31" s="207"/>
      <c r="WZD31" s="207"/>
      <c r="WZE31" s="207"/>
      <c r="WZF31" s="207"/>
      <c r="WZG31" s="207"/>
      <c r="WZH31" s="207"/>
      <c r="WZI31" s="207"/>
      <c r="WZJ31" s="207"/>
      <c r="WZK31" s="207"/>
      <c r="WZL31" s="207"/>
      <c r="WZM31" s="207"/>
      <c r="WZN31" s="207"/>
      <c r="WZO31" s="207"/>
      <c r="WZP31" s="207"/>
      <c r="WZQ31" s="207"/>
      <c r="WZR31" s="207"/>
      <c r="WZS31" s="207"/>
      <c r="WZT31" s="207"/>
      <c r="WZU31" s="207"/>
      <c r="WZV31" s="207"/>
      <c r="WZW31" s="207"/>
      <c r="WZX31" s="207"/>
      <c r="WZY31" s="207"/>
      <c r="WZZ31" s="207"/>
      <c r="XAA31" s="207"/>
      <c r="XAB31" s="207"/>
      <c r="XAC31" s="207"/>
      <c r="XAD31" s="207"/>
      <c r="XAE31" s="207"/>
      <c r="XAF31" s="207"/>
      <c r="XAG31" s="207"/>
      <c r="XAH31" s="207"/>
      <c r="XAI31" s="207"/>
      <c r="XAJ31" s="207"/>
      <c r="XAK31" s="207"/>
      <c r="XAL31" s="207"/>
      <c r="XAM31" s="207"/>
      <c r="XAN31" s="207"/>
      <c r="XAO31" s="207"/>
      <c r="XAP31" s="207"/>
      <c r="XAQ31" s="207"/>
      <c r="XAR31" s="207"/>
      <c r="XAS31" s="207"/>
      <c r="XAT31" s="207"/>
      <c r="XAU31" s="207"/>
      <c r="XAV31" s="207"/>
      <c r="XAW31" s="207"/>
      <c r="XAX31" s="207"/>
      <c r="XAY31" s="207"/>
      <c r="XAZ31" s="207"/>
      <c r="XBA31" s="207"/>
      <c r="XBB31" s="207"/>
      <c r="XBC31" s="207"/>
      <c r="XBD31" s="207"/>
      <c r="XBE31" s="207"/>
      <c r="XBF31" s="207"/>
      <c r="XBG31" s="207"/>
      <c r="XBH31" s="207"/>
      <c r="XBI31" s="207"/>
      <c r="XBJ31" s="207"/>
      <c r="XBK31" s="207"/>
      <c r="XBL31" s="207"/>
      <c r="XBM31" s="207"/>
      <c r="XBN31" s="207"/>
      <c r="XBO31" s="207"/>
      <c r="XBP31" s="207"/>
      <c r="XBQ31" s="207"/>
      <c r="XBR31" s="207"/>
      <c r="XBS31" s="207"/>
      <c r="XBT31" s="207"/>
      <c r="XBU31" s="207"/>
      <c r="XBV31" s="207"/>
      <c r="XBW31" s="207"/>
      <c r="XBX31" s="207"/>
      <c r="XBY31" s="207"/>
      <c r="XBZ31" s="207"/>
      <c r="XCA31" s="207"/>
      <c r="XCB31" s="207"/>
      <c r="XCC31" s="207"/>
      <c r="XCD31" s="207"/>
      <c r="XCE31" s="207"/>
      <c r="XCF31" s="207"/>
      <c r="XCG31" s="207"/>
      <c r="XCH31" s="207"/>
      <c r="XCI31" s="207"/>
      <c r="XCJ31" s="207"/>
      <c r="XCK31" s="207"/>
      <c r="XCL31" s="207"/>
      <c r="XCM31" s="207"/>
      <c r="XCN31" s="207"/>
      <c r="XCO31" s="207"/>
      <c r="XCP31" s="207"/>
      <c r="XCQ31" s="207"/>
      <c r="XCR31" s="207"/>
      <c r="XCS31" s="207"/>
      <c r="XCT31" s="207"/>
      <c r="XCU31" s="207"/>
      <c r="XCV31" s="207"/>
      <c r="XCW31" s="207"/>
      <c r="XCX31" s="207"/>
      <c r="XCY31" s="207"/>
      <c r="XCZ31" s="207"/>
      <c r="XDA31" s="207"/>
      <c r="XDB31" s="207"/>
      <c r="XDC31" s="207"/>
      <c r="XDD31" s="207"/>
      <c r="XDE31" s="207"/>
      <c r="XDF31" s="207"/>
      <c r="XDG31" s="207"/>
      <c r="XDH31" s="207"/>
      <c r="XDI31" s="207"/>
      <c r="XDJ31" s="207"/>
      <c r="XDK31" s="207"/>
      <c r="XDL31" s="207"/>
      <c r="XDM31" s="207"/>
      <c r="XDN31" s="207"/>
      <c r="XDO31" s="207"/>
      <c r="XDP31" s="207"/>
      <c r="XDQ31" s="207"/>
      <c r="XDR31" s="207"/>
      <c r="XDS31" s="207"/>
      <c r="XDT31" s="207"/>
      <c r="XDU31" s="207"/>
      <c r="XDV31" s="207"/>
      <c r="XDW31" s="207"/>
      <c r="XDX31" s="207"/>
      <c r="XDY31" s="207"/>
      <c r="XDZ31" s="207"/>
      <c r="XEA31" s="207"/>
      <c r="XEB31" s="207"/>
      <c r="XEC31" s="207"/>
      <c r="XED31" s="207"/>
      <c r="XEE31" s="207"/>
      <c r="XEF31" s="207"/>
      <c r="XEG31" s="207"/>
      <c r="XEH31" s="207"/>
      <c r="XEI31" s="207"/>
      <c r="XEJ31" s="207"/>
      <c r="XEK31" s="207"/>
      <c r="XEL31" s="207"/>
      <c r="XEM31" s="207"/>
      <c r="XEN31" s="207"/>
      <c r="XEO31" s="207"/>
      <c r="XEP31" s="207"/>
      <c r="XEQ31" s="207"/>
      <c r="XER31" s="207"/>
      <c r="XES31" s="207"/>
      <c r="XET31" s="207"/>
      <c r="XEU31" s="207"/>
      <c r="XEV31" s="207"/>
      <c r="XEW31" s="207"/>
      <c r="XEX31" s="207"/>
      <c r="XEY31" s="207"/>
      <c r="XEZ31" s="207"/>
      <c r="XFA31" s="207"/>
      <c r="XFB31" s="207"/>
      <c r="XFC31" s="207"/>
      <c r="XFD31" s="207"/>
    </row>
    <row r="32" spans="2:16384" s="28" customFormat="1" ht="15">
      <c r="B32" s="209" t="s">
        <v>321</v>
      </c>
      <c r="C32" s="30"/>
      <c r="D32" s="30"/>
      <c r="F32" s="207"/>
      <c r="G32" s="207"/>
      <c r="H32" s="207">
        <v>7404</v>
      </c>
      <c r="I32" s="866">
        <v>6996</v>
      </c>
      <c r="J32" s="866">
        <v>6702</v>
      </c>
      <c r="K32" s="207">
        <f>6929.914</f>
        <v>6929.9139999999998</v>
      </c>
      <c r="L32" s="207">
        <v>8511</v>
      </c>
      <c r="M32" s="207">
        <f>'AR Roll-Forward'!J23</f>
        <v>7662.3294253092972</v>
      </c>
      <c r="N32" s="207">
        <f>'AR Roll-Forward'!K23</f>
        <v>8268.9814403761357</v>
      </c>
      <c r="O32" s="207">
        <f>'AR Roll-Forward'!L23</f>
        <v>8799.5324254429743</v>
      </c>
      <c r="P32" s="207">
        <f>'AR Roll-Forward'!M23</f>
        <v>10454.546450003127</v>
      </c>
      <c r="Q32" s="207">
        <f>'AR Roll-Forward'!N23</f>
        <v>11000.319484563281</v>
      </c>
      <c r="R32" s="207">
        <f>'AR Roll-Forward'!O23</f>
        <v>11086.890307603386</v>
      </c>
      <c r="S32" s="207">
        <f>'AR Roll-Forward'!P23</f>
        <v>11833.371078616754</v>
      </c>
      <c r="T32" s="207">
        <f>'AR Roll-Forward'!Q23</f>
        <v>12439.073003630123</v>
      </c>
      <c r="U32" s="207">
        <f>'AR Roll-Forward'!R23</f>
        <v>12463.244593883464</v>
      </c>
      <c r="V32" s="207">
        <f>'AR Roll-Forward'!S23</f>
        <v>12760.528720883463</v>
      </c>
      <c r="W32" s="207">
        <f>'AR Roll-Forward'!T23</f>
        <v>12747.562916883464</v>
      </c>
      <c r="X32" s="207">
        <f>'AR Roll-Forward'!U23</f>
        <v>12511.191526883465</v>
      </c>
      <c r="Y32" s="207"/>
      <c r="Z32" s="207"/>
      <c r="AA32" s="207"/>
      <c r="AB32" s="30"/>
      <c r="AC32" s="30"/>
    </row>
    <row r="33" spans="2:29" s="28" customFormat="1" ht="15">
      <c r="B33" s="209" t="s">
        <v>374</v>
      </c>
      <c r="C33" s="223">
        <v>0.23</v>
      </c>
      <c r="D33" s="30"/>
      <c r="F33" s="396"/>
      <c r="G33" s="854"/>
      <c r="H33" s="218">
        <v>-2122</v>
      </c>
      <c r="I33" s="855">
        <v>-1489</v>
      </c>
      <c r="J33" s="855">
        <v>-1521</v>
      </c>
      <c r="K33" s="218">
        <v>-1619.633</v>
      </c>
      <c r="L33" s="218">
        <v>-1459</v>
      </c>
      <c r="M33" s="218">
        <f t="shared" ref="M33:X33" si="10">M32*-$C$33</f>
        <v>-1762.3357678211385</v>
      </c>
      <c r="N33" s="218">
        <f t="shared" si="10"/>
        <v>-1901.8657312865114</v>
      </c>
      <c r="O33" s="218">
        <f t="shared" si="10"/>
        <v>-2023.8924578518843</v>
      </c>
      <c r="P33" s="218">
        <f t="shared" si="10"/>
        <v>-2404.5456835007194</v>
      </c>
      <c r="Q33" s="218">
        <f t="shared" si="10"/>
        <v>-2530.0734814495545</v>
      </c>
      <c r="R33" s="218">
        <f t="shared" si="10"/>
        <v>-2549.9847707487788</v>
      </c>
      <c r="S33" s="218">
        <f t="shared" si="10"/>
        <v>-2721.6753480818534</v>
      </c>
      <c r="T33" s="218">
        <f t="shared" si="10"/>
        <v>-2860.9867908349283</v>
      </c>
      <c r="U33" s="218">
        <f t="shared" si="10"/>
        <v>-2866.5462565931971</v>
      </c>
      <c r="V33" s="218">
        <f t="shared" si="10"/>
        <v>-2934.9216058031966</v>
      </c>
      <c r="W33" s="218">
        <f t="shared" si="10"/>
        <v>-2931.9394708831969</v>
      </c>
      <c r="X33" s="218">
        <f t="shared" si="10"/>
        <v>-2877.5740511831973</v>
      </c>
      <c r="Y33" s="218"/>
      <c r="Z33" s="218"/>
      <c r="AA33" s="218"/>
      <c r="AB33" s="30"/>
      <c r="AC33" s="30"/>
    </row>
    <row r="34" spans="2:29" s="31" customFormat="1" ht="15.75">
      <c r="B34" s="224" t="s">
        <v>335</v>
      </c>
      <c r="C34" s="206"/>
      <c r="D34" s="30"/>
      <c r="F34" s="30"/>
      <c r="G34" s="30"/>
      <c r="H34" s="219">
        <f t="shared" ref="H34:X34" si="11">SUM(H32:H33)</f>
        <v>5282</v>
      </c>
      <c r="I34" s="219">
        <f t="shared" si="11"/>
        <v>5507</v>
      </c>
      <c r="J34" s="219">
        <f t="shared" si="11"/>
        <v>5181</v>
      </c>
      <c r="K34" s="219">
        <f t="shared" si="11"/>
        <v>5310.2809999999999</v>
      </c>
      <c r="L34" s="219">
        <f t="shared" si="11"/>
        <v>7052</v>
      </c>
      <c r="M34" s="219">
        <f t="shared" si="11"/>
        <v>5899.9936574881585</v>
      </c>
      <c r="N34" s="219">
        <f t="shared" si="11"/>
        <v>6367.115709089624</v>
      </c>
      <c r="O34" s="219">
        <f t="shared" si="11"/>
        <v>6775.6399675910898</v>
      </c>
      <c r="P34" s="219">
        <f t="shared" si="11"/>
        <v>8050.0007665024077</v>
      </c>
      <c r="Q34" s="219">
        <f t="shared" si="11"/>
        <v>8470.2460031137271</v>
      </c>
      <c r="R34" s="219">
        <f t="shared" si="11"/>
        <v>8536.9055368546069</v>
      </c>
      <c r="S34" s="219">
        <f t="shared" si="11"/>
        <v>9111.6957305349006</v>
      </c>
      <c r="T34" s="219">
        <f t="shared" si="11"/>
        <v>9578.086212795195</v>
      </c>
      <c r="U34" s="219">
        <f t="shared" si="11"/>
        <v>9596.6983372902669</v>
      </c>
      <c r="V34" s="219">
        <f t="shared" si="11"/>
        <v>9825.6071150802672</v>
      </c>
      <c r="W34" s="219">
        <f t="shared" si="11"/>
        <v>9815.623446000267</v>
      </c>
      <c r="X34" s="219">
        <f t="shared" si="11"/>
        <v>9633.6174757002682</v>
      </c>
      <c r="Y34" s="219"/>
      <c r="Z34" s="219"/>
      <c r="AA34" s="219"/>
      <c r="AB34" s="206"/>
      <c r="AC34" s="206"/>
    </row>
    <row r="35" spans="2:29" s="28" customFormat="1" ht="15">
      <c r="B35" s="209" t="s">
        <v>314</v>
      </c>
      <c r="C35" s="223">
        <v>0.75</v>
      </c>
      <c r="D35" s="30"/>
      <c r="F35" s="30"/>
      <c r="G35" s="30"/>
      <c r="H35" s="220">
        <f>C35</f>
        <v>0.75</v>
      </c>
      <c r="I35" s="220">
        <f t="shared" ref="I35:X35" si="12">H35</f>
        <v>0.75</v>
      </c>
      <c r="J35" s="220">
        <f t="shared" si="12"/>
        <v>0.75</v>
      </c>
      <c r="K35" s="220">
        <f t="shared" si="12"/>
        <v>0.75</v>
      </c>
      <c r="L35" s="220">
        <f t="shared" si="12"/>
        <v>0.75</v>
      </c>
      <c r="M35" s="220">
        <f t="shared" si="12"/>
        <v>0.75</v>
      </c>
      <c r="N35" s="220">
        <f t="shared" si="12"/>
        <v>0.75</v>
      </c>
      <c r="O35" s="220">
        <f t="shared" si="12"/>
        <v>0.75</v>
      </c>
      <c r="P35" s="220">
        <f t="shared" si="12"/>
        <v>0.75</v>
      </c>
      <c r="Q35" s="220">
        <f t="shared" si="12"/>
        <v>0.75</v>
      </c>
      <c r="R35" s="220">
        <f t="shared" si="12"/>
        <v>0.75</v>
      </c>
      <c r="S35" s="220">
        <f t="shared" si="12"/>
        <v>0.75</v>
      </c>
      <c r="T35" s="220">
        <f t="shared" si="12"/>
        <v>0.75</v>
      </c>
      <c r="U35" s="220">
        <f t="shared" si="12"/>
        <v>0.75</v>
      </c>
      <c r="V35" s="220">
        <f t="shared" si="12"/>
        <v>0.75</v>
      </c>
      <c r="W35" s="220">
        <f t="shared" si="12"/>
        <v>0.75</v>
      </c>
      <c r="X35" s="220">
        <f t="shared" si="12"/>
        <v>0.75</v>
      </c>
      <c r="Y35" s="220"/>
      <c r="Z35" s="220"/>
      <c r="AA35" s="220"/>
      <c r="AB35" s="30"/>
      <c r="AC35" s="30"/>
    </row>
    <row r="36" spans="2:29" s="28" customFormat="1" ht="15.75">
      <c r="B36" s="210" t="s">
        <v>1510</v>
      </c>
      <c r="C36" s="222"/>
      <c r="D36" s="222"/>
      <c r="E36" s="211"/>
      <c r="F36" s="222"/>
      <c r="G36" s="222"/>
      <c r="H36" s="216">
        <f>H34*H35</f>
        <v>3961.5</v>
      </c>
      <c r="I36" s="216">
        <f t="shared" ref="I36:X36" si="13">I34*I35</f>
        <v>4130.25</v>
      </c>
      <c r="J36" s="216">
        <f t="shared" si="13"/>
        <v>3885.75</v>
      </c>
      <c r="K36" s="216">
        <f t="shared" si="13"/>
        <v>3982.7107500000002</v>
      </c>
      <c r="L36" s="216">
        <f t="shared" si="13"/>
        <v>5289</v>
      </c>
      <c r="M36" s="216">
        <f t="shared" si="13"/>
        <v>4424.9952431161191</v>
      </c>
      <c r="N36" s="216">
        <f t="shared" si="13"/>
        <v>4775.3367818172183</v>
      </c>
      <c r="O36" s="216">
        <f t="shared" si="13"/>
        <v>5081.7299756933171</v>
      </c>
      <c r="P36" s="216">
        <f t="shared" si="13"/>
        <v>6037.5005748768053</v>
      </c>
      <c r="Q36" s="216">
        <f t="shared" si="13"/>
        <v>6352.6845023352953</v>
      </c>
      <c r="R36" s="216">
        <f t="shared" si="13"/>
        <v>6402.6791526409552</v>
      </c>
      <c r="S36" s="216">
        <f t="shared" si="13"/>
        <v>6833.7717979011759</v>
      </c>
      <c r="T36" s="216">
        <f t="shared" si="13"/>
        <v>7183.5646595963963</v>
      </c>
      <c r="U36" s="216">
        <f t="shared" si="13"/>
        <v>7197.5237529676997</v>
      </c>
      <c r="V36" s="216">
        <f t="shared" si="13"/>
        <v>7369.2053363102004</v>
      </c>
      <c r="W36" s="216">
        <f t="shared" si="13"/>
        <v>7361.7175845002002</v>
      </c>
      <c r="X36" s="216">
        <f t="shared" si="13"/>
        <v>7225.2131067752016</v>
      </c>
      <c r="Y36" s="216"/>
      <c r="Z36" s="216"/>
      <c r="AA36" s="216"/>
      <c r="AB36" s="30"/>
      <c r="AC36" s="30"/>
    </row>
    <row r="37" spans="2:29" s="28" customFormat="1" ht="6.75" customHeight="1">
      <c r="B37" s="209"/>
      <c r="C37" s="30"/>
      <c r="D37" s="30"/>
      <c r="F37" s="30"/>
      <c r="G37" s="30"/>
      <c r="H37" s="30"/>
      <c r="I37" s="30"/>
      <c r="J37" s="30"/>
      <c r="K37" s="30"/>
      <c r="L37" s="30"/>
      <c r="M37" s="30"/>
      <c r="N37" s="30"/>
      <c r="O37" s="30"/>
      <c r="P37" s="30"/>
      <c r="Q37" s="30"/>
      <c r="R37" s="30"/>
      <c r="S37" s="30"/>
      <c r="T37" s="30"/>
      <c r="U37" s="30"/>
      <c r="V37" s="30"/>
      <c r="W37" s="30"/>
      <c r="X37" s="30"/>
      <c r="Y37" s="30"/>
      <c r="Z37" s="30"/>
      <c r="AA37" s="30"/>
      <c r="AB37" s="30"/>
      <c r="AC37" s="30"/>
    </row>
    <row r="38" spans="2:29" s="28" customFormat="1" ht="15.75">
      <c r="B38" s="877" t="s">
        <v>1522</v>
      </c>
      <c r="C38" s="30"/>
      <c r="D38" s="30"/>
      <c r="F38" s="30"/>
      <c r="G38" s="30"/>
      <c r="H38" s="207"/>
      <c r="I38" s="207"/>
      <c r="J38" s="207"/>
      <c r="K38" s="1578"/>
      <c r="L38" s="1578"/>
      <c r="M38" s="207"/>
      <c r="N38" s="207"/>
      <c r="O38" s="207"/>
      <c r="P38" s="207"/>
      <c r="Q38" s="207"/>
      <c r="R38" s="207"/>
      <c r="S38" s="207"/>
      <c r="T38" s="207"/>
      <c r="U38" s="207"/>
      <c r="V38" s="207"/>
      <c r="W38" s="30"/>
      <c r="X38" s="30"/>
      <c r="Y38" s="30"/>
      <c r="Z38" s="30"/>
      <c r="AA38" s="30"/>
      <c r="AB38" s="30"/>
      <c r="AC38" s="30"/>
    </row>
    <row r="39" spans="2:29" s="28" customFormat="1" ht="15">
      <c r="B39" s="209" t="s">
        <v>332</v>
      </c>
      <c r="D39" s="30"/>
      <c r="F39" s="396"/>
      <c r="G39" s="396"/>
      <c r="H39" s="448">
        <v>34883</v>
      </c>
      <c r="I39" s="448">
        <v>34883</v>
      </c>
      <c r="J39" s="218">
        <v>34883</v>
      </c>
      <c r="K39" s="855">
        <v>34883</v>
      </c>
      <c r="L39" s="218">
        <v>35242</v>
      </c>
      <c r="M39" s="855">
        <v>35242</v>
      </c>
      <c r="N39" s="855">
        <v>35242</v>
      </c>
      <c r="O39" s="855">
        <v>35242</v>
      </c>
      <c r="P39" s="855">
        <f>'Inventory Forecast'!O23</f>
        <v>31779.38178</v>
      </c>
      <c r="Q39" s="218">
        <f>'Inventory Forecast'!P23</f>
        <v>31779.38178</v>
      </c>
      <c r="R39" s="218">
        <f>'Inventory Forecast'!Q23</f>
        <v>31779.38178</v>
      </c>
      <c r="S39" s="218">
        <f>'Inventory Forecast'!R23</f>
        <v>31779.38178</v>
      </c>
      <c r="T39" s="218">
        <f>'Inventory Forecast'!S23</f>
        <v>29894.860659999998</v>
      </c>
      <c r="U39" s="218">
        <f>'Inventory Forecast'!T23</f>
        <v>29894.860659999998</v>
      </c>
      <c r="V39" s="218">
        <f>'Inventory Forecast'!U23</f>
        <v>29894.860659999998</v>
      </c>
      <c r="W39" s="886">
        <f>'Inventory Forecast'!V23</f>
        <v>29894.860659999998</v>
      </c>
      <c r="X39" s="886">
        <f>'Inventory Forecast'!W23</f>
        <v>29716.90307</v>
      </c>
      <c r="Y39" s="218"/>
      <c r="Z39" s="218"/>
      <c r="AA39" s="218"/>
      <c r="AB39" s="30"/>
      <c r="AC39" s="207"/>
    </row>
    <row r="40" spans="2:29" s="28" customFormat="1" ht="15">
      <c r="B40" s="209" t="s">
        <v>313</v>
      </c>
      <c r="C40" s="223">
        <v>0.14000000000000001</v>
      </c>
      <c r="D40" s="30"/>
      <c r="F40" s="396"/>
      <c r="G40" s="396"/>
      <c r="H40" s="218">
        <v>-4361</v>
      </c>
      <c r="I40" s="855">
        <v>-4361</v>
      </c>
      <c r="J40" s="218">
        <v>-4361</v>
      </c>
      <c r="K40" s="855">
        <v>-4361</v>
      </c>
      <c r="L40" s="886">
        <v>-4779</v>
      </c>
      <c r="M40" s="886">
        <v>-4779</v>
      </c>
      <c r="N40" s="886">
        <v>-4779</v>
      </c>
      <c r="O40" s="886">
        <v>-4779</v>
      </c>
      <c r="P40" s="855">
        <f t="shared" ref="P40" si="14">P39*-$C$40-600</f>
        <v>-5049.1134492000001</v>
      </c>
      <c r="Q40" s="218">
        <f t="shared" ref="Q40:W40" si="15">Q39*-$C$40-600</f>
        <v>-5049.1134492000001</v>
      </c>
      <c r="R40" s="218">
        <f t="shared" si="15"/>
        <v>-5049.1134492000001</v>
      </c>
      <c r="S40" s="218">
        <f t="shared" si="15"/>
        <v>-5049.1134492000001</v>
      </c>
      <c r="T40" s="218">
        <f t="shared" si="15"/>
        <v>-4785.2804924000002</v>
      </c>
      <c r="U40" s="218">
        <f t="shared" si="15"/>
        <v>-4785.2804924000002</v>
      </c>
      <c r="V40" s="218">
        <f t="shared" si="15"/>
        <v>-4785.2804924000002</v>
      </c>
      <c r="W40" s="218">
        <f t="shared" si="15"/>
        <v>-4785.2804924000002</v>
      </c>
      <c r="X40" s="218">
        <f>X39*-$C$40-600</f>
        <v>-4760.3664298000003</v>
      </c>
      <c r="Y40" s="218"/>
      <c r="Z40" s="218"/>
      <c r="AA40" s="218"/>
      <c r="AB40" s="30"/>
      <c r="AC40" s="30"/>
    </row>
    <row r="41" spans="2:29" s="31" customFormat="1" ht="15.75">
      <c r="B41" s="224" t="s">
        <v>334</v>
      </c>
      <c r="C41" s="206"/>
      <c r="D41" s="30"/>
      <c r="F41" s="30"/>
      <c r="G41" s="30"/>
      <c r="H41" s="219">
        <f t="shared" ref="H41:U41" si="16">SUM(H39:H40)</f>
        <v>30522</v>
      </c>
      <c r="I41" s="219">
        <f t="shared" si="16"/>
        <v>30522</v>
      </c>
      <c r="J41" s="219">
        <f t="shared" si="16"/>
        <v>30522</v>
      </c>
      <c r="K41" s="219">
        <f t="shared" si="16"/>
        <v>30522</v>
      </c>
      <c r="L41" s="219">
        <f t="shared" si="16"/>
        <v>30463</v>
      </c>
      <c r="M41" s="219">
        <f t="shared" si="16"/>
        <v>30463</v>
      </c>
      <c r="N41" s="219">
        <f t="shared" si="16"/>
        <v>30463</v>
      </c>
      <c r="O41" s="219">
        <f t="shared" si="16"/>
        <v>30463</v>
      </c>
      <c r="P41" s="219">
        <f t="shared" si="16"/>
        <v>26730.268330799998</v>
      </c>
      <c r="Q41" s="219">
        <f t="shared" si="16"/>
        <v>26730.268330799998</v>
      </c>
      <c r="R41" s="219">
        <f t="shared" si="16"/>
        <v>26730.268330799998</v>
      </c>
      <c r="S41" s="219">
        <f t="shared" si="16"/>
        <v>26730.268330799998</v>
      </c>
      <c r="T41" s="219">
        <f t="shared" si="16"/>
        <v>25109.580167599997</v>
      </c>
      <c r="U41" s="219">
        <f t="shared" si="16"/>
        <v>25109.580167599997</v>
      </c>
      <c r="V41" s="219">
        <f t="shared" ref="V41:X41" si="17">SUM(V39:V40)</f>
        <v>25109.580167599997</v>
      </c>
      <c r="W41" s="219">
        <f t="shared" si="17"/>
        <v>25109.580167599997</v>
      </c>
      <c r="X41" s="219">
        <f t="shared" si="17"/>
        <v>24956.5366402</v>
      </c>
      <c r="Y41" s="219"/>
      <c r="Z41" s="219"/>
      <c r="AA41" s="219"/>
      <c r="AB41" s="206"/>
      <c r="AC41" s="206"/>
    </row>
    <row r="42" spans="2:29" s="28" customFormat="1" ht="15">
      <c r="B42" s="209" t="s">
        <v>314</v>
      </c>
      <c r="C42" s="223">
        <v>0.5</v>
      </c>
      <c r="D42" s="30"/>
      <c r="F42" s="30"/>
      <c r="G42" s="30"/>
      <c r="H42" s="220">
        <f>C42</f>
        <v>0.5</v>
      </c>
      <c r="I42" s="220">
        <f t="shared" ref="I42" si="18">H42</f>
        <v>0.5</v>
      </c>
      <c r="J42" s="220">
        <f t="shared" ref="J42" si="19">I42</f>
        <v>0.5</v>
      </c>
      <c r="K42" s="220">
        <f t="shared" ref="K42" si="20">J42</f>
        <v>0.5</v>
      </c>
      <c r="L42" s="220">
        <f t="shared" ref="L42" si="21">K42</f>
        <v>0.5</v>
      </c>
      <c r="M42" s="220">
        <f t="shared" ref="M42" si="22">L42</f>
        <v>0.5</v>
      </c>
      <c r="N42" s="220">
        <f t="shared" ref="N42" si="23">M42</f>
        <v>0.5</v>
      </c>
      <c r="O42" s="220">
        <f t="shared" ref="O42" si="24">N42</f>
        <v>0.5</v>
      </c>
      <c r="P42" s="220">
        <f t="shared" ref="P42" si="25">O42</f>
        <v>0.5</v>
      </c>
      <c r="Q42" s="220">
        <f t="shared" ref="Q42" si="26">P42</f>
        <v>0.5</v>
      </c>
      <c r="R42" s="220">
        <f t="shared" ref="R42" si="27">Q42</f>
        <v>0.5</v>
      </c>
      <c r="S42" s="220">
        <f t="shared" ref="S42" si="28">R42</f>
        <v>0.5</v>
      </c>
      <c r="T42" s="220">
        <f t="shared" ref="T42" si="29">S42</f>
        <v>0.5</v>
      </c>
      <c r="U42" s="220">
        <f t="shared" ref="U42" si="30">T42</f>
        <v>0.5</v>
      </c>
      <c r="V42" s="220">
        <f t="shared" ref="V42" si="31">U42</f>
        <v>0.5</v>
      </c>
      <c r="W42" s="220">
        <f t="shared" ref="W42" si="32">V42</f>
        <v>0.5</v>
      </c>
      <c r="X42" s="220">
        <f t="shared" ref="X42" si="33">W42</f>
        <v>0.5</v>
      </c>
      <c r="Y42" s="220"/>
      <c r="Z42" s="220"/>
      <c r="AA42" s="220"/>
      <c r="AB42" s="30"/>
      <c r="AC42" s="30"/>
    </row>
    <row r="43" spans="2:29" s="28" customFormat="1" ht="15.75">
      <c r="B43" s="210" t="s">
        <v>1511</v>
      </c>
      <c r="C43" s="211"/>
      <c r="D43" s="211"/>
      <c r="E43" s="211"/>
      <c r="F43" s="222"/>
      <c r="G43" s="222"/>
      <c r="H43" s="432">
        <f t="shared" ref="H43:U43" si="34">H41*H42</f>
        <v>15261</v>
      </c>
      <c r="I43" s="432">
        <f t="shared" si="34"/>
        <v>15261</v>
      </c>
      <c r="J43" s="432">
        <f t="shared" si="34"/>
        <v>15261</v>
      </c>
      <c r="K43" s="432">
        <f t="shared" si="34"/>
        <v>15261</v>
      </c>
      <c r="L43" s="432">
        <f t="shared" si="34"/>
        <v>15231.5</v>
      </c>
      <c r="M43" s="432">
        <f t="shared" si="34"/>
        <v>15231.5</v>
      </c>
      <c r="N43" s="432">
        <f t="shared" si="34"/>
        <v>15231.5</v>
      </c>
      <c r="O43" s="432">
        <f t="shared" si="34"/>
        <v>15231.5</v>
      </c>
      <c r="P43" s="432">
        <f t="shared" si="34"/>
        <v>13365.134165399999</v>
      </c>
      <c r="Q43" s="432">
        <f t="shared" si="34"/>
        <v>13365.134165399999</v>
      </c>
      <c r="R43" s="432">
        <f t="shared" si="34"/>
        <v>13365.134165399999</v>
      </c>
      <c r="S43" s="432">
        <f t="shared" si="34"/>
        <v>13365.134165399999</v>
      </c>
      <c r="T43" s="432">
        <f t="shared" si="34"/>
        <v>12554.790083799999</v>
      </c>
      <c r="U43" s="432">
        <f t="shared" si="34"/>
        <v>12554.790083799999</v>
      </c>
      <c r="V43" s="432">
        <f t="shared" ref="V43:X43" si="35">V41*V42</f>
        <v>12554.790083799999</v>
      </c>
      <c r="W43" s="432">
        <f t="shared" si="35"/>
        <v>12554.790083799999</v>
      </c>
      <c r="X43" s="432">
        <f t="shared" si="35"/>
        <v>12478.2683201</v>
      </c>
      <c r="Y43" s="432"/>
      <c r="Z43" s="432"/>
      <c r="AA43" s="432"/>
      <c r="AB43" s="30"/>
      <c r="AC43" s="30"/>
    </row>
    <row r="44" spans="2:29" s="426" customFormat="1" ht="6.75" customHeight="1">
      <c r="B44" s="425"/>
      <c r="F44" s="427"/>
      <c r="G44" s="427"/>
      <c r="H44" s="871"/>
      <c r="I44" s="871"/>
      <c r="J44" s="871"/>
      <c r="K44" s="871"/>
      <c r="L44" s="871"/>
      <c r="M44" s="871"/>
      <c r="N44" s="871"/>
      <c r="O44" s="871"/>
      <c r="P44" s="871"/>
      <c r="Q44" s="871"/>
      <c r="R44" s="871"/>
      <c r="S44" s="871"/>
      <c r="T44" s="871"/>
      <c r="U44" s="871"/>
      <c r="V44" s="871"/>
      <c r="W44" s="871"/>
      <c r="X44" s="871"/>
      <c r="Y44" s="871"/>
      <c r="Z44" s="871"/>
      <c r="AA44" s="871"/>
      <c r="AB44" s="427"/>
      <c r="AC44" s="427"/>
    </row>
    <row r="45" spans="2:29" s="426" customFormat="1" ht="15.75">
      <c r="B45" s="425" t="s">
        <v>1512</v>
      </c>
      <c r="F45" s="427"/>
      <c r="G45" s="427"/>
      <c r="H45" s="871">
        <f>H43+H36</f>
        <v>19222.5</v>
      </c>
      <c r="I45" s="871">
        <f t="shared" ref="I45:X45" si="36">I43+I36</f>
        <v>19391.25</v>
      </c>
      <c r="J45" s="871">
        <f t="shared" si="36"/>
        <v>19146.75</v>
      </c>
      <c r="K45" s="871">
        <f t="shared" si="36"/>
        <v>19243.710749999998</v>
      </c>
      <c r="L45" s="871">
        <f t="shared" si="36"/>
        <v>20520.5</v>
      </c>
      <c r="M45" s="871">
        <f t="shared" si="36"/>
        <v>19656.495243116118</v>
      </c>
      <c r="N45" s="871">
        <f t="shared" si="36"/>
        <v>20006.836781817219</v>
      </c>
      <c r="O45" s="871">
        <f t="shared" si="36"/>
        <v>20313.229975693317</v>
      </c>
      <c r="P45" s="871">
        <f t="shared" si="36"/>
        <v>19402.634740276804</v>
      </c>
      <c r="Q45" s="871">
        <f t="shared" si="36"/>
        <v>19717.818667735293</v>
      </c>
      <c r="R45" s="871">
        <f t="shared" si="36"/>
        <v>19767.813318040953</v>
      </c>
      <c r="S45" s="871">
        <f t="shared" si="36"/>
        <v>20198.905963301175</v>
      </c>
      <c r="T45" s="871">
        <f t="shared" si="36"/>
        <v>19738.354743396394</v>
      </c>
      <c r="U45" s="871">
        <f t="shared" si="36"/>
        <v>19752.313836767698</v>
      </c>
      <c r="V45" s="871">
        <f t="shared" si="36"/>
        <v>19923.995420110201</v>
      </c>
      <c r="W45" s="871">
        <f t="shared" si="36"/>
        <v>19916.507668300197</v>
      </c>
      <c r="X45" s="871">
        <f t="shared" si="36"/>
        <v>19703.481426875202</v>
      </c>
      <c r="Y45" s="871"/>
      <c r="Z45" s="871"/>
      <c r="AA45" s="871"/>
      <c r="AB45" s="427"/>
      <c r="AC45" s="427"/>
    </row>
    <row r="46" spans="2:29" s="426" customFormat="1" ht="6.75" customHeight="1">
      <c r="B46" s="425"/>
      <c r="F46" s="427"/>
      <c r="G46" s="427"/>
      <c r="H46" s="871"/>
      <c r="I46" s="871"/>
      <c r="J46" s="871"/>
      <c r="K46" s="871"/>
      <c r="L46" s="871"/>
      <c r="M46" s="871"/>
      <c r="N46" s="871"/>
      <c r="O46" s="871"/>
      <c r="P46" s="871"/>
      <c r="Q46" s="871"/>
      <c r="R46" s="871"/>
      <c r="S46" s="871"/>
      <c r="T46" s="871"/>
      <c r="U46" s="871"/>
      <c r="V46" s="871"/>
      <c r="W46" s="871"/>
      <c r="X46" s="871"/>
      <c r="Y46" s="871"/>
      <c r="Z46" s="871"/>
      <c r="AA46" s="871"/>
      <c r="AB46" s="427"/>
      <c r="AC46" s="427"/>
    </row>
    <row r="47" spans="2:29" s="426" customFormat="1" ht="15.75">
      <c r="B47" s="425" t="s">
        <v>1510</v>
      </c>
      <c r="C47" s="427"/>
      <c r="D47" s="427"/>
      <c r="F47" s="427"/>
      <c r="G47" s="427"/>
      <c r="H47" s="428">
        <f>H36</f>
        <v>3961.5</v>
      </c>
      <c r="I47" s="428">
        <f t="shared" ref="I47:W47" si="37">I36</f>
        <v>4130.25</v>
      </c>
      <c r="J47" s="428">
        <f t="shared" si="37"/>
        <v>3885.75</v>
      </c>
      <c r="K47" s="428">
        <f t="shared" si="37"/>
        <v>3982.7107500000002</v>
      </c>
      <c r="L47" s="428">
        <f t="shared" si="37"/>
        <v>5289</v>
      </c>
      <c r="M47" s="428">
        <f t="shared" si="37"/>
        <v>4424.9952431161191</v>
      </c>
      <c r="N47" s="428">
        <f t="shared" si="37"/>
        <v>4775.3367818172183</v>
      </c>
      <c r="O47" s="428">
        <f t="shared" si="37"/>
        <v>5081.7299756933171</v>
      </c>
      <c r="P47" s="428">
        <f t="shared" si="37"/>
        <v>6037.5005748768053</v>
      </c>
      <c r="Q47" s="428">
        <f t="shared" si="37"/>
        <v>6352.6845023352953</v>
      </c>
      <c r="R47" s="428">
        <f t="shared" si="37"/>
        <v>6402.6791526409552</v>
      </c>
      <c r="S47" s="428">
        <f t="shared" si="37"/>
        <v>6833.7717979011759</v>
      </c>
      <c r="T47" s="428">
        <f t="shared" si="37"/>
        <v>7183.5646595963963</v>
      </c>
      <c r="U47" s="428">
        <f t="shared" si="37"/>
        <v>7197.5237529676997</v>
      </c>
      <c r="V47" s="428">
        <f t="shared" si="37"/>
        <v>7369.2053363102004</v>
      </c>
      <c r="W47" s="428">
        <f t="shared" si="37"/>
        <v>7361.7175845002002</v>
      </c>
      <c r="X47" s="428">
        <f t="shared" ref="X47" si="38">X36</f>
        <v>7225.2131067752016</v>
      </c>
      <c r="Y47" s="866"/>
      <c r="Z47" s="866"/>
      <c r="AA47" s="866"/>
      <c r="AB47" s="427"/>
      <c r="AC47" s="427"/>
    </row>
    <row r="48" spans="2:29" s="426" customFormat="1" ht="15.75">
      <c r="B48" s="425" t="s">
        <v>1513</v>
      </c>
      <c r="C48" s="873">
        <v>10000</v>
      </c>
      <c r="F48" s="427"/>
      <c r="G48" s="427"/>
      <c r="H48" s="428">
        <f t="shared" ref="H48:I48" si="39">MIN(H43,$C$48)</f>
        <v>10000</v>
      </c>
      <c r="I48" s="428">
        <f t="shared" si="39"/>
        <v>10000</v>
      </c>
      <c r="J48" s="428">
        <f>MIN(J43,$C$48)</f>
        <v>10000</v>
      </c>
      <c r="K48" s="428">
        <f t="shared" ref="K48" si="40">MIN(K43,$C$48)</f>
        <v>10000</v>
      </c>
      <c r="L48" s="428">
        <f>MIN(L43,11111)</f>
        <v>11111</v>
      </c>
      <c r="M48" s="428">
        <f t="shared" ref="M48:X48" si="41">MIN(M43,13000)</f>
        <v>13000</v>
      </c>
      <c r="N48" s="428">
        <f t="shared" si="41"/>
        <v>13000</v>
      </c>
      <c r="O48" s="428">
        <f t="shared" si="41"/>
        <v>13000</v>
      </c>
      <c r="P48" s="428">
        <f t="shared" si="41"/>
        <v>13000</v>
      </c>
      <c r="Q48" s="428">
        <f t="shared" si="41"/>
        <v>13000</v>
      </c>
      <c r="R48" s="428">
        <f t="shared" si="41"/>
        <v>13000</v>
      </c>
      <c r="S48" s="428">
        <f t="shared" si="41"/>
        <v>13000</v>
      </c>
      <c r="T48" s="428">
        <f t="shared" si="41"/>
        <v>12554.790083799999</v>
      </c>
      <c r="U48" s="428">
        <f t="shared" si="41"/>
        <v>12554.790083799999</v>
      </c>
      <c r="V48" s="428">
        <f t="shared" si="41"/>
        <v>12554.790083799999</v>
      </c>
      <c r="W48" s="428">
        <f t="shared" si="41"/>
        <v>12554.790083799999</v>
      </c>
      <c r="X48" s="428">
        <f t="shared" si="41"/>
        <v>12478.2683201</v>
      </c>
      <c r="Y48" s="872"/>
      <c r="Z48" s="872"/>
      <c r="AA48" s="872"/>
      <c r="AB48" s="427"/>
      <c r="AC48" s="427"/>
    </row>
    <row r="49" spans="2:32" s="28" customFormat="1" ht="15.75">
      <c r="B49" s="210" t="s">
        <v>390</v>
      </c>
      <c r="C49" s="211"/>
      <c r="D49" s="211"/>
      <c r="E49" s="211"/>
      <c r="F49" s="222"/>
      <c r="G49" s="222"/>
      <c r="H49" s="881">
        <f t="shared" ref="H49:I49" si="42">H36+H48</f>
        <v>13961.5</v>
      </c>
      <c r="I49" s="881">
        <f t="shared" si="42"/>
        <v>14130.25</v>
      </c>
      <c r="J49" s="881">
        <f>J36+J48</f>
        <v>13885.75</v>
      </c>
      <c r="K49" s="881">
        <f t="shared" ref="K49:W49" si="43">K36+K48</f>
        <v>13982.71075</v>
      </c>
      <c r="L49" s="881">
        <f t="shared" si="43"/>
        <v>16400</v>
      </c>
      <c r="M49" s="881">
        <f t="shared" si="43"/>
        <v>17424.995243116118</v>
      </c>
      <c r="N49" s="881">
        <f t="shared" si="43"/>
        <v>17775.336781817219</v>
      </c>
      <c r="O49" s="881">
        <f t="shared" si="43"/>
        <v>18081.729975693317</v>
      </c>
      <c r="P49" s="881">
        <f t="shared" si="43"/>
        <v>19037.500574876805</v>
      </c>
      <c r="Q49" s="881">
        <f t="shared" si="43"/>
        <v>19352.684502335294</v>
      </c>
      <c r="R49" s="881">
        <f t="shared" si="43"/>
        <v>19402.679152640954</v>
      </c>
      <c r="S49" s="881">
        <f t="shared" si="43"/>
        <v>19833.771797901176</v>
      </c>
      <c r="T49" s="881">
        <f t="shared" si="43"/>
        <v>19738.354743396394</v>
      </c>
      <c r="U49" s="881">
        <f t="shared" si="43"/>
        <v>19752.313836767698</v>
      </c>
      <c r="V49" s="881">
        <f t="shared" si="43"/>
        <v>19923.995420110201</v>
      </c>
      <c r="W49" s="881">
        <f t="shared" si="43"/>
        <v>19916.507668300197</v>
      </c>
      <c r="X49" s="881">
        <f t="shared" ref="X49" si="44">X36+X48</f>
        <v>19703.481426875202</v>
      </c>
      <c r="Y49" s="719"/>
      <c r="Z49" s="719"/>
      <c r="AA49" s="719"/>
      <c r="AB49" s="30"/>
      <c r="AC49" s="30"/>
    </row>
    <row r="50" spans="2:32" s="28" customFormat="1" ht="15">
      <c r="B50" s="209" t="s">
        <v>330</v>
      </c>
      <c r="F50" s="30"/>
      <c r="G50" s="30"/>
      <c r="H50" s="207">
        <v>-927</v>
      </c>
      <c r="I50" s="207">
        <f t="shared" ref="I50:X50" si="45">H50</f>
        <v>-927</v>
      </c>
      <c r="J50" s="207">
        <f t="shared" si="45"/>
        <v>-927</v>
      </c>
      <c r="K50" s="207">
        <f t="shared" si="45"/>
        <v>-927</v>
      </c>
      <c r="L50" s="207">
        <f t="shared" si="45"/>
        <v>-927</v>
      </c>
      <c r="M50" s="207">
        <f t="shared" si="45"/>
        <v>-927</v>
      </c>
      <c r="N50" s="207">
        <f t="shared" si="45"/>
        <v>-927</v>
      </c>
      <c r="O50" s="207">
        <f t="shared" si="45"/>
        <v>-927</v>
      </c>
      <c r="P50" s="207">
        <f t="shared" si="45"/>
        <v>-927</v>
      </c>
      <c r="Q50" s="207">
        <f t="shared" si="45"/>
        <v>-927</v>
      </c>
      <c r="R50" s="207">
        <f t="shared" si="45"/>
        <v>-927</v>
      </c>
      <c r="S50" s="207">
        <f t="shared" si="45"/>
        <v>-927</v>
      </c>
      <c r="T50" s="207">
        <f t="shared" si="45"/>
        <v>-927</v>
      </c>
      <c r="U50" s="207">
        <f t="shared" si="45"/>
        <v>-927</v>
      </c>
      <c r="V50" s="207">
        <f t="shared" si="45"/>
        <v>-927</v>
      </c>
      <c r="W50" s="207">
        <f t="shared" si="45"/>
        <v>-927</v>
      </c>
      <c r="X50" s="207">
        <f t="shared" si="45"/>
        <v>-927</v>
      </c>
      <c r="Y50" s="207"/>
      <c r="Z50" s="207"/>
      <c r="AA50" s="207"/>
      <c r="AB50" s="30"/>
      <c r="AC50" s="30"/>
    </row>
    <row r="51" spans="2:32" s="28" customFormat="1" ht="15">
      <c r="B51" s="209" t="s">
        <v>391</v>
      </c>
      <c r="F51" s="30"/>
      <c r="G51" s="30"/>
      <c r="H51" s="207">
        <f>-'Debt Schedule for Bank'!I50+H62</f>
        <v>-10400</v>
      </c>
      <c r="I51" s="207">
        <f>-'Debt Schedule for Bank'!J50+I62</f>
        <v>-11400</v>
      </c>
      <c r="J51" s="207">
        <f>-'Debt Schedule for Bank'!K50+J62</f>
        <v>-11400</v>
      </c>
      <c r="K51" s="207">
        <f>-'Debt Schedule for Bank'!L50+K62</f>
        <v>-11400</v>
      </c>
      <c r="L51" s="207">
        <v>-13400</v>
      </c>
      <c r="M51" s="207">
        <f>-'Debt Schedule for Bank'!N50+M62</f>
        <v>-16127.91263583846</v>
      </c>
      <c r="N51" s="207">
        <f>-'Debt Schedule for Bank'!O50+N62</f>
        <v>-16399.978677835439</v>
      </c>
      <c r="O51" s="207">
        <f>-'Debt Schedule for Bank'!P50+O62</f>
        <v>-16112.332333353967</v>
      </c>
      <c r="P51" s="207">
        <f>-'Debt Schedule for Bank'!Q50+P62</f>
        <v>-17490.943981175798</v>
      </c>
      <c r="Q51" s="207">
        <f>-'Debt Schedule for Bank'!R50+Q62</f>
        <v>-18815.0458680511</v>
      </c>
      <c r="R51" s="207">
        <f>-'Debt Schedule for Bank'!S50+R62</f>
        <v>-19566.801762098199</v>
      </c>
      <c r="S51" s="207">
        <f>-'Debt Schedule for Bank'!T50+S62</f>
        <v>-21409.401653651672</v>
      </c>
      <c r="T51" s="207">
        <f>-'Debt Schedule for Bank'!U50+T62</f>
        <v>-22202.074795980188</v>
      </c>
      <c r="U51" s="207">
        <f>-'Debt Schedule for Bank'!V50+U62</f>
        <v>-23181.51090854868</v>
      </c>
      <c r="V51" s="207">
        <f>-'Debt Schedule for Bank'!W50+V62</f>
        <v>-24672.143404312756</v>
      </c>
      <c r="W51" s="207">
        <f>-'Debt Schedule for Bank'!X50+W62</f>
        <v>-26769.866927107942</v>
      </c>
      <c r="X51" s="207">
        <f>-'Debt Schedule for Bank'!Y50+X62</f>
        <v>-27031.698860350014</v>
      </c>
      <c r="Y51" s="207"/>
      <c r="Z51" s="207"/>
      <c r="AA51" s="207"/>
      <c r="AB51" s="30"/>
      <c r="AC51" s="30"/>
    </row>
    <row r="52" spans="2:32" s="28" customFormat="1" ht="15">
      <c r="B52" s="30" t="s">
        <v>331</v>
      </c>
      <c r="F52" s="30"/>
      <c r="G52" s="30"/>
      <c r="H52" s="221">
        <f t="shared" ref="H52:S52" si="46">SUM(H50:H51)</f>
        <v>-11327</v>
      </c>
      <c r="I52" s="221">
        <f t="shared" si="46"/>
        <v>-12327</v>
      </c>
      <c r="J52" s="221">
        <f t="shared" si="46"/>
        <v>-12327</v>
      </c>
      <c r="K52" s="221">
        <f t="shared" si="46"/>
        <v>-12327</v>
      </c>
      <c r="L52" s="221">
        <f t="shared" si="46"/>
        <v>-14327</v>
      </c>
      <c r="M52" s="221">
        <f t="shared" si="46"/>
        <v>-17054.91263583846</v>
      </c>
      <c r="N52" s="221">
        <f t="shared" si="46"/>
        <v>-17326.978677835439</v>
      </c>
      <c r="O52" s="221">
        <f t="shared" si="46"/>
        <v>-17039.332333353967</v>
      </c>
      <c r="P52" s="221">
        <f t="shared" si="46"/>
        <v>-18417.943981175798</v>
      </c>
      <c r="Q52" s="221">
        <f t="shared" si="46"/>
        <v>-19742.0458680511</v>
      </c>
      <c r="R52" s="221">
        <f t="shared" si="46"/>
        <v>-20493.801762098199</v>
      </c>
      <c r="S52" s="221">
        <f t="shared" si="46"/>
        <v>-22336.401653651672</v>
      </c>
      <c r="T52" s="221">
        <f t="shared" ref="T52:W52" si="47">SUM(T50:T51)</f>
        <v>-23129.074795980188</v>
      </c>
      <c r="U52" s="221">
        <f t="shared" si="47"/>
        <v>-24108.51090854868</v>
      </c>
      <c r="V52" s="221">
        <f t="shared" si="47"/>
        <v>-25599.143404312756</v>
      </c>
      <c r="W52" s="221">
        <f t="shared" si="47"/>
        <v>-27696.866927107942</v>
      </c>
      <c r="X52" s="221">
        <f t="shared" ref="X52" si="48">SUM(X50:X51)</f>
        <v>-27958.698860350014</v>
      </c>
      <c r="Y52" s="221"/>
      <c r="Z52" s="221"/>
      <c r="AA52" s="221"/>
      <c r="AB52" s="30"/>
      <c r="AC52" s="207"/>
      <c r="AF52" s="215">
        <f>M52+AE101</f>
        <v>-17054.91263583846</v>
      </c>
    </row>
    <row r="53" spans="2:32" s="28" customFormat="1" ht="15.75">
      <c r="B53" s="210" t="s">
        <v>378</v>
      </c>
      <c r="C53" s="211"/>
      <c r="D53" s="211"/>
      <c r="E53" s="211"/>
      <c r="F53" s="222"/>
      <c r="G53" s="222"/>
      <c r="H53" s="216">
        <f>H49+H52</f>
        <v>2634.5</v>
      </c>
      <c r="I53" s="216">
        <f t="shared" ref="I53:W53" si="49">I49+I52</f>
        <v>1803.25</v>
      </c>
      <c r="J53" s="216">
        <f t="shared" si="49"/>
        <v>1558.75</v>
      </c>
      <c r="K53" s="216">
        <f t="shared" si="49"/>
        <v>1655.7107500000002</v>
      </c>
      <c r="L53" s="216">
        <f t="shared" si="49"/>
        <v>2073</v>
      </c>
      <c r="M53" s="216">
        <f t="shared" si="49"/>
        <v>370.0826072776581</v>
      </c>
      <c r="N53" s="216">
        <f t="shared" si="49"/>
        <v>448.35810398178</v>
      </c>
      <c r="O53" s="216">
        <f t="shared" si="49"/>
        <v>1042.3976423393506</v>
      </c>
      <c r="P53" s="216">
        <f t="shared" si="49"/>
        <v>619.55659370100693</v>
      </c>
      <c r="Q53" s="216">
        <f t="shared" si="49"/>
        <v>-389.36136571580573</v>
      </c>
      <c r="R53" s="216">
        <f t="shared" si="49"/>
        <v>-1091.1226094572448</v>
      </c>
      <c r="S53" s="216">
        <f t="shared" si="49"/>
        <v>-2502.6298557504961</v>
      </c>
      <c r="T53" s="216">
        <f t="shared" si="49"/>
        <v>-3390.7200525837943</v>
      </c>
      <c r="U53" s="216">
        <f t="shared" si="49"/>
        <v>-4356.1970717809818</v>
      </c>
      <c r="V53" s="216">
        <f t="shared" si="49"/>
        <v>-5675.1479842025547</v>
      </c>
      <c r="W53" s="216">
        <f t="shared" si="49"/>
        <v>-7780.3592588077445</v>
      </c>
      <c r="X53" s="216">
        <f t="shared" ref="X53" si="50">X49+X52</f>
        <v>-8255.2174334748124</v>
      </c>
      <c r="Y53" s="216"/>
      <c r="Z53" s="216"/>
      <c r="AA53" s="216"/>
      <c r="AB53" s="30"/>
      <c r="AC53" s="207"/>
    </row>
    <row r="54" spans="2:32" s="28" customFormat="1" ht="7.5" customHeight="1">
      <c r="B54" s="30"/>
      <c r="F54" s="30"/>
      <c r="G54" s="30"/>
      <c r="H54" s="207"/>
      <c r="I54" s="207"/>
      <c r="J54" s="207"/>
      <c r="K54" s="207"/>
      <c r="L54" s="207"/>
      <c r="M54" s="207"/>
      <c r="N54" s="207"/>
      <c r="O54" s="207"/>
      <c r="P54" s="207"/>
      <c r="Q54" s="207"/>
      <c r="R54" s="207"/>
      <c r="S54" s="207"/>
      <c r="T54" s="207"/>
      <c r="U54" s="207"/>
      <c r="V54" s="207"/>
      <c r="W54" s="30"/>
      <c r="X54" s="207"/>
      <c r="Y54" s="30"/>
      <c r="Z54" s="30"/>
      <c r="AA54" s="30"/>
      <c r="AB54" s="30"/>
      <c r="AC54" s="207"/>
    </row>
    <row r="55" spans="2:32" s="28" customFormat="1" ht="15.75">
      <c r="B55" s="214" t="s">
        <v>470</v>
      </c>
      <c r="F55" s="30"/>
      <c r="G55" s="218"/>
      <c r="H55" s="218"/>
      <c r="I55" s="218"/>
      <c r="J55" s="218"/>
      <c r="K55" s="886"/>
      <c r="L55" s="218"/>
      <c r="M55" s="218"/>
      <c r="N55" s="218"/>
      <c r="O55" s="218"/>
      <c r="P55" s="218"/>
      <c r="Q55" s="218"/>
      <c r="R55" s="218"/>
      <c r="S55" s="218"/>
      <c r="T55" s="218"/>
      <c r="U55" s="218"/>
      <c r="V55" s="218"/>
      <c r="W55" s="218"/>
      <c r="X55" s="218"/>
      <c r="Y55" s="218"/>
      <c r="Z55" s="218"/>
      <c r="AA55" s="218"/>
      <c r="AB55" s="30"/>
      <c r="AC55" s="30"/>
    </row>
    <row r="56" spans="2:32" s="28" customFormat="1" ht="15">
      <c r="B56" s="209" t="s">
        <v>393</v>
      </c>
      <c r="F56" s="30"/>
      <c r="G56" s="30"/>
      <c r="H56" s="218">
        <f>H11</f>
        <v>1147.64618</v>
      </c>
      <c r="I56" s="218">
        <f t="shared" ref="I56:W56" si="51">I11</f>
        <v>1364.3966999999998</v>
      </c>
      <c r="J56" s="218">
        <f t="shared" si="51"/>
        <v>1156.8572799999999</v>
      </c>
      <c r="K56" s="218">
        <f t="shared" si="51"/>
        <v>1464.8136800000002</v>
      </c>
      <c r="L56" s="218">
        <f t="shared" si="51"/>
        <v>586.43543000000011</v>
      </c>
      <c r="M56" s="218">
        <f t="shared" si="51"/>
        <v>1300.6188800000002</v>
      </c>
      <c r="N56" s="218">
        <f t="shared" si="51"/>
        <v>1822.4714899999992</v>
      </c>
      <c r="O56" s="218">
        <f t="shared" si="51"/>
        <v>1368.2310199999997</v>
      </c>
      <c r="P56" s="218">
        <f t="shared" si="51"/>
        <v>777.43898050668372</v>
      </c>
      <c r="Q56" s="218">
        <f t="shared" si="51"/>
        <v>1194.0597305066838</v>
      </c>
      <c r="R56" s="218">
        <f t="shared" si="51"/>
        <v>2161.5159320267344</v>
      </c>
      <c r="S56" s="218">
        <f t="shared" si="51"/>
        <v>1468.2042340534692</v>
      </c>
      <c r="T56" s="218">
        <f t="shared" si="51"/>
        <v>1413.0640800534695</v>
      </c>
      <c r="U56" s="218">
        <f t="shared" si="51"/>
        <v>1601.1113148134953</v>
      </c>
      <c r="V56" s="218">
        <f t="shared" si="51"/>
        <v>1328.2033780668369</v>
      </c>
      <c r="W56" s="218">
        <f t="shared" si="51"/>
        <v>2476.7563090668368</v>
      </c>
      <c r="X56" s="855">
        <f t="shared" ref="X56" si="52">X11</f>
        <v>2782.6367950668373</v>
      </c>
      <c r="Y56" s="218"/>
      <c r="Z56" s="218"/>
      <c r="AA56" s="218"/>
      <c r="AB56" s="30"/>
      <c r="AC56" s="30"/>
    </row>
    <row r="57" spans="2:32" s="28" customFormat="1" ht="15">
      <c r="B57" s="209" t="s">
        <v>1464</v>
      </c>
      <c r="F57" s="30"/>
      <c r="G57" s="30"/>
      <c r="H57" s="218">
        <f t="shared" ref="H57:W57" si="53">H12+H66</f>
        <v>218.404</v>
      </c>
      <c r="I57" s="218">
        <f t="shared" si="53"/>
        <v>69.814009999999996</v>
      </c>
      <c r="J57" s="218">
        <f t="shared" si="53"/>
        <v>372.81263000000001</v>
      </c>
      <c r="K57" s="218">
        <f t="shared" si="53"/>
        <v>287.76900000000001</v>
      </c>
      <c r="L57" s="218">
        <f t="shared" si="53"/>
        <v>1807</v>
      </c>
      <c r="M57" s="218">
        <f t="shared" si="53"/>
        <v>1815.9234999999999</v>
      </c>
      <c r="N57" s="218">
        <f t="shared" si="53"/>
        <v>2137.9014999999999</v>
      </c>
      <c r="O57" s="218">
        <f t="shared" si="53"/>
        <v>2701.18914</v>
      </c>
      <c r="P57" s="218">
        <f t="shared" si="53"/>
        <v>1504.6875</v>
      </c>
      <c r="Q57" s="218">
        <f t="shared" si="53"/>
        <v>48.992930000000342</v>
      </c>
      <c r="R57" s="218">
        <f t="shared" si="53"/>
        <v>133.34375</v>
      </c>
      <c r="S57" s="218">
        <f t="shared" si="53"/>
        <v>221.23324999999977</v>
      </c>
      <c r="T57" s="218">
        <f t="shared" si="53"/>
        <v>551.24375000000032</v>
      </c>
      <c r="U57" s="218">
        <f t="shared" si="53"/>
        <v>32.34375</v>
      </c>
      <c r="V57" s="218">
        <f t="shared" si="53"/>
        <v>266.64525000000037</v>
      </c>
      <c r="W57" s="218">
        <f t="shared" si="53"/>
        <v>2.34375</v>
      </c>
      <c r="X57" s="855">
        <f t="shared" ref="X57" si="54">X12+X66</f>
        <v>14.818749999999635</v>
      </c>
      <c r="Y57" s="218"/>
      <c r="Z57" s="218"/>
      <c r="AA57" s="218"/>
      <c r="AB57" s="30"/>
      <c r="AC57" s="30"/>
    </row>
    <row r="58" spans="2:32" s="28" customFormat="1" ht="15">
      <c r="B58" s="209" t="s">
        <v>376</v>
      </c>
      <c r="F58" s="30"/>
      <c r="G58" s="30"/>
      <c r="H58" s="218">
        <f t="shared" ref="H58:W58" si="55">SUM(H17:H18,H19:H22)</f>
        <v>-2736.9052100000004</v>
      </c>
      <c r="I58" s="218">
        <f t="shared" si="55"/>
        <v>-1902.2994799999999</v>
      </c>
      <c r="J58" s="218">
        <f t="shared" si="55"/>
        <v>-1811.0706700000001</v>
      </c>
      <c r="K58" s="218">
        <f>SUM(K17:K18,K19:K22)</f>
        <v>-2137.4485958384594</v>
      </c>
      <c r="L58" s="218">
        <f t="shared" si="55"/>
        <v>-1361.8690000000001</v>
      </c>
      <c r="M58" s="218">
        <f t="shared" si="55"/>
        <v>-8302.5046600000005</v>
      </c>
      <c r="N58" s="218">
        <f t="shared" si="55"/>
        <v>-4232.4390319969789</v>
      </c>
      <c r="O58" s="218">
        <f t="shared" si="55"/>
        <v>-3781.773815518528</v>
      </c>
      <c r="P58" s="218">
        <f t="shared" si="55"/>
        <v>-3660.7381283285176</v>
      </c>
      <c r="Q58" s="218">
        <f t="shared" si="55"/>
        <v>-2567.154547381987</v>
      </c>
      <c r="R58" s="218">
        <f t="shared" si="55"/>
        <v>-3046.6155760738338</v>
      </c>
      <c r="S58" s="218">
        <f t="shared" si="55"/>
        <v>-3532.0373756069403</v>
      </c>
      <c r="T58" s="218">
        <f t="shared" si="55"/>
        <v>-2756.9809723819872</v>
      </c>
      <c r="U58" s="218">
        <f t="shared" si="55"/>
        <v>-2612.8911773819873</v>
      </c>
      <c r="V58" s="218">
        <f t="shared" si="55"/>
        <v>-3085.4811238309112</v>
      </c>
      <c r="W58" s="218">
        <f t="shared" si="55"/>
        <v>-4576.8235818620215</v>
      </c>
      <c r="X58" s="855">
        <f t="shared" ref="X58" si="56">SUM(X17:X18,X19:X22)</f>
        <v>-3059.2874783089082</v>
      </c>
      <c r="Y58" s="218"/>
      <c r="Z58" s="218"/>
      <c r="AA58" s="218"/>
      <c r="AB58" s="30"/>
      <c r="AC58" s="30"/>
    </row>
    <row r="59" spans="2:32" s="28" customFormat="1" ht="15.75">
      <c r="B59" s="210" t="s">
        <v>5</v>
      </c>
      <c r="C59" s="211"/>
      <c r="D59" s="211"/>
      <c r="E59" s="211"/>
      <c r="F59" s="222"/>
      <c r="G59" s="222"/>
      <c r="H59" s="216">
        <f>SUM(H56:H58)</f>
        <v>-1370.8550300000004</v>
      </c>
      <c r="I59" s="216">
        <f>SUM(I56:I58)</f>
        <v>-468.08877000000007</v>
      </c>
      <c r="J59" s="216">
        <f>SUM(J56:J58)</f>
        <v>-281.40075999999999</v>
      </c>
      <c r="K59" s="216">
        <f t="shared" ref="K59:W59" si="57">SUM(K56:K58)</f>
        <v>-384.86591583845916</v>
      </c>
      <c r="L59" s="216">
        <f t="shared" si="57"/>
        <v>1031.5664299999999</v>
      </c>
      <c r="M59" s="216">
        <f t="shared" si="57"/>
        <v>-5185.9622800000006</v>
      </c>
      <c r="N59" s="216">
        <f t="shared" si="57"/>
        <v>-272.06604199697995</v>
      </c>
      <c r="O59" s="216">
        <f t="shared" si="57"/>
        <v>287.64634448147171</v>
      </c>
      <c r="P59" s="216">
        <f t="shared" si="57"/>
        <v>-1378.6116478218337</v>
      </c>
      <c r="Q59" s="216">
        <f t="shared" si="57"/>
        <v>-1324.1018868753029</v>
      </c>
      <c r="R59" s="216">
        <f t="shared" si="57"/>
        <v>-751.75589404709945</v>
      </c>
      <c r="S59" s="216">
        <f t="shared" si="57"/>
        <v>-1842.5998915534713</v>
      </c>
      <c r="T59" s="216">
        <f t="shared" si="57"/>
        <v>-792.67314232851732</v>
      </c>
      <c r="U59" s="216">
        <f t="shared" si="57"/>
        <v>-979.43611256849204</v>
      </c>
      <c r="V59" s="216">
        <f t="shared" si="57"/>
        <v>-1490.6324957640741</v>
      </c>
      <c r="W59" s="216">
        <f t="shared" si="57"/>
        <v>-2097.7235227951846</v>
      </c>
      <c r="X59" s="216">
        <f t="shared" ref="X59" si="58">SUM(X56:X58)</f>
        <v>-261.8319332420715</v>
      </c>
      <c r="Y59" s="216"/>
      <c r="Z59" s="216"/>
      <c r="AA59" s="216"/>
      <c r="AB59" s="30"/>
      <c r="AC59" s="30"/>
    </row>
    <row r="60" spans="2:32" s="28" customFormat="1" ht="15">
      <c r="B60" s="209" t="s">
        <v>6</v>
      </c>
      <c r="F60" s="30"/>
      <c r="G60" s="30"/>
      <c r="H60" s="218">
        <f t="shared" ref="H60:W60" si="59">H8</f>
        <v>431.69368999999961</v>
      </c>
      <c r="I60" s="218">
        <f t="shared" si="59"/>
        <v>560.83865999999921</v>
      </c>
      <c r="J60" s="218">
        <f t="shared" si="59"/>
        <v>1092.7498899999991</v>
      </c>
      <c r="K60" s="218">
        <f t="shared" si="59"/>
        <v>811.34912999999915</v>
      </c>
      <c r="L60" s="218">
        <f t="shared" si="59"/>
        <v>426.48321416153976</v>
      </c>
      <c r="M60" s="218">
        <f t="shared" si="59"/>
        <v>3458.0496441615396</v>
      </c>
      <c r="N60" s="218">
        <f t="shared" si="59"/>
        <v>1000</v>
      </c>
      <c r="O60" s="218">
        <f t="shared" si="59"/>
        <v>1000</v>
      </c>
      <c r="P60" s="218">
        <f t="shared" si="59"/>
        <v>1000</v>
      </c>
      <c r="Q60" s="218">
        <f t="shared" si="59"/>
        <v>1000</v>
      </c>
      <c r="R60" s="218">
        <f t="shared" si="59"/>
        <v>1000.0000000000002</v>
      </c>
      <c r="S60" s="218">
        <f t="shared" si="59"/>
        <v>1000.0000000000002</v>
      </c>
      <c r="T60" s="218">
        <f t="shared" si="59"/>
        <v>1000</v>
      </c>
      <c r="U60" s="218">
        <f t="shared" si="59"/>
        <v>1000</v>
      </c>
      <c r="V60" s="218">
        <f t="shared" si="59"/>
        <v>1000.0000000000002</v>
      </c>
      <c r="W60" s="218">
        <f t="shared" si="59"/>
        <v>1000.0000000000002</v>
      </c>
      <c r="X60" s="855">
        <f t="shared" ref="X60" si="60">X8</f>
        <v>1000</v>
      </c>
      <c r="Y60" s="218"/>
      <c r="Z60" s="218"/>
      <c r="AA60" s="218"/>
      <c r="AB60" s="30"/>
      <c r="AC60" s="30"/>
    </row>
    <row r="61" spans="2:32" s="28" customFormat="1" ht="15">
      <c r="B61" s="209" t="s">
        <v>7</v>
      </c>
      <c r="C61" s="402">
        <v>1000</v>
      </c>
      <c r="D61" s="30"/>
      <c r="F61" s="30"/>
      <c r="G61" s="30"/>
      <c r="H61" s="218">
        <f>H62-H60-H59</f>
        <v>-560.83865999999921</v>
      </c>
      <c r="I61" s="855">
        <f t="shared" ref="I61:J61" si="61">I62-I60-I59</f>
        <v>-1092.7498899999991</v>
      </c>
      <c r="J61" s="855">
        <f t="shared" si="61"/>
        <v>-811.34912999999915</v>
      </c>
      <c r="K61" s="855">
        <f t="shared" ref="K61:L61" si="62">K62-K60-K59</f>
        <v>-426.48321416153999</v>
      </c>
      <c r="L61" s="855">
        <f t="shared" si="62"/>
        <v>-3458.0496441615396</v>
      </c>
      <c r="M61" s="218">
        <f t="shared" ref="M61:X61" si="63">-$C$61</f>
        <v>-1000</v>
      </c>
      <c r="N61" s="218">
        <f t="shared" si="63"/>
        <v>-1000</v>
      </c>
      <c r="O61" s="218">
        <f t="shared" si="63"/>
        <v>-1000</v>
      </c>
      <c r="P61" s="218">
        <f t="shared" si="63"/>
        <v>-1000</v>
      </c>
      <c r="Q61" s="218">
        <f t="shared" si="63"/>
        <v>-1000</v>
      </c>
      <c r="R61" s="218">
        <f t="shared" si="63"/>
        <v>-1000</v>
      </c>
      <c r="S61" s="218">
        <f t="shared" si="63"/>
        <v>-1000</v>
      </c>
      <c r="T61" s="218">
        <f t="shared" si="63"/>
        <v>-1000</v>
      </c>
      <c r="U61" s="218">
        <f t="shared" si="63"/>
        <v>-1000</v>
      </c>
      <c r="V61" s="218">
        <f t="shared" si="63"/>
        <v>-1000</v>
      </c>
      <c r="W61" s="218">
        <f t="shared" si="63"/>
        <v>-1000</v>
      </c>
      <c r="X61" s="855">
        <f t="shared" si="63"/>
        <v>-1000</v>
      </c>
      <c r="Y61" s="218"/>
      <c r="Z61" s="218"/>
      <c r="AA61" s="218"/>
      <c r="AB61" s="30"/>
      <c r="AC61" s="30"/>
    </row>
    <row r="62" spans="2:32" s="28" customFormat="1" ht="15.75">
      <c r="B62" s="210" t="s">
        <v>8</v>
      </c>
      <c r="C62" s="211"/>
      <c r="D62" s="211"/>
      <c r="E62" s="211"/>
      <c r="F62" s="222"/>
      <c r="G62" s="222"/>
      <c r="H62" s="216">
        <f>-H25</f>
        <v>-1500</v>
      </c>
      <c r="I62" s="216">
        <f t="shared" ref="I62:J62" si="64">-I25</f>
        <v>-1000</v>
      </c>
      <c r="J62" s="216">
        <f t="shared" si="64"/>
        <v>0</v>
      </c>
      <c r="K62" s="216">
        <f t="shared" ref="K62:L62" si="65">-K25</f>
        <v>0</v>
      </c>
      <c r="L62" s="216">
        <f t="shared" si="65"/>
        <v>-2000</v>
      </c>
      <c r="M62" s="216">
        <f t="shared" ref="M62:W62" si="66">SUM(M59:M61)</f>
        <v>-2727.912635838461</v>
      </c>
      <c r="N62" s="216">
        <f t="shared" si="66"/>
        <v>-272.06604199697995</v>
      </c>
      <c r="O62" s="216">
        <f t="shared" si="66"/>
        <v>287.64634448147171</v>
      </c>
      <c r="P62" s="216">
        <f t="shared" si="66"/>
        <v>-1378.6116478218337</v>
      </c>
      <c r="Q62" s="216">
        <f t="shared" si="66"/>
        <v>-1324.1018868753029</v>
      </c>
      <c r="R62" s="216">
        <f t="shared" si="66"/>
        <v>-751.75589404709922</v>
      </c>
      <c r="S62" s="216">
        <f t="shared" si="66"/>
        <v>-1842.599891553471</v>
      </c>
      <c r="T62" s="216">
        <f t="shared" si="66"/>
        <v>-792.67314232851732</v>
      </c>
      <c r="U62" s="216">
        <f t="shared" si="66"/>
        <v>-979.43611256849204</v>
      </c>
      <c r="V62" s="216">
        <f t="shared" si="66"/>
        <v>-1490.6324957640738</v>
      </c>
      <c r="W62" s="216">
        <f t="shared" si="66"/>
        <v>-2097.7235227951842</v>
      </c>
      <c r="X62" s="216">
        <f t="shared" ref="X62" si="67">SUM(X59:X61)</f>
        <v>-261.8319332420715</v>
      </c>
      <c r="Y62" s="216"/>
      <c r="Z62" s="216"/>
      <c r="AA62" s="216"/>
      <c r="AB62" s="30"/>
      <c r="AC62" s="30"/>
    </row>
    <row r="63" spans="2:32" s="426" customFormat="1" ht="7.5" customHeight="1">
      <c r="B63" s="425"/>
      <c r="F63" s="427"/>
      <c r="G63" s="427"/>
      <c r="H63" s="427"/>
      <c r="I63" s="428"/>
      <c r="J63" s="428"/>
      <c r="K63" s="428"/>
      <c r="L63" s="428"/>
      <c r="M63" s="428"/>
      <c r="N63" s="428"/>
      <c r="O63" s="428"/>
      <c r="P63" s="428"/>
      <c r="Q63" s="428"/>
      <c r="R63" s="428"/>
      <c r="S63" s="428"/>
      <c r="T63" s="428"/>
      <c r="U63" s="428"/>
      <c r="V63" s="428"/>
      <c r="W63" s="428"/>
      <c r="X63" s="428"/>
      <c r="Y63" s="428"/>
      <c r="Z63" s="428"/>
      <c r="AA63" s="428"/>
      <c r="AB63" s="427"/>
      <c r="AC63" s="427"/>
    </row>
    <row r="64" spans="2:32" s="28" customFormat="1" ht="15.75">
      <c r="B64" s="214" t="s">
        <v>473</v>
      </c>
      <c r="F64" s="30"/>
      <c r="G64" s="218"/>
      <c r="H64" s="218"/>
      <c r="I64" s="218"/>
      <c r="J64" s="218"/>
      <c r="K64" s="218"/>
      <c r="L64" s="218"/>
      <c r="M64" s="218"/>
      <c r="N64" s="218"/>
      <c r="O64" s="218"/>
      <c r="P64" s="218"/>
      <c r="Q64" s="218"/>
      <c r="R64" s="218"/>
      <c r="S64" s="218"/>
      <c r="T64" s="218"/>
      <c r="U64" s="218"/>
      <c r="V64" s="218"/>
      <c r="W64" s="218"/>
      <c r="X64" s="855"/>
      <c r="Y64" s="218"/>
      <c r="Z64" s="218"/>
      <c r="AA64" s="218"/>
      <c r="AB64" s="30"/>
      <c r="AC64" s="30"/>
    </row>
    <row r="65" spans="2:29" s="28" customFormat="1" ht="15">
      <c r="B65" s="209" t="s">
        <v>474</v>
      </c>
      <c r="F65" s="30"/>
      <c r="G65" s="218"/>
      <c r="H65" s="218">
        <f>G67</f>
        <v>25000</v>
      </c>
      <c r="I65" s="218">
        <f t="shared" ref="I65:X65" si="68">H67</f>
        <v>25000</v>
      </c>
      <c r="J65" s="218">
        <f t="shared" si="68"/>
        <v>25000</v>
      </c>
      <c r="K65" s="218">
        <f t="shared" si="68"/>
        <v>25000</v>
      </c>
      <c r="L65" s="218">
        <f t="shared" si="68"/>
        <v>25000</v>
      </c>
      <c r="M65" s="218">
        <f t="shared" si="68"/>
        <v>25000</v>
      </c>
      <c r="N65" s="218">
        <f t="shared" si="68"/>
        <v>25000</v>
      </c>
      <c r="O65" s="218">
        <f t="shared" si="68"/>
        <v>25000</v>
      </c>
      <c r="P65" s="218">
        <f t="shared" si="68"/>
        <v>25000</v>
      </c>
      <c r="Q65" s="218">
        <f t="shared" si="68"/>
        <v>25000</v>
      </c>
      <c r="R65" s="218">
        <f t="shared" si="68"/>
        <v>24984.30543</v>
      </c>
      <c r="S65" s="218">
        <f t="shared" si="68"/>
        <v>24850.96168</v>
      </c>
      <c r="T65" s="218">
        <f t="shared" si="68"/>
        <v>24629.728429999999</v>
      </c>
      <c r="U65" s="218">
        <f t="shared" si="68"/>
        <v>24078.484680000001</v>
      </c>
      <c r="V65" s="218">
        <f t="shared" si="68"/>
        <v>24046.140930000001</v>
      </c>
      <c r="W65" s="218">
        <f t="shared" si="68"/>
        <v>23779.49568</v>
      </c>
      <c r="X65" s="855">
        <f t="shared" si="68"/>
        <v>23777.15193</v>
      </c>
      <c r="Y65" s="218"/>
      <c r="Z65" s="218"/>
      <c r="AA65" s="218"/>
      <c r="AB65" s="30"/>
      <c r="AC65" s="30"/>
    </row>
    <row r="66" spans="2:29" s="28" customFormat="1" ht="15">
      <c r="B66" s="209" t="s">
        <v>475</v>
      </c>
      <c r="C66" s="223">
        <v>0</v>
      </c>
      <c r="D66" s="30"/>
      <c r="E66" s="426"/>
      <c r="F66" s="427"/>
      <c r="G66" s="429"/>
      <c r="H66" s="429">
        <v>0</v>
      </c>
      <c r="I66" s="429">
        <v>0</v>
      </c>
      <c r="J66" s="429">
        <v>0</v>
      </c>
      <c r="K66" s="429">
        <v>0</v>
      </c>
      <c r="L66" s="429">
        <f>-'Intl Cash Receipts'!K75</f>
        <v>0</v>
      </c>
      <c r="M66" s="429">
        <f>-'Intl Cash Receipts'!L75</f>
        <v>0</v>
      </c>
      <c r="N66" s="429">
        <f>-'Intl Cash Receipts'!M75</f>
        <v>0</v>
      </c>
      <c r="O66" s="429">
        <f>-'Intl Cash Receipts'!N75</f>
        <v>0</v>
      </c>
      <c r="P66" s="429">
        <f>-'Intl Cash Receipts'!O75</f>
        <v>0</v>
      </c>
      <c r="Q66" s="429">
        <f>-'Intl Cash Receipts'!P75</f>
        <v>-15.694569999999658</v>
      </c>
      <c r="R66" s="429">
        <f>-'Intl Cash Receipts'!Q75</f>
        <v>-133.34375</v>
      </c>
      <c r="S66" s="429">
        <f>-'Intl Cash Receipts'!R75</f>
        <v>-221.23325000000023</v>
      </c>
      <c r="T66" s="429">
        <f>-'Intl Cash Receipts'!S75</f>
        <v>-551.24374999999964</v>
      </c>
      <c r="U66" s="429">
        <f>-'Intl Cash Receipts'!T75</f>
        <v>-32.34375</v>
      </c>
      <c r="V66" s="429">
        <f>-'Intl Cash Receipts'!U75</f>
        <v>-266.64524999999958</v>
      </c>
      <c r="W66" s="429">
        <f>-'Intl Cash Receipts'!V75</f>
        <v>-2.34375</v>
      </c>
      <c r="X66" s="429">
        <f>-'Intl Cash Receipts'!W75</f>
        <v>-14.818750000000364</v>
      </c>
      <c r="Y66" s="429"/>
      <c r="Z66" s="429"/>
      <c r="AA66" s="429"/>
      <c r="AB66" s="30"/>
      <c r="AC66" s="30"/>
    </row>
    <row r="67" spans="2:29" s="28" customFormat="1" ht="15.75">
      <c r="B67" s="415" t="s">
        <v>476</v>
      </c>
      <c r="C67" s="404">
        <v>25000</v>
      </c>
      <c r="D67" s="662"/>
      <c r="E67" s="661"/>
      <c r="F67" s="662"/>
      <c r="G67" s="663">
        <f>C67</f>
        <v>25000</v>
      </c>
      <c r="H67" s="663">
        <f>SUM(H65:H66)</f>
        <v>25000</v>
      </c>
      <c r="I67" s="663">
        <f>SUM(I65:I66)</f>
        <v>25000</v>
      </c>
      <c r="J67" s="663">
        <f>SUM(J65:J66)</f>
        <v>25000</v>
      </c>
      <c r="K67" s="216">
        <f t="shared" ref="K67:W67" si="69">SUM(K65:K66)</f>
        <v>25000</v>
      </c>
      <c r="L67" s="216">
        <f t="shared" si="69"/>
        <v>25000</v>
      </c>
      <c r="M67" s="216">
        <f t="shared" si="69"/>
        <v>25000</v>
      </c>
      <c r="N67" s="216">
        <f t="shared" si="69"/>
        <v>25000</v>
      </c>
      <c r="O67" s="216">
        <f t="shared" si="69"/>
        <v>25000</v>
      </c>
      <c r="P67" s="216">
        <f t="shared" si="69"/>
        <v>25000</v>
      </c>
      <c r="Q67" s="216">
        <f t="shared" si="69"/>
        <v>24984.30543</v>
      </c>
      <c r="R67" s="216">
        <f t="shared" si="69"/>
        <v>24850.96168</v>
      </c>
      <c r="S67" s="216">
        <f t="shared" si="69"/>
        <v>24629.728429999999</v>
      </c>
      <c r="T67" s="216">
        <f t="shared" si="69"/>
        <v>24078.484680000001</v>
      </c>
      <c r="U67" s="216">
        <f t="shared" si="69"/>
        <v>24046.140930000001</v>
      </c>
      <c r="V67" s="216">
        <f t="shared" si="69"/>
        <v>23779.49568</v>
      </c>
      <c r="W67" s="216">
        <f t="shared" si="69"/>
        <v>23777.15193</v>
      </c>
      <c r="X67" s="216">
        <f t="shared" ref="X67" si="70">SUM(X65:X66)</f>
        <v>23762.333180000001</v>
      </c>
      <c r="Y67" s="216"/>
      <c r="Z67" s="216"/>
      <c r="AA67" s="216"/>
      <c r="AB67" s="30"/>
      <c r="AC67" s="30"/>
    </row>
    <row r="68" spans="2:29" ht="7.5" customHeight="1">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c r="AC68" s="28"/>
    </row>
    <row r="69" spans="2:29" ht="15">
      <c r="B69" s="209" t="s">
        <v>503</v>
      </c>
      <c r="C69" s="28"/>
      <c r="D69" s="28"/>
      <c r="E69" s="28"/>
      <c r="F69" s="28"/>
      <c r="G69" s="207">
        <v>0</v>
      </c>
      <c r="H69" s="207">
        <v>0</v>
      </c>
      <c r="I69" s="207">
        <v>0</v>
      </c>
      <c r="J69" s="207">
        <v>0</v>
      </c>
      <c r="K69" s="207">
        <v>0</v>
      </c>
      <c r="L69" s="207">
        <v>0</v>
      </c>
      <c r="M69" s="207">
        <v>0</v>
      </c>
      <c r="N69" s="207">
        <v>0</v>
      </c>
      <c r="O69" s="207">
        <v>0</v>
      </c>
      <c r="P69" s="207">
        <v>0</v>
      </c>
      <c r="Q69" s="207">
        <v>0</v>
      </c>
      <c r="R69" s="207">
        <v>0</v>
      </c>
      <c r="S69" s="207">
        <v>0</v>
      </c>
      <c r="T69" s="207">
        <v>0</v>
      </c>
      <c r="U69" s="207">
        <v>0</v>
      </c>
      <c r="V69" s="207">
        <v>0</v>
      </c>
      <c r="W69" s="207">
        <v>0</v>
      </c>
      <c r="X69" s="207">
        <v>0</v>
      </c>
      <c r="Y69" s="207"/>
      <c r="Z69" s="207"/>
      <c r="AA69" s="207"/>
      <c r="AB69" s="28"/>
      <c r="AC69" s="28"/>
    </row>
    <row r="70" spans="2:29" s="28" customFormat="1" ht="15">
      <c r="B70" s="209" t="s">
        <v>314</v>
      </c>
      <c r="C70" s="223">
        <v>0.9</v>
      </c>
      <c r="D70" s="30"/>
      <c r="F70" s="30"/>
      <c r="G70" s="220">
        <f>C70</f>
        <v>0.9</v>
      </c>
      <c r="H70" s="220">
        <f>G70</f>
        <v>0.9</v>
      </c>
      <c r="I70" s="220">
        <f t="shared" ref="I70:X70" si="71">H70</f>
        <v>0.9</v>
      </c>
      <c r="J70" s="220">
        <f t="shared" si="71"/>
        <v>0.9</v>
      </c>
      <c r="K70" s="220">
        <f t="shared" si="71"/>
        <v>0.9</v>
      </c>
      <c r="L70" s="220">
        <f t="shared" si="71"/>
        <v>0.9</v>
      </c>
      <c r="M70" s="220">
        <f t="shared" si="71"/>
        <v>0.9</v>
      </c>
      <c r="N70" s="220">
        <f t="shared" si="71"/>
        <v>0.9</v>
      </c>
      <c r="O70" s="220">
        <f t="shared" si="71"/>
        <v>0.9</v>
      </c>
      <c r="P70" s="220">
        <f t="shared" si="71"/>
        <v>0.9</v>
      </c>
      <c r="Q70" s="220">
        <f t="shared" si="71"/>
        <v>0.9</v>
      </c>
      <c r="R70" s="220">
        <f t="shared" si="71"/>
        <v>0.9</v>
      </c>
      <c r="S70" s="220">
        <f t="shared" si="71"/>
        <v>0.9</v>
      </c>
      <c r="T70" s="220">
        <f t="shared" si="71"/>
        <v>0.9</v>
      </c>
      <c r="U70" s="220">
        <f t="shared" si="71"/>
        <v>0.9</v>
      </c>
      <c r="V70" s="220">
        <f t="shared" si="71"/>
        <v>0.9</v>
      </c>
      <c r="W70" s="220">
        <f t="shared" si="71"/>
        <v>0.9</v>
      </c>
      <c r="X70" s="220">
        <f t="shared" si="71"/>
        <v>0.9</v>
      </c>
      <c r="Y70" s="220"/>
      <c r="Z70" s="220"/>
      <c r="AA70" s="220"/>
      <c r="AB70" s="30"/>
      <c r="AC70" s="30"/>
    </row>
    <row r="71" spans="2:29" s="28" customFormat="1" ht="15.75">
      <c r="B71" s="210" t="s">
        <v>315</v>
      </c>
      <c r="C71" s="222"/>
      <c r="D71" s="222"/>
      <c r="E71" s="211"/>
      <c r="F71" s="222"/>
      <c r="G71" s="216">
        <f>G69*G70</f>
        <v>0</v>
      </c>
      <c r="H71" s="216">
        <f>H69*H70</f>
        <v>0</v>
      </c>
      <c r="I71" s="216">
        <f t="shared" ref="I71:W71" si="72">I69*I70</f>
        <v>0</v>
      </c>
      <c r="J71" s="216">
        <f t="shared" si="72"/>
        <v>0</v>
      </c>
      <c r="K71" s="216">
        <f t="shared" si="72"/>
        <v>0</v>
      </c>
      <c r="L71" s="216">
        <f t="shared" si="72"/>
        <v>0</v>
      </c>
      <c r="M71" s="216">
        <f t="shared" si="72"/>
        <v>0</v>
      </c>
      <c r="N71" s="216">
        <f t="shared" si="72"/>
        <v>0</v>
      </c>
      <c r="O71" s="216">
        <f t="shared" si="72"/>
        <v>0</v>
      </c>
      <c r="P71" s="216">
        <f t="shared" si="72"/>
        <v>0</v>
      </c>
      <c r="Q71" s="216">
        <f t="shared" si="72"/>
        <v>0</v>
      </c>
      <c r="R71" s="216">
        <f t="shared" si="72"/>
        <v>0</v>
      </c>
      <c r="S71" s="216">
        <f t="shared" si="72"/>
        <v>0</v>
      </c>
      <c r="T71" s="216">
        <f t="shared" si="72"/>
        <v>0</v>
      </c>
      <c r="U71" s="216">
        <f t="shared" si="72"/>
        <v>0</v>
      </c>
      <c r="V71" s="216">
        <f t="shared" si="72"/>
        <v>0</v>
      </c>
      <c r="W71" s="216">
        <f t="shared" si="72"/>
        <v>0</v>
      </c>
      <c r="X71" s="216">
        <f t="shared" ref="X71" si="73">X69*X70</f>
        <v>0</v>
      </c>
      <c r="Y71" s="216"/>
      <c r="Z71" s="216"/>
      <c r="AA71" s="216"/>
      <c r="AB71" s="30"/>
      <c r="AC71" s="30"/>
    </row>
    <row r="72" spans="2:29" ht="7.5" customHeight="1">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c r="AC72" s="28"/>
    </row>
    <row r="73" spans="2:29" s="28" customFormat="1" ht="15.75">
      <c r="B73" s="210" t="s">
        <v>378</v>
      </c>
      <c r="C73" s="211"/>
      <c r="D73" s="211"/>
      <c r="E73" s="211"/>
      <c r="F73" s="222"/>
      <c r="G73" s="216">
        <f>G71-G67</f>
        <v>-25000</v>
      </c>
      <c r="H73" s="216">
        <f t="shared" ref="H73:W73" si="74">H71-H67</f>
        <v>-25000</v>
      </c>
      <c r="I73" s="216">
        <f t="shared" si="74"/>
        <v>-25000</v>
      </c>
      <c r="J73" s="216">
        <f t="shared" si="74"/>
        <v>-25000</v>
      </c>
      <c r="K73" s="216">
        <f t="shared" si="74"/>
        <v>-25000</v>
      </c>
      <c r="L73" s="216">
        <f t="shared" si="74"/>
        <v>-25000</v>
      </c>
      <c r="M73" s="216">
        <f t="shared" si="74"/>
        <v>-25000</v>
      </c>
      <c r="N73" s="216">
        <f t="shared" si="74"/>
        <v>-25000</v>
      </c>
      <c r="O73" s="216">
        <f t="shared" si="74"/>
        <v>-25000</v>
      </c>
      <c r="P73" s="216">
        <f t="shared" si="74"/>
        <v>-25000</v>
      </c>
      <c r="Q73" s="216">
        <f t="shared" si="74"/>
        <v>-24984.30543</v>
      </c>
      <c r="R73" s="216">
        <f t="shared" si="74"/>
        <v>-24850.96168</v>
      </c>
      <c r="S73" s="216">
        <f t="shared" si="74"/>
        <v>-24629.728429999999</v>
      </c>
      <c r="T73" s="216">
        <f t="shared" si="74"/>
        <v>-24078.484680000001</v>
      </c>
      <c r="U73" s="216">
        <f t="shared" si="74"/>
        <v>-24046.140930000001</v>
      </c>
      <c r="V73" s="216">
        <f t="shared" si="74"/>
        <v>-23779.49568</v>
      </c>
      <c r="W73" s="216">
        <f t="shared" si="74"/>
        <v>-23777.15193</v>
      </c>
      <c r="X73" s="216">
        <f t="shared" ref="X73" si="75">X71-X67</f>
        <v>-23762.333180000001</v>
      </c>
      <c r="Y73" s="216"/>
      <c r="Z73" s="216"/>
      <c r="AA73" s="216"/>
      <c r="AB73" s="30"/>
      <c r="AC73" s="207"/>
    </row>
    <row r="74" spans="2:29" ht="6" customHeight="1">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c r="AC74" s="28"/>
    </row>
    <row r="75" spans="2:29" ht="15.75">
      <c r="B75" s="425" t="s">
        <v>1345</v>
      </c>
      <c r="C75" s="28"/>
      <c r="D75" s="28"/>
      <c r="E75" s="28"/>
      <c r="F75" s="28"/>
      <c r="G75" s="28"/>
      <c r="H75" s="28"/>
      <c r="I75" s="28"/>
      <c r="J75" s="448">
        <f>69652.13666+38619.38604</f>
        <v>108271.5227</v>
      </c>
      <c r="K75" s="207">
        <f>'AR Roll-Forward'!H36</f>
        <v>113432.2132</v>
      </c>
      <c r="L75" s="207">
        <f>'AR Roll-Forward'!I36</f>
        <v>112793.3207</v>
      </c>
      <c r="M75" s="207">
        <f>'AR Roll-Forward'!J36</f>
        <v>118179.78636</v>
      </c>
      <c r="N75" s="207">
        <f>'AR Roll-Forward'!K36</f>
        <v>118056.67236</v>
      </c>
      <c r="O75" s="207">
        <f>'AR Roll-Forward'!L36</f>
        <v>115601.67071999999</v>
      </c>
      <c r="P75" s="207">
        <f>'AR Roll-Forward'!M36</f>
        <v>118186.38922</v>
      </c>
      <c r="Q75" s="207">
        <f>'AR Roll-Forward'!N36</f>
        <v>118498.24222</v>
      </c>
      <c r="R75" s="207">
        <f>'AR Roll-Forward'!O36</f>
        <v>124816.77922</v>
      </c>
      <c r="S75" s="207">
        <f>'AR Roll-Forward'!P36</f>
        <v>124643.00022</v>
      </c>
      <c r="T75" s="207">
        <f>'AR Roll-Forward'!Q36</f>
        <v>125108.75022</v>
      </c>
      <c r="U75" s="207">
        <f>'AR Roll-Forward'!R36</f>
        <v>125204.95022</v>
      </c>
      <c r="V75" s="207">
        <f>'AR Roll-Forward'!S36</f>
        <v>124832.54721999999</v>
      </c>
      <c r="W75" s="207">
        <f>'AR Roll-Forward'!T36</f>
        <v>124988.74721999999</v>
      </c>
      <c r="X75" s="207">
        <f>'AR Roll-Forward'!U36</f>
        <v>125185.94721999999</v>
      </c>
      <c r="Y75" s="28"/>
      <c r="Z75" s="28"/>
      <c r="AA75" s="28"/>
      <c r="AB75" s="28"/>
      <c r="AC75" s="28"/>
    </row>
    <row r="76" spans="2:29" ht="15.75">
      <c r="B76" s="425" t="s">
        <v>1773</v>
      </c>
      <c r="C76" s="28"/>
      <c r="D76" s="28"/>
      <c r="E76" s="28"/>
      <c r="F76" s="28"/>
      <c r="G76" s="28"/>
      <c r="H76" s="28"/>
      <c r="I76" s="28"/>
      <c r="J76" s="28"/>
      <c r="K76" s="28"/>
      <c r="L76" s="207">
        <f>330+50+(20+25+10)+(10+12.5+5)</f>
        <v>462.5</v>
      </c>
      <c r="M76" s="207">
        <f t="shared" ref="M76:X76" si="76">330+50+(20+25+10)+(10+12.5+5)</f>
        <v>462.5</v>
      </c>
      <c r="N76" s="207">
        <f t="shared" si="76"/>
        <v>462.5</v>
      </c>
      <c r="O76" s="207">
        <f t="shared" si="76"/>
        <v>462.5</v>
      </c>
      <c r="P76" s="207">
        <f t="shared" si="76"/>
        <v>462.5</v>
      </c>
      <c r="Q76" s="207">
        <f t="shared" si="76"/>
        <v>462.5</v>
      </c>
      <c r="R76" s="207">
        <f t="shared" si="76"/>
        <v>462.5</v>
      </c>
      <c r="S76" s="207">
        <f t="shared" si="76"/>
        <v>462.5</v>
      </c>
      <c r="T76" s="207">
        <f t="shared" si="76"/>
        <v>462.5</v>
      </c>
      <c r="U76" s="207">
        <f t="shared" si="76"/>
        <v>462.5</v>
      </c>
      <c r="V76" s="207">
        <f t="shared" si="76"/>
        <v>462.5</v>
      </c>
      <c r="W76" s="207">
        <f t="shared" si="76"/>
        <v>462.5</v>
      </c>
      <c r="X76" s="207">
        <f t="shared" si="76"/>
        <v>462.5</v>
      </c>
      <c r="Y76" s="28"/>
      <c r="Z76" s="28"/>
      <c r="AA76" s="28"/>
      <c r="AB76" s="28"/>
      <c r="AC76" s="28"/>
    </row>
    <row r="77" spans="2:29" ht="15">
      <c r="B77" s="880" t="s">
        <v>1495</v>
      </c>
      <c r="C77" s="28"/>
      <c r="D77" s="28"/>
      <c r="E77" s="28"/>
      <c r="F77" s="28"/>
      <c r="G77" s="28"/>
      <c r="H77" s="28"/>
      <c r="I77" s="28"/>
      <c r="J77" s="28"/>
      <c r="K77" s="28"/>
      <c r="L77" s="28"/>
      <c r="M77" s="28"/>
      <c r="N77" s="28"/>
      <c r="O77" s="28"/>
      <c r="P77" s="28"/>
      <c r="Q77" s="28"/>
      <c r="R77" s="28"/>
      <c r="S77" s="28"/>
      <c r="T77" s="28"/>
      <c r="U77" s="28"/>
      <c r="V77" s="28"/>
      <c r="W77" s="28"/>
      <c r="X77" s="28"/>
      <c r="Y77" s="28"/>
      <c r="Z77" s="28"/>
      <c r="AA77" s="28"/>
      <c r="AB77" s="28"/>
      <c r="AC77" s="28"/>
    </row>
    <row r="78" spans="2:29" ht="15">
      <c r="B78" s="852" t="s">
        <v>1767</v>
      </c>
      <c r="C78" s="28"/>
      <c r="D78" s="28"/>
      <c r="E78" s="28"/>
      <c r="F78" s="28"/>
      <c r="G78" s="28"/>
      <c r="H78" s="28"/>
      <c r="I78" s="28"/>
      <c r="J78" s="28"/>
      <c r="K78" s="28"/>
      <c r="L78" s="28"/>
      <c r="M78" s="28"/>
      <c r="N78" s="28"/>
      <c r="O78" s="28"/>
      <c r="P78" s="28"/>
      <c r="Q78" s="28"/>
      <c r="R78" s="28"/>
      <c r="S78" s="28"/>
      <c r="T78" s="28"/>
      <c r="U78" s="28"/>
      <c r="V78" s="28"/>
      <c r="W78" s="28"/>
      <c r="X78" s="28"/>
      <c r="Y78" s="28"/>
      <c r="Z78" s="28"/>
      <c r="AA78" s="28"/>
      <c r="AB78" s="28"/>
      <c r="AC78" s="28"/>
    </row>
    <row r="79" spans="2:29" ht="15">
      <c r="B79" s="852" t="s">
        <v>1528</v>
      </c>
      <c r="C79" s="28"/>
      <c r="D79" s="28"/>
      <c r="E79" s="28"/>
      <c r="F79" s="28"/>
      <c r="G79" s="28"/>
      <c r="H79" s="28"/>
      <c r="I79" s="28"/>
      <c r="J79" s="28"/>
      <c r="K79" s="28"/>
      <c r="L79" s="28"/>
      <c r="M79" s="28"/>
      <c r="N79" s="28"/>
      <c r="O79" s="28"/>
      <c r="P79" s="28"/>
      <c r="Q79" s="28"/>
      <c r="R79" s="28"/>
      <c r="S79" s="28"/>
      <c r="T79" s="28"/>
      <c r="U79" s="28"/>
      <c r="V79" s="28"/>
      <c r="W79" s="28"/>
      <c r="X79" s="28"/>
      <c r="Y79" s="28"/>
      <c r="Z79" s="28"/>
      <c r="AA79" s="28"/>
      <c r="AB79" s="28"/>
      <c r="AC79" s="28"/>
    </row>
    <row r="80" spans="2:29" ht="15">
      <c r="B80" s="852" t="s">
        <v>1790</v>
      </c>
      <c r="C80" s="28"/>
      <c r="D80" s="28"/>
      <c r="E80" s="28"/>
      <c r="F80" s="28"/>
      <c r="G80" s="28"/>
      <c r="H80" s="28"/>
      <c r="I80" s="28"/>
      <c r="J80" s="28"/>
      <c r="K80" s="28"/>
      <c r="L80" s="28"/>
      <c r="M80" s="28"/>
      <c r="N80" s="28"/>
      <c r="O80" s="28"/>
      <c r="P80" s="28"/>
      <c r="Q80" s="28"/>
      <c r="R80" s="28"/>
      <c r="S80" s="28"/>
      <c r="T80" s="28"/>
      <c r="U80" s="28"/>
      <c r="V80" s="28"/>
      <c r="W80" s="28"/>
      <c r="X80" s="28"/>
      <c r="Y80" s="28"/>
      <c r="Z80" s="28"/>
      <c r="AA80" s="28"/>
      <c r="AB80" s="28"/>
      <c r="AC80" s="28"/>
    </row>
    <row r="81" spans="2:29" ht="15">
      <c r="B81" s="852" t="s">
        <v>1526</v>
      </c>
      <c r="C81" s="28"/>
      <c r="D81" s="28"/>
      <c r="E81" s="28"/>
      <c r="F81" s="28"/>
      <c r="G81" s="28"/>
      <c r="H81" s="28"/>
      <c r="I81" s="28"/>
      <c r="J81" s="28"/>
      <c r="K81" s="28"/>
      <c r="L81" s="28"/>
      <c r="M81" s="28"/>
      <c r="N81" s="28"/>
      <c r="O81" s="28"/>
      <c r="P81" s="28"/>
      <c r="Q81" s="28"/>
      <c r="R81" s="28"/>
      <c r="S81" s="28"/>
      <c r="T81" s="28"/>
      <c r="U81" s="28"/>
      <c r="V81" s="28"/>
      <c r="W81" s="28"/>
      <c r="X81" s="28"/>
      <c r="Y81" s="28"/>
      <c r="Z81" s="28"/>
      <c r="AA81" s="28"/>
      <c r="AB81" s="28"/>
      <c r="AC81" s="28"/>
    </row>
    <row r="82" spans="2:29" ht="15">
      <c r="B82" s="852" t="s">
        <v>1529</v>
      </c>
      <c r="C82" s="28"/>
      <c r="D82" s="28"/>
      <c r="E82" s="28"/>
      <c r="F82" s="28"/>
      <c r="G82" s="28"/>
      <c r="H82" s="28"/>
      <c r="I82" s="28"/>
      <c r="J82" s="28"/>
      <c r="K82" s="28"/>
      <c r="L82" s="28"/>
      <c r="M82" s="28"/>
      <c r="N82" s="28"/>
      <c r="O82" s="28"/>
      <c r="P82" s="28"/>
      <c r="Q82" s="28"/>
      <c r="R82" s="28"/>
      <c r="S82" s="28"/>
      <c r="T82" s="28"/>
      <c r="U82" s="28"/>
      <c r="V82" s="28"/>
      <c r="W82" s="28"/>
      <c r="X82" s="28"/>
      <c r="Y82" s="28"/>
      <c r="Z82" s="28"/>
      <c r="AA82" s="28"/>
      <c r="AB82" s="28"/>
      <c r="AC82" s="28"/>
    </row>
    <row r="83" spans="2:29" ht="15">
      <c r="B83" s="852" t="s">
        <v>1530</v>
      </c>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row>
    <row r="84" spans="2:29" ht="15">
      <c r="B84" s="28"/>
      <c r="C84" s="28"/>
      <c r="D84" s="28"/>
      <c r="E84" s="28"/>
      <c r="F84" s="28"/>
      <c r="G84" s="28"/>
      <c r="H84" s="28"/>
      <c r="I84" s="28"/>
      <c r="J84" s="28"/>
      <c r="K84" s="28"/>
      <c r="L84" s="28"/>
      <c r="M84" s="28"/>
      <c r="N84" s="28"/>
      <c r="O84" s="28"/>
      <c r="P84" s="28"/>
      <c r="Q84" s="28"/>
      <c r="R84" s="28"/>
      <c r="S84" s="28"/>
      <c r="T84" s="28"/>
      <c r="U84" s="28"/>
      <c r="V84" s="28"/>
      <c r="W84" s="28"/>
      <c r="X84" s="28"/>
      <c r="Y84" s="28"/>
      <c r="Z84" s="28"/>
      <c r="AA84" s="28"/>
      <c r="AB84" s="28"/>
      <c r="AC84" s="28"/>
    </row>
    <row r="85" spans="2:29" ht="15">
      <c r="B85" s="28"/>
      <c r="C85" s="28"/>
      <c r="D85" s="28"/>
      <c r="E85" s="28"/>
      <c r="F85" s="28"/>
      <c r="G85" s="28"/>
      <c r="H85" s="28"/>
      <c r="I85" s="28"/>
      <c r="J85" s="28"/>
      <c r="K85" s="28"/>
      <c r="L85" s="28"/>
      <c r="M85" s="28"/>
      <c r="N85" s="28"/>
      <c r="O85" s="28"/>
      <c r="P85" s="28"/>
      <c r="Q85" s="28"/>
      <c r="R85" s="28"/>
      <c r="S85" s="28"/>
      <c r="T85" s="28"/>
      <c r="U85" s="28"/>
      <c r="V85" s="28"/>
      <c r="W85" s="28"/>
      <c r="X85" s="28"/>
      <c r="Y85" s="28"/>
      <c r="Z85" s="28"/>
      <c r="AA85" s="28"/>
      <c r="AB85" s="28"/>
      <c r="AC85" s="28"/>
    </row>
    <row r="86" spans="2:29" s="887" customFormat="1" ht="15.75">
      <c r="B86" s="888"/>
      <c r="C86" s="391"/>
      <c r="D86" s="391"/>
      <c r="E86" s="391"/>
      <c r="F86" s="391"/>
      <c r="G86" s="391"/>
      <c r="H86" s="391"/>
      <c r="I86" s="391"/>
      <c r="J86" s="391"/>
      <c r="K86" s="391"/>
      <c r="L86" s="391"/>
      <c r="M86" s="391"/>
      <c r="N86" s="391"/>
      <c r="O86" s="391"/>
      <c r="P86" s="391"/>
      <c r="Q86" s="391"/>
      <c r="R86" s="391"/>
      <c r="S86" s="391"/>
      <c r="T86" s="391"/>
      <c r="U86" s="391"/>
      <c r="V86" s="391"/>
      <c r="W86" s="391"/>
      <c r="X86" s="391"/>
      <c r="Y86" s="391"/>
      <c r="Z86" s="391"/>
      <c r="AA86" s="391"/>
      <c r="AB86" s="391"/>
      <c r="AC86" s="391"/>
    </row>
    <row r="87" spans="2:29" s="887" customFormat="1" ht="15.75">
      <c r="B87" s="888"/>
      <c r="C87" s="391"/>
      <c r="D87" s="391"/>
      <c r="E87" s="391"/>
      <c r="F87" s="391"/>
      <c r="G87" s="391"/>
      <c r="H87" s="391"/>
      <c r="I87" s="391"/>
      <c r="J87" s="391"/>
      <c r="K87" s="391"/>
      <c r="L87" s="391"/>
      <c r="M87" s="391"/>
      <c r="N87" s="391"/>
      <c r="O87" s="391"/>
      <c r="P87" s="391"/>
      <c r="Q87" s="391"/>
      <c r="R87" s="391"/>
      <c r="S87" s="391"/>
      <c r="T87" s="391"/>
      <c r="U87" s="391"/>
      <c r="V87" s="391"/>
      <c r="W87" s="391"/>
      <c r="X87" s="391"/>
      <c r="Y87" s="391"/>
      <c r="Z87" s="391"/>
      <c r="AA87" s="391"/>
      <c r="AB87" s="391"/>
      <c r="AC87" s="391"/>
    </row>
    <row r="88" spans="2:29" s="887" customFormat="1" ht="15.75">
      <c r="B88" s="206" t="s">
        <v>1544</v>
      </c>
      <c r="C88" s="391"/>
      <c r="D88" s="391"/>
      <c r="E88" s="391"/>
      <c r="F88" s="391"/>
      <c r="G88" s="391"/>
      <c r="H88" s="391"/>
      <c r="I88" s="391"/>
      <c r="J88" s="391"/>
      <c r="K88" s="391"/>
      <c r="L88" s="391"/>
      <c r="M88" s="391"/>
      <c r="N88" s="391"/>
      <c r="O88" s="391"/>
      <c r="P88" s="391"/>
      <c r="Q88" s="391"/>
      <c r="R88" s="391"/>
      <c r="S88" s="391"/>
      <c r="T88" s="391"/>
      <c r="U88" s="391"/>
      <c r="V88" s="391"/>
      <c r="W88" s="391"/>
      <c r="X88" s="391"/>
      <c r="Y88" s="391"/>
      <c r="Z88" s="391"/>
      <c r="AA88" s="391"/>
      <c r="AB88" s="391"/>
      <c r="AC88" s="391"/>
    </row>
    <row r="89" spans="2:29" s="887" customFormat="1" ht="15">
      <c r="B89" s="209" t="s">
        <v>1524</v>
      </c>
      <c r="C89" s="1535">
        <v>0</v>
      </c>
      <c r="D89" s="391"/>
      <c r="E89" s="391"/>
      <c r="F89" s="391"/>
      <c r="G89" s="391"/>
      <c r="H89" s="391"/>
      <c r="I89" s="391"/>
      <c r="J89" s="391"/>
      <c r="K89" s="208">
        <f>K17</f>
        <v>-43.294015838459501</v>
      </c>
      <c r="L89" s="208">
        <f t="shared" ref="L89:X89" si="77">L17</f>
        <v>-149</v>
      </c>
      <c r="M89" s="208">
        <f t="shared" si="77"/>
        <v>-100</v>
      </c>
      <c r="N89" s="208">
        <f t="shared" si="77"/>
        <v>0</v>
      </c>
      <c r="O89" s="208">
        <f t="shared" si="77"/>
        <v>-139.7888471900105</v>
      </c>
      <c r="P89" s="208">
        <f t="shared" si="77"/>
        <v>0</v>
      </c>
      <c r="Q89" s="208">
        <f t="shared" si="77"/>
        <v>0</v>
      </c>
      <c r="R89" s="208">
        <f t="shared" si="77"/>
        <v>0</v>
      </c>
      <c r="S89" s="208">
        <f t="shared" si="77"/>
        <v>-184.11032322495282</v>
      </c>
      <c r="T89" s="208">
        <f t="shared" si="77"/>
        <v>0</v>
      </c>
      <c r="U89" s="208">
        <f t="shared" si="77"/>
        <v>0</v>
      </c>
      <c r="V89" s="208">
        <f t="shared" si="77"/>
        <v>0</v>
      </c>
      <c r="W89" s="208">
        <f t="shared" si="77"/>
        <v>-167.41392548003455</v>
      </c>
      <c r="X89" s="208">
        <f t="shared" si="77"/>
        <v>-70.344600926920506</v>
      </c>
      <c r="Y89" s="391"/>
      <c r="Z89" s="391"/>
      <c r="AA89" s="391"/>
      <c r="AB89" s="391"/>
      <c r="AC89" s="1537">
        <f>SUM(L89:X89)</f>
        <v>-810.65769682191842</v>
      </c>
    </row>
    <row r="90" spans="2:29" s="887" customFormat="1" ht="15">
      <c r="B90" s="209" t="s">
        <v>489</v>
      </c>
      <c r="C90" s="1535">
        <v>0</v>
      </c>
      <c r="D90" s="391"/>
      <c r="E90" s="391"/>
      <c r="F90" s="391"/>
      <c r="G90" s="391"/>
      <c r="H90" s="391"/>
      <c r="I90" s="391"/>
      <c r="J90" s="391"/>
      <c r="K90" s="207">
        <f>K18</f>
        <v>0</v>
      </c>
      <c r="L90" s="207">
        <f t="shared" ref="L90:X90" si="78">L18</f>
        <v>-4.6900000000000004</v>
      </c>
      <c r="M90" s="207">
        <f t="shared" si="78"/>
        <v>-35</v>
      </c>
      <c r="N90" s="207">
        <f t="shared" si="78"/>
        <v>-161.12112199697924</v>
      </c>
      <c r="O90" s="207">
        <f t="shared" si="78"/>
        <v>-19.832968328517712</v>
      </c>
      <c r="P90" s="207">
        <f t="shared" si="78"/>
        <v>-19.810468328517711</v>
      </c>
      <c r="Q90" s="207">
        <f t="shared" si="78"/>
        <v>-19.787968328517714</v>
      </c>
      <c r="R90" s="207">
        <f t="shared" si="78"/>
        <v>-152.65630202036385</v>
      </c>
      <c r="S90" s="207">
        <f t="shared" si="78"/>
        <v>-19.742968328517712</v>
      </c>
      <c r="T90" s="207">
        <f t="shared" si="78"/>
        <v>-19.720468328517711</v>
      </c>
      <c r="U90" s="207">
        <f t="shared" si="78"/>
        <v>-19.697968328517714</v>
      </c>
      <c r="V90" s="207">
        <f t="shared" si="78"/>
        <v>-152.24891477744077</v>
      </c>
      <c r="W90" s="207">
        <f t="shared" si="78"/>
        <v>-19.652968328517712</v>
      </c>
      <c r="X90" s="207">
        <f t="shared" si="78"/>
        <v>-19.630468328517711</v>
      </c>
      <c r="Y90" s="207"/>
      <c r="Z90" s="207"/>
      <c r="AA90" s="207"/>
      <c r="AB90" s="234"/>
      <c r="AC90" s="207">
        <f t="shared" ref="AC90:AC100" si="79">SUM(L90:X90)</f>
        <v>-663.59258542292559</v>
      </c>
    </row>
    <row r="91" spans="2:29" s="887" customFormat="1" ht="15">
      <c r="B91" s="209" t="s">
        <v>47</v>
      </c>
      <c r="C91" s="1535">
        <v>0</v>
      </c>
      <c r="D91" s="391"/>
      <c r="E91" s="391"/>
      <c r="F91" s="391"/>
      <c r="G91" s="391"/>
      <c r="H91" s="391"/>
      <c r="I91" s="391"/>
      <c r="J91" s="391"/>
      <c r="K91" s="207">
        <f>K19</f>
        <v>-1314.0276699999999</v>
      </c>
      <c r="L91" s="207">
        <f t="shared" ref="L91:X91" si="80">L19</f>
        <v>-1142</v>
      </c>
      <c r="M91" s="207">
        <f t="shared" si="80"/>
        <v>-1215.6019999999999</v>
      </c>
      <c r="N91" s="207">
        <f t="shared" si="80"/>
        <v>-1218.2929999999999</v>
      </c>
      <c r="O91" s="207">
        <f t="shared" si="80"/>
        <v>-1275.6019999999999</v>
      </c>
      <c r="P91" s="207">
        <f t="shared" si="80"/>
        <v>-1283.3499999999999</v>
      </c>
      <c r="Q91" s="207">
        <f t="shared" si="80"/>
        <v>-1275.6019999999999</v>
      </c>
      <c r="R91" s="207">
        <f t="shared" si="80"/>
        <v>-1271.1209999999999</v>
      </c>
      <c r="S91" s="207">
        <f t="shared" si="80"/>
        <v>-1270.7739999999999</v>
      </c>
      <c r="T91" s="207">
        <f t="shared" si="80"/>
        <v>-1261.3499999999999</v>
      </c>
      <c r="U91" s="207">
        <f t="shared" si="80"/>
        <v>-1195.1209999999999</v>
      </c>
      <c r="V91" s="207">
        <f t="shared" si="80"/>
        <v>-1194.7739999999999</v>
      </c>
      <c r="W91" s="207">
        <f t="shared" si="80"/>
        <v>-1195.1209999999999</v>
      </c>
      <c r="X91" s="207">
        <f t="shared" si="80"/>
        <v>-1194.7739999999999</v>
      </c>
      <c r="Y91" s="207"/>
      <c r="Z91" s="207"/>
      <c r="AA91" s="207"/>
      <c r="AB91" s="234"/>
      <c r="AC91" s="207">
        <f t="shared" si="79"/>
        <v>-15993.483999999997</v>
      </c>
    </row>
    <row r="92" spans="2:29" s="887" customFormat="1" ht="15">
      <c r="B92" s="209" t="s">
        <v>1494</v>
      </c>
      <c r="C92" s="1535">
        <v>0</v>
      </c>
      <c r="D92" s="391"/>
      <c r="E92" s="391"/>
      <c r="F92" s="391"/>
      <c r="G92" s="391"/>
      <c r="H92" s="391"/>
      <c r="I92" s="391"/>
      <c r="J92" s="391"/>
      <c r="K92" s="207">
        <f>K20</f>
        <v>0</v>
      </c>
      <c r="L92" s="207">
        <f t="shared" ref="L92:X92" si="81">L20</f>
        <v>0</v>
      </c>
      <c r="M92" s="207">
        <f t="shared" si="81"/>
        <v>0</v>
      </c>
      <c r="N92" s="207">
        <f t="shared" si="81"/>
        <v>0</v>
      </c>
      <c r="O92" s="207">
        <f t="shared" si="81"/>
        <v>0</v>
      </c>
      <c r="P92" s="207">
        <f t="shared" si="81"/>
        <v>0</v>
      </c>
      <c r="Q92" s="207">
        <f t="shared" si="81"/>
        <v>0</v>
      </c>
      <c r="R92" s="207">
        <f t="shared" si="81"/>
        <v>0</v>
      </c>
      <c r="S92" s="207">
        <f t="shared" si="81"/>
        <v>0</v>
      </c>
      <c r="T92" s="207">
        <f t="shared" si="81"/>
        <v>0</v>
      </c>
      <c r="U92" s="207">
        <f t="shared" si="81"/>
        <v>0</v>
      </c>
      <c r="V92" s="207">
        <f t="shared" si="81"/>
        <v>0</v>
      </c>
      <c r="W92" s="207">
        <f t="shared" si="81"/>
        <v>0</v>
      </c>
      <c r="X92" s="207">
        <f t="shared" si="81"/>
        <v>0</v>
      </c>
      <c r="Y92" s="207"/>
      <c r="Z92" s="207"/>
      <c r="AA92" s="207"/>
      <c r="AB92" s="234"/>
      <c r="AC92" s="207">
        <f t="shared" si="79"/>
        <v>0</v>
      </c>
    </row>
    <row r="93" spans="2:29" s="887" customFormat="1" ht="15">
      <c r="B93" s="209" t="s">
        <v>38</v>
      </c>
      <c r="C93" s="1536">
        <v>0.1</v>
      </c>
      <c r="D93" s="391"/>
      <c r="E93" s="391"/>
      <c r="F93" s="391"/>
      <c r="G93" s="391"/>
      <c r="H93" s="391"/>
      <c r="I93" s="391"/>
      <c r="J93" s="391"/>
      <c r="K93" s="207">
        <f>K21</f>
        <v>-327.41624999999999</v>
      </c>
      <c r="L93" s="207">
        <f>L21-L94</f>
        <v>-29.25</v>
      </c>
      <c r="M93" s="207">
        <f t="shared" ref="M93:P93" si="82">M21-M94</f>
        <v>-3170.25</v>
      </c>
      <c r="N93" s="207">
        <f t="shared" si="82"/>
        <v>-1200.25</v>
      </c>
      <c r="O93" s="207">
        <f t="shared" si="82"/>
        <v>-1501.45</v>
      </c>
      <c r="P93" s="207">
        <f t="shared" si="82"/>
        <v>-1400.25</v>
      </c>
      <c r="Q93" s="207">
        <f t="shared" ref="Q93:X93" si="83">Q21</f>
        <v>-972.43957905346929</v>
      </c>
      <c r="R93" s="207">
        <f t="shared" si="83"/>
        <v>-1184.9443640534701</v>
      </c>
      <c r="S93" s="207">
        <f t="shared" si="83"/>
        <v>-1323.3100840534698</v>
      </c>
      <c r="T93" s="207">
        <f t="shared" si="83"/>
        <v>-1022.5828440534698</v>
      </c>
      <c r="U93" s="207">
        <f t="shared" si="83"/>
        <v>-1144.7472090534698</v>
      </c>
      <c r="V93" s="207">
        <f t="shared" si="83"/>
        <v>-1250.6832990534706</v>
      </c>
      <c r="W93" s="207">
        <f t="shared" si="83"/>
        <v>-3057.5356880534691</v>
      </c>
      <c r="X93" s="207">
        <f t="shared" si="83"/>
        <v>-1004.21074905347</v>
      </c>
      <c r="Y93" s="207"/>
      <c r="Z93" s="207"/>
      <c r="AA93" s="207"/>
      <c r="AB93" s="234"/>
      <c r="AC93" s="207">
        <f t="shared" si="79"/>
        <v>-18261.903816427759</v>
      </c>
    </row>
    <row r="94" spans="2:29" s="887" customFormat="1" ht="15">
      <c r="B94" s="209" t="s">
        <v>1802</v>
      </c>
      <c r="C94" s="1536"/>
      <c r="D94" s="391"/>
      <c r="E94" s="391"/>
      <c r="F94" s="391"/>
      <c r="G94" s="391"/>
      <c r="H94" s="391"/>
      <c r="I94" s="391"/>
      <c r="J94" s="391"/>
      <c r="K94" s="207"/>
      <c r="L94" s="207">
        <f>-Assumptions!L95</f>
        <v>0</v>
      </c>
      <c r="M94" s="207">
        <f>-Assumptions!M95</f>
        <v>-3000</v>
      </c>
      <c r="N94" s="207">
        <f>-Assumptions!N95</f>
        <v>-580</v>
      </c>
      <c r="O94" s="207">
        <f>-Assumptions!O95</f>
        <v>-500</v>
      </c>
      <c r="P94" s="207">
        <f>-Assumptions!P95</f>
        <v>-500</v>
      </c>
      <c r="Q94" s="207"/>
      <c r="R94" s="207"/>
      <c r="S94" s="207"/>
      <c r="T94" s="207"/>
      <c r="U94" s="207"/>
      <c r="V94" s="207"/>
      <c r="W94" s="207"/>
      <c r="X94" s="207"/>
      <c r="Y94" s="207"/>
      <c r="Z94" s="207"/>
      <c r="AA94" s="207"/>
      <c r="AB94" s="234"/>
      <c r="AC94" s="207"/>
    </row>
    <row r="95" spans="2:29" s="887" customFormat="1" ht="15">
      <c r="B95" s="209" t="s">
        <v>1542</v>
      </c>
      <c r="C95" s="1536">
        <v>0.1</v>
      </c>
      <c r="D95" s="391"/>
      <c r="E95" s="391"/>
      <c r="F95" s="391"/>
      <c r="G95" s="391"/>
      <c r="H95" s="391"/>
      <c r="I95" s="391"/>
      <c r="J95" s="391"/>
      <c r="K95" s="207">
        <f>-'Other Disbursements'!G18</f>
        <v>0</v>
      </c>
      <c r="L95" s="207">
        <f>-'Other Disbursements'!H18</f>
        <v>0</v>
      </c>
      <c r="M95" s="207">
        <f>-'Other Disbursements'!I18</f>
        <v>-36.827659999999995</v>
      </c>
      <c r="N95" s="207">
        <f>-'Other Disbursements'!J18</f>
        <v>0</v>
      </c>
      <c r="O95" s="207">
        <f>-'Other Disbursements'!K18</f>
        <v>0</v>
      </c>
      <c r="P95" s="207">
        <f>-'Other Disbursements'!L18</f>
        <v>-36.827659999999995</v>
      </c>
      <c r="Q95" s="207">
        <f>-'Other Disbursements'!M18</f>
        <v>0</v>
      </c>
      <c r="R95" s="207">
        <f>-'Other Disbursements'!N18</f>
        <v>0</v>
      </c>
      <c r="S95" s="207">
        <f>-'Other Disbursements'!O18</f>
        <v>0</v>
      </c>
      <c r="T95" s="207">
        <f>-'Other Disbursements'!P18</f>
        <v>-36.827659999999995</v>
      </c>
      <c r="U95" s="207">
        <f>-'Other Disbursements'!Q18</f>
        <v>0</v>
      </c>
      <c r="V95" s="207">
        <f>-'Other Disbursements'!R18</f>
        <v>0</v>
      </c>
      <c r="W95" s="207">
        <f>-'Other Disbursements'!S18</f>
        <v>0</v>
      </c>
      <c r="X95" s="207">
        <f>-'Other Disbursements'!T18</f>
        <v>-36.827659999999995</v>
      </c>
      <c r="Y95" s="207"/>
      <c r="Z95" s="207"/>
      <c r="AA95" s="207"/>
      <c r="AB95" s="234"/>
      <c r="AC95" s="207">
        <f t="shared" si="79"/>
        <v>-147.31063999999998</v>
      </c>
    </row>
    <row r="96" spans="2:29" s="887" customFormat="1" ht="15">
      <c r="B96" s="209" t="s">
        <v>425</v>
      </c>
      <c r="C96" s="1536">
        <v>0.1</v>
      </c>
      <c r="D96" s="391"/>
      <c r="E96" s="391"/>
      <c r="F96" s="391"/>
      <c r="G96" s="391"/>
      <c r="H96" s="391"/>
      <c r="I96" s="391"/>
      <c r="J96" s="391"/>
      <c r="K96" s="207">
        <f>-'Other Disbursements'!G24</f>
        <v>-181.61346</v>
      </c>
      <c r="L96" s="207">
        <f>-'Other Disbursements'!H24</f>
        <v>0</v>
      </c>
      <c r="M96" s="207">
        <f>-'Other Disbursements'!I24</f>
        <v>-120</v>
      </c>
      <c r="N96" s="207">
        <f>-'Other Disbursements'!J24</f>
        <v>-140</v>
      </c>
      <c r="O96" s="207">
        <f>-'Other Disbursements'!K24</f>
        <v>-118</v>
      </c>
      <c r="P96" s="207">
        <f>-'Other Disbursements'!L24</f>
        <v>-60</v>
      </c>
      <c r="Q96" s="207">
        <f>-'Other Disbursements'!M24</f>
        <v>-60</v>
      </c>
      <c r="R96" s="207">
        <f>-'Other Disbursements'!N24</f>
        <v>-60</v>
      </c>
      <c r="S96" s="207">
        <f>-'Other Disbursements'!O24</f>
        <v>-198</v>
      </c>
      <c r="T96" s="207">
        <f>-'Other Disbursements'!P24</f>
        <v>-60</v>
      </c>
      <c r="U96" s="207">
        <f>-'Other Disbursements'!Q24</f>
        <v>-60</v>
      </c>
      <c r="V96" s="207">
        <f>-'Other Disbursements'!R24</f>
        <v>-60</v>
      </c>
      <c r="W96" s="207">
        <f>-'Other Disbursements'!S24</f>
        <v>-60</v>
      </c>
      <c r="X96" s="207">
        <f>-'Other Disbursements'!T24</f>
        <v>-198</v>
      </c>
      <c r="Y96" s="207"/>
      <c r="Z96" s="207"/>
      <c r="AA96" s="207"/>
      <c r="AB96" s="234"/>
      <c r="AC96" s="207">
        <f t="shared" si="79"/>
        <v>-1194</v>
      </c>
    </row>
    <row r="97" spans="2:31" s="887" customFormat="1" ht="15">
      <c r="B97" s="209" t="s">
        <v>457</v>
      </c>
      <c r="C97" s="1536">
        <v>0.1</v>
      </c>
      <c r="D97" s="391"/>
      <c r="E97" s="391"/>
      <c r="F97" s="391"/>
      <c r="G97" s="391"/>
      <c r="H97" s="391"/>
      <c r="I97" s="391"/>
      <c r="J97" s="391"/>
      <c r="K97" s="207">
        <f>-'Other Disbursements'!G38</f>
        <v>-34.097200000000001</v>
      </c>
      <c r="L97" s="207">
        <f>-'Other Disbursements'!H38</f>
        <v>-35.106000000000002</v>
      </c>
      <c r="M97" s="207">
        <f>-'Other Disbursements'!I38</f>
        <v>-36.5</v>
      </c>
      <c r="N97" s="207">
        <f>-'Other Disbursements'!J38</f>
        <v>-640.80990999999995</v>
      </c>
      <c r="O97" s="207">
        <f>-'Other Disbursements'!K38</f>
        <v>-36.5</v>
      </c>
      <c r="P97" s="207">
        <f>-'Other Disbursements'!L38</f>
        <v>-36.5</v>
      </c>
      <c r="Q97" s="207">
        <f>-'Other Disbursements'!M38</f>
        <v>-36.5</v>
      </c>
      <c r="R97" s="207">
        <f>-'Other Disbursements'!N38</f>
        <v>-299.92891000000003</v>
      </c>
      <c r="S97" s="207">
        <f>-'Other Disbursements'!O38</f>
        <v>-336.5</v>
      </c>
      <c r="T97" s="207">
        <f>-'Other Disbursements'!P38</f>
        <v>-36.5</v>
      </c>
      <c r="U97" s="207">
        <f>-'Other Disbursements'!Q38</f>
        <v>-36.5</v>
      </c>
      <c r="V97" s="207">
        <f>-'Other Disbursements'!R38</f>
        <v>-340.80991</v>
      </c>
      <c r="W97" s="207">
        <f>-'Other Disbursements'!S38</f>
        <v>-36.5</v>
      </c>
      <c r="X97" s="207">
        <f>-'Other Disbursements'!T38</f>
        <v>-336.5</v>
      </c>
      <c r="Y97" s="207"/>
      <c r="Z97" s="207"/>
      <c r="AA97" s="207"/>
      <c r="AB97" s="234"/>
      <c r="AC97" s="207">
        <f t="shared" si="79"/>
        <v>-2245.1547300000002</v>
      </c>
    </row>
    <row r="98" spans="2:31" s="887" customFormat="1" ht="15">
      <c r="B98" s="209" t="s">
        <v>442</v>
      </c>
      <c r="C98" s="1536">
        <v>0.1</v>
      </c>
      <c r="D98" s="391"/>
      <c r="E98" s="391"/>
      <c r="F98" s="391"/>
      <c r="G98" s="391"/>
      <c r="H98" s="391"/>
      <c r="I98" s="391"/>
      <c r="J98" s="391"/>
      <c r="K98" s="207">
        <f>-'Other Disbursements'!G56</f>
        <v>0</v>
      </c>
      <c r="L98" s="207">
        <f>-'Other Disbursements'!H56</f>
        <v>-1.823</v>
      </c>
      <c r="M98" s="207">
        <f>-'Other Disbursements'!I56</f>
        <v>-70.825000000000003</v>
      </c>
      <c r="N98" s="207">
        <f>-'Other Disbursements'!J56</f>
        <v>-11.965</v>
      </c>
      <c r="O98" s="207">
        <f>-'Other Disbursements'!K56</f>
        <v>-40.6</v>
      </c>
      <c r="P98" s="207">
        <f>-'Other Disbursements'!L56</f>
        <v>-19</v>
      </c>
      <c r="Q98" s="207">
        <f>-'Other Disbursements'!M56</f>
        <v>-52.825000000000003</v>
      </c>
      <c r="R98" s="207">
        <f>-'Other Disbursements'!N56</f>
        <v>-2.9649999999999999</v>
      </c>
      <c r="S98" s="207">
        <f>-'Other Disbursements'!O56</f>
        <v>-49.6</v>
      </c>
      <c r="T98" s="207">
        <f>-'Other Disbursements'!P56</f>
        <v>-65</v>
      </c>
      <c r="U98" s="207">
        <f>-'Other Disbursements'!Q56</f>
        <v>-6.8250000000000002</v>
      </c>
      <c r="V98" s="207">
        <f>-'Other Disbursements'!R56</f>
        <v>-11.965</v>
      </c>
      <c r="W98" s="207">
        <f>-'Other Disbursements'!S56</f>
        <v>-40.6</v>
      </c>
      <c r="X98" s="207">
        <f>-'Other Disbursements'!T56</f>
        <v>-19</v>
      </c>
      <c r="Y98" s="207"/>
      <c r="Z98" s="207"/>
      <c r="AA98" s="207"/>
      <c r="AB98" s="234"/>
      <c r="AC98" s="207">
        <f t="shared" si="79"/>
        <v>-392.99299999999999</v>
      </c>
    </row>
    <row r="99" spans="2:31" s="887" customFormat="1" ht="15">
      <c r="B99" s="209" t="s">
        <v>494</v>
      </c>
      <c r="C99" s="1536">
        <v>0.1</v>
      </c>
      <c r="D99" s="391"/>
      <c r="E99" s="391"/>
      <c r="F99" s="391"/>
      <c r="G99" s="391"/>
      <c r="H99" s="391"/>
      <c r="I99" s="391"/>
      <c r="J99" s="391"/>
      <c r="K99" s="207">
        <f>-'Other Disbursements'!G58-'Other Disbursements'!G66</f>
        <v>-237</v>
      </c>
      <c r="L99" s="207">
        <f>-'Other Disbursements'!H58-'Other Disbursements'!H66</f>
        <v>0</v>
      </c>
      <c r="M99" s="207">
        <f>-'Other Disbursements'!I58-'Other Disbursements'!I66</f>
        <v>-517.5</v>
      </c>
      <c r="N99" s="207">
        <f>-'Other Disbursements'!J58-'Other Disbursements'!J66</f>
        <v>-280</v>
      </c>
      <c r="O99" s="207">
        <f>-'Other Disbursements'!K58-'Other Disbursements'!K66</f>
        <v>-150</v>
      </c>
      <c r="P99" s="207">
        <f>-'Other Disbursements'!L58-'Other Disbursements'!L66</f>
        <v>-305</v>
      </c>
      <c r="Q99" s="207">
        <f>-'Other Disbursements'!M58-'Other Disbursements'!M66</f>
        <v>-150</v>
      </c>
      <c r="R99" s="207">
        <f>-'Other Disbursements'!N58-'Other Disbursements'!N66</f>
        <v>-75</v>
      </c>
      <c r="S99" s="207">
        <f>-'Other Disbursements'!O58-'Other Disbursements'!O66</f>
        <v>-150</v>
      </c>
      <c r="T99" s="207">
        <f>-'Other Disbursements'!P58-'Other Disbursements'!P66</f>
        <v>-255</v>
      </c>
      <c r="U99" s="207">
        <f>-'Other Disbursements'!Q58-'Other Disbursements'!Q66</f>
        <v>-150</v>
      </c>
      <c r="V99" s="207">
        <f>-'Other Disbursements'!R58-'Other Disbursements'!R66</f>
        <v>-75</v>
      </c>
      <c r="W99" s="207">
        <f>-'Other Disbursements'!S58-'Other Disbursements'!S66</f>
        <v>0</v>
      </c>
      <c r="X99" s="207">
        <f>-'Other Disbursements'!T58-'Other Disbursements'!T66</f>
        <v>-180</v>
      </c>
      <c r="Y99" s="207"/>
      <c r="Z99" s="207"/>
      <c r="AA99" s="207"/>
      <c r="AB99" s="234"/>
      <c r="AC99" s="207">
        <f t="shared" si="79"/>
        <v>-2287.5</v>
      </c>
    </row>
    <row r="100" spans="2:31" s="883" customFormat="1" ht="15.75">
      <c r="B100" s="210" t="s">
        <v>39</v>
      </c>
      <c r="C100" s="211"/>
      <c r="D100" s="211"/>
      <c r="E100" s="211"/>
      <c r="F100" s="212"/>
      <c r="G100" s="216"/>
      <c r="H100" s="216"/>
      <c r="I100" s="216"/>
      <c r="J100" s="216"/>
      <c r="K100" s="216">
        <f>K23</f>
        <v>-2137.4485958384594</v>
      </c>
      <c r="L100" s="216">
        <f t="shared" ref="L100:X100" si="84">L23</f>
        <v>-1361.8690000000001</v>
      </c>
      <c r="M100" s="216">
        <f t="shared" si="84"/>
        <v>-8302.5046600000005</v>
      </c>
      <c r="N100" s="216">
        <f t="shared" si="84"/>
        <v>-4232.4390319969789</v>
      </c>
      <c r="O100" s="216">
        <f t="shared" si="84"/>
        <v>-3781.773815518528</v>
      </c>
      <c r="P100" s="216">
        <f t="shared" si="84"/>
        <v>-3660.7381283285176</v>
      </c>
      <c r="Q100" s="216">
        <f t="shared" si="84"/>
        <v>-2567.154547381987</v>
      </c>
      <c r="R100" s="216">
        <f t="shared" si="84"/>
        <v>-3046.6155760738338</v>
      </c>
      <c r="S100" s="216">
        <f t="shared" si="84"/>
        <v>-3532.0373756069403</v>
      </c>
      <c r="T100" s="216">
        <f t="shared" si="84"/>
        <v>-2756.9809723819872</v>
      </c>
      <c r="U100" s="216">
        <f t="shared" si="84"/>
        <v>-2612.8911773819873</v>
      </c>
      <c r="V100" s="216">
        <f t="shared" si="84"/>
        <v>-3085.4811238309112</v>
      </c>
      <c r="W100" s="216">
        <f t="shared" si="84"/>
        <v>-4576.8235818620215</v>
      </c>
      <c r="X100" s="216">
        <f t="shared" si="84"/>
        <v>-3059.2874783089082</v>
      </c>
      <c r="Y100" s="216"/>
      <c r="Z100" s="216"/>
      <c r="AA100" s="216"/>
      <c r="AB100" s="235"/>
      <c r="AC100" s="216">
        <f t="shared" si="79"/>
        <v>-46576.5964686726</v>
      </c>
      <c r="AD100" s="886"/>
      <c r="AE100" s="886"/>
    </row>
    <row r="101" spans="2:31" s="883" customFormat="1" ht="15">
      <c r="B101" s="522" t="s">
        <v>1531</v>
      </c>
      <c r="C101" s="884"/>
      <c r="D101" s="522"/>
      <c r="E101" s="522"/>
      <c r="F101" s="522"/>
      <c r="G101" s="899"/>
      <c r="H101" s="899"/>
      <c r="I101" s="899"/>
      <c r="J101" s="899"/>
      <c r="K101" s="897">
        <f>SUMPRODUCT($C$89:$C$99,K$89:K$99)</f>
        <v>-78.012691000000004</v>
      </c>
      <c r="L101" s="897">
        <f>SUMPRODUCT($C$89:$C$99,L$89:L$99)</f>
        <v>-6.6179000000000006</v>
      </c>
      <c r="M101" s="897">
        <f>SUMPRODUCT($C$89:$C$99,M$89:M$99)</f>
        <v>-395.19026600000001</v>
      </c>
      <c r="N101" s="886"/>
      <c r="O101" s="886"/>
      <c r="P101" s="886"/>
      <c r="Q101" s="886"/>
      <c r="R101" s="886"/>
      <c r="S101" s="886"/>
      <c r="T101" s="886"/>
      <c r="U101" s="886"/>
      <c r="V101" s="886"/>
      <c r="W101" s="886"/>
      <c r="X101" s="886"/>
      <c r="Y101" s="886"/>
      <c r="Z101" s="886"/>
      <c r="AA101" s="886"/>
      <c r="AB101" s="886"/>
      <c r="AC101" s="886"/>
      <c r="AD101" s="886"/>
      <c r="AE101" s="886"/>
    </row>
    <row r="102" spans="2:31" s="883" customFormat="1" ht="15">
      <c r="B102" s="522" t="s">
        <v>1537</v>
      </c>
      <c r="C102" s="522"/>
      <c r="D102" s="522"/>
      <c r="E102" s="522"/>
      <c r="F102" s="885"/>
      <c r="G102" s="886"/>
      <c r="H102" s="886"/>
      <c r="I102" s="886"/>
      <c r="J102" s="886"/>
      <c r="K102" s="898">
        <f>SUM(K100:K101)</f>
        <v>-2215.4612868384593</v>
      </c>
      <c r="L102" s="898">
        <f>SUM(L100:L101)</f>
        <v>-1368.4869000000001</v>
      </c>
      <c r="M102" s="898">
        <f>SUM(M100:M101)</f>
        <v>-8697.6949260000001</v>
      </c>
      <c r="N102" s="886"/>
      <c r="O102" s="886"/>
      <c r="P102" s="886"/>
      <c r="Q102" s="886"/>
      <c r="R102" s="886"/>
      <c r="S102" s="886"/>
      <c r="T102" s="886"/>
      <c r="U102" s="886"/>
      <c r="V102" s="886"/>
      <c r="W102" s="886"/>
      <c r="X102" s="886"/>
      <c r="Y102" s="886"/>
      <c r="Z102" s="886"/>
      <c r="AA102" s="886"/>
      <c r="AB102" s="886"/>
      <c r="AC102" s="886"/>
      <c r="AD102" s="886"/>
      <c r="AE102" s="886"/>
    </row>
    <row r="103" spans="2:31" ht="15.75">
      <c r="B103" s="210" t="s">
        <v>1538</v>
      </c>
      <c r="C103" s="211"/>
      <c r="D103" s="211"/>
      <c r="E103" s="211"/>
      <c r="F103" s="222"/>
      <c r="G103" s="719"/>
      <c r="H103" s="719"/>
      <c r="I103" s="719"/>
      <c r="J103" s="719"/>
      <c r="K103" s="216">
        <f>K102</f>
        <v>-2215.4612868384593</v>
      </c>
      <c r="L103" s="216">
        <f>K103+L102</f>
        <v>-3583.9481868384592</v>
      </c>
      <c r="M103" s="216">
        <f>L103+M102</f>
        <v>-12281.643112838459</v>
      </c>
      <c r="N103" s="886"/>
      <c r="O103" s="886"/>
      <c r="P103" s="886"/>
      <c r="Q103" s="886"/>
      <c r="R103" s="886"/>
      <c r="S103" s="886"/>
      <c r="T103" s="886"/>
      <c r="U103" s="886"/>
      <c r="V103" s="886"/>
      <c r="W103" s="886"/>
      <c r="X103" s="886"/>
      <c r="Y103" s="886"/>
      <c r="Z103" s="886"/>
      <c r="AA103" s="886"/>
      <c r="AB103" s="886"/>
      <c r="AC103" s="886"/>
      <c r="AD103" s="886"/>
      <c r="AE103" s="886"/>
    </row>
    <row r="104" spans="2:31" s="887" customFormat="1" ht="15">
      <c r="B104" s="391"/>
      <c r="C104" s="391"/>
      <c r="D104" s="391"/>
      <c r="E104" s="391"/>
      <c r="F104" s="391"/>
      <c r="G104" s="391"/>
      <c r="H104" s="391"/>
      <c r="I104" s="391"/>
      <c r="J104" s="391"/>
      <c r="K104" s="391"/>
      <c r="L104" s="391"/>
      <c r="M104" s="391"/>
      <c r="N104" s="886"/>
      <c r="O104" s="886"/>
      <c r="P104" s="886"/>
      <c r="Q104" s="886"/>
      <c r="R104" s="886"/>
      <c r="S104" s="886"/>
      <c r="T104" s="886"/>
      <c r="U104" s="886"/>
      <c r="V104" s="886"/>
      <c r="W104" s="886"/>
      <c r="X104" s="886"/>
      <c r="Y104" s="886"/>
      <c r="Z104" s="886"/>
      <c r="AA104" s="886"/>
      <c r="AB104" s="886"/>
      <c r="AC104" s="886"/>
      <c r="AD104" s="886"/>
      <c r="AE104" s="886"/>
    </row>
    <row r="105" spans="2:31" s="883" customFormat="1" ht="15.75">
      <c r="B105" s="522" t="s">
        <v>1536</v>
      </c>
      <c r="C105" s="522"/>
      <c r="D105" s="522"/>
      <c r="E105" s="522"/>
      <c r="F105" s="886"/>
      <c r="G105" s="235"/>
      <c r="H105" s="235"/>
      <c r="I105" s="235"/>
      <c r="J105" s="235"/>
      <c r="K105" s="886">
        <f>-K25</f>
        <v>0</v>
      </c>
      <c r="L105" s="886">
        <f>L25</f>
        <v>2000</v>
      </c>
      <c r="M105" s="886">
        <f>M25</f>
        <v>2727.912635838461</v>
      </c>
      <c r="N105" s="886"/>
      <c r="O105" s="886"/>
      <c r="P105" s="886"/>
      <c r="Q105" s="886"/>
      <c r="R105" s="886"/>
      <c r="S105" s="886"/>
      <c r="T105" s="886"/>
      <c r="U105" s="886"/>
      <c r="V105" s="886"/>
      <c r="W105" s="886"/>
      <c r="X105" s="886"/>
      <c r="Y105" s="886"/>
      <c r="Z105" s="886"/>
      <c r="AA105" s="886"/>
      <c r="AB105" s="886"/>
      <c r="AC105" s="886"/>
      <c r="AD105" s="886"/>
      <c r="AE105" s="886"/>
    </row>
    <row r="106" spans="2:31" s="883" customFormat="1" ht="15">
      <c r="B106" s="522" t="s">
        <v>1531</v>
      </c>
      <c r="C106" s="884"/>
      <c r="D106" s="522"/>
      <c r="E106" s="522"/>
      <c r="F106" s="522"/>
      <c r="G106" s="899"/>
      <c r="H106" s="899"/>
      <c r="I106" s="899"/>
      <c r="J106" s="899"/>
      <c r="K106" s="448">
        <f>-K101</f>
        <v>78.012691000000004</v>
      </c>
      <c r="L106" s="448">
        <f>-L101</f>
        <v>6.6179000000000006</v>
      </c>
      <c r="M106" s="448">
        <f>-M101</f>
        <v>395.19026600000001</v>
      </c>
      <c r="N106" s="886"/>
      <c r="O106" s="886"/>
      <c r="P106" s="886"/>
      <c r="Q106" s="886"/>
      <c r="R106" s="886"/>
      <c r="S106" s="886"/>
      <c r="T106" s="886"/>
      <c r="U106" s="886"/>
      <c r="V106" s="886"/>
      <c r="W106" s="886"/>
      <c r="X106" s="886"/>
      <c r="Y106" s="886"/>
      <c r="Z106" s="886"/>
      <c r="AA106" s="886"/>
      <c r="AB106" s="886"/>
      <c r="AC106" s="886"/>
      <c r="AD106" s="886"/>
      <c r="AE106" s="886"/>
    </row>
    <row r="107" spans="2:31" s="883" customFormat="1" ht="15">
      <c r="B107" s="885" t="s">
        <v>1532</v>
      </c>
      <c r="C107" s="522"/>
      <c r="D107" s="522"/>
      <c r="E107" s="522"/>
      <c r="F107" s="885"/>
      <c r="G107" s="886"/>
      <c r="H107" s="886"/>
      <c r="I107" s="886"/>
      <c r="J107" s="886"/>
      <c r="K107" s="882">
        <f>SUM(K105:K106)</f>
        <v>78.012691000000004</v>
      </c>
      <c r="L107" s="882">
        <f t="shared" ref="L107:M107" si="85">SUM(L105:L106)</f>
        <v>2006.6179</v>
      </c>
      <c r="M107" s="882">
        <f t="shared" si="85"/>
        <v>3123.1029018384611</v>
      </c>
      <c r="N107" s="886"/>
      <c r="O107" s="886"/>
      <c r="P107" s="886"/>
      <c r="Q107" s="886"/>
      <c r="R107" s="886"/>
      <c r="S107" s="886"/>
      <c r="T107" s="886"/>
      <c r="U107" s="886"/>
      <c r="V107" s="886"/>
      <c r="W107" s="886"/>
      <c r="X107" s="886"/>
      <c r="Y107" s="886"/>
      <c r="Z107" s="886"/>
      <c r="AA107" s="886"/>
      <c r="AB107" s="886"/>
      <c r="AC107" s="886"/>
      <c r="AD107" s="886"/>
      <c r="AE107" s="886"/>
    </row>
    <row r="108" spans="2:31" ht="15">
      <c r="B108" s="885" t="s">
        <v>1533</v>
      </c>
      <c r="C108" s="522"/>
      <c r="D108" s="522"/>
      <c r="E108" s="522"/>
      <c r="F108" s="885"/>
      <c r="G108" s="886"/>
      <c r="H108" s="886"/>
      <c r="I108" s="886"/>
      <c r="J108" s="886"/>
      <c r="K108" s="882">
        <f>K107</f>
        <v>78.012691000000004</v>
      </c>
      <c r="L108" s="882">
        <f>K108+L107</f>
        <v>2084.6305910000001</v>
      </c>
      <c r="M108" s="882">
        <f t="shared" ref="M108" si="86">L108+M107</f>
        <v>5207.7334928384607</v>
      </c>
      <c r="N108" s="886"/>
      <c r="O108" s="886"/>
      <c r="P108" s="886"/>
      <c r="Q108" s="886"/>
      <c r="R108" s="886"/>
      <c r="S108" s="886"/>
      <c r="T108" s="886"/>
      <c r="U108" s="886"/>
      <c r="V108" s="886"/>
      <c r="W108" s="886"/>
      <c r="X108" s="886"/>
      <c r="Y108" s="886"/>
      <c r="Z108" s="886"/>
      <c r="AA108" s="886"/>
      <c r="AB108" s="886"/>
      <c r="AC108" s="886"/>
      <c r="AD108" s="886"/>
      <c r="AE108" s="886"/>
    </row>
    <row r="109" spans="2:31" ht="15">
      <c r="B109" s="885" t="s">
        <v>1791</v>
      </c>
      <c r="C109" s="522"/>
      <c r="D109" s="522"/>
      <c r="E109" s="522"/>
      <c r="F109" s="885"/>
      <c r="G109" s="886"/>
      <c r="H109" s="886"/>
      <c r="I109" s="886"/>
      <c r="J109" s="886"/>
      <c r="K109" s="882">
        <f>-J52</f>
        <v>12327</v>
      </c>
      <c r="L109" s="882">
        <f>K109</f>
        <v>12327</v>
      </c>
      <c r="M109" s="882">
        <f>L109</f>
        <v>12327</v>
      </c>
      <c r="N109" s="886"/>
      <c r="O109" s="886"/>
      <c r="P109" s="886"/>
      <c r="Q109" s="886"/>
      <c r="R109" s="886"/>
      <c r="S109" s="886"/>
      <c r="T109" s="886"/>
      <c r="U109" s="886"/>
      <c r="V109" s="886"/>
      <c r="W109" s="886"/>
      <c r="X109" s="886"/>
      <c r="Y109" s="886"/>
      <c r="Z109" s="886"/>
      <c r="AA109" s="886"/>
      <c r="AB109" s="886"/>
      <c r="AC109" s="886"/>
      <c r="AD109" s="886"/>
      <c r="AE109" s="886"/>
    </row>
    <row r="110" spans="2:31" ht="15.75">
      <c r="B110" s="210" t="s">
        <v>1545</v>
      </c>
      <c r="C110" s="211"/>
      <c r="D110" s="211"/>
      <c r="E110" s="211"/>
      <c r="F110" s="222"/>
      <c r="G110" s="719"/>
      <c r="H110" s="719"/>
      <c r="I110" s="719"/>
      <c r="J110" s="719"/>
      <c r="K110" s="216">
        <f>SUM(K108:K109)</f>
        <v>12405.012691</v>
      </c>
      <c r="L110" s="216">
        <f>SUM(L108:L109)</f>
        <v>14411.630591000001</v>
      </c>
      <c r="M110" s="216">
        <f>SUM(M108:M109)</f>
        <v>17534.733492838459</v>
      </c>
      <c r="N110" s="886"/>
      <c r="O110" s="886"/>
      <c r="P110" s="886"/>
      <c r="Q110" s="886"/>
      <c r="R110" s="886"/>
      <c r="S110" s="886"/>
      <c r="T110" s="886"/>
      <c r="U110" s="886"/>
      <c r="V110" s="886"/>
      <c r="W110" s="886"/>
      <c r="X110" s="886"/>
      <c r="Y110" s="886"/>
      <c r="Z110" s="886"/>
      <c r="AA110" s="886"/>
      <c r="AB110" s="886"/>
      <c r="AC110" s="886"/>
      <c r="AD110" s="886"/>
      <c r="AE110" s="886"/>
    </row>
    <row r="111" spans="2:31" ht="15">
      <c r="B111" s="28"/>
      <c r="C111" s="28"/>
      <c r="D111" s="28"/>
      <c r="E111" s="28"/>
      <c r="F111" s="28"/>
      <c r="G111" s="391"/>
      <c r="H111" s="391"/>
      <c r="I111" s="391"/>
      <c r="J111" s="391"/>
      <c r="K111" s="28"/>
      <c r="L111" s="28"/>
      <c r="M111" s="28"/>
      <c r="N111" s="886"/>
      <c r="O111" s="886"/>
      <c r="P111" s="886"/>
      <c r="Q111" s="886"/>
      <c r="R111" s="886"/>
      <c r="S111" s="886"/>
      <c r="T111" s="886"/>
      <c r="U111" s="886"/>
      <c r="V111" s="886"/>
      <c r="W111" s="886"/>
      <c r="X111" s="886"/>
      <c r="Y111" s="886"/>
      <c r="Z111" s="886"/>
      <c r="AA111" s="886"/>
      <c r="AB111" s="886"/>
      <c r="AC111" s="886"/>
      <c r="AD111" s="886"/>
      <c r="AE111" s="886"/>
    </row>
    <row r="112" spans="2:31" ht="15">
      <c r="B112" s="522" t="s">
        <v>378</v>
      </c>
      <c r="C112" s="28"/>
      <c r="D112" s="28"/>
      <c r="E112" s="28"/>
      <c r="F112" s="28"/>
      <c r="G112" s="391"/>
      <c r="H112" s="391"/>
      <c r="I112" s="391"/>
      <c r="J112" s="409"/>
      <c r="K112" s="215">
        <f>K53</f>
        <v>1655.7107500000002</v>
      </c>
      <c r="L112" s="215">
        <f>L53</f>
        <v>2073</v>
      </c>
      <c r="M112" s="215">
        <f>M53</f>
        <v>370.0826072776581</v>
      </c>
      <c r="N112" s="886"/>
      <c r="O112" s="886"/>
      <c r="P112" s="886"/>
      <c r="Q112" s="886"/>
      <c r="R112" s="886"/>
      <c r="S112" s="886"/>
      <c r="T112" s="886"/>
      <c r="U112" s="886"/>
      <c r="V112" s="886"/>
      <c r="W112" s="886"/>
      <c r="X112" s="886"/>
      <c r="Y112" s="886"/>
      <c r="Z112" s="886"/>
      <c r="AA112" s="886"/>
      <c r="AB112" s="886"/>
      <c r="AC112" s="886"/>
      <c r="AD112" s="886"/>
      <c r="AE112" s="886"/>
    </row>
    <row r="113" spans="2:31" ht="15">
      <c r="B113" s="28" t="s">
        <v>1535</v>
      </c>
      <c r="C113" s="28"/>
      <c r="D113" s="28"/>
      <c r="E113" s="28"/>
      <c r="F113" s="28"/>
      <c r="G113" s="391"/>
      <c r="H113" s="391"/>
      <c r="I113" s="391"/>
      <c r="J113" s="391"/>
      <c r="K113" s="215">
        <f>K101</f>
        <v>-78.012691000000004</v>
      </c>
      <c r="L113" s="215">
        <f>K113+L101</f>
        <v>-84.63059100000001</v>
      </c>
      <c r="M113" s="215">
        <f>L113+M101</f>
        <v>-479.82085700000005</v>
      </c>
      <c r="N113" s="886"/>
      <c r="O113" s="886"/>
      <c r="P113" s="886"/>
      <c r="Q113" s="886"/>
      <c r="R113" s="886"/>
      <c r="S113" s="886"/>
      <c r="T113" s="886"/>
      <c r="U113" s="886"/>
      <c r="V113" s="886"/>
      <c r="W113" s="886"/>
      <c r="X113" s="886"/>
      <c r="Y113" s="886"/>
      <c r="Z113" s="886"/>
      <c r="AA113" s="886"/>
      <c r="AB113" s="886"/>
      <c r="AC113" s="886"/>
      <c r="AD113" s="886"/>
      <c r="AE113" s="886"/>
    </row>
    <row r="114" spans="2:31" ht="15.75">
      <c r="B114" s="210" t="s">
        <v>1534</v>
      </c>
      <c r="C114" s="211"/>
      <c r="D114" s="211"/>
      <c r="E114" s="211"/>
      <c r="F114" s="222"/>
      <c r="G114" s="719"/>
      <c r="H114" s="719"/>
      <c r="I114" s="719"/>
      <c r="J114" s="719"/>
      <c r="K114" s="216">
        <f>SUM(K112:K113)</f>
        <v>1577.6980590000003</v>
      </c>
      <c r="L114" s="216">
        <f>SUM(L112:L113)</f>
        <v>1988.3694089999999</v>
      </c>
      <c r="M114" s="216">
        <f>SUM(M112:M113)</f>
        <v>-109.73824972234195</v>
      </c>
      <c r="N114" s="886"/>
      <c r="O114" s="886"/>
      <c r="P114" s="886"/>
      <c r="Q114" s="886"/>
      <c r="R114" s="886"/>
      <c r="S114" s="886"/>
      <c r="T114" s="886"/>
      <c r="U114" s="886"/>
      <c r="V114" s="886"/>
      <c r="W114" s="886"/>
      <c r="X114" s="886"/>
      <c r="Y114" s="886"/>
      <c r="Z114" s="886"/>
      <c r="AA114" s="886"/>
      <c r="AB114" s="886"/>
      <c r="AC114" s="886"/>
      <c r="AD114" s="886"/>
      <c r="AE114" s="886"/>
    </row>
    <row r="115" spans="2:31" ht="15">
      <c r="B115" s="28"/>
      <c r="C115" s="28"/>
      <c r="D115" s="28"/>
      <c r="E115" s="28"/>
      <c r="F115" s="28"/>
      <c r="G115" s="391"/>
      <c r="H115" s="391"/>
      <c r="I115" s="391"/>
      <c r="J115" s="391"/>
      <c r="K115" s="28"/>
      <c r="L115" s="28"/>
      <c r="M115" s="28"/>
    </row>
    <row r="116" spans="2:31" ht="15">
      <c r="B116" s="28" t="s">
        <v>1539</v>
      </c>
      <c r="C116" s="28"/>
      <c r="D116" s="28"/>
      <c r="E116" s="28"/>
      <c r="F116" s="28"/>
      <c r="G116" s="391"/>
      <c r="H116" s="391"/>
      <c r="I116" s="391"/>
      <c r="J116" s="391"/>
      <c r="K116" s="444">
        <v>0</v>
      </c>
      <c r="L116" s="444">
        <v>1500</v>
      </c>
      <c r="M116" s="444">
        <v>3000</v>
      </c>
    </row>
    <row r="117" spans="2:31" ht="15.75">
      <c r="B117" s="210" t="s">
        <v>1540</v>
      </c>
      <c r="C117" s="211"/>
      <c r="D117" s="211"/>
      <c r="E117" s="211"/>
      <c r="F117" s="222"/>
      <c r="G117" s="719"/>
      <c r="H117" s="719"/>
      <c r="I117" s="719"/>
      <c r="J117" s="719"/>
      <c r="K117" s="216">
        <f>SUM(K114:K116)</f>
        <v>1577.6980590000003</v>
      </c>
      <c r="L117" s="216">
        <f>SUM(L114:L116)</f>
        <v>3488.3694089999999</v>
      </c>
      <c r="M117" s="216">
        <f>SUM(M114:M116)</f>
        <v>2890.2617502776579</v>
      </c>
    </row>
    <row r="121" spans="2:31">
      <c r="J121" s="24" t="s">
        <v>1543</v>
      </c>
      <c r="K121" s="892">
        <f>K100-SUM(K89:K99)</f>
        <v>0</v>
      </c>
      <c r="L121" s="892">
        <f>L100-SUM(L89:L99)</f>
        <v>0</v>
      </c>
      <c r="M121" s="892">
        <f>M100-SUM(M89:M99)</f>
        <v>0</v>
      </c>
    </row>
    <row r="124" spans="2:31">
      <c r="B124" s="24" t="s">
        <v>1792</v>
      </c>
      <c r="K124" s="892">
        <f>K100-K23</f>
        <v>0</v>
      </c>
      <c r="L124" s="892">
        <f t="shared" ref="L124:X124" si="87">L100-L23</f>
        <v>0</v>
      </c>
      <c r="M124" s="892">
        <f t="shared" si="87"/>
        <v>0</v>
      </c>
      <c r="N124" s="892">
        <f t="shared" si="87"/>
        <v>0</v>
      </c>
      <c r="O124" s="892">
        <f t="shared" si="87"/>
        <v>0</v>
      </c>
      <c r="P124" s="892">
        <f t="shared" si="87"/>
        <v>0</v>
      </c>
      <c r="Q124" s="892">
        <f t="shared" si="87"/>
        <v>0</v>
      </c>
      <c r="R124" s="892">
        <f t="shared" si="87"/>
        <v>0</v>
      </c>
      <c r="S124" s="892">
        <f t="shared" si="87"/>
        <v>0</v>
      </c>
      <c r="T124" s="892">
        <f t="shared" si="87"/>
        <v>0</v>
      </c>
      <c r="U124" s="892">
        <f t="shared" si="87"/>
        <v>0</v>
      </c>
      <c r="V124" s="892">
        <f t="shared" si="87"/>
        <v>0</v>
      </c>
      <c r="W124" s="892">
        <f t="shared" si="87"/>
        <v>0</v>
      </c>
      <c r="X124" s="892">
        <f t="shared" si="87"/>
        <v>0</v>
      </c>
    </row>
  </sheetData>
  <pageMargins left="0.25" right="0.25" top="0.75" bottom="0.75" header="0.3" footer="0.3"/>
  <pageSetup scale="46" orientation="landscape" r:id="rId1"/>
  <headerFooter>
    <oddHeader>&amp;L&amp;14Draft - Preliminary and Subject to Change</oddHeader>
  </headerFooter>
  <rowBreaks count="1" manualBreakCount="1">
    <brk id="83" min="1" max="28" man="1"/>
  </rowBreaks>
  <legacyDrawing r:id="rId2"/>
</worksheet>
</file>

<file path=xl/worksheets/sheet8.xml><?xml version="1.0" encoding="utf-8"?>
<worksheet xmlns="http://schemas.openxmlformats.org/spreadsheetml/2006/main" xmlns:r="http://schemas.openxmlformats.org/officeDocument/2006/relationships">
  <sheetPr published="0">
    <tabColor rgb="FFFF0000"/>
  </sheetPr>
  <dimension ref="B2:AB87"/>
  <sheetViews>
    <sheetView showGridLines="0" view="pageBreakPreview" topLeftCell="A13" zoomScale="60" zoomScaleNormal="55" zoomScalePageLayoutView="55" workbookViewId="0">
      <selection activeCell="K17" sqref="K17"/>
    </sheetView>
  </sheetViews>
  <sheetFormatPr defaultColWidth="8.85546875" defaultRowHeight="12.75" outlineLevelRow="1" outlineLevelCol="1"/>
  <cols>
    <col min="1" max="1" width="3.42578125" style="24" customWidth="1"/>
    <col min="2" max="2" width="67" style="24" customWidth="1"/>
    <col min="3" max="3" width="12.28515625" style="24" customWidth="1"/>
    <col min="4" max="4" width="2.42578125" style="24" customWidth="1"/>
    <col min="5" max="5" width="14" style="24" hidden="1" customWidth="1" outlineLevel="1"/>
    <col min="6" max="6" width="12.85546875" style="24" hidden="1" customWidth="1" outlineLevel="1"/>
    <col min="7" max="8" width="12.7109375" style="24" hidden="1" customWidth="1" outlineLevel="1"/>
    <col min="9" max="9" width="12.7109375" style="24" bestFit="1" customWidth="1" collapsed="1"/>
    <col min="10" max="20" width="12.7109375" style="24" bestFit="1" customWidth="1"/>
    <col min="21" max="21" width="12.5703125" style="24" customWidth="1"/>
    <col min="22" max="26" width="11.42578125" style="24" hidden="1" customWidth="1" outlineLevel="1"/>
    <col min="27" max="27" width="4.28515625" style="24" customWidth="1" collapsed="1"/>
    <col min="28" max="28" width="12.28515625" style="24" bestFit="1" customWidth="1"/>
    <col min="29" max="16384" width="8.85546875" style="24"/>
  </cols>
  <sheetData>
    <row r="2" spans="2:28" ht="18">
      <c r="B2" s="22" t="s">
        <v>585</v>
      </c>
      <c r="C2" s="23"/>
      <c r="D2" s="23"/>
      <c r="E2" s="23"/>
      <c r="F2" s="23"/>
      <c r="G2" s="23"/>
      <c r="H2" s="23"/>
      <c r="I2" s="23"/>
      <c r="J2" s="23"/>
      <c r="K2" s="23"/>
      <c r="L2" s="23"/>
      <c r="M2" s="23"/>
      <c r="N2" s="23"/>
      <c r="O2" s="23"/>
      <c r="P2" s="23"/>
      <c r="Q2" s="23"/>
      <c r="R2" s="23"/>
      <c r="S2" s="23"/>
      <c r="T2" s="23"/>
      <c r="U2" s="23"/>
      <c r="V2" s="23"/>
      <c r="W2" s="23"/>
      <c r="X2" s="23"/>
      <c r="Y2" s="23"/>
      <c r="Z2" s="23"/>
      <c r="AA2" s="23"/>
      <c r="AB2" s="23"/>
    </row>
    <row r="3" spans="2:28" ht="18" outlineLevel="1">
      <c r="B3" s="22"/>
      <c r="C3" s="204"/>
      <c r="D3" s="204"/>
      <c r="E3" s="452">
        <f>Assumptions!F5</f>
        <v>-7</v>
      </c>
      <c r="F3" s="452">
        <f>Assumptions!G5</f>
        <v>-6</v>
      </c>
      <c r="G3" s="452">
        <f>Assumptions!H5</f>
        <v>-5</v>
      </c>
      <c r="H3" s="452">
        <f>Assumptions!I5</f>
        <v>-4</v>
      </c>
      <c r="I3" s="452">
        <f>Assumptions!J5</f>
        <v>-3</v>
      </c>
      <c r="J3" s="452">
        <f>Assumptions!K5</f>
        <v>-2</v>
      </c>
      <c r="K3" s="452">
        <f>Assumptions!L5</f>
        <v>-1</v>
      </c>
      <c r="L3" s="452">
        <f>Assumptions!M5</f>
        <v>1</v>
      </c>
      <c r="M3" s="452">
        <f>Assumptions!N5</f>
        <v>2</v>
      </c>
      <c r="N3" s="452">
        <f>Assumptions!O5</f>
        <v>3</v>
      </c>
      <c r="O3" s="452">
        <f>Assumptions!P5</f>
        <v>4</v>
      </c>
      <c r="P3" s="452">
        <f>Assumptions!Q5</f>
        <v>5</v>
      </c>
      <c r="Q3" s="452">
        <f>Assumptions!R5</f>
        <v>6</v>
      </c>
      <c r="R3" s="452">
        <f>Assumptions!S5</f>
        <v>7</v>
      </c>
      <c r="S3" s="452">
        <f>Assumptions!T5</f>
        <v>8</v>
      </c>
      <c r="T3" s="452">
        <f>Assumptions!U5</f>
        <v>9</v>
      </c>
      <c r="U3" s="452">
        <f>Assumptions!V5</f>
        <v>10</v>
      </c>
      <c r="V3" s="452">
        <f>Assumptions!W5</f>
        <v>11</v>
      </c>
      <c r="W3" s="452">
        <f>Assumptions!X5</f>
        <v>12</v>
      </c>
      <c r="X3" s="452">
        <f>Assumptions!Y5</f>
        <v>0</v>
      </c>
      <c r="Y3" s="452">
        <f>Assumptions!Z5</f>
        <v>0</v>
      </c>
      <c r="Z3" s="452">
        <f>Assumptions!AA5</f>
        <v>0</v>
      </c>
      <c r="AA3" s="204"/>
      <c r="AB3" s="204"/>
    </row>
    <row r="4" spans="2:28" ht="15">
      <c r="B4" s="28"/>
      <c r="C4" s="28"/>
      <c r="D4" s="28"/>
      <c r="E4" s="205">
        <f>'Scenario Bank'!F4</f>
        <v>0</v>
      </c>
      <c r="F4" s="205">
        <f>'Scenario Bank'!G4</f>
        <v>0</v>
      </c>
      <c r="G4" s="205">
        <f>'Scenario Bank'!H4</f>
        <v>0</v>
      </c>
      <c r="H4" s="205">
        <f>'Scenario Bank'!I4</f>
        <v>0</v>
      </c>
      <c r="I4" s="205">
        <f>'Scenario Bank'!J4</f>
        <v>0</v>
      </c>
      <c r="J4" s="205">
        <f>'Scenario Bank'!K4</f>
        <v>0</v>
      </c>
      <c r="K4" s="205" t="str">
        <f>'Scenario Bank'!L4</f>
        <v>Week 1</v>
      </c>
      <c r="L4" s="205" t="str">
        <f>'Scenario Bank'!M4</f>
        <v>Week 2</v>
      </c>
      <c r="M4" s="205" t="str">
        <f>'Scenario Bank'!N4</f>
        <v>Week 3</v>
      </c>
      <c r="N4" s="205" t="str">
        <f>'Scenario Bank'!O4</f>
        <v>Week 4</v>
      </c>
      <c r="O4" s="205" t="str">
        <f>'Scenario Bank'!P4</f>
        <v>Week 5</v>
      </c>
      <c r="P4" s="205" t="str">
        <f>'Scenario Bank'!Q4</f>
        <v>Week 6</v>
      </c>
      <c r="Q4" s="205" t="str">
        <f>'Scenario Bank'!R4</f>
        <v>Week 7</v>
      </c>
      <c r="R4" s="205" t="str">
        <f>'Scenario Bank'!S4</f>
        <v>Week 8</v>
      </c>
      <c r="S4" s="205" t="str">
        <f>'Scenario Bank'!T4</f>
        <v>Week 9</v>
      </c>
      <c r="T4" s="205" t="str">
        <f>'Scenario Bank'!U4</f>
        <v>Week 10</v>
      </c>
      <c r="U4" s="205" t="str">
        <f>'Scenario Bank'!V4</f>
        <v>Week 11</v>
      </c>
      <c r="V4" s="205" t="str">
        <f>'Scenario Bank'!W4</f>
        <v>Week 12</v>
      </c>
      <c r="W4" s="205" t="str">
        <f>'Scenario Bank'!X4</f>
        <v>Week 13</v>
      </c>
      <c r="X4" s="205">
        <f>'Scenario Bank'!Y4</f>
        <v>0</v>
      </c>
      <c r="Y4" s="205">
        <f>'Scenario Bank'!Z4</f>
        <v>0</v>
      </c>
      <c r="Z4" s="205">
        <f>'Scenario Bank'!AA4</f>
        <v>0</v>
      </c>
      <c r="AA4" s="23"/>
      <c r="AB4" s="23"/>
    </row>
    <row r="5" spans="2:28" ht="15">
      <c r="B5" s="28"/>
      <c r="C5" s="28"/>
      <c r="D5" s="28"/>
      <c r="E5" s="205" t="s">
        <v>32</v>
      </c>
      <c r="F5" s="205" t="s">
        <v>32</v>
      </c>
      <c r="G5" s="205" t="s">
        <v>32</v>
      </c>
      <c r="H5" s="205" t="s">
        <v>32</v>
      </c>
      <c r="I5" s="205" t="s">
        <v>32</v>
      </c>
      <c r="J5" s="205" t="s">
        <v>32</v>
      </c>
      <c r="K5" s="205" t="s">
        <v>32</v>
      </c>
      <c r="L5" s="205" t="s">
        <v>32</v>
      </c>
      <c r="M5" s="205" t="s">
        <v>32</v>
      </c>
      <c r="N5" s="205" t="s">
        <v>32</v>
      </c>
      <c r="O5" s="205" t="s">
        <v>32</v>
      </c>
      <c r="P5" s="205" t="s">
        <v>32</v>
      </c>
      <c r="Q5" s="205" t="s">
        <v>32</v>
      </c>
      <c r="R5" s="205" t="s">
        <v>32</v>
      </c>
      <c r="S5" s="205" t="s">
        <v>32</v>
      </c>
      <c r="T5" s="205" t="s">
        <v>32</v>
      </c>
      <c r="U5" s="205" t="s">
        <v>32</v>
      </c>
      <c r="V5" s="205" t="s">
        <v>32</v>
      </c>
      <c r="W5" s="205" t="s">
        <v>32</v>
      </c>
      <c r="X5" s="205" t="s">
        <v>32</v>
      </c>
      <c r="Y5" s="205" t="s">
        <v>32</v>
      </c>
      <c r="Z5" s="205" t="s">
        <v>32</v>
      </c>
      <c r="AA5" s="233"/>
      <c r="AB5" s="233"/>
    </row>
    <row r="6" spans="2:28" ht="15.75">
      <c r="B6" s="28"/>
      <c r="C6" s="28"/>
      <c r="D6" s="28"/>
      <c r="E6" s="74">
        <f>Assumptions!F6</f>
        <v>40963</v>
      </c>
      <c r="F6" s="74">
        <f>Assumptions!G6</f>
        <v>40970</v>
      </c>
      <c r="G6" s="74">
        <f>Assumptions!H6</f>
        <v>40977</v>
      </c>
      <c r="H6" s="74">
        <f>Assumptions!I6</f>
        <v>40984</v>
      </c>
      <c r="I6" s="74">
        <f>Assumptions!J6</f>
        <v>40991</v>
      </c>
      <c r="J6" s="74">
        <f>Assumptions!K6</f>
        <v>40998</v>
      </c>
      <c r="K6" s="74">
        <f>Assumptions!L6</f>
        <v>41005</v>
      </c>
      <c r="L6" s="74">
        <f>Assumptions!M6</f>
        <v>41012</v>
      </c>
      <c r="M6" s="74">
        <f>Assumptions!N6</f>
        <v>41019</v>
      </c>
      <c r="N6" s="74">
        <f>Assumptions!O6</f>
        <v>41026</v>
      </c>
      <c r="O6" s="74">
        <f>Assumptions!P6</f>
        <v>41033</v>
      </c>
      <c r="P6" s="74">
        <f>Assumptions!Q6</f>
        <v>41040</v>
      </c>
      <c r="Q6" s="74">
        <f>Assumptions!R6</f>
        <v>41047</v>
      </c>
      <c r="R6" s="74">
        <f>Assumptions!S6</f>
        <v>41054</v>
      </c>
      <c r="S6" s="74">
        <f>Assumptions!T6</f>
        <v>41061</v>
      </c>
      <c r="T6" s="74">
        <f>Assumptions!U6</f>
        <v>41068</v>
      </c>
      <c r="U6" s="74">
        <f>Assumptions!V6</f>
        <v>41075</v>
      </c>
      <c r="V6" s="74">
        <f>Assumptions!W6</f>
        <v>41082</v>
      </c>
      <c r="W6" s="74">
        <f>Assumptions!X6</f>
        <v>41089</v>
      </c>
      <c r="X6" s="74">
        <f>Assumptions!Y6</f>
        <v>41096</v>
      </c>
      <c r="Y6" s="74">
        <f>Assumptions!Z6</f>
        <v>41103</v>
      </c>
      <c r="Z6" s="74">
        <f>Assumptions!AA6</f>
        <v>41110</v>
      </c>
      <c r="AA6" s="74"/>
      <c r="AB6" s="74" t="s">
        <v>50</v>
      </c>
    </row>
    <row r="7" spans="2:28" ht="15">
      <c r="B7" s="28"/>
      <c r="C7" s="28"/>
      <c r="D7" s="28"/>
      <c r="E7" s="30"/>
      <c r="F7" s="30"/>
      <c r="G7" s="30"/>
      <c r="H7" s="30"/>
      <c r="I7" s="30"/>
      <c r="J7" s="30"/>
      <c r="K7" s="30"/>
      <c r="L7" s="30"/>
      <c r="M7" s="30"/>
      <c r="N7" s="30"/>
      <c r="O7" s="30"/>
      <c r="P7" s="30"/>
      <c r="Q7" s="30"/>
      <c r="R7" s="30"/>
      <c r="S7" s="30"/>
      <c r="T7" s="30"/>
      <c r="U7" s="30"/>
      <c r="V7" s="30"/>
      <c r="W7" s="30"/>
      <c r="X7" s="30"/>
      <c r="Y7" s="30"/>
      <c r="Z7" s="30"/>
      <c r="AA7" s="28"/>
      <c r="AB7" s="30"/>
    </row>
    <row r="8" spans="2:28" s="28" customFormat="1" ht="15.75">
      <c r="B8" s="206" t="s">
        <v>29</v>
      </c>
      <c r="E8" s="207"/>
      <c r="F8" s="208">
        <f t="shared" ref="F8:R8" si="0">E28</f>
        <v>1000</v>
      </c>
      <c r="G8" s="208" t="e">
        <f t="shared" si="0"/>
        <v>#REF!</v>
      </c>
      <c r="H8" s="208" t="e">
        <f>G28</f>
        <v>#REF!</v>
      </c>
      <c r="I8" s="208" t="e">
        <f t="shared" si="0"/>
        <v>#REF!</v>
      </c>
      <c r="J8" s="208" t="e">
        <f t="shared" si="0"/>
        <v>#REF!</v>
      </c>
      <c r="K8" s="208" t="e">
        <f t="shared" si="0"/>
        <v>#REF!</v>
      </c>
      <c r="L8" s="208" t="e">
        <f t="shared" si="0"/>
        <v>#REF!</v>
      </c>
      <c r="M8" s="208" t="e">
        <f t="shared" si="0"/>
        <v>#REF!</v>
      </c>
      <c r="N8" s="208" t="e">
        <f t="shared" si="0"/>
        <v>#REF!</v>
      </c>
      <c r="O8" s="208" t="e">
        <f t="shared" si="0"/>
        <v>#REF!</v>
      </c>
      <c r="P8" s="208" t="e">
        <f t="shared" si="0"/>
        <v>#REF!</v>
      </c>
      <c r="Q8" s="208" t="e">
        <f t="shared" si="0"/>
        <v>#REF!</v>
      </c>
      <c r="R8" s="208" t="e">
        <f t="shared" si="0"/>
        <v>#REF!</v>
      </c>
      <c r="S8" s="208" t="e">
        <f t="shared" ref="S8" si="1">R28</f>
        <v>#REF!</v>
      </c>
      <c r="T8" s="208" t="e">
        <f t="shared" ref="T8" si="2">S28</f>
        <v>#REF!</v>
      </c>
      <c r="U8" s="208" t="e">
        <f t="shared" ref="U8" si="3">T28</f>
        <v>#REF!</v>
      </c>
      <c r="V8" s="208" t="e">
        <f t="shared" ref="V8" si="4">U28</f>
        <v>#REF!</v>
      </c>
      <c r="W8" s="208" t="e">
        <f t="shared" ref="W8" si="5">V28</f>
        <v>#REF!</v>
      </c>
      <c r="X8" s="208" t="e">
        <f t="shared" ref="X8" si="6">W28</f>
        <v>#REF!</v>
      </c>
      <c r="Y8" s="208" t="e">
        <f t="shared" ref="Y8" si="7">X28</f>
        <v>#REF!</v>
      </c>
      <c r="Z8" s="208" t="e">
        <f t="shared" ref="Z8" si="8">Y28</f>
        <v>#REF!</v>
      </c>
      <c r="AA8" s="234"/>
      <c r="AB8" s="208" t="e">
        <f>H8</f>
        <v>#REF!</v>
      </c>
    </row>
    <row r="9" spans="2:28" s="28" customFormat="1" ht="15">
      <c r="B9" s="30"/>
      <c r="E9" s="207"/>
      <c r="F9" s="207"/>
      <c r="G9" s="207"/>
      <c r="H9" s="207"/>
      <c r="I9" s="207"/>
      <c r="J9" s="207"/>
      <c r="K9" s="207"/>
      <c r="L9" s="207"/>
      <c r="M9" s="207"/>
      <c r="N9" s="30"/>
      <c r="O9" s="30"/>
      <c r="P9" s="30"/>
      <c r="Q9" s="30"/>
      <c r="R9" s="30"/>
      <c r="S9" s="30"/>
      <c r="T9" s="30"/>
      <c r="U9" s="30"/>
      <c r="V9" s="30"/>
      <c r="W9" s="30"/>
      <c r="X9" s="30"/>
      <c r="Y9" s="30"/>
      <c r="Z9" s="30"/>
      <c r="AA9" s="234"/>
      <c r="AB9" s="30"/>
    </row>
    <row r="10" spans="2:28" s="28" customFormat="1" ht="15.75">
      <c r="B10" s="206" t="s">
        <v>33</v>
      </c>
      <c r="E10" s="30"/>
      <c r="F10" s="30"/>
      <c r="G10" s="30"/>
      <c r="H10" s="30"/>
      <c r="I10" s="30"/>
      <c r="J10" s="30"/>
      <c r="K10" s="30"/>
      <c r="L10" s="30"/>
      <c r="M10" s="30"/>
      <c r="N10" s="30"/>
      <c r="O10" s="30"/>
      <c r="P10" s="30"/>
      <c r="Q10" s="30"/>
      <c r="R10" s="30"/>
      <c r="S10" s="30"/>
      <c r="T10" s="30"/>
      <c r="U10" s="30"/>
      <c r="V10" s="30"/>
      <c r="W10" s="30"/>
      <c r="X10" s="30"/>
      <c r="Y10" s="30"/>
      <c r="Z10" s="30"/>
      <c r="AA10" s="234"/>
      <c r="AB10" s="30"/>
    </row>
    <row r="11" spans="2:28" s="28" customFormat="1" ht="15">
      <c r="B11" s="209" t="s">
        <v>34</v>
      </c>
      <c r="E11" s="30"/>
      <c r="F11" s="207" t="e">
        <f>'Dom Cash Receipts'!#REF!</f>
        <v>#REF!</v>
      </c>
      <c r="G11" s="207" t="e">
        <f>'Dom Cash Receipts'!#REF!</f>
        <v>#REF!</v>
      </c>
      <c r="H11" s="207" t="e">
        <f>'Dom Cash Receipts'!#REF!</f>
        <v>#REF!</v>
      </c>
      <c r="I11" s="207" t="e">
        <f>'Dom Cash Receipts'!#REF!</f>
        <v>#REF!</v>
      </c>
      <c r="J11" s="207">
        <f>'Dom Cash Receipts'!L263</f>
        <v>1464.8136800000002</v>
      </c>
      <c r="K11" s="207">
        <f>'Dom Cash Receipts'!M263</f>
        <v>586.43543000000011</v>
      </c>
      <c r="L11" s="207">
        <f>'Dom Cash Receipts'!N263</f>
        <v>1300.6188800000002</v>
      </c>
      <c r="M11" s="207">
        <f>'Dom Cash Receipts'!O263</f>
        <v>1822.4714899999992</v>
      </c>
      <c r="N11" s="207">
        <f>'Dom Cash Receipts'!P263</f>
        <v>1368.2310199999997</v>
      </c>
      <c r="O11" s="207">
        <f>'Dom Cash Receipts'!Q263</f>
        <v>777.43898050668372</v>
      </c>
      <c r="P11" s="207">
        <f>'Dom Cash Receipts'!R263</f>
        <v>1194.0597305066838</v>
      </c>
      <c r="Q11" s="207">
        <f>'Dom Cash Receipts'!S263</f>
        <v>2161.5159320267344</v>
      </c>
      <c r="R11" s="207">
        <f>'Dom Cash Receipts'!T263</f>
        <v>1468.2042340534692</v>
      </c>
      <c r="S11" s="207">
        <f>'Dom Cash Receipts'!U263</f>
        <v>1413.0640800534695</v>
      </c>
      <c r="T11" s="207">
        <f>'Dom Cash Receipts'!V263</f>
        <v>1601.1113148134953</v>
      </c>
      <c r="U11" s="207">
        <f>'Dom Cash Receipts'!W263</f>
        <v>1328.2033780668369</v>
      </c>
      <c r="V11" s="207">
        <f>'Dom Cash Receipts'!X263</f>
        <v>2476.7563090668368</v>
      </c>
      <c r="W11" s="207">
        <f>'Dom Cash Receipts'!Y263</f>
        <v>2782.6367950668373</v>
      </c>
      <c r="X11" s="207">
        <f>'Dom Cash Receipts'!Z263</f>
        <v>1506.627619066837</v>
      </c>
      <c r="Y11" s="207">
        <f>'Dom Cash Receipts'!AA263</f>
        <v>1318.0824755668373</v>
      </c>
      <c r="Z11" s="207">
        <f>'Dom Cash Receipts'!AB263</f>
        <v>1325.8805425668372</v>
      </c>
      <c r="AA11" s="234"/>
      <c r="AB11" s="207">
        <f>SUMIF($E$3:$Z$3,"&gt;0",E11:Z11)</f>
        <v>19694.312144161049</v>
      </c>
    </row>
    <row r="12" spans="2:28" s="28" customFormat="1" ht="15">
      <c r="B12" s="209" t="s">
        <v>35</v>
      </c>
      <c r="E12" s="30"/>
      <c r="F12" s="207" t="e">
        <f>'Intl Cash Receipts'!#REF!</f>
        <v>#REF!</v>
      </c>
      <c r="G12" s="207" t="e">
        <f>'Intl Cash Receipts'!#REF!</f>
        <v>#REF!</v>
      </c>
      <c r="H12" s="207" t="e">
        <f>'Intl Cash Receipts'!#REF!</f>
        <v>#REF!</v>
      </c>
      <c r="I12" s="207" t="e">
        <f>'Intl Cash Receipts'!#REF!</f>
        <v>#REF!</v>
      </c>
      <c r="J12" s="207">
        <f>'Intl Cash Receipts'!J69</f>
        <v>287.76900000000001</v>
      </c>
      <c r="K12" s="207">
        <f>'Intl Cash Receipts'!K69</f>
        <v>1807</v>
      </c>
      <c r="L12" s="207">
        <f>'Intl Cash Receipts'!L69</f>
        <v>1815.9234999999999</v>
      </c>
      <c r="M12" s="207">
        <f>'Intl Cash Receipts'!M69</f>
        <v>2137.9014999999999</v>
      </c>
      <c r="N12" s="207">
        <f>'Intl Cash Receipts'!N69</f>
        <v>2701.18914</v>
      </c>
      <c r="O12" s="207">
        <f>'Intl Cash Receipts'!O69</f>
        <v>1504.6875</v>
      </c>
      <c r="P12" s="207">
        <f>'Intl Cash Receipts'!P69</f>
        <v>64.6875</v>
      </c>
      <c r="Q12" s="207">
        <f>'Intl Cash Receipts'!Q69</f>
        <v>266.6875</v>
      </c>
      <c r="R12" s="207">
        <f>'Intl Cash Receipts'!R69</f>
        <v>442.4665</v>
      </c>
      <c r="S12" s="207">
        <f>'Intl Cash Receipts'!S69</f>
        <v>1102.4875</v>
      </c>
      <c r="T12" s="207">
        <f>'Intl Cash Receipts'!T69</f>
        <v>64.6875</v>
      </c>
      <c r="U12" s="207">
        <f>'Intl Cash Receipts'!U69</f>
        <v>533.29049999999995</v>
      </c>
      <c r="V12" s="207">
        <f>'Intl Cash Receipts'!V69</f>
        <v>4.6875</v>
      </c>
      <c r="W12" s="207">
        <f>'Intl Cash Receipts'!W69</f>
        <v>29.637499999999999</v>
      </c>
      <c r="X12" s="207">
        <f>'Intl Cash Receipts'!X69</f>
        <v>0</v>
      </c>
      <c r="Y12" s="207">
        <f>'Intl Cash Receipts'!Y69</f>
        <v>0</v>
      </c>
      <c r="Z12" s="207">
        <f>'Intl Cash Receipts'!Z69</f>
        <v>0</v>
      </c>
      <c r="AA12" s="234"/>
      <c r="AB12" s="207">
        <f>SUMIF($E$3:$Z$3,"&gt;0",E12:Z12)</f>
        <v>10668.333639999999</v>
      </c>
    </row>
    <row r="13" spans="2:28" s="28" customFormat="1" ht="15">
      <c r="B13" s="209" t="s">
        <v>468</v>
      </c>
      <c r="E13" s="30"/>
      <c r="F13" s="207">
        <v>0</v>
      </c>
      <c r="G13" s="207">
        <v>0</v>
      </c>
      <c r="H13" s="207">
        <v>0</v>
      </c>
      <c r="I13" s="207">
        <v>0</v>
      </c>
      <c r="J13" s="207">
        <v>100</v>
      </c>
      <c r="K13" s="207">
        <v>0</v>
      </c>
      <c r="L13" s="207">
        <v>0</v>
      </c>
      <c r="M13" s="207">
        <v>0</v>
      </c>
      <c r="N13" s="207">
        <v>0</v>
      </c>
      <c r="O13" s="207">
        <v>0</v>
      </c>
      <c r="P13" s="207">
        <v>0</v>
      </c>
      <c r="Q13" s="448">
        <v>0</v>
      </c>
      <c r="R13" s="448">
        <v>0</v>
      </c>
      <c r="S13" s="448">
        <v>0</v>
      </c>
      <c r="T13" s="448">
        <v>0</v>
      </c>
      <c r="U13" s="448">
        <v>0</v>
      </c>
      <c r="V13" s="448">
        <v>0</v>
      </c>
      <c r="W13" s="448">
        <v>0</v>
      </c>
      <c r="X13" s="448">
        <v>0</v>
      </c>
      <c r="Y13" s="448">
        <v>0</v>
      </c>
      <c r="Z13" s="448">
        <v>0</v>
      </c>
      <c r="AA13" s="234"/>
      <c r="AB13" s="207">
        <f>SUMIF($E$3:$Z$3,"&gt;0",E13:Z13)</f>
        <v>0</v>
      </c>
    </row>
    <row r="14" spans="2:28" s="28" customFormat="1" ht="15.75">
      <c r="B14" s="210" t="s">
        <v>36</v>
      </c>
      <c r="C14" s="211"/>
      <c r="D14" s="211"/>
      <c r="E14" s="212">
        <f t="shared" ref="E14:AB14" si="9">SUM(E11:E13)</f>
        <v>0</v>
      </c>
      <c r="F14" s="216" t="e">
        <f t="shared" si="9"/>
        <v>#REF!</v>
      </c>
      <c r="G14" s="216" t="e">
        <f t="shared" si="9"/>
        <v>#REF!</v>
      </c>
      <c r="H14" s="216" t="e">
        <f t="shared" si="9"/>
        <v>#REF!</v>
      </c>
      <c r="I14" s="216" t="e">
        <f t="shared" si="9"/>
        <v>#REF!</v>
      </c>
      <c r="J14" s="216">
        <f t="shared" si="9"/>
        <v>1852.5826800000002</v>
      </c>
      <c r="K14" s="216">
        <f t="shared" si="9"/>
        <v>2393.43543</v>
      </c>
      <c r="L14" s="216">
        <f t="shared" si="9"/>
        <v>3116.5423799999999</v>
      </c>
      <c r="M14" s="216">
        <f t="shared" si="9"/>
        <v>3960.3729899999989</v>
      </c>
      <c r="N14" s="216">
        <f t="shared" si="9"/>
        <v>4069.4201599999997</v>
      </c>
      <c r="O14" s="216">
        <f t="shared" si="9"/>
        <v>2282.1264805066839</v>
      </c>
      <c r="P14" s="216">
        <f t="shared" si="9"/>
        <v>1258.7472305066838</v>
      </c>
      <c r="Q14" s="216">
        <f t="shared" si="9"/>
        <v>2428.2034320267344</v>
      </c>
      <c r="R14" s="216">
        <f t="shared" si="9"/>
        <v>1910.6707340534692</v>
      </c>
      <c r="S14" s="216">
        <f t="shared" ref="S14:Z14" si="10">SUM(S11:S13)</f>
        <v>2515.5515800534695</v>
      </c>
      <c r="T14" s="216">
        <f t="shared" si="10"/>
        <v>1665.7988148134953</v>
      </c>
      <c r="U14" s="216">
        <f t="shared" si="10"/>
        <v>1861.4938780668367</v>
      </c>
      <c r="V14" s="216">
        <f t="shared" si="10"/>
        <v>2481.4438090668368</v>
      </c>
      <c r="W14" s="216">
        <f t="shared" si="10"/>
        <v>2812.2742950668371</v>
      </c>
      <c r="X14" s="216">
        <f t="shared" si="10"/>
        <v>1506.627619066837</v>
      </c>
      <c r="Y14" s="216">
        <f t="shared" si="10"/>
        <v>1318.0824755668373</v>
      </c>
      <c r="Z14" s="216">
        <f t="shared" si="10"/>
        <v>1325.8805425668372</v>
      </c>
      <c r="AA14" s="216"/>
      <c r="AB14" s="216">
        <f t="shared" si="9"/>
        <v>30362.645784161046</v>
      </c>
    </row>
    <row r="15" spans="2:28" s="28" customFormat="1" ht="15">
      <c r="B15" s="30"/>
      <c r="E15" s="30"/>
      <c r="F15" s="30"/>
      <c r="G15" s="30"/>
      <c r="H15" s="30"/>
      <c r="I15" s="30"/>
      <c r="J15" s="30"/>
      <c r="K15" s="30"/>
      <c r="L15" s="30"/>
      <c r="M15" s="30"/>
      <c r="N15" s="30"/>
      <c r="O15" s="30"/>
      <c r="P15" s="30"/>
      <c r="Q15" s="30"/>
      <c r="R15" s="30"/>
      <c r="S15" s="30"/>
      <c r="T15" s="30"/>
      <c r="U15" s="30"/>
      <c r="V15" s="30"/>
      <c r="W15" s="30"/>
      <c r="X15" s="30"/>
      <c r="Y15" s="30"/>
      <c r="Z15" s="30"/>
      <c r="AA15" s="234"/>
      <c r="AB15" s="30"/>
    </row>
    <row r="16" spans="2:28" s="28" customFormat="1" ht="15.75">
      <c r="B16" s="206" t="s">
        <v>37</v>
      </c>
      <c r="E16" s="30"/>
      <c r="F16" s="30"/>
      <c r="G16" s="30"/>
      <c r="H16" s="30"/>
      <c r="I16" s="30"/>
      <c r="J16" s="30"/>
      <c r="K16" s="30"/>
      <c r="L16" s="30"/>
      <c r="M16" s="30"/>
      <c r="N16" s="30"/>
      <c r="O16" s="30"/>
      <c r="P16" s="30"/>
      <c r="Q16" s="30"/>
      <c r="R16" s="30"/>
      <c r="S16" s="30"/>
      <c r="T16" s="30"/>
      <c r="U16" s="30"/>
      <c r="V16" s="30"/>
      <c r="W16" s="30"/>
      <c r="X16" s="30"/>
      <c r="Y16" s="30"/>
      <c r="Z16" s="30"/>
      <c r="AA16" s="234"/>
      <c r="AB16" s="30"/>
    </row>
    <row r="17" spans="2:28" s="28" customFormat="1" ht="15">
      <c r="B17" s="209" t="s">
        <v>490</v>
      </c>
      <c r="E17" s="30"/>
      <c r="F17" s="207">
        <f>'Debt Schedule for Ask'!H23-SUM('Debt Schedule for Ask'!H33:H36)</f>
        <v>-144.12311999999997</v>
      </c>
      <c r="G17" s="207">
        <f>'Debt Schedule for Ask'!I23-SUM('Debt Schedule for Ask'!I33:I36)</f>
        <v>0</v>
      </c>
      <c r="H17" s="207">
        <f>'Debt Schedule for Ask'!J23-SUM('Debt Schedule for Ask'!J33:J36)</f>
        <v>0</v>
      </c>
      <c r="I17" s="207">
        <f>'Debt Schedule for Ask'!K23-SUM('Debt Schedule for Ask'!K33:K36)</f>
        <v>0</v>
      </c>
      <c r="J17" s="207" t="e">
        <f>'Debt Schedule for Ask'!L23-SUM('Debt Schedule for Ask'!L33:L36)</f>
        <v>#REF!</v>
      </c>
      <c r="K17" s="207" t="e">
        <f>'Debt Schedule for Ask'!M23-SUM('Debt Schedule for Ask'!M33:M36)</f>
        <v>#REF!</v>
      </c>
      <c r="L17" s="207">
        <f>'Debt Schedule for Ask'!N23-SUM('Debt Schedule for Ask'!N33:N36)</f>
        <v>0</v>
      </c>
      <c r="M17" s="207">
        <f>'Debt Schedule for Ask'!O23-SUM('Debt Schedule for Ask'!O33:O36)</f>
        <v>0</v>
      </c>
      <c r="N17" s="207" t="e">
        <f>'Debt Schedule for Ask'!P23-SUM('Debt Schedule for Ask'!P33:P36)</f>
        <v>#REF!</v>
      </c>
      <c r="O17" s="207">
        <f>'Debt Schedule for Ask'!Q23-SUM('Debt Schedule for Ask'!Q33:Q36)</f>
        <v>0</v>
      </c>
      <c r="P17" s="207">
        <f>'Debt Schedule for Ask'!R23-SUM('Debt Schedule for Ask'!R33:R36)</f>
        <v>0</v>
      </c>
      <c r="Q17" s="207">
        <f>'Debt Schedule for Ask'!S23-SUM('Debt Schedule for Ask'!S33:S36)</f>
        <v>0</v>
      </c>
      <c r="R17" s="207" t="e">
        <f>'Debt Schedule for Ask'!T23-SUM('Debt Schedule for Ask'!T33:T36)</f>
        <v>#REF!</v>
      </c>
      <c r="S17" s="207">
        <f>'Debt Schedule for Ask'!U23-SUM('Debt Schedule for Ask'!U33:U36)</f>
        <v>0</v>
      </c>
      <c r="T17" s="207">
        <f>'Debt Schedule for Ask'!V23-SUM('Debt Schedule for Ask'!V33:V36)</f>
        <v>0</v>
      </c>
      <c r="U17" s="207">
        <f>'Debt Schedule for Ask'!W23-SUM('Debt Schedule for Ask'!W33:W36)</f>
        <v>0</v>
      </c>
      <c r="V17" s="207" t="e">
        <f>'Debt Schedule for Ask'!X23-SUM('Debt Schedule for Ask'!X33:X36)</f>
        <v>#REF!</v>
      </c>
      <c r="W17" s="207">
        <f>'Debt Schedule for Ask'!Y23-SUM('Debt Schedule for Ask'!Y33:Y36)</f>
        <v>-1154.7227775258573</v>
      </c>
      <c r="X17" s="207" t="e">
        <f>'Debt Schedule for Ask'!Z23-SUM('Debt Schedule for Ask'!Z33:Z36)</f>
        <v>#REF!</v>
      </c>
      <c r="Y17" s="207">
        <f>'Debt Schedule for Ask'!AA23-SUM('Debt Schedule for Ask'!AA33:AA36)</f>
        <v>0</v>
      </c>
      <c r="Z17" s="207" t="e">
        <f>'Debt Schedule for Ask'!AB23-SUM('Debt Schedule for Ask'!AB33:AB36)</f>
        <v>#REF!</v>
      </c>
      <c r="AA17" s="234"/>
      <c r="AB17" s="207" t="e">
        <f t="shared" ref="AB17:AB22" si="11">SUMIF($E$3:$Z$3,"&gt;0",E17:Z17)</f>
        <v>#REF!</v>
      </c>
    </row>
    <row r="18" spans="2:28" s="28" customFormat="1" ht="15">
      <c r="B18" s="209" t="s">
        <v>489</v>
      </c>
      <c r="E18" s="30"/>
      <c r="F18" s="207">
        <f>'Debt Schedule for Ask'!H24-'Debt Schedule for Ask'!H37</f>
        <v>-19.990468328517714</v>
      </c>
      <c r="G18" s="207">
        <f>'Debt Schedule for Ask'!I24-'Debt Schedule for Ask'!I37</f>
        <v>-19.967968328517713</v>
      </c>
      <c r="H18" s="207">
        <f>'Debt Schedule for Ask'!J24-'Debt Schedule for Ask'!J37</f>
        <v>-153.47107650621001</v>
      </c>
      <c r="I18" s="207">
        <f>'Debt Schedule for Ask'!K24-'Debt Schedule for Ask'!K37</f>
        <v>-19.922968328517712</v>
      </c>
      <c r="J18" s="207">
        <f>'Debt Schedule for Ask'!L24-'Debt Schedule for Ask'!L37</f>
        <v>-19.900468328517711</v>
      </c>
      <c r="K18" s="207">
        <f>'Debt Schedule for Ask'!M24-'Debt Schedule for Ask'!M37</f>
        <v>-19.877968328517714</v>
      </c>
      <c r="L18" s="207">
        <f>'Debt Schedule for Ask'!N24-'Debt Schedule for Ask'!N37</f>
        <v>-19.855468328517713</v>
      </c>
      <c r="M18" s="207">
        <f>'Debt Schedule for Ask'!O24-'Debt Schedule for Ask'!O37</f>
        <v>-161.09862199697926</v>
      </c>
      <c r="N18" s="207">
        <f>'Debt Schedule for Ask'!P24-'Debt Schedule for Ask'!P37</f>
        <v>-19.810468328517711</v>
      </c>
      <c r="O18" s="207">
        <f>'Debt Schedule for Ask'!Q24-'Debt Schedule for Ask'!Q37</f>
        <v>-19.787968328517714</v>
      </c>
      <c r="P18" s="207">
        <f>'Debt Schedule for Ask'!R24-'Debt Schedule for Ask'!R37</f>
        <v>-19.765468328517713</v>
      </c>
      <c r="Q18" s="207">
        <f>'Debt Schedule for Ask'!S24-'Debt Schedule for Ask'!S37</f>
        <v>-152.63380202036387</v>
      </c>
      <c r="R18" s="207">
        <f>'Debt Schedule for Ask'!T24-'Debt Schedule for Ask'!T37</f>
        <v>-19.720468328517711</v>
      </c>
      <c r="S18" s="207">
        <f>'Debt Schedule for Ask'!U24-'Debt Schedule for Ask'!U37</f>
        <v>-19.697968328517714</v>
      </c>
      <c r="T18" s="207">
        <f>'Debt Schedule for Ask'!V24-'Debt Schedule for Ask'!V37</f>
        <v>-19.675468328517713</v>
      </c>
      <c r="U18" s="207">
        <f>'Debt Schedule for Ask'!W24-'Debt Schedule for Ask'!W37</f>
        <v>-152.22641477744079</v>
      </c>
      <c r="V18" s="207">
        <f>'Debt Schedule for Ask'!X24-'Debt Schedule for Ask'!X37</f>
        <v>-19.630468328517711</v>
      </c>
      <c r="W18" s="207">
        <f>'Debt Schedule for Ask'!Y24-'Debt Schedule for Ask'!Y37</f>
        <v>-19.607968328517714</v>
      </c>
      <c r="X18" s="207">
        <f>'Debt Schedule for Ask'!Z24-'Debt Schedule for Ask'!Z37</f>
        <v>-19.585468328517713</v>
      </c>
      <c r="Y18" s="207">
        <f>'Debt Schedule for Ask'!AA24-'Debt Schedule for Ask'!AA37</f>
        <v>-19.562968328517712</v>
      </c>
      <c r="Z18" s="207">
        <f>'Debt Schedule for Ask'!AB24-'Debt Schedule for Ask'!AB37</f>
        <v>-159.6159198360177</v>
      </c>
      <c r="AA18" s="234"/>
      <c r="AB18" s="207">
        <f t="shared" si="11"/>
        <v>-643.51055375144335</v>
      </c>
    </row>
    <row r="19" spans="2:28" s="28" customFormat="1" ht="15">
      <c r="B19" s="209" t="s">
        <v>47</v>
      </c>
      <c r="E19" s="30"/>
      <c r="F19" s="207">
        <f>-Wages!D12</f>
        <v>-1196.8209999999999</v>
      </c>
      <c r="G19" s="207">
        <f>-Wages!E12</f>
        <v>-1202.7643700000001</v>
      </c>
      <c r="H19" s="207">
        <f>-Wages!F12</f>
        <v>-1282.0646700000002</v>
      </c>
      <c r="I19" s="207">
        <f>-Wages!G12</f>
        <v>-1380.3808799999999</v>
      </c>
      <c r="J19" s="207">
        <f>-Wages!H12</f>
        <v>-1314.0276699999999</v>
      </c>
      <c r="K19" s="207">
        <f>-Wages!I12</f>
        <v>-1142</v>
      </c>
      <c r="L19" s="207">
        <f>-Wages!J12</f>
        <v>-1215.6019999999999</v>
      </c>
      <c r="M19" s="207">
        <f>-Wages!K12</f>
        <v>-1218.2929999999999</v>
      </c>
      <c r="N19" s="207">
        <f>-Wages!L12</f>
        <v>-1275.6019999999999</v>
      </c>
      <c r="O19" s="207">
        <f>-Wages!M12</f>
        <v>-1283.3499999999999</v>
      </c>
      <c r="P19" s="207">
        <f>-Wages!N12</f>
        <v>-1275.6019999999999</v>
      </c>
      <c r="Q19" s="207">
        <f>-Wages!O12</f>
        <v>-1271.1209999999999</v>
      </c>
      <c r="R19" s="207">
        <f>-Wages!P12</f>
        <v>-1270.7739999999999</v>
      </c>
      <c r="S19" s="207">
        <f>-Wages!Q12</f>
        <v>-1261.3499999999999</v>
      </c>
      <c r="T19" s="207">
        <f>-Wages!R12</f>
        <v>-1195.1209999999999</v>
      </c>
      <c r="U19" s="207">
        <f>-Wages!S12</f>
        <v>-1194.7739999999999</v>
      </c>
      <c r="V19" s="207">
        <f>-Wages!T12</f>
        <v>-1195.1209999999999</v>
      </c>
      <c r="W19" s="207">
        <f>-Wages!U12</f>
        <v>-1194.7739999999999</v>
      </c>
      <c r="X19" s="207">
        <f>-Wages!V12</f>
        <v>-1261.3499999999999</v>
      </c>
      <c r="Y19" s="207">
        <f>-Wages!W12</f>
        <v>-1195.1209999999999</v>
      </c>
      <c r="Z19" s="207">
        <f>-Wages!X12</f>
        <v>-1194.7739999999999</v>
      </c>
      <c r="AA19" s="234"/>
      <c r="AB19" s="207">
        <f t="shared" si="11"/>
        <v>-14851.483999999997</v>
      </c>
    </row>
    <row r="20" spans="2:28" s="28" customFormat="1" ht="15">
      <c r="B20" s="209" t="s">
        <v>469</v>
      </c>
      <c r="E20" s="30"/>
      <c r="F20" s="207">
        <v>0</v>
      </c>
      <c r="G20" s="207">
        <v>0</v>
      </c>
      <c r="H20" s="207">
        <v>0</v>
      </c>
      <c r="I20" s="207">
        <f>-500+175</f>
        <v>-325</v>
      </c>
      <c r="J20" s="207">
        <v>0</v>
      </c>
      <c r="K20" s="207">
        <v>0</v>
      </c>
      <c r="L20" s="207">
        <v>0</v>
      </c>
      <c r="M20" s="207">
        <v>-500</v>
      </c>
      <c r="N20" s="207">
        <v>0</v>
      </c>
      <c r="O20" s="207">
        <v>0</v>
      </c>
      <c r="P20" s="207">
        <v>0</v>
      </c>
      <c r="Q20" s="207">
        <v>-500</v>
      </c>
      <c r="R20" s="448">
        <v>0</v>
      </c>
      <c r="S20" s="448">
        <v>0</v>
      </c>
      <c r="T20" s="448">
        <v>0</v>
      </c>
      <c r="U20" s="448">
        <v>-500</v>
      </c>
      <c r="V20" s="448">
        <v>0</v>
      </c>
      <c r="W20" s="448">
        <v>0</v>
      </c>
      <c r="X20" s="448">
        <v>0</v>
      </c>
      <c r="Y20" s="448">
        <v>-500</v>
      </c>
      <c r="Z20" s="448">
        <v>0</v>
      </c>
      <c r="AA20" s="234"/>
      <c r="AB20" s="207">
        <f t="shared" si="11"/>
        <v>-1500</v>
      </c>
    </row>
    <row r="21" spans="2:28" s="28" customFormat="1" ht="15">
      <c r="B21" s="209" t="s">
        <v>38</v>
      </c>
      <c r="E21" s="30"/>
      <c r="F21" s="207">
        <f>-'Vendor Disbursements'!C16</f>
        <v>-819.60874000000013</v>
      </c>
      <c r="G21" s="207">
        <f>-'Vendor Disbursements'!D16</f>
        <v>-773.87410999999997</v>
      </c>
      <c r="H21" s="207">
        <f>-'Vendor Disbursements'!E16</f>
        <v>-313.38259000000005</v>
      </c>
      <c r="I21" s="207">
        <f>-'Vendor Disbursements'!F16</f>
        <v>-143.16277999999997</v>
      </c>
      <c r="J21" s="207">
        <f>-'Vendor Disbursements'!G16</f>
        <v>-327.41624999999999</v>
      </c>
      <c r="K21" s="207">
        <f>-'Vendor Disbursements'!H16</f>
        <v>-29.25</v>
      </c>
      <c r="L21" s="207">
        <f>-'Vendor Disbursements'!I16</f>
        <v>-6170.25</v>
      </c>
      <c r="M21" s="207">
        <f>-'Vendor Disbursements'!J16</f>
        <v>-1780.25</v>
      </c>
      <c r="N21" s="207">
        <f>-'Vendor Disbursements'!K16</f>
        <v>-2001.45</v>
      </c>
      <c r="O21" s="207">
        <f>-'Vendor Disbursements'!L16</f>
        <v>-1900.25</v>
      </c>
      <c r="P21" s="207">
        <f>-'Vendor Disbursements'!M16</f>
        <v>-972.43957905346929</v>
      </c>
      <c r="Q21" s="207">
        <f>-'Vendor Disbursements'!N16</f>
        <v>-1184.9443640534701</v>
      </c>
      <c r="R21" s="207">
        <f>-'Vendor Disbursements'!O16</f>
        <v>-1323.3100840534698</v>
      </c>
      <c r="S21" s="207">
        <f>-'Vendor Disbursements'!P16</f>
        <v>-1022.5828440534698</v>
      </c>
      <c r="T21" s="207">
        <f>-'Vendor Disbursements'!Q16</f>
        <v>-1144.7472090534698</v>
      </c>
      <c r="U21" s="207">
        <f>-'Vendor Disbursements'!R16</f>
        <v>-1250.6832990534706</v>
      </c>
      <c r="V21" s="207">
        <f>-'Vendor Disbursements'!S16</f>
        <v>-3057.5356880534691</v>
      </c>
      <c r="W21" s="207">
        <f>-'Vendor Disbursements'!T16</f>
        <v>-1004.21074905347</v>
      </c>
      <c r="X21" s="207">
        <f>-'Vendor Disbursements'!U16</f>
        <v>-2453.5900540534699</v>
      </c>
      <c r="Y21" s="207">
        <f>-'Vendor Disbursements'!V16</f>
        <v>-1576.5867940534699</v>
      </c>
      <c r="Z21" s="207">
        <f>-'Vendor Disbursements'!W16</f>
        <v>-1808.4947040534698</v>
      </c>
      <c r="AA21" s="234"/>
      <c r="AB21" s="207">
        <f t="shared" si="11"/>
        <v>-22812.653816427759</v>
      </c>
    </row>
    <row r="22" spans="2:28" s="28" customFormat="1" ht="15">
      <c r="B22" s="209" t="s">
        <v>455</v>
      </c>
      <c r="E22" s="30"/>
      <c r="F22" s="207">
        <f>-'Other Disbursements'!C68</f>
        <v>-664.32772</v>
      </c>
      <c r="G22" s="207">
        <f>-'Other Disbursements'!D68</f>
        <v>-271.01900999999998</v>
      </c>
      <c r="H22" s="207">
        <f>-'Other Disbursements'!E68</f>
        <v>-171.04480999999998</v>
      </c>
      <c r="I22" s="207">
        <f>-'Other Disbursements'!F68</f>
        <v>-261.90204</v>
      </c>
      <c r="J22" s="207">
        <f>-'Other Disbursements'!G68</f>
        <v>-452.71066000000002</v>
      </c>
      <c r="K22" s="207">
        <f>-'Other Disbursements'!H68</f>
        <v>-36.929000000000002</v>
      </c>
      <c r="L22" s="207">
        <f>-'Other Disbursements'!I68</f>
        <v>-781.65265999999997</v>
      </c>
      <c r="M22" s="207">
        <f>-'Other Disbursements'!J68</f>
        <v>-1072.7749100000001</v>
      </c>
      <c r="N22" s="207">
        <f>-'Other Disbursements'!K68</f>
        <v>-345.1</v>
      </c>
      <c r="O22" s="207">
        <f>-'Other Disbursements'!L68</f>
        <v>-457.32765999999998</v>
      </c>
      <c r="P22" s="207">
        <f>-'Other Disbursements'!M68</f>
        <v>-299.32499999999999</v>
      </c>
      <c r="Q22" s="207">
        <f>-'Other Disbursements'!N68</f>
        <v>-437.89391000000001</v>
      </c>
      <c r="R22" s="207">
        <f>-'Other Disbursements'!O68</f>
        <v>-734.1</v>
      </c>
      <c r="S22" s="207">
        <f>-'Other Disbursements'!P68</f>
        <v>-453.32765999999998</v>
      </c>
      <c r="T22" s="207">
        <f>-'Other Disbursements'!Q68</f>
        <v>-253.32499999999999</v>
      </c>
      <c r="U22" s="207">
        <f>-'Other Disbursements'!R68</f>
        <v>-487.77490999999998</v>
      </c>
      <c r="V22" s="207">
        <f>-'Other Disbursements'!S68</f>
        <v>-137.1</v>
      </c>
      <c r="W22" s="207">
        <f>-'Other Disbursements'!T68</f>
        <v>-770.32765999999992</v>
      </c>
      <c r="X22" s="207">
        <f>-'Other Disbursements'!U68</f>
        <v>-150.4</v>
      </c>
      <c r="Y22" s="207">
        <f>-'Other Disbursements'!V68</f>
        <v>-362.89391000000001</v>
      </c>
      <c r="Z22" s="207">
        <f>-'Other Disbursements'!W68</f>
        <v>-242.2</v>
      </c>
      <c r="AA22" s="234"/>
      <c r="AB22" s="207">
        <f t="shared" si="11"/>
        <v>-6230.0293700000002</v>
      </c>
    </row>
    <row r="23" spans="2:28" s="28" customFormat="1" ht="15.75">
      <c r="B23" s="210" t="s">
        <v>39</v>
      </c>
      <c r="C23" s="211"/>
      <c r="D23" s="211"/>
      <c r="E23" s="212">
        <f t="shared" ref="E23:R23" si="12">SUM(E17:E22)</f>
        <v>0</v>
      </c>
      <c r="F23" s="216">
        <f t="shared" si="12"/>
        <v>-2844.8710483285176</v>
      </c>
      <c r="G23" s="216">
        <f t="shared" si="12"/>
        <v>-2267.6254583285181</v>
      </c>
      <c r="H23" s="216">
        <f t="shared" si="12"/>
        <v>-1919.9631465062103</v>
      </c>
      <c r="I23" s="216">
        <f t="shared" si="12"/>
        <v>-2130.3686683285177</v>
      </c>
      <c r="J23" s="216" t="e">
        <f t="shared" si="12"/>
        <v>#REF!</v>
      </c>
      <c r="K23" s="216" t="e">
        <f t="shared" si="12"/>
        <v>#REF!</v>
      </c>
      <c r="L23" s="216">
        <f t="shared" si="12"/>
        <v>-8187.360128328517</v>
      </c>
      <c r="M23" s="216">
        <f t="shared" si="12"/>
        <v>-4732.4165319969798</v>
      </c>
      <c r="N23" s="216" t="e">
        <f t="shared" si="12"/>
        <v>#REF!</v>
      </c>
      <c r="O23" s="216">
        <f t="shared" si="12"/>
        <v>-3660.7156283285176</v>
      </c>
      <c r="P23" s="216">
        <f t="shared" si="12"/>
        <v>-2567.1320473819869</v>
      </c>
      <c r="Q23" s="216">
        <f t="shared" si="12"/>
        <v>-3546.5930760738338</v>
      </c>
      <c r="R23" s="216" t="e">
        <f t="shared" si="12"/>
        <v>#REF!</v>
      </c>
      <c r="S23" s="216">
        <f t="shared" ref="S23:Z23" si="13">SUM(S17:S22)</f>
        <v>-2756.9584723819871</v>
      </c>
      <c r="T23" s="216">
        <f t="shared" si="13"/>
        <v>-2612.8686773819873</v>
      </c>
      <c r="U23" s="216">
        <f t="shared" si="13"/>
        <v>-3585.4586238309112</v>
      </c>
      <c r="V23" s="216" t="e">
        <f t="shared" si="13"/>
        <v>#REF!</v>
      </c>
      <c r="W23" s="216">
        <f t="shared" si="13"/>
        <v>-4143.6431549078443</v>
      </c>
      <c r="X23" s="216" t="e">
        <f t="shared" si="13"/>
        <v>#REF!</v>
      </c>
      <c r="Y23" s="216">
        <f t="shared" si="13"/>
        <v>-3654.1646723819877</v>
      </c>
      <c r="Z23" s="216" t="e">
        <f t="shared" si="13"/>
        <v>#REF!</v>
      </c>
      <c r="AA23" s="235"/>
      <c r="AB23" s="216" t="e">
        <f>SUM(AB17:AB22)</f>
        <v>#REF!</v>
      </c>
    </row>
    <row r="24" spans="2:28" s="28" customFormat="1" ht="15">
      <c r="B24" s="30"/>
      <c r="E24" s="30"/>
      <c r="F24" s="30"/>
      <c r="G24" s="30"/>
      <c r="H24" s="30"/>
      <c r="I24" s="30"/>
      <c r="J24" s="30"/>
      <c r="K24" s="30"/>
      <c r="L24" s="30"/>
      <c r="M24" s="30"/>
      <c r="N24" s="30"/>
      <c r="O24" s="30"/>
      <c r="P24" s="30"/>
      <c r="Q24" s="30"/>
      <c r="R24" s="30"/>
      <c r="S24" s="30"/>
      <c r="T24" s="30"/>
      <c r="U24" s="30"/>
      <c r="V24" s="30"/>
      <c r="W24" s="30"/>
      <c r="X24" s="30"/>
      <c r="Y24" s="30"/>
      <c r="Z24" s="30"/>
      <c r="AA24" s="234"/>
      <c r="AB24" s="30"/>
    </row>
    <row r="25" spans="2:28" s="31" customFormat="1" ht="15.75">
      <c r="B25" s="224" t="s">
        <v>471</v>
      </c>
      <c r="E25" s="206"/>
      <c r="F25" s="225">
        <f>'Debt Schedule for Ask'!H50</f>
        <v>0</v>
      </c>
      <c r="G25" s="225">
        <f>'Debt Schedule for Ask'!I50</f>
        <v>1500</v>
      </c>
      <c r="H25" s="225" t="e">
        <f>'Debt Schedule for Ask'!J50</f>
        <v>#REF!</v>
      </c>
      <c r="I25" s="225" t="e">
        <f>'Debt Schedule for Ask'!K50</f>
        <v>#REF!</v>
      </c>
      <c r="J25" s="225" t="e">
        <f>'Debt Schedule for Ask'!L50</f>
        <v>#REF!</v>
      </c>
      <c r="K25" s="225" t="e">
        <f>'Debt Schedule for Ask'!M50</f>
        <v>#REF!</v>
      </c>
      <c r="L25" s="225" t="e">
        <f>'Debt Schedule for Ask'!N50</f>
        <v>#REF!</v>
      </c>
      <c r="M25" s="225" t="e">
        <f>'Debt Schedule for Ask'!O50</f>
        <v>#REF!</v>
      </c>
      <c r="N25" s="225" t="e">
        <f>'Debt Schedule for Ask'!P50</f>
        <v>#REF!</v>
      </c>
      <c r="O25" s="225" t="e">
        <f>'Debt Schedule for Ask'!Q50</f>
        <v>#REF!</v>
      </c>
      <c r="P25" s="225" t="e">
        <f>'Debt Schedule for Ask'!R50</f>
        <v>#REF!</v>
      </c>
      <c r="Q25" s="225" t="e">
        <f>'Debt Schedule for Ask'!S50</f>
        <v>#REF!</v>
      </c>
      <c r="R25" s="225" t="e">
        <f>'Debt Schedule for Ask'!T50</f>
        <v>#REF!</v>
      </c>
      <c r="S25" s="225" t="e">
        <f>'Debt Schedule for Ask'!U50</f>
        <v>#REF!</v>
      </c>
      <c r="T25" s="225" t="e">
        <f>'Debt Schedule for Ask'!V50</f>
        <v>#REF!</v>
      </c>
      <c r="U25" s="225" t="e">
        <f>'Debt Schedule for Ask'!W50</f>
        <v>#REF!</v>
      </c>
      <c r="V25" s="225" t="e">
        <f>'Debt Schedule for Ask'!X50</f>
        <v>#REF!</v>
      </c>
      <c r="W25" s="225" t="e">
        <f>'Debt Schedule for Ask'!Y50</f>
        <v>#REF!</v>
      </c>
      <c r="X25" s="225" t="e">
        <f>'Debt Schedule for Ask'!Z50</f>
        <v>#REF!</v>
      </c>
      <c r="Y25" s="225" t="e">
        <f>'Debt Schedule for Ask'!AA50</f>
        <v>#REF!</v>
      </c>
      <c r="Z25" s="225" t="e">
        <f>'Debt Schedule for Ask'!AB50</f>
        <v>#REF!</v>
      </c>
      <c r="AA25" s="236"/>
      <c r="AB25" s="225" t="e">
        <f>SUMIF($E$3:$Z$3,"&gt;0",E25:Z25)</f>
        <v>#REF!</v>
      </c>
    </row>
    <row r="26" spans="2:28" s="28" customFormat="1" ht="15.75">
      <c r="B26" s="224" t="s">
        <v>472</v>
      </c>
      <c r="E26" s="30"/>
      <c r="F26" s="225">
        <f>'Debt Schedule for Ask'!H73</f>
        <v>0</v>
      </c>
      <c r="G26" s="225" t="e">
        <f>'Debt Schedule for Ask'!I73</f>
        <v>#REF!</v>
      </c>
      <c r="H26" s="225" t="e">
        <f>'Debt Schedule for Ask'!J73</f>
        <v>#REF!</v>
      </c>
      <c r="I26" s="225" t="e">
        <f>'Debt Schedule for Ask'!K73</f>
        <v>#REF!</v>
      </c>
      <c r="J26" s="225">
        <f>'Debt Schedule for Ask'!L73</f>
        <v>-143.8845</v>
      </c>
      <c r="K26" s="225">
        <f>'Debt Schedule for Ask'!M73</f>
        <v>-903.5</v>
      </c>
      <c r="L26" s="225">
        <f>'Debt Schedule for Ask'!N73</f>
        <v>-907.96174999999994</v>
      </c>
      <c r="M26" s="225">
        <f>'Debt Schedule for Ask'!O73</f>
        <v>-1068.95075</v>
      </c>
      <c r="N26" s="225">
        <f>'Debt Schedule for Ask'!P73</f>
        <v>-1350.59457</v>
      </c>
      <c r="O26" s="225">
        <f>'Debt Schedule for Ask'!Q73</f>
        <v>-752.34375</v>
      </c>
      <c r="P26" s="225">
        <f>'Debt Schedule for Ask'!R73</f>
        <v>-32.34375</v>
      </c>
      <c r="Q26" s="225">
        <f>'Debt Schedule for Ask'!S73</f>
        <v>-133.34375</v>
      </c>
      <c r="R26" s="225">
        <f>'Debt Schedule for Ask'!T73</f>
        <v>-221.23325</v>
      </c>
      <c r="S26" s="225">
        <f>'Debt Schedule for Ask'!U73</f>
        <v>-551.24374999999998</v>
      </c>
      <c r="T26" s="225">
        <f>'Debt Schedule for Ask'!V73</f>
        <v>-32.34375</v>
      </c>
      <c r="U26" s="225">
        <f>'Debt Schedule for Ask'!W73</f>
        <v>-266.64524999999998</v>
      </c>
      <c r="V26" s="225">
        <f>'Debt Schedule for Ask'!X73</f>
        <v>-2.34375</v>
      </c>
      <c r="W26" s="225">
        <f>'Debt Schedule for Ask'!Y73</f>
        <v>-14.81875</v>
      </c>
      <c r="X26" s="225">
        <f>'Debt Schedule for Ask'!Z73</f>
        <v>0</v>
      </c>
      <c r="Y26" s="225">
        <f>'Debt Schedule for Ask'!AA73</f>
        <v>0</v>
      </c>
      <c r="Z26" s="225">
        <f>'Debt Schedule for Ask'!AB73</f>
        <v>0</v>
      </c>
      <c r="AA26" s="234"/>
      <c r="AB26" s="225">
        <f>SUMIF($E$3:$Z$3,"&gt;0",E26:Z26)</f>
        <v>-5334.1668199999995</v>
      </c>
    </row>
    <row r="27" spans="2:28" s="28" customFormat="1" ht="15.75">
      <c r="B27" s="224"/>
      <c r="E27" s="30"/>
      <c r="F27" s="30"/>
      <c r="G27" s="30"/>
      <c r="H27" s="30"/>
      <c r="I27" s="30"/>
      <c r="J27" s="30"/>
      <c r="K27" s="30"/>
      <c r="L27" s="30"/>
      <c r="M27" s="30"/>
      <c r="N27" s="30"/>
      <c r="O27" s="30"/>
      <c r="P27" s="30"/>
      <c r="Q27" s="30"/>
      <c r="R27" s="30"/>
      <c r="S27" s="30"/>
      <c r="T27" s="30"/>
      <c r="U27" s="30"/>
      <c r="V27" s="30"/>
      <c r="W27" s="30"/>
      <c r="X27" s="30"/>
      <c r="Y27" s="30"/>
      <c r="Z27" s="30"/>
      <c r="AA27" s="234"/>
      <c r="AB27" s="30"/>
    </row>
    <row r="28" spans="2:28" s="28" customFormat="1" ht="16.5" thickBot="1">
      <c r="B28" s="210" t="s">
        <v>40</v>
      </c>
      <c r="C28" s="211"/>
      <c r="D28" s="211"/>
      <c r="E28" s="213">
        <v>1000</v>
      </c>
      <c r="F28" s="430" t="e">
        <f>F8+F14+F23+F25+F26</f>
        <v>#REF!</v>
      </c>
      <c r="G28" s="430" t="e">
        <f t="shared" ref="G28:R28" si="14">G8+G14+G23+G25+G26</f>
        <v>#REF!</v>
      </c>
      <c r="H28" s="430" t="e">
        <f t="shared" si="14"/>
        <v>#REF!</v>
      </c>
      <c r="I28" s="430" t="e">
        <f t="shared" si="14"/>
        <v>#REF!</v>
      </c>
      <c r="J28" s="430" t="e">
        <f t="shared" si="14"/>
        <v>#REF!</v>
      </c>
      <c r="K28" s="430" t="e">
        <f t="shared" si="14"/>
        <v>#REF!</v>
      </c>
      <c r="L28" s="430" t="e">
        <f t="shared" si="14"/>
        <v>#REF!</v>
      </c>
      <c r="M28" s="430" t="e">
        <f t="shared" si="14"/>
        <v>#REF!</v>
      </c>
      <c r="N28" s="430" t="e">
        <f t="shared" si="14"/>
        <v>#REF!</v>
      </c>
      <c r="O28" s="430" t="e">
        <f t="shared" si="14"/>
        <v>#REF!</v>
      </c>
      <c r="P28" s="430" t="e">
        <f t="shared" si="14"/>
        <v>#REF!</v>
      </c>
      <c r="Q28" s="430" t="e">
        <f t="shared" si="14"/>
        <v>#REF!</v>
      </c>
      <c r="R28" s="430" t="e">
        <f t="shared" si="14"/>
        <v>#REF!</v>
      </c>
      <c r="S28" s="430" t="e">
        <f t="shared" ref="S28:Z28" si="15">S8+S14+S23+S25+S26</f>
        <v>#REF!</v>
      </c>
      <c r="T28" s="430" t="e">
        <f t="shared" si="15"/>
        <v>#REF!</v>
      </c>
      <c r="U28" s="430" t="e">
        <f t="shared" si="15"/>
        <v>#REF!</v>
      </c>
      <c r="V28" s="430" t="e">
        <f t="shared" si="15"/>
        <v>#REF!</v>
      </c>
      <c r="W28" s="430" t="e">
        <f t="shared" si="15"/>
        <v>#REF!</v>
      </c>
      <c r="X28" s="430" t="e">
        <f t="shared" si="15"/>
        <v>#REF!</v>
      </c>
      <c r="Y28" s="430" t="e">
        <f t="shared" si="15"/>
        <v>#REF!</v>
      </c>
      <c r="Z28" s="430" t="e">
        <f t="shared" si="15"/>
        <v>#REF!</v>
      </c>
      <c r="AA28" s="235"/>
      <c r="AB28" s="430" t="e">
        <f>AB8+AB14+AB23+AB25+AB26</f>
        <v>#REF!</v>
      </c>
    </row>
    <row r="29" spans="2:28" s="28" customFormat="1" ht="15.75" thickTop="1">
      <c r="B29" s="30"/>
      <c r="E29" s="30"/>
      <c r="F29" s="207"/>
      <c r="G29" s="30"/>
      <c r="H29" s="30"/>
      <c r="I29" s="30"/>
      <c r="J29" s="30"/>
      <c r="K29" s="30"/>
      <c r="L29" s="30"/>
      <c r="M29" s="30"/>
      <c r="N29" s="30"/>
      <c r="O29" s="30"/>
      <c r="P29" s="30"/>
      <c r="Q29" s="30"/>
      <c r="R29" s="30"/>
      <c r="S29" s="30"/>
      <c r="T29" s="30"/>
      <c r="U29" s="30"/>
      <c r="V29" s="30"/>
      <c r="W29" s="30"/>
      <c r="X29" s="30"/>
      <c r="Y29" s="30"/>
      <c r="Z29" s="30"/>
      <c r="AA29" s="234"/>
      <c r="AB29" s="30"/>
    </row>
    <row r="30" spans="2:28" s="28" customFormat="1" ht="15.75">
      <c r="B30" s="214" t="s">
        <v>389</v>
      </c>
      <c r="F30" s="215"/>
      <c r="J30" s="215"/>
      <c r="N30" s="215"/>
      <c r="O30" s="215"/>
      <c r="R30" s="215"/>
      <c r="S30" s="215"/>
      <c r="T30" s="215"/>
      <c r="U30" s="215"/>
      <c r="V30" s="215"/>
      <c r="W30" s="215"/>
      <c r="X30" s="215"/>
      <c r="Y30" s="215"/>
      <c r="Z30" s="215"/>
      <c r="AA30" s="234"/>
      <c r="AB30" s="30"/>
    </row>
    <row r="31" spans="2:28" s="28" customFormat="1" ht="15.75">
      <c r="B31" s="206" t="s">
        <v>528</v>
      </c>
      <c r="C31" s="30"/>
      <c r="E31" s="30"/>
      <c r="F31" s="207"/>
      <c r="G31" s="207"/>
      <c r="H31" s="207"/>
      <c r="I31" s="207"/>
      <c r="J31" s="207"/>
      <c r="K31" s="207"/>
      <c r="L31" s="207"/>
      <c r="M31" s="207"/>
      <c r="N31" s="207"/>
      <c r="O31" s="207"/>
      <c r="P31" s="207"/>
      <c r="Q31" s="207"/>
      <c r="R31" s="207"/>
      <c r="S31" s="207"/>
      <c r="T31" s="207"/>
      <c r="U31" s="207"/>
      <c r="V31" s="207"/>
      <c r="W31" s="207"/>
      <c r="X31" s="207"/>
      <c r="Y31" s="207"/>
      <c r="Z31" s="207"/>
      <c r="AA31" s="30"/>
      <c r="AB31" s="30"/>
    </row>
    <row r="32" spans="2:28" s="28" customFormat="1" ht="15">
      <c r="B32" s="209" t="s">
        <v>321</v>
      </c>
      <c r="C32" s="30"/>
      <c r="E32" s="207">
        <v>6685.0103799999997</v>
      </c>
      <c r="F32" s="207"/>
      <c r="G32" s="526">
        <v>7404</v>
      </c>
      <c r="H32" s="526">
        <v>6502.36337</v>
      </c>
      <c r="I32" s="207" t="e">
        <f>H32-I11+Assumptions!J23+Assumptions!J25+Assumptions!J26+Assumptions!J27+Assumptions!J28-Assumptions!J38+Assumptions!J57</f>
        <v>#REF!</v>
      </c>
      <c r="J32" s="207" t="e">
        <f>I32-J11+Assumptions!K23+Assumptions!K25+Assumptions!K26+Assumptions!K27+Assumptions!K28-Assumptions!K38+Assumptions!K57</f>
        <v>#REF!</v>
      </c>
      <c r="K32" s="207" t="e">
        <f>J32-K11+Assumptions!L23+Assumptions!L25+Assumptions!L26+Assumptions!L27+Assumptions!L28-Assumptions!L38+Assumptions!L57</f>
        <v>#REF!</v>
      </c>
      <c r="L32" s="207" t="e">
        <f>K32-L11+Assumptions!M23+Assumptions!M25+Assumptions!M26+Assumptions!M27+Assumptions!M28-Assumptions!M38+Assumptions!M57</f>
        <v>#REF!</v>
      </c>
      <c r="M32" s="207" t="e">
        <f>L32-M11+Assumptions!N23+Assumptions!N25+Assumptions!N26+Assumptions!N27+Assumptions!N28-Assumptions!N38+Assumptions!N57</f>
        <v>#REF!</v>
      </c>
      <c r="N32" s="207" t="e">
        <f>M32-N11+Assumptions!O23+Assumptions!O25+Assumptions!O26+Assumptions!O27+Assumptions!O28-Assumptions!O38+Assumptions!O57</f>
        <v>#REF!</v>
      </c>
      <c r="O32" s="207" t="e">
        <f>N32-O11+Assumptions!P23+Assumptions!P25+Assumptions!P26+Assumptions!P27+Assumptions!P28-Assumptions!P38+Assumptions!P57</f>
        <v>#REF!</v>
      </c>
      <c r="P32" s="207" t="e">
        <f>O32-P11+Assumptions!Q23+Assumptions!Q25+Assumptions!Q26+Assumptions!Q27+Assumptions!Q28-Assumptions!Q38+Assumptions!Q57</f>
        <v>#REF!</v>
      </c>
      <c r="Q32" s="207" t="e">
        <f>P32-Q11+Assumptions!R23+Assumptions!R25+Assumptions!R26+Assumptions!R27+Assumptions!R28-Assumptions!R38+Assumptions!R57</f>
        <v>#REF!</v>
      </c>
      <c r="R32" s="207" t="e">
        <f>Q32-R11+Assumptions!S23+Assumptions!S25+Assumptions!S26+Assumptions!S27+Assumptions!S28-Assumptions!S38+Assumptions!S57</f>
        <v>#REF!</v>
      </c>
      <c r="S32" s="207" t="e">
        <f>R32-S11+Assumptions!T23+Assumptions!T25+Assumptions!T26+Assumptions!T27+Assumptions!T28-Assumptions!T38+Assumptions!T57</f>
        <v>#REF!</v>
      </c>
      <c r="T32" s="207" t="e">
        <f>S32-T11+Assumptions!U23+Assumptions!U25+Assumptions!U26+Assumptions!U27+Assumptions!U28-Assumptions!U38+Assumptions!U57</f>
        <v>#REF!</v>
      </c>
      <c r="U32" s="207" t="e">
        <f>T32-U11+Assumptions!V23+Assumptions!V25+Assumptions!V26+Assumptions!V27+Assumptions!V28-Assumptions!V38+Assumptions!V57</f>
        <v>#REF!</v>
      </c>
      <c r="V32" s="207" t="e">
        <f>U32-V11+Assumptions!W23+Assumptions!W25+Assumptions!W26+Assumptions!W28-Assumptions!W38</f>
        <v>#REF!</v>
      </c>
      <c r="W32" s="207" t="e">
        <f>V32-W11+Assumptions!X23+Assumptions!X25+Assumptions!X26+Assumptions!X28-Assumptions!X38</f>
        <v>#REF!</v>
      </c>
      <c r="X32" s="207" t="e">
        <f>W32-X11+Assumptions!Y23+Assumptions!Y25+Assumptions!Y26+Assumptions!Y28-Assumptions!Y38</f>
        <v>#REF!</v>
      </c>
      <c r="Y32" s="207" t="e">
        <f>X32-Y11+Assumptions!Z23+Assumptions!Z25+Assumptions!Z26+Assumptions!Z28-Assumptions!Z38</f>
        <v>#REF!</v>
      </c>
      <c r="Z32" s="207" t="e">
        <f>Y32-Z11+Assumptions!AA23+Assumptions!AA25+Assumptions!AA26+Assumptions!AA28-Assumptions!AA38</f>
        <v>#REF!</v>
      </c>
      <c r="AA32" s="30"/>
      <c r="AB32" s="30"/>
    </row>
    <row r="33" spans="2:28" s="28" customFormat="1" ht="15">
      <c r="B33" s="209" t="s">
        <v>374</v>
      </c>
      <c r="C33" s="223">
        <v>0.3</v>
      </c>
      <c r="E33" s="396"/>
      <c r="F33" s="218"/>
      <c r="G33" s="218">
        <v>-2122</v>
      </c>
      <c r="H33" s="218">
        <f t="shared" ref="H33:R33" si="16">H32*-$C$33</f>
        <v>-1950.7090109999999</v>
      </c>
      <c r="I33" s="218" t="e">
        <f t="shared" si="16"/>
        <v>#REF!</v>
      </c>
      <c r="J33" s="218" t="e">
        <f t="shared" si="16"/>
        <v>#REF!</v>
      </c>
      <c r="K33" s="218" t="e">
        <f t="shared" si="16"/>
        <v>#REF!</v>
      </c>
      <c r="L33" s="218" t="e">
        <f t="shared" si="16"/>
        <v>#REF!</v>
      </c>
      <c r="M33" s="218" t="e">
        <f t="shared" si="16"/>
        <v>#REF!</v>
      </c>
      <c r="N33" s="218" t="e">
        <f t="shared" si="16"/>
        <v>#REF!</v>
      </c>
      <c r="O33" s="218" t="e">
        <f t="shared" si="16"/>
        <v>#REF!</v>
      </c>
      <c r="P33" s="218" t="e">
        <f t="shared" si="16"/>
        <v>#REF!</v>
      </c>
      <c r="Q33" s="218" t="e">
        <f t="shared" si="16"/>
        <v>#REF!</v>
      </c>
      <c r="R33" s="218" t="e">
        <f t="shared" si="16"/>
        <v>#REF!</v>
      </c>
      <c r="S33" s="218" t="e">
        <f t="shared" ref="S33:Z33" si="17">S32*-$C$33</f>
        <v>#REF!</v>
      </c>
      <c r="T33" s="218" t="e">
        <f t="shared" si="17"/>
        <v>#REF!</v>
      </c>
      <c r="U33" s="218" t="e">
        <f t="shared" si="17"/>
        <v>#REF!</v>
      </c>
      <c r="V33" s="218" t="e">
        <f t="shared" si="17"/>
        <v>#REF!</v>
      </c>
      <c r="W33" s="218" t="e">
        <f t="shared" si="17"/>
        <v>#REF!</v>
      </c>
      <c r="X33" s="218" t="e">
        <f t="shared" si="17"/>
        <v>#REF!</v>
      </c>
      <c r="Y33" s="218" t="e">
        <f t="shared" si="17"/>
        <v>#REF!</v>
      </c>
      <c r="Z33" s="218" t="e">
        <f t="shared" si="17"/>
        <v>#REF!</v>
      </c>
      <c r="AA33" s="30"/>
      <c r="AB33" s="30"/>
    </row>
    <row r="34" spans="2:28" s="31" customFormat="1" ht="15.75">
      <c r="B34" s="224" t="s">
        <v>335</v>
      </c>
      <c r="C34" s="206"/>
      <c r="E34" s="30"/>
      <c r="F34" s="219">
        <f>SUM(F32:F33)</f>
        <v>0</v>
      </c>
      <c r="G34" s="219">
        <f t="shared" ref="G34:R34" si="18">SUM(G32:G33)</f>
        <v>5282</v>
      </c>
      <c r="H34" s="219">
        <f t="shared" si="18"/>
        <v>4551.6543590000001</v>
      </c>
      <c r="I34" s="219" t="e">
        <f t="shared" si="18"/>
        <v>#REF!</v>
      </c>
      <c r="J34" s="219" t="e">
        <f t="shared" si="18"/>
        <v>#REF!</v>
      </c>
      <c r="K34" s="219" t="e">
        <f t="shared" si="18"/>
        <v>#REF!</v>
      </c>
      <c r="L34" s="219" t="e">
        <f t="shared" si="18"/>
        <v>#REF!</v>
      </c>
      <c r="M34" s="219" t="e">
        <f t="shared" si="18"/>
        <v>#REF!</v>
      </c>
      <c r="N34" s="219" t="e">
        <f t="shared" si="18"/>
        <v>#REF!</v>
      </c>
      <c r="O34" s="219" t="e">
        <f t="shared" si="18"/>
        <v>#REF!</v>
      </c>
      <c r="P34" s="219" t="e">
        <f t="shared" si="18"/>
        <v>#REF!</v>
      </c>
      <c r="Q34" s="219" t="e">
        <f t="shared" si="18"/>
        <v>#REF!</v>
      </c>
      <c r="R34" s="219" t="e">
        <f t="shared" si="18"/>
        <v>#REF!</v>
      </c>
      <c r="S34" s="219" t="e">
        <f t="shared" ref="S34:Z34" si="19">SUM(S32:S33)</f>
        <v>#REF!</v>
      </c>
      <c r="T34" s="219" t="e">
        <f t="shared" si="19"/>
        <v>#REF!</v>
      </c>
      <c r="U34" s="219" t="e">
        <f t="shared" si="19"/>
        <v>#REF!</v>
      </c>
      <c r="V34" s="219" t="e">
        <f t="shared" si="19"/>
        <v>#REF!</v>
      </c>
      <c r="W34" s="219" t="e">
        <f t="shared" si="19"/>
        <v>#REF!</v>
      </c>
      <c r="X34" s="219" t="e">
        <f t="shared" si="19"/>
        <v>#REF!</v>
      </c>
      <c r="Y34" s="219" t="e">
        <f t="shared" si="19"/>
        <v>#REF!</v>
      </c>
      <c r="Z34" s="219" t="e">
        <f t="shared" si="19"/>
        <v>#REF!</v>
      </c>
      <c r="AA34" s="206"/>
      <c r="AB34" s="206"/>
    </row>
    <row r="35" spans="2:28" s="28" customFormat="1" ht="15">
      <c r="B35" s="209" t="s">
        <v>314</v>
      </c>
      <c r="C35" s="223">
        <v>0.75</v>
      </c>
      <c r="E35" s="30"/>
      <c r="F35" s="220">
        <f>C35</f>
        <v>0.75</v>
      </c>
      <c r="G35" s="220">
        <f>F35</f>
        <v>0.75</v>
      </c>
      <c r="H35" s="220">
        <f t="shared" ref="H35:R35" si="20">G35</f>
        <v>0.75</v>
      </c>
      <c r="I35" s="220">
        <f t="shared" si="20"/>
        <v>0.75</v>
      </c>
      <c r="J35" s="220">
        <f t="shared" si="20"/>
        <v>0.75</v>
      </c>
      <c r="K35" s="220">
        <f t="shared" si="20"/>
        <v>0.75</v>
      </c>
      <c r="L35" s="220">
        <f t="shared" si="20"/>
        <v>0.75</v>
      </c>
      <c r="M35" s="220">
        <f t="shared" si="20"/>
        <v>0.75</v>
      </c>
      <c r="N35" s="220">
        <f t="shared" si="20"/>
        <v>0.75</v>
      </c>
      <c r="O35" s="220">
        <f t="shared" si="20"/>
        <v>0.75</v>
      </c>
      <c r="P35" s="220">
        <f t="shared" si="20"/>
        <v>0.75</v>
      </c>
      <c r="Q35" s="220">
        <f t="shared" si="20"/>
        <v>0.75</v>
      </c>
      <c r="R35" s="220">
        <f t="shared" si="20"/>
        <v>0.75</v>
      </c>
      <c r="S35" s="220">
        <f t="shared" ref="S35" si="21">R35</f>
        <v>0.75</v>
      </c>
      <c r="T35" s="220">
        <f t="shared" ref="T35" si="22">S35</f>
        <v>0.75</v>
      </c>
      <c r="U35" s="220">
        <f t="shared" ref="U35" si="23">T35</f>
        <v>0.75</v>
      </c>
      <c r="V35" s="220">
        <f t="shared" ref="V35" si="24">U35</f>
        <v>0.75</v>
      </c>
      <c r="W35" s="220">
        <f t="shared" ref="W35" si="25">V35</f>
        <v>0.75</v>
      </c>
      <c r="X35" s="220">
        <f t="shared" ref="X35" si="26">W35</f>
        <v>0.75</v>
      </c>
      <c r="Y35" s="220">
        <f t="shared" ref="Y35" si="27">X35</f>
        <v>0.75</v>
      </c>
      <c r="Z35" s="220">
        <f t="shared" ref="Z35" si="28">Y35</f>
        <v>0.75</v>
      </c>
      <c r="AA35" s="30"/>
      <c r="AB35" s="30"/>
    </row>
    <row r="36" spans="2:28" s="28" customFormat="1" ht="15.75">
      <c r="B36" s="210" t="s">
        <v>315</v>
      </c>
      <c r="C36" s="222"/>
      <c r="D36" s="211"/>
      <c r="E36" s="222"/>
      <c r="F36" s="216">
        <v>30000</v>
      </c>
      <c r="G36" s="216">
        <f>G34*G35</f>
        <v>3961.5</v>
      </c>
      <c r="H36" s="216">
        <f t="shared" ref="H36:R36" si="29">H34*H35</f>
        <v>3413.7407692500001</v>
      </c>
      <c r="I36" s="216" t="e">
        <f t="shared" si="29"/>
        <v>#REF!</v>
      </c>
      <c r="J36" s="216" t="e">
        <f t="shared" si="29"/>
        <v>#REF!</v>
      </c>
      <c r="K36" s="216" t="e">
        <f t="shared" si="29"/>
        <v>#REF!</v>
      </c>
      <c r="L36" s="216" t="e">
        <f t="shared" si="29"/>
        <v>#REF!</v>
      </c>
      <c r="M36" s="216" t="e">
        <f t="shared" si="29"/>
        <v>#REF!</v>
      </c>
      <c r="N36" s="216" t="e">
        <f t="shared" si="29"/>
        <v>#REF!</v>
      </c>
      <c r="O36" s="216" t="e">
        <f t="shared" si="29"/>
        <v>#REF!</v>
      </c>
      <c r="P36" s="216" t="e">
        <f t="shared" si="29"/>
        <v>#REF!</v>
      </c>
      <c r="Q36" s="216" t="e">
        <f t="shared" si="29"/>
        <v>#REF!</v>
      </c>
      <c r="R36" s="216" t="e">
        <f t="shared" si="29"/>
        <v>#REF!</v>
      </c>
      <c r="S36" s="216" t="e">
        <f t="shared" ref="S36:Z36" si="30">S34*S35</f>
        <v>#REF!</v>
      </c>
      <c r="T36" s="216" t="e">
        <f t="shared" si="30"/>
        <v>#REF!</v>
      </c>
      <c r="U36" s="216" t="e">
        <f t="shared" si="30"/>
        <v>#REF!</v>
      </c>
      <c r="V36" s="216" t="e">
        <f t="shared" si="30"/>
        <v>#REF!</v>
      </c>
      <c r="W36" s="216" t="e">
        <f t="shared" si="30"/>
        <v>#REF!</v>
      </c>
      <c r="X36" s="216" t="e">
        <f t="shared" si="30"/>
        <v>#REF!</v>
      </c>
      <c r="Y36" s="216" t="e">
        <f t="shared" si="30"/>
        <v>#REF!</v>
      </c>
      <c r="Z36" s="216" t="e">
        <f t="shared" si="30"/>
        <v>#REF!</v>
      </c>
      <c r="AA36" s="30"/>
      <c r="AB36" s="30"/>
    </row>
    <row r="37" spans="2:28" s="28" customFormat="1" ht="15">
      <c r="B37" s="209"/>
      <c r="C37" s="30"/>
      <c r="E37" s="30"/>
      <c r="F37" s="207"/>
      <c r="G37" s="30"/>
      <c r="H37" s="30"/>
      <c r="I37" s="30"/>
      <c r="J37" s="30"/>
      <c r="K37" s="30"/>
      <c r="L37" s="30"/>
      <c r="M37" s="30"/>
      <c r="N37" s="30"/>
      <c r="O37" s="30"/>
      <c r="P37" s="30"/>
      <c r="Q37" s="30"/>
      <c r="R37" s="30"/>
      <c r="S37" s="30"/>
      <c r="T37" s="30"/>
      <c r="U37" s="30"/>
      <c r="V37" s="30"/>
      <c r="W37" s="30"/>
      <c r="X37" s="30"/>
      <c r="Y37" s="30"/>
      <c r="Z37" s="30"/>
      <c r="AA37" s="30"/>
      <c r="AB37" s="30"/>
    </row>
    <row r="38" spans="2:28" s="28" customFormat="1" ht="15.75">
      <c r="B38" s="206" t="s">
        <v>333</v>
      </c>
      <c r="C38" s="30"/>
      <c r="E38" s="30"/>
      <c r="F38" s="207"/>
      <c r="G38" s="30"/>
      <c r="H38" s="30"/>
      <c r="I38" s="30"/>
      <c r="J38" s="30"/>
      <c r="K38" s="30"/>
      <c r="L38" s="30"/>
      <c r="M38" s="30"/>
      <c r="N38" s="30"/>
      <c r="O38" s="30"/>
      <c r="P38" s="30"/>
      <c r="Q38" s="30"/>
      <c r="R38" s="30"/>
      <c r="S38" s="30"/>
      <c r="T38" s="30"/>
      <c r="U38" s="30"/>
      <c r="V38" s="30"/>
      <c r="W38" s="30"/>
      <c r="X38" s="30"/>
      <c r="Y38" s="30"/>
      <c r="Z38" s="30"/>
      <c r="AA38" s="30"/>
      <c r="AB38" s="30"/>
    </row>
    <row r="39" spans="2:28" s="28" customFormat="1" ht="15">
      <c r="B39" s="209" t="s">
        <v>332</v>
      </c>
      <c r="E39" s="396">
        <f>'Dom Borr Base'!D28/1000</f>
        <v>32682.59</v>
      </c>
      <c r="F39" s="218"/>
      <c r="G39" s="218">
        <v>34985</v>
      </c>
      <c r="H39" s="218">
        <f>G39-(0.5*(Assumptions!I72+Assumptions!I67+Assumptions!I80))</f>
        <v>34930.180639999999</v>
      </c>
      <c r="I39" s="218">
        <f>H39-(0.5*(Assumptions!J72+Assumptions!J67+Assumptions!J80))</f>
        <v>34895.957394999998</v>
      </c>
      <c r="J39" s="218">
        <f>I39-(0.5*(Assumptions!K72+Assumptions!K67))-Assumptions!K80</f>
        <v>32471.713974999999</v>
      </c>
      <c r="K39" s="218">
        <f>J39-(0.5*(Assumptions!L72+Assumptions!L67+Assumptions!L80))</f>
        <v>32437.293685000001</v>
      </c>
      <c r="L39" s="218">
        <f>K39-(0.5*(Assumptions!M72+Assumptions!M67+Assumptions!M80))</f>
        <v>32384.110189999999</v>
      </c>
      <c r="M39" s="218">
        <f>L39-(0.5*(Assumptions!N72+Assumptions!N67+Assumptions!N80))</f>
        <v>31960.463029999999</v>
      </c>
      <c r="N39" s="218">
        <f>M39-(0.5*(Assumptions!O72+Assumptions!O67+Assumptions!O80))</f>
        <v>31918.083029999998</v>
      </c>
      <c r="O39" s="218">
        <f>N39-(0.5*(Assumptions!P72+Assumptions!P67+Assumptions!P80))</f>
        <v>31881.38178</v>
      </c>
      <c r="P39" s="218">
        <f>O39-(0.5*(Assumptions!Q72+Assumptions!Q67+Assumptions!Q80))</f>
        <v>31826.857059999998</v>
      </c>
      <c r="Q39" s="218">
        <f>P39-(0.5*(Assumptions!R72+Assumptions!R67+Assumptions!R80))</f>
        <v>30080.444659999997</v>
      </c>
      <c r="R39" s="218">
        <f>Q39-(0.5*(Assumptions!S72+Assumptions!S67+Assumptions!S80))</f>
        <v>30030.610659999998</v>
      </c>
      <c r="S39" s="218">
        <f>R39-(0.5*(Assumptions!T72+Assumptions!T67+Assumptions!T80))</f>
        <v>29996.860659999998</v>
      </c>
      <c r="T39" s="218">
        <f>S39-(0.5*(Assumptions!U72+Assumptions!U67+Assumptions!U80))</f>
        <v>29963.110659999998</v>
      </c>
      <c r="U39" s="218">
        <f>T39-(0.5*(Assumptions!V72+Assumptions!V67+Assumptions!V80))</f>
        <v>29886.403069999997</v>
      </c>
      <c r="V39" s="218">
        <f>U39-(0.5*(Assumptions!W72+Assumptions!W67+Assumptions!W80))</f>
        <v>29852.653069999997</v>
      </c>
      <c r="W39" s="218">
        <f>V39-(0.5*(Assumptions!X72+Assumptions!X67+Assumptions!X80))</f>
        <v>29818.903069999997</v>
      </c>
      <c r="X39" s="218">
        <f>W39-(0.5*(Assumptions!Y72+Assumptions!Y67+Assumptions!Y80))</f>
        <v>29735.153069999997</v>
      </c>
      <c r="Y39" s="218">
        <f>X39-(0.5*(Assumptions!Z72+Assumptions!Z67+Assumptions!Z80))</f>
        <v>29651.403069999997</v>
      </c>
      <c r="Z39" s="218">
        <f>Y39-(0.5*(Assumptions!AA72+Assumptions!AA67+Assumptions!AA80))</f>
        <v>29567.653069999997</v>
      </c>
      <c r="AA39" s="30"/>
      <c r="AB39" s="207"/>
    </row>
    <row r="40" spans="2:28" s="28" customFormat="1" ht="15">
      <c r="B40" s="209" t="s">
        <v>313</v>
      </c>
      <c r="C40" s="223">
        <v>0.14000000000000001</v>
      </c>
      <c r="E40" s="396">
        <f>-'Dom Borr Base'!C36/1000</f>
        <v>-4790.4968399999998</v>
      </c>
      <c r="F40" s="218">
        <f>F39*-$C$40</f>
        <v>0</v>
      </c>
      <c r="G40" s="218">
        <v>-4898</v>
      </c>
      <c r="H40" s="218">
        <f t="shared" ref="H40:R40" si="31">H39*-$C$40</f>
        <v>-4890.2252896</v>
      </c>
      <c r="I40" s="218">
        <f t="shared" si="31"/>
        <v>-4885.4340352999998</v>
      </c>
      <c r="J40" s="218">
        <f t="shared" si="31"/>
        <v>-4546.0399565000007</v>
      </c>
      <c r="K40" s="218">
        <f t="shared" si="31"/>
        <v>-4541.2211159000008</v>
      </c>
      <c r="L40" s="218">
        <f t="shared" si="31"/>
        <v>-4533.7754266000002</v>
      </c>
      <c r="M40" s="218">
        <f t="shared" si="31"/>
        <v>-4474.4648242000003</v>
      </c>
      <c r="N40" s="218">
        <f t="shared" si="31"/>
        <v>-4468.5316241999999</v>
      </c>
      <c r="O40" s="218">
        <f t="shared" si="31"/>
        <v>-4463.3934492000008</v>
      </c>
      <c r="P40" s="218">
        <f t="shared" si="31"/>
        <v>-4455.7599884000001</v>
      </c>
      <c r="Q40" s="218">
        <f t="shared" si="31"/>
        <v>-4211.2622523999999</v>
      </c>
      <c r="R40" s="218">
        <f t="shared" si="31"/>
        <v>-4204.2854924000003</v>
      </c>
      <c r="S40" s="218">
        <f t="shared" ref="S40:Z40" si="32">S39*-$C$40</f>
        <v>-4199.5604923999999</v>
      </c>
      <c r="T40" s="218">
        <f t="shared" si="32"/>
        <v>-4194.8354924000005</v>
      </c>
      <c r="U40" s="218">
        <f t="shared" si="32"/>
        <v>-4184.0964297999999</v>
      </c>
      <c r="V40" s="218">
        <f t="shared" si="32"/>
        <v>-4179.3714297999995</v>
      </c>
      <c r="W40" s="218">
        <f t="shared" si="32"/>
        <v>-4174.6464298000001</v>
      </c>
      <c r="X40" s="218">
        <f t="shared" si="32"/>
        <v>-4162.9214297999997</v>
      </c>
      <c r="Y40" s="218">
        <f t="shared" si="32"/>
        <v>-4151.1964298000003</v>
      </c>
      <c r="Z40" s="218">
        <f t="shared" si="32"/>
        <v>-4139.4714297999999</v>
      </c>
      <c r="AA40" s="30"/>
      <c r="AB40" s="30"/>
    </row>
    <row r="41" spans="2:28" s="31" customFormat="1" ht="15.75">
      <c r="B41" s="224" t="s">
        <v>334</v>
      </c>
      <c r="C41" s="206"/>
      <c r="E41" s="30"/>
      <c r="F41" s="219">
        <f>SUM(F39:F40)</f>
        <v>0</v>
      </c>
      <c r="G41" s="219">
        <f t="shared" ref="G41:R41" si="33">SUM(G39:G40)</f>
        <v>30087</v>
      </c>
      <c r="H41" s="219">
        <f t="shared" si="33"/>
        <v>30039.9553504</v>
      </c>
      <c r="I41" s="219">
        <f t="shared" si="33"/>
        <v>30010.523359699997</v>
      </c>
      <c r="J41" s="219">
        <f t="shared" si="33"/>
        <v>27925.674018499998</v>
      </c>
      <c r="K41" s="219">
        <f t="shared" si="33"/>
        <v>27896.072569100001</v>
      </c>
      <c r="L41" s="219">
        <f t="shared" si="33"/>
        <v>27850.334763399998</v>
      </c>
      <c r="M41" s="219">
        <f t="shared" si="33"/>
        <v>27485.998205799999</v>
      </c>
      <c r="N41" s="219">
        <f t="shared" si="33"/>
        <v>27449.551405799997</v>
      </c>
      <c r="O41" s="219">
        <f t="shared" si="33"/>
        <v>27417.988330799999</v>
      </c>
      <c r="P41" s="219">
        <f t="shared" si="33"/>
        <v>27371.097071599997</v>
      </c>
      <c r="Q41" s="219">
        <f t="shared" si="33"/>
        <v>25869.182407599998</v>
      </c>
      <c r="R41" s="219">
        <f t="shared" si="33"/>
        <v>25826.3251676</v>
      </c>
      <c r="S41" s="219">
        <f t="shared" ref="S41:Z41" si="34">SUM(S39:S40)</f>
        <v>25797.300167599999</v>
      </c>
      <c r="T41" s="219">
        <f t="shared" si="34"/>
        <v>25768.275167599997</v>
      </c>
      <c r="U41" s="219">
        <f t="shared" si="34"/>
        <v>25702.306640199997</v>
      </c>
      <c r="V41" s="219">
        <f t="shared" si="34"/>
        <v>25673.281640199995</v>
      </c>
      <c r="W41" s="219">
        <f t="shared" si="34"/>
        <v>25644.256640199997</v>
      </c>
      <c r="X41" s="219">
        <f t="shared" si="34"/>
        <v>25572.231640199996</v>
      </c>
      <c r="Y41" s="219">
        <f t="shared" si="34"/>
        <v>25500.206640199998</v>
      </c>
      <c r="Z41" s="219">
        <f t="shared" si="34"/>
        <v>25428.181640199997</v>
      </c>
      <c r="AA41" s="206"/>
      <c r="AB41" s="206"/>
    </row>
    <row r="42" spans="2:28" s="28" customFormat="1" ht="15">
      <c r="B42" s="209" t="s">
        <v>314</v>
      </c>
      <c r="C42" s="223">
        <v>0.8</v>
      </c>
      <c r="E42" s="30"/>
      <c r="F42" s="431">
        <f>C42</f>
        <v>0.8</v>
      </c>
      <c r="G42" s="431">
        <f>C42</f>
        <v>0.8</v>
      </c>
      <c r="H42" s="431">
        <f>G42</f>
        <v>0.8</v>
      </c>
      <c r="I42" s="431">
        <f t="shared" ref="I42:U42" si="35">H42</f>
        <v>0.8</v>
      </c>
      <c r="J42" s="431">
        <f t="shared" si="35"/>
        <v>0.8</v>
      </c>
      <c r="K42" s="431">
        <f t="shared" si="35"/>
        <v>0.8</v>
      </c>
      <c r="L42" s="431">
        <f t="shared" si="35"/>
        <v>0.8</v>
      </c>
      <c r="M42" s="431">
        <f t="shared" si="35"/>
        <v>0.8</v>
      </c>
      <c r="N42" s="431">
        <f t="shared" si="35"/>
        <v>0.8</v>
      </c>
      <c r="O42" s="431">
        <f t="shared" si="35"/>
        <v>0.8</v>
      </c>
      <c r="P42" s="431">
        <f t="shared" si="35"/>
        <v>0.8</v>
      </c>
      <c r="Q42" s="431">
        <f t="shared" si="35"/>
        <v>0.8</v>
      </c>
      <c r="R42" s="431">
        <f t="shared" si="35"/>
        <v>0.8</v>
      </c>
      <c r="S42" s="431">
        <f t="shared" si="35"/>
        <v>0.8</v>
      </c>
      <c r="T42" s="431">
        <f t="shared" si="35"/>
        <v>0.8</v>
      </c>
      <c r="U42" s="431">
        <f t="shared" si="35"/>
        <v>0.8</v>
      </c>
      <c r="V42" s="431" t="e">
        <f t="shared" ref="V42:Z42" si="36">($C$42-V36)/V41</f>
        <v>#REF!</v>
      </c>
      <c r="W42" s="431" t="e">
        <f t="shared" si="36"/>
        <v>#REF!</v>
      </c>
      <c r="X42" s="431" t="e">
        <f t="shared" si="36"/>
        <v>#REF!</v>
      </c>
      <c r="Y42" s="431" t="e">
        <f t="shared" si="36"/>
        <v>#REF!</v>
      </c>
      <c r="Z42" s="431" t="e">
        <f t="shared" si="36"/>
        <v>#REF!</v>
      </c>
      <c r="AA42" s="30"/>
      <c r="AB42" s="30"/>
    </row>
    <row r="43" spans="2:28" s="28" customFormat="1" ht="15.75">
      <c r="B43" s="210" t="s">
        <v>315</v>
      </c>
      <c r="C43" s="222"/>
      <c r="D43" s="211"/>
      <c r="E43" s="222"/>
      <c r="F43" s="432">
        <f>F41*F42</f>
        <v>0</v>
      </c>
      <c r="G43" s="432">
        <f t="shared" ref="G43:T43" si="37">G41*G42</f>
        <v>24069.600000000002</v>
      </c>
      <c r="H43" s="432">
        <f t="shared" si="37"/>
        <v>24031.96428032</v>
      </c>
      <c r="I43" s="432">
        <f t="shared" si="37"/>
        <v>24008.41868776</v>
      </c>
      <c r="J43" s="432">
        <f t="shared" si="37"/>
        <v>22340.539214799999</v>
      </c>
      <c r="K43" s="432">
        <f t="shared" si="37"/>
        <v>22316.858055280001</v>
      </c>
      <c r="L43" s="432">
        <f t="shared" si="37"/>
        <v>22280.267810720001</v>
      </c>
      <c r="M43" s="432">
        <f t="shared" si="37"/>
        <v>21988.798564640001</v>
      </c>
      <c r="N43" s="432">
        <f t="shared" si="37"/>
        <v>21959.641124639998</v>
      </c>
      <c r="O43" s="432">
        <f t="shared" si="37"/>
        <v>21934.390664639999</v>
      </c>
      <c r="P43" s="432">
        <f t="shared" si="37"/>
        <v>21896.877657279998</v>
      </c>
      <c r="Q43" s="432">
        <f t="shared" si="37"/>
        <v>20695.345926080001</v>
      </c>
      <c r="R43" s="432">
        <f t="shared" si="37"/>
        <v>20661.060134080002</v>
      </c>
      <c r="S43" s="432">
        <f t="shared" si="37"/>
        <v>20637.840134080001</v>
      </c>
      <c r="T43" s="432">
        <f t="shared" si="37"/>
        <v>20614.62013408</v>
      </c>
      <c r="U43" s="432">
        <f t="shared" ref="U43:Z43" si="38">U41*U42</f>
        <v>20561.84531216</v>
      </c>
      <c r="V43" s="432" t="e">
        <f t="shared" si="38"/>
        <v>#REF!</v>
      </c>
      <c r="W43" s="432" t="e">
        <f t="shared" si="38"/>
        <v>#REF!</v>
      </c>
      <c r="X43" s="432" t="e">
        <f t="shared" si="38"/>
        <v>#REF!</v>
      </c>
      <c r="Y43" s="432" t="e">
        <f t="shared" si="38"/>
        <v>#REF!</v>
      </c>
      <c r="Z43" s="432" t="e">
        <f t="shared" si="38"/>
        <v>#REF!</v>
      </c>
      <c r="AA43" s="30"/>
      <c r="AB43" s="30"/>
    </row>
    <row r="44" spans="2:28" s="28" customFormat="1" ht="15">
      <c r="B44" s="209"/>
      <c r="C44" s="30"/>
      <c r="E44" s="30"/>
      <c r="F44" s="207"/>
      <c r="G44" s="207"/>
      <c r="H44" s="207"/>
      <c r="I44" s="207"/>
      <c r="J44" s="207"/>
      <c r="K44" s="207"/>
      <c r="L44" s="207"/>
      <c r="M44" s="207"/>
      <c r="N44" s="207"/>
      <c r="O44" s="207"/>
      <c r="P44" s="207"/>
      <c r="Q44" s="207"/>
      <c r="R44" s="207"/>
      <c r="S44" s="207"/>
      <c r="T44" s="207"/>
      <c r="U44" s="207"/>
      <c r="V44" s="207"/>
      <c r="W44" s="207"/>
      <c r="X44" s="207"/>
      <c r="Y44" s="207"/>
      <c r="Z44" s="207"/>
      <c r="AA44" s="30"/>
      <c r="AB44" s="30"/>
    </row>
    <row r="45" spans="2:28" s="28" customFormat="1" ht="15.75">
      <c r="B45" s="210" t="s">
        <v>601</v>
      </c>
      <c r="C45" s="404">
        <v>30000</v>
      </c>
      <c r="D45" s="211"/>
      <c r="E45" s="222"/>
      <c r="F45" s="216"/>
      <c r="G45" s="216">
        <f>MIN($C$45,G36+G43)</f>
        <v>28031.100000000002</v>
      </c>
      <c r="H45" s="216">
        <f t="shared" ref="H45:T45" si="39">MIN($C$45,H36+H43)</f>
        <v>27445.705049570002</v>
      </c>
      <c r="I45" s="216" t="e">
        <f t="shared" si="39"/>
        <v>#REF!</v>
      </c>
      <c r="J45" s="216" t="e">
        <f t="shared" si="39"/>
        <v>#REF!</v>
      </c>
      <c r="K45" s="216" t="e">
        <f t="shared" si="39"/>
        <v>#REF!</v>
      </c>
      <c r="L45" s="216" t="e">
        <f t="shared" si="39"/>
        <v>#REF!</v>
      </c>
      <c r="M45" s="216" t="e">
        <f t="shared" si="39"/>
        <v>#REF!</v>
      </c>
      <c r="N45" s="216" t="e">
        <f t="shared" si="39"/>
        <v>#REF!</v>
      </c>
      <c r="O45" s="216" t="e">
        <f t="shared" si="39"/>
        <v>#REF!</v>
      </c>
      <c r="P45" s="216" t="e">
        <f t="shared" si="39"/>
        <v>#REF!</v>
      </c>
      <c r="Q45" s="216" t="e">
        <f t="shared" si="39"/>
        <v>#REF!</v>
      </c>
      <c r="R45" s="216" t="e">
        <f t="shared" si="39"/>
        <v>#REF!</v>
      </c>
      <c r="S45" s="216" t="e">
        <f t="shared" si="39"/>
        <v>#REF!</v>
      </c>
      <c r="T45" s="216" t="e">
        <f t="shared" si="39"/>
        <v>#REF!</v>
      </c>
      <c r="U45" s="216" t="e">
        <f t="shared" ref="U45:Z45" si="40">U43+U36</f>
        <v>#REF!</v>
      </c>
      <c r="V45" s="216" t="e">
        <f t="shared" si="40"/>
        <v>#REF!</v>
      </c>
      <c r="W45" s="216" t="e">
        <f t="shared" si="40"/>
        <v>#REF!</v>
      </c>
      <c r="X45" s="216" t="e">
        <f t="shared" si="40"/>
        <v>#REF!</v>
      </c>
      <c r="Y45" s="216" t="e">
        <f t="shared" si="40"/>
        <v>#REF!</v>
      </c>
      <c r="Z45" s="216" t="e">
        <f t="shared" si="40"/>
        <v>#REF!</v>
      </c>
      <c r="AA45" s="30"/>
      <c r="AB45" s="30"/>
    </row>
    <row r="46" spans="2:28" s="28" customFormat="1" ht="15.75">
      <c r="B46" s="209"/>
      <c r="C46" s="31"/>
      <c r="E46" s="30"/>
      <c r="F46" s="207"/>
      <c r="G46" s="207"/>
      <c r="H46" s="207"/>
      <c r="I46" s="207"/>
      <c r="J46" s="207"/>
      <c r="K46" s="207"/>
      <c r="L46" s="207"/>
      <c r="M46" s="207"/>
      <c r="N46" s="207"/>
      <c r="O46" s="207"/>
      <c r="P46" s="207"/>
      <c r="Q46" s="207"/>
      <c r="R46" s="207"/>
      <c r="S46" s="207"/>
      <c r="T46" s="207"/>
      <c r="U46" s="207"/>
      <c r="V46" s="207"/>
      <c r="W46" s="207"/>
      <c r="X46" s="207"/>
      <c r="Y46" s="207"/>
      <c r="Z46" s="207"/>
      <c r="AA46" s="30"/>
      <c r="AB46" s="30"/>
    </row>
    <row r="47" spans="2:28" s="28" customFormat="1" ht="15">
      <c r="B47" s="209" t="s">
        <v>330</v>
      </c>
      <c r="E47" s="30"/>
      <c r="F47" s="207">
        <f>-'Dom Borr Base'!C45/1000+195.863</f>
        <v>-927</v>
      </c>
      <c r="G47" s="207">
        <f t="shared" ref="G47:R47" si="41">F47</f>
        <v>-927</v>
      </c>
      <c r="H47" s="207">
        <f t="shared" si="41"/>
        <v>-927</v>
      </c>
      <c r="I47" s="207">
        <f t="shared" si="41"/>
        <v>-927</v>
      </c>
      <c r="J47" s="207">
        <f t="shared" si="41"/>
        <v>-927</v>
      </c>
      <c r="K47" s="207">
        <f t="shared" si="41"/>
        <v>-927</v>
      </c>
      <c r="L47" s="207">
        <f t="shared" si="41"/>
        <v>-927</v>
      </c>
      <c r="M47" s="207">
        <f t="shared" si="41"/>
        <v>-927</v>
      </c>
      <c r="N47" s="207">
        <f t="shared" si="41"/>
        <v>-927</v>
      </c>
      <c r="O47" s="207">
        <f t="shared" si="41"/>
        <v>-927</v>
      </c>
      <c r="P47" s="207">
        <f t="shared" si="41"/>
        <v>-927</v>
      </c>
      <c r="Q47" s="207">
        <f t="shared" si="41"/>
        <v>-927</v>
      </c>
      <c r="R47" s="207">
        <f t="shared" si="41"/>
        <v>-927</v>
      </c>
      <c r="S47" s="207">
        <f t="shared" ref="S47" si="42">R47</f>
        <v>-927</v>
      </c>
      <c r="T47" s="207">
        <f t="shared" ref="T47" si="43">S47</f>
        <v>-927</v>
      </c>
      <c r="U47" s="207">
        <f t="shared" ref="U47" si="44">T47</f>
        <v>-927</v>
      </c>
      <c r="V47" s="207">
        <f t="shared" ref="V47" si="45">U47</f>
        <v>-927</v>
      </c>
      <c r="W47" s="207">
        <f t="shared" ref="W47" si="46">V47</f>
        <v>-927</v>
      </c>
      <c r="X47" s="207">
        <f t="shared" ref="X47" si="47">W47</f>
        <v>-927</v>
      </c>
      <c r="Y47" s="207">
        <f t="shared" ref="Y47" si="48">X47</f>
        <v>-927</v>
      </c>
      <c r="Z47" s="207">
        <f t="shared" ref="Z47" si="49">Y47</f>
        <v>-927</v>
      </c>
      <c r="AA47" s="30"/>
      <c r="AB47" s="30"/>
    </row>
    <row r="48" spans="2:28" s="28" customFormat="1" ht="15">
      <c r="B48" s="209" t="s">
        <v>391</v>
      </c>
      <c r="E48" s="30"/>
      <c r="F48" s="207">
        <f>-'Debt Schedule for Ask'!H49</f>
        <v>-8900</v>
      </c>
      <c r="G48" s="207" t="e">
        <f>-'Debt Schedule for Ask'!I49+G58</f>
        <v>#REF!</v>
      </c>
      <c r="H48" s="207" t="e">
        <f>-'Debt Schedule for Ask'!J49+H58</f>
        <v>#REF!</v>
      </c>
      <c r="I48" s="207" t="e">
        <f>-'Debt Schedule for Ask'!K49+I58</f>
        <v>#REF!</v>
      </c>
      <c r="J48" s="207" t="e">
        <f>-'Debt Schedule for Ask'!L49+J58</f>
        <v>#REF!</v>
      </c>
      <c r="K48" s="207" t="e">
        <f>-'Debt Schedule for Ask'!M49+K58</f>
        <v>#REF!</v>
      </c>
      <c r="L48" s="207" t="e">
        <f>-'Debt Schedule for Ask'!N49+L58</f>
        <v>#REF!</v>
      </c>
      <c r="M48" s="207" t="e">
        <f>-'Debt Schedule for Ask'!O49+M58</f>
        <v>#REF!</v>
      </c>
      <c r="N48" s="207" t="e">
        <f>-'Debt Schedule for Ask'!P49+N58</f>
        <v>#REF!</v>
      </c>
      <c r="O48" s="207" t="e">
        <f>-'Debt Schedule for Ask'!Q49+O58</f>
        <v>#REF!</v>
      </c>
      <c r="P48" s="207" t="e">
        <f>-'Debt Schedule for Ask'!R49+P58</f>
        <v>#REF!</v>
      </c>
      <c r="Q48" s="207" t="e">
        <f>-'Debt Schedule for Ask'!S49+Q58</f>
        <v>#REF!</v>
      </c>
      <c r="R48" s="207" t="e">
        <f>-'Debt Schedule for Ask'!T49+R58</f>
        <v>#REF!</v>
      </c>
      <c r="S48" s="207" t="e">
        <f>-'Debt Schedule for Ask'!U49+S58</f>
        <v>#REF!</v>
      </c>
      <c r="T48" s="207" t="e">
        <f>-'Debt Schedule for Ask'!V49+T58</f>
        <v>#REF!</v>
      </c>
      <c r="U48" s="207" t="e">
        <f>-'Debt Schedule for Ask'!W49+U58</f>
        <v>#REF!</v>
      </c>
      <c r="V48" s="207" t="e">
        <f>-'Debt Schedule for Ask'!X49+V58</f>
        <v>#REF!</v>
      </c>
      <c r="W48" s="207" t="e">
        <f>-'Debt Schedule for Ask'!Y49+W58</f>
        <v>#REF!</v>
      </c>
      <c r="X48" s="207" t="e">
        <f>-'Debt Schedule for Ask'!Z49+X58</f>
        <v>#REF!</v>
      </c>
      <c r="Y48" s="207" t="e">
        <f>-'Debt Schedule for Ask'!AA49+Y58</f>
        <v>#REF!</v>
      </c>
      <c r="Z48" s="207" t="e">
        <f>-'Debt Schedule for Ask'!AB49+Z58</f>
        <v>#REF!</v>
      </c>
      <c r="AA48" s="30"/>
      <c r="AB48" s="30"/>
    </row>
    <row r="49" spans="2:28" s="28" customFormat="1" ht="15">
      <c r="B49" s="30" t="s">
        <v>331</v>
      </c>
      <c r="E49" s="30"/>
      <c r="F49" s="221">
        <f t="shared" ref="F49:R49" si="50">SUM(F47:F48)</f>
        <v>-9827</v>
      </c>
      <c r="G49" s="221" t="e">
        <f t="shared" si="50"/>
        <v>#REF!</v>
      </c>
      <c r="H49" s="221" t="e">
        <f t="shared" si="50"/>
        <v>#REF!</v>
      </c>
      <c r="I49" s="221" t="e">
        <f t="shared" si="50"/>
        <v>#REF!</v>
      </c>
      <c r="J49" s="221" t="e">
        <f t="shared" si="50"/>
        <v>#REF!</v>
      </c>
      <c r="K49" s="221" t="e">
        <f t="shared" si="50"/>
        <v>#REF!</v>
      </c>
      <c r="L49" s="221" t="e">
        <f t="shared" si="50"/>
        <v>#REF!</v>
      </c>
      <c r="M49" s="221" t="e">
        <f t="shared" si="50"/>
        <v>#REF!</v>
      </c>
      <c r="N49" s="221" t="e">
        <f t="shared" si="50"/>
        <v>#REF!</v>
      </c>
      <c r="O49" s="221" t="e">
        <f t="shared" si="50"/>
        <v>#REF!</v>
      </c>
      <c r="P49" s="221" t="e">
        <f t="shared" si="50"/>
        <v>#REF!</v>
      </c>
      <c r="Q49" s="221" t="e">
        <f t="shared" si="50"/>
        <v>#REF!</v>
      </c>
      <c r="R49" s="221" t="e">
        <f t="shared" si="50"/>
        <v>#REF!</v>
      </c>
      <c r="S49" s="221" t="e">
        <f t="shared" ref="S49:Z49" si="51">SUM(S47:S48)</f>
        <v>#REF!</v>
      </c>
      <c r="T49" s="221" t="e">
        <f t="shared" si="51"/>
        <v>#REF!</v>
      </c>
      <c r="U49" s="221" t="e">
        <f t="shared" si="51"/>
        <v>#REF!</v>
      </c>
      <c r="V49" s="221" t="e">
        <f t="shared" si="51"/>
        <v>#REF!</v>
      </c>
      <c r="W49" s="221" t="e">
        <f t="shared" si="51"/>
        <v>#REF!</v>
      </c>
      <c r="X49" s="221" t="e">
        <f t="shared" si="51"/>
        <v>#REF!</v>
      </c>
      <c r="Y49" s="221" t="e">
        <f t="shared" si="51"/>
        <v>#REF!</v>
      </c>
      <c r="Z49" s="221" t="e">
        <f t="shared" si="51"/>
        <v>#REF!</v>
      </c>
      <c r="AA49" s="30"/>
      <c r="AB49" s="30"/>
    </row>
    <row r="50" spans="2:28" s="28" customFormat="1" ht="15.75">
      <c r="B50" s="210" t="s">
        <v>378</v>
      </c>
      <c r="C50" s="211"/>
      <c r="D50" s="211"/>
      <c r="E50" s="222"/>
      <c r="F50" s="216">
        <f t="shared" ref="F50:Q50" si="52">F45+F49</f>
        <v>-9827</v>
      </c>
      <c r="G50" s="216" t="e">
        <f t="shared" si="52"/>
        <v>#REF!</v>
      </c>
      <c r="H50" s="216" t="e">
        <f t="shared" si="52"/>
        <v>#REF!</v>
      </c>
      <c r="I50" s="216" t="e">
        <f t="shared" si="52"/>
        <v>#REF!</v>
      </c>
      <c r="J50" s="216" t="e">
        <f t="shared" si="52"/>
        <v>#REF!</v>
      </c>
      <c r="K50" s="216" t="e">
        <f t="shared" si="52"/>
        <v>#REF!</v>
      </c>
      <c r="L50" s="216" t="e">
        <f t="shared" si="52"/>
        <v>#REF!</v>
      </c>
      <c r="M50" s="216" t="e">
        <f t="shared" si="52"/>
        <v>#REF!</v>
      </c>
      <c r="N50" s="216" t="e">
        <f t="shared" si="52"/>
        <v>#REF!</v>
      </c>
      <c r="O50" s="216" t="e">
        <f t="shared" si="52"/>
        <v>#REF!</v>
      </c>
      <c r="P50" s="216" t="e">
        <f t="shared" si="52"/>
        <v>#REF!</v>
      </c>
      <c r="Q50" s="216" t="e">
        <f t="shared" si="52"/>
        <v>#REF!</v>
      </c>
      <c r="R50" s="216" t="e">
        <f>R45+R49</f>
        <v>#REF!</v>
      </c>
      <c r="S50" s="216" t="e">
        <f t="shared" ref="S50:Z50" si="53">S45+S49</f>
        <v>#REF!</v>
      </c>
      <c r="T50" s="216" t="e">
        <f t="shared" si="53"/>
        <v>#REF!</v>
      </c>
      <c r="U50" s="216" t="e">
        <f t="shared" si="53"/>
        <v>#REF!</v>
      </c>
      <c r="V50" s="216" t="e">
        <f t="shared" si="53"/>
        <v>#REF!</v>
      </c>
      <c r="W50" s="216" t="e">
        <f t="shared" si="53"/>
        <v>#REF!</v>
      </c>
      <c r="X50" s="216" t="e">
        <f t="shared" si="53"/>
        <v>#REF!</v>
      </c>
      <c r="Y50" s="216" t="e">
        <f t="shared" si="53"/>
        <v>#REF!</v>
      </c>
      <c r="Z50" s="216" t="e">
        <f t="shared" si="53"/>
        <v>#REF!</v>
      </c>
      <c r="AA50" s="30"/>
      <c r="AB50" s="207"/>
    </row>
    <row r="51" spans="2:28" s="28" customFormat="1" ht="15">
      <c r="B51" s="30"/>
      <c r="E51" s="30"/>
      <c r="F51" s="30"/>
      <c r="G51" s="30"/>
      <c r="H51" s="30"/>
      <c r="I51" s="30"/>
      <c r="J51" s="30"/>
      <c r="K51" s="30"/>
      <c r="L51" s="30"/>
      <c r="M51" s="30"/>
      <c r="N51" s="30"/>
      <c r="O51" s="30"/>
      <c r="P51" s="30"/>
      <c r="Q51" s="30"/>
      <c r="R51" s="30"/>
      <c r="S51" s="30"/>
      <c r="T51" s="30"/>
      <c r="U51" s="30"/>
      <c r="V51" s="30"/>
      <c r="W51" s="30"/>
      <c r="X51" s="30"/>
      <c r="Y51" s="30"/>
      <c r="Z51" s="30"/>
      <c r="AA51" s="30"/>
      <c r="AB51" s="30"/>
    </row>
    <row r="52" spans="2:28" s="28" customFormat="1" ht="15.75">
      <c r="B52" s="214" t="s">
        <v>470</v>
      </c>
      <c r="E52" s="30"/>
      <c r="F52" s="218"/>
      <c r="G52" s="218"/>
      <c r="H52" s="218"/>
      <c r="I52" s="218"/>
      <c r="J52" s="218"/>
      <c r="K52" s="218"/>
      <c r="L52" s="218"/>
      <c r="M52" s="218"/>
      <c r="N52" s="218"/>
      <c r="O52" s="218"/>
      <c r="P52" s="218"/>
      <c r="Q52" s="218"/>
      <c r="R52" s="218"/>
      <c r="S52" s="218"/>
      <c r="T52" s="218"/>
      <c r="U52" s="218"/>
      <c r="V52" s="218"/>
      <c r="W52" s="218"/>
      <c r="X52" s="218"/>
      <c r="Y52" s="218"/>
      <c r="Z52" s="218"/>
      <c r="AA52" s="30"/>
      <c r="AB52" s="30"/>
    </row>
    <row r="53" spans="2:28" s="28" customFormat="1" ht="15">
      <c r="B53" s="209" t="s">
        <v>509</v>
      </c>
      <c r="E53" s="30"/>
      <c r="F53" s="30"/>
      <c r="G53" s="218" t="e">
        <f t="shared" ref="G53:Z53" si="54">G11+G13-G62</f>
        <v>#REF!</v>
      </c>
      <c r="H53" s="218" t="e">
        <f t="shared" si="54"/>
        <v>#REF!</v>
      </c>
      <c r="I53" s="218" t="e">
        <f t="shared" si="54"/>
        <v>#REF!</v>
      </c>
      <c r="J53" s="218">
        <f t="shared" si="54"/>
        <v>1708.6981800000003</v>
      </c>
      <c r="K53" s="218">
        <f t="shared" si="54"/>
        <v>1489.93543</v>
      </c>
      <c r="L53" s="218">
        <f t="shared" si="54"/>
        <v>2208.5806300000004</v>
      </c>
      <c r="M53" s="218">
        <f t="shared" si="54"/>
        <v>2891.422239999999</v>
      </c>
      <c r="N53" s="218">
        <f t="shared" si="54"/>
        <v>2718.8255899999995</v>
      </c>
      <c r="O53" s="218">
        <f t="shared" si="54"/>
        <v>1529.7827305066837</v>
      </c>
      <c r="P53" s="218">
        <f t="shared" si="54"/>
        <v>1226.4034805066838</v>
      </c>
      <c r="Q53" s="218">
        <f t="shared" si="54"/>
        <v>2294.8596820267344</v>
      </c>
      <c r="R53" s="218">
        <f t="shared" si="54"/>
        <v>1689.4374840534692</v>
      </c>
      <c r="S53" s="218">
        <f t="shared" si="54"/>
        <v>1964.3078300534694</v>
      </c>
      <c r="T53" s="218">
        <f t="shared" si="54"/>
        <v>1633.4550648134953</v>
      </c>
      <c r="U53" s="218">
        <f t="shared" si="54"/>
        <v>1594.8486280668369</v>
      </c>
      <c r="V53" s="218">
        <f t="shared" si="54"/>
        <v>2479.1000590668368</v>
      </c>
      <c r="W53" s="218">
        <f t="shared" si="54"/>
        <v>2797.4555450668372</v>
      </c>
      <c r="X53" s="218">
        <f t="shared" si="54"/>
        <v>1506.627619066837</v>
      </c>
      <c r="Y53" s="218">
        <f t="shared" si="54"/>
        <v>1318.0824755668373</v>
      </c>
      <c r="Z53" s="218">
        <f t="shared" si="54"/>
        <v>1325.8805425668372</v>
      </c>
      <c r="AA53" s="30"/>
      <c r="AB53" s="30"/>
    </row>
    <row r="54" spans="2:28" s="28" customFormat="1" ht="15">
      <c r="B54" s="209" t="s">
        <v>376</v>
      </c>
      <c r="E54" s="30"/>
      <c r="F54" s="30"/>
      <c r="G54" s="218">
        <f t="shared" ref="G54:R54" si="55">SUM(G17:G18,G19:G22)</f>
        <v>-2267.6254583285181</v>
      </c>
      <c r="H54" s="218">
        <f t="shared" si="55"/>
        <v>-1919.9631465062103</v>
      </c>
      <c r="I54" s="218">
        <f t="shared" si="55"/>
        <v>-2130.3686683285177</v>
      </c>
      <c r="J54" s="218" t="e">
        <f t="shared" si="55"/>
        <v>#REF!</v>
      </c>
      <c r="K54" s="218" t="e">
        <f t="shared" si="55"/>
        <v>#REF!</v>
      </c>
      <c r="L54" s="218">
        <f t="shared" si="55"/>
        <v>-8187.360128328517</v>
      </c>
      <c r="M54" s="218">
        <f t="shared" si="55"/>
        <v>-4732.4165319969798</v>
      </c>
      <c r="N54" s="218" t="e">
        <f t="shared" si="55"/>
        <v>#REF!</v>
      </c>
      <c r="O54" s="218">
        <f t="shared" si="55"/>
        <v>-3660.7156283285176</v>
      </c>
      <c r="P54" s="218">
        <f t="shared" si="55"/>
        <v>-2567.1320473819869</v>
      </c>
      <c r="Q54" s="218">
        <f t="shared" si="55"/>
        <v>-3546.5930760738338</v>
      </c>
      <c r="R54" s="218" t="e">
        <f t="shared" si="55"/>
        <v>#REF!</v>
      </c>
      <c r="S54" s="218">
        <f t="shared" ref="S54:Z54" si="56">SUM(S17:S18,S19:S22)</f>
        <v>-2756.9584723819871</v>
      </c>
      <c r="T54" s="218">
        <f t="shared" si="56"/>
        <v>-2612.8686773819873</v>
      </c>
      <c r="U54" s="218">
        <f t="shared" si="56"/>
        <v>-3585.4586238309112</v>
      </c>
      <c r="V54" s="218" t="e">
        <f t="shared" si="56"/>
        <v>#REF!</v>
      </c>
      <c r="W54" s="218">
        <f t="shared" si="56"/>
        <v>-4143.6431549078443</v>
      </c>
      <c r="X54" s="218" t="e">
        <f t="shared" si="56"/>
        <v>#REF!</v>
      </c>
      <c r="Y54" s="218">
        <f t="shared" si="56"/>
        <v>-3654.1646723819877</v>
      </c>
      <c r="Z54" s="218" t="e">
        <f t="shared" si="56"/>
        <v>#REF!</v>
      </c>
      <c r="AA54" s="30"/>
      <c r="AB54" s="30"/>
    </row>
    <row r="55" spans="2:28" s="28" customFormat="1" ht="15.75">
      <c r="B55" s="210" t="s">
        <v>5</v>
      </c>
      <c r="C55" s="211"/>
      <c r="D55" s="211"/>
      <c r="E55" s="222"/>
      <c r="F55" s="222"/>
      <c r="G55" s="216" t="e">
        <f>SUM(G53:G54)</f>
        <v>#REF!</v>
      </c>
      <c r="H55" s="216" t="e">
        <f>SUM(H53:H54)</f>
        <v>#REF!</v>
      </c>
      <c r="I55" s="216" t="e">
        <f>SUM(I53:I54)</f>
        <v>#REF!</v>
      </c>
      <c r="J55" s="216" t="e">
        <f t="shared" ref="J55:R55" si="57">SUM(J53:J54)</f>
        <v>#REF!</v>
      </c>
      <c r="K55" s="216" t="e">
        <f t="shared" si="57"/>
        <v>#REF!</v>
      </c>
      <c r="L55" s="216">
        <f t="shared" si="57"/>
        <v>-5978.7794983285166</v>
      </c>
      <c r="M55" s="216">
        <f t="shared" si="57"/>
        <v>-1840.9942919969808</v>
      </c>
      <c r="N55" s="216" t="e">
        <f t="shared" si="57"/>
        <v>#REF!</v>
      </c>
      <c r="O55" s="216">
        <f t="shared" si="57"/>
        <v>-2130.9328978218336</v>
      </c>
      <c r="P55" s="216">
        <f t="shared" si="57"/>
        <v>-1340.7285668753032</v>
      </c>
      <c r="Q55" s="216">
        <f t="shared" si="57"/>
        <v>-1251.7333940470994</v>
      </c>
      <c r="R55" s="216" t="e">
        <f t="shared" si="57"/>
        <v>#REF!</v>
      </c>
      <c r="S55" s="216">
        <f t="shared" ref="S55:Z55" si="58">SUM(S53:S54)</f>
        <v>-792.65064232851773</v>
      </c>
      <c r="T55" s="216">
        <f t="shared" si="58"/>
        <v>-979.413612568492</v>
      </c>
      <c r="U55" s="216">
        <f t="shared" si="58"/>
        <v>-1990.6099957640743</v>
      </c>
      <c r="V55" s="216" t="e">
        <f t="shared" si="58"/>
        <v>#REF!</v>
      </c>
      <c r="W55" s="216">
        <f t="shared" si="58"/>
        <v>-1346.1876098410071</v>
      </c>
      <c r="X55" s="216" t="e">
        <f t="shared" si="58"/>
        <v>#REF!</v>
      </c>
      <c r="Y55" s="216">
        <f t="shared" si="58"/>
        <v>-2336.0821968151504</v>
      </c>
      <c r="Z55" s="216" t="e">
        <f t="shared" si="58"/>
        <v>#REF!</v>
      </c>
      <c r="AA55" s="30"/>
      <c r="AB55" s="30"/>
    </row>
    <row r="56" spans="2:28" s="28" customFormat="1" ht="15">
      <c r="B56" s="209" t="s">
        <v>6</v>
      </c>
      <c r="E56" s="30"/>
      <c r="F56" s="30"/>
      <c r="G56" s="218" t="e">
        <f t="shared" ref="G56:R56" si="59">G8</f>
        <v>#REF!</v>
      </c>
      <c r="H56" s="218" t="e">
        <f t="shared" si="59"/>
        <v>#REF!</v>
      </c>
      <c r="I56" s="218" t="e">
        <f t="shared" si="59"/>
        <v>#REF!</v>
      </c>
      <c r="J56" s="218" t="e">
        <f t="shared" si="59"/>
        <v>#REF!</v>
      </c>
      <c r="K56" s="218" t="e">
        <f t="shared" si="59"/>
        <v>#REF!</v>
      </c>
      <c r="L56" s="218" t="e">
        <f t="shared" si="59"/>
        <v>#REF!</v>
      </c>
      <c r="M56" s="218" t="e">
        <f t="shared" si="59"/>
        <v>#REF!</v>
      </c>
      <c r="N56" s="218" t="e">
        <f t="shared" si="59"/>
        <v>#REF!</v>
      </c>
      <c r="O56" s="218" t="e">
        <f t="shared" si="59"/>
        <v>#REF!</v>
      </c>
      <c r="P56" s="218" t="e">
        <f t="shared" si="59"/>
        <v>#REF!</v>
      </c>
      <c r="Q56" s="218" t="e">
        <f t="shared" si="59"/>
        <v>#REF!</v>
      </c>
      <c r="R56" s="218" t="e">
        <f t="shared" si="59"/>
        <v>#REF!</v>
      </c>
      <c r="S56" s="218" t="e">
        <f t="shared" ref="S56:Z56" si="60">S8</f>
        <v>#REF!</v>
      </c>
      <c r="T56" s="218" t="e">
        <f t="shared" si="60"/>
        <v>#REF!</v>
      </c>
      <c r="U56" s="218" t="e">
        <f t="shared" si="60"/>
        <v>#REF!</v>
      </c>
      <c r="V56" s="218" t="e">
        <f t="shared" si="60"/>
        <v>#REF!</v>
      </c>
      <c r="W56" s="218" t="e">
        <f t="shared" si="60"/>
        <v>#REF!</v>
      </c>
      <c r="X56" s="218" t="e">
        <f t="shared" si="60"/>
        <v>#REF!</v>
      </c>
      <c r="Y56" s="218" t="e">
        <f t="shared" si="60"/>
        <v>#REF!</v>
      </c>
      <c r="Z56" s="218" t="e">
        <f t="shared" si="60"/>
        <v>#REF!</v>
      </c>
      <c r="AA56" s="30"/>
      <c r="AB56" s="30"/>
    </row>
    <row r="57" spans="2:28" s="28" customFormat="1" ht="15">
      <c r="B57" s="209" t="s">
        <v>7</v>
      </c>
      <c r="C57" s="402">
        <v>1000</v>
      </c>
      <c r="E57" s="30"/>
      <c r="F57" s="30"/>
      <c r="G57" s="218">
        <v>-350</v>
      </c>
      <c r="H57" s="218">
        <f t="shared" ref="H57:Z57" si="61">-$C$57</f>
        <v>-1000</v>
      </c>
      <c r="I57" s="218">
        <f t="shared" si="61"/>
        <v>-1000</v>
      </c>
      <c r="J57" s="218">
        <f t="shared" si="61"/>
        <v>-1000</v>
      </c>
      <c r="K57" s="218">
        <f t="shared" si="61"/>
        <v>-1000</v>
      </c>
      <c r="L57" s="218">
        <f t="shared" si="61"/>
        <v>-1000</v>
      </c>
      <c r="M57" s="218">
        <f t="shared" si="61"/>
        <v>-1000</v>
      </c>
      <c r="N57" s="218">
        <f t="shared" si="61"/>
        <v>-1000</v>
      </c>
      <c r="O57" s="218">
        <f t="shared" si="61"/>
        <v>-1000</v>
      </c>
      <c r="P57" s="218">
        <f t="shared" si="61"/>
        <v>-1000</v>
      </c>
      <c r="Q57" s="218">
        <f t="shared" si="61"/>
        <v>-1000</v>
      </c>
      <c r="R57" s="218">
        <f t="shared" si="61"/>
        <v>-1000</v>
      </c>
      <c r="S57" s="218">
        <f t="shared" si="61"/>
        <v>-1000</v>
      </c>
      <c r="T57" s="218">
        <f t="shared" si="61"/>
        <v>-1000</v>
      </c>
      <c r="U57" s="218">
        <f t="shared" si="61"/>
        <v>-1000</v>
      </c>
      <c r="V57" s="218">
        <f t="shared" si="61"/>
        <v>-1000</v>
      </c>
      <c r="W57" s="218">
        <f t="shared" si="61"/>
        <v>-1000</v>
      </c>
      <c r="X57" s="218">
        <f t="shared" si="61"/>
        <v>-1000</v>
      </c>
      <c r="Y57" s="218">
        <f t="shared" si="61"/>
        <v>-1000</v>
      </c>
      <c r="Z57" s="218">
        <f t="shared" si="61"/>
        <v>-1000</v>
      </c>
      <c r="AA57" s="30"/>
      <c r="AB57" s="30"/>
    </row>
    <row r="58" spans="2:28" s="28" customFormat="1" ht="15.75">
      <c r="B58" s="210" t="s">
        <v>8</v>
      </c>
      <c r="C58" s="211"/>
      <c r="D58" s="211"/>
      <c r="E58" s="222"/>
      <c r="F58" s="222"/>
      <c r="G58" s="216" t="e">
        <f t="shared" ref="G58:R58" si="62">SUM(G55:G57)</f>
        <v>#REF!</v>
      </c>
      <c r="H58" s="216" t="e">
        <f t="shared" si="62"/>
        <v>#REF!</v>
      </c>
      <c r="I58" s="216" t="e">
        <f t="shared" si="62"/>
        <v>#REF!</v>
      </c>
      <c r="J58" s="216" t="e">
        <f t="shared" si="62"/>
        <v>#REF!</v>
      </c>
      <c r="K58" s="216" t="e">
        <f t="shared" si="62"/>
        <v>#REF!</v>
      </c>
      <c r="L58" s="216" t="e">
        <f t="shared" si="62"/>
        <v>#REF!</v>
      </c>
      <c r="M58" s="216" t="e">
        <f t="shared" si="62"/>
        <v>#REF!</v>
      </c>
      <c r="N58" s="216" t="e">
        <f t="shared" si="62"/>
        <v>#REF!</v>
      </c>
      <c r="O58" s="216" t="e">
        <f t="shared" si="62"/>
        <v>#REF!</v>
      </c>
      <c r="P58" s="216" t="e">
        <f t="shared" si="62"/>
        <v>#REF!</v>
      </c>
      <c r="Q58" s="216" t="e">
        <f t="shared" si="62"/>
        <v>#REF!</v>
      </c>
      <c r="R58" s="216" t="e">
        <f t="shared" si="62"/>
        <v>#REF!</v>
      </c>
      <c r="S58" s="216" t="e">
        <f t="shared" ref="S58:Z58" si="63">SUM(S55:S57)</f>
        <v>#REF!</v>
      </c>
      <c r="T58" s="216" t="e">
        <f t="shared" si="63"/>
        <v>#REF!</v>
      </c>
      <c r="U58" s="216" t="e">
        <f t="shared" si="63"/>
        <v>#REF!</v>
      </c>
      <c r="V58" s="216" t="e">
        <f t="shared" si="63"/>
        <v>#REF!</v>
      </c>
      <c r="W58" s="216" t="e">
        <f t="shared" si="63"/>
        <v>#REF!</v>
      </c>
      <c r="X58" s="216" t="e">
        <f t="shared" si="63"/>
        <v>#REF!</v>
      </c>
      <c r="Y58" s="216" t="e">
        <f t="shared" si="63"/>
        <v>#REF!</v>
      </c>
      <c r="Z58" s="216" t="e">
        <f t="shared" si="63"/>
        <v>#REF!</v>
      </c>
      <c r="AA58" s="216"/>
      <c r="AB58" s="30"/>
    </row>
    <row r="59" spans="2:28" s="426" customFormat="1" ht="15.75">
      <c r="B59" s="425"/>
      <c r="E59" s="427"/>
      <c r="F59" s="427"/>
      <c r="G59" s="427"/>
      <c r="H59" s="428"/>
      <c r="I59" s="428"/>
      <c r="J59" s="428"/>
      <c r="K59" s="428"/>
      <c r="L59" s="428"/>
      <c r="M59" s="428"/>
      <c r="N59" s="428"/>
      <c r="O59" s="428"/>
      <c r="P59" s="428"/>
      <c r="Q59" s="428"/>
      <c r="R59" s="428"/>
      <c r="S59" s="428"/>
      <c r="T59" s="428"/>
      <c r="U59" s="428"/>
      <c r="V59" s="428"/>
      <c r="W59" s="428"/>
      <c r="X59" s="428"/>
      <c r="Y59" s="428"/>
      <c r="Z59" s="428"/>
      <c r="AA59" s="427"/>
      <c r="AB59" s="427"/>
    </row>
    <row r="60" spans="2:28" s="28" customFormat="1" ht="15.75">
      <c r="B60" s="214" t="s">
        <v>473</v>
      </c>
      <c r="E60" s="30"/>
      <c r="F60" s="218"/>
      <c r="G60" s="218"/>
      <c r="H60" s="218"/>
      <c r="I60" s="218"/>
      <c r="J60" s="218"/>
      <c r="K60" s="218"/>
      <c r="L60" s="218"/>
      <c r="M60" s="218"/>
      <c r="N60" s="218"/>
      <c r="O60" s="218"/>
      <c r="P60" s="218"/>
      <c r="Q60" s="218"/>
      <c r="R60" s="218"/>
      <c r="S60" s="218"/>
      <c r="T60" s="218"/>
      <c r="U60" s="218"/>
      <c r="V60" s="218"/>
      <c r="W60" s="218"/>
      <c r="X60" s="218"/>
      <c r="Y60" s="218"/>
      <c r="Z60" s="218"/>
      <c r="AA60" s="30"/>
      <c r="AB60" s="30"/>
    </row>
    <row r="61" spans="2:28" s="28" customFormat="1" ht="15">
      <c r="B61" s="209" t="s">
        <v>474</v>
      </c>
      <c r="E61" s="30"/>
      <c r="F61" s="218"/>
      <c r="G61" s="218">
        <f>F63</f>
        <v>25000</v>
      </c>
      <c r="H61" s="218" t="e">
        <f t="shared" ref="H61:R61" si="64">G63</f>
        <v>#REF!</v>
      </c>
      <c r="I61" s="218" t="e">
        <f t="shared" si="64"/>
        <v>#REF!</v>
      </c>
      <c r="J61" s="218" t="e">
        <f t="shared" si="64"/>
        <v>#REF!</v>
      </c>
      <c r="K61" s="218" t="e">
        <f t="shared" si="64"/>
        <v>#REF!</v>
      </c>
      <c r="L61" s="218" t="e">
        <f t="shared" si="64"/>
        <v>#REF!</v>
      </c>
      <c r="M61" s="218" t="e">
        <f t="shared" si="64"/>
        <v>#REF!</v>
      </c>
      <c r="N61" s="218" t="e">
        <f t="shared" si="64"/>
        <v>#REF!</v>
      </c>
      <c r="O61" s="218" t="e">
        <f t="shared" si="64"/>
        <v>#REF!</v>
      </c>
      <c r="P61" s="218" t="e">
        <f t="shared" si="64"/>
        <v>#REF!</v>
      </c>
      <c r="Q61" s="218" t="e">
        <f t="shared" si="64"/>
        <v>#REF!</v>
      </c>
      <c r="R61" s="218" t="e">
        <f t="shared" si="64"/>
        <v>#REF!</v>
      </c>
      <c r="S61" s="218" t="e">
        <f t="shared" ref="S61" si="65">R63</f>
        <v>#REF!</v>
      </c>
      <c r="T61" s="218" t="e">
        <f t="shared" ref="T61" si="66">S63</f>
        <v>#REF!</v>
      </c>
      <c r="U61" s="218" t="e">
        <f t="shared" ref="U61" si="67">T63</f>
        <v>#REF!</v>
      </c>
      <c r="V61" s="218" t="e">
        <f t="shared" ref="V61" si="68">U63</f>
        <v>#REF!</v>
      </c>
      <c r="W61" s="218" t="e">
        <f t="shared" ref="W61" si="69">V63</f>
        <v>#REF!</v>
      </c>
      <c r="X61" s="218" t="e">
        <f t="shared" ref="X61" si="70">W63</f>
        <v>#REF!</v>
      </c>
      <c r="Y61" s="218" t="e">
        <f t="shared" ref="Y61" si="71">X63</f>
        <v>#REF!</v>
      </c>
      <c r="Z61" s="218" t="e">
        <f t="shared" ref="Z61" si="72">Y63</f>
        <v>#REF!</v>
      </c>
      <c r="AA61" s="30"/>
      <c r="AB61" s="30"/>
    </row>
    <row r="62" spans="2:28" s="28" customFormat="1" ht="15">
      <c r="B62" s="209" t="s">
        <v>475</v>
      </c>
      <c r="C62" s="223">
        <v>0.5</v>
      </c>
      <c r="D62" s="426"/>
      <c r="E62" s="427"/>
      <c r="F62" s="429"/>
      <c r="G62" s="429" t="e">
        <f>-G12*$C$62</f>
        <v>#REF!</v>
      </c>
      <c r="H62" s="429" t="e">
        <f t="shared" ref="H62:Z62" si="73">-H12*$C$62</f>
        <v>#REF!</v>
      </c>
      <c r="I62" s="429" t="e">
        <f t="shared" si="73"/>
        <v>#REF!</v>
      </c>
      <c r="J62" s="429">
        <f t="shared" si="73"/>
        <v>-143.8845</v>
      </c>
      <c r="K62" s="429">
        <f t="shared" si="73"/>
        <v>-903.5</v>
      </c>
      <c r="L62" s="429">
        <f t="shared" si="73"/>
        <v>-907.96174999999994</v>
      </c>
      <c r="M62" s="429">
        <f t="shared" si="73"/>
        <v>-1068.95075</v>
      </c>
      <c r="N62" s="429">
        <f t="shared" si="73"/>
        <v>-1350.59457</v>
      </c>
      <c r="O62" s="429">
        <f t="shared" si="73"/>
        <v>-752.34375</v>
      </c>
      <c r="P62" s="429">
        <f t="shared" si="73"/>
        <v>-32.34375</v>
      </c>
      <c r="Q62" s="429">
        <f t="shared" si="73"/>
        <v>-133.34375</v>
      </c>
      <c r="R62" s="429">
        <f t="shared" si="73"/>
        <v>-221.23325</v>
      </c>
      <c r="S62" s="429">
        <f t="shared" si="73"/>
        <v>-551.24374999999998</v>
      </c>
      <c r="T62" s="429">
        <f t="shared" si="73"/>
        <v>-32.34375</v>
      </c>
      <c r="U62" s="429">
        <f t="shared" si="73"/>
        <v>-266.64524999999998</v>
      </c>
      <c r="V62" s="429">
        <f t="shared" si="73"/>
        <v>-2.34375</v>
      </c>
      <c r="W62" s="429">
        <f t="shared" si="73"/>
        <v>-14.81875</v>
      </c>
      <c r="X62" s="429">
        <f t="shared" si="73"/>
        <v>0</v>
      </c>
      <c r="Y62" s="429">
        <f t="shared" si="73"/>
        <v>0</v>
      </c>
      <c r="Z62" s="429">
        <f t="shared" si="73"/>
        <v>0</v>
      </c>
      <c r="AA62" s="30"/>
      <c r="AB62" s="30"/>
    </row>
    <row r="63" spans="2:28" s="28" customFormat="1" ht="15.75">
      <c r="B63" s="210" t="s">
        <v>476</v>
      </c>
      <c r="C63" s="402">
        <v>25000</v>
      </c>
      <c r="D63" s="211"/>
      <c r="E63" s="222"/>
      <c r="F63" s="216">
        <f>C63</f>
        <v>25000</v>
      </c>
      <c r="G63" s="216" t="e">
        <f>SUM(G61:G62)</f>
        <v>#REF!</v>
      </c>
      <c r="H63" s="216" t="e">
        <f>SUM(H61:H62)</f>
        <v>#REF!</v>
      </c>
      <c r="I63" s="216" t="e">
        <f>SUM(I61:I62)</f>
        <v>#REF!</v>
      </c>
      <c r="J63" s="216" t="e">
        <f t="shared" ref="J63:R63" si="74">SUM(J61:J62)</f>
        <v>#REF!</v>
      </c>
      <c r="K63" s="216" t="e">
        <f t="shared" si="74"/>
        <v>#REF!</v>
      </c>
      <c r="L63" s="216" t="e">
        <f t="shared" si="74"/>
        <v>#REF!</v>
      </c>
      <c r="M63" s="216" t="e">
        <f t="shared" si="74"/>
        <v>#REF!</v>
      </c>
      <c r="N63" s="216" t="e">
        <f t="shared" si="74"/>
        <v>#REF!</v>
      </c>
      <c r="O63" s="216" t="e">
        <f t="shared" si="74"/>
        <v>#REF!</v>
      </c>
      <c r="P63" s="216" t="e">
        <f t="shared" si="74"/>
        <v>#REF!</v>
      </c>
      <c r="Q63" s="216" t="e">
        <f t="shared" si="74"/>
        <v>#REF!</v>
      </c>
      <c r="R63" s="216" t="e">
        <f t="shared" si="74"/>
        <v>#REF!</v>
      </c>
      <c r="S63" s="216" t="e">
        <f t="shared" ref="S63:Z63" si="75">SUM(S61:S62)</f>
        <v>#REF!</v>
      </c>
      <c r="T63" s="216" t="e">
        <f t="shared" si="75"/>
        <v>#REF!</v>
      </c>
      <c r="U63" s="216" t="e">
        <f t="shared" si="75"/>
        <v>#REF!</v>
      </c>
      <c r="V63" s="216" t="e">
        <f t="shared" si="75"/>
        <v>#REF!</v>
      </c>
      <c r="W63" s="216" t="e">
        <f t="shared" si="75"/>
        <v>#REF!</v>
      </c>
      <c r="X63" s="216" t="e">
        <f t="shared" si="75"/>
        <v>#REF!</v>
      </c>
      <c r="Y63" s="216" t="e">
        <f t="shared" si="75"/>
        <v>#REF!</v>
      </c>
      <c r="Z63" s="216" t="e">
        <f t="shared" si="75"/>
        <v>#REF!</v>
      </c>
      <c r="AA63" s="30"/>
      <c r="AB63" s="30"/>
    </row>
    <row r="64" spans="2:28" ht="15">
      <c r="B64" s="28"/>
      <c r="C64" s="28"/>
      <c r="D64" s="28"/>
      <c r="E64" s="28"/>
      <c r="F64" s="28"/>
      <c r="G64" s="28"/>
      <c r="H64" s="28"/>
      <c r="I64" s="28"/>
      <c r="J64" s="28"/>
      <c r="K64" s="28"/>
      <c r="L64" s="28"/>
      <c r="M64" s="28"/>
      <c r="N64" s="28"/>
      <c r="O64" s="28"/>
      <c r="P64" s="28"/>
      <c r="Q64" s="28"/>
      <c r="R64" s="28"/>
      <c r="S64" s="28"/>
      <c r="T64" s="28"/>
      <c r="U64" s="28"/>
      <c r="V64" s="28"/>
      <c r="W64" s="28"/>
      <c r="X64" s="28"/>
      <c r="Y64" s="28"/>
      <c r="Z64" s="28"/>
      <c r="AA64" s="28"/>
      <c r="AB64" s="28"/>
    </row>
    <row r="65" spans="2:28" ht="15">
      <c r="B65" s="209" t="s">
        <v>503</v>
      </c>
      <c r="C65" s="28"/>
      <c r="D65" s="28"/>
      <c r="E65" s="28"/>
      <c r="F65" s="207">
        <v>0</v>
      </c>
      <c r="G65" s="207">
        <v>0</v>
      </c>
      <c r="H65" s="207">
        <v>0</v>
      </c>
      <c r="I65" s="207">
        <v>0</v>
      </c>
      <c r="J65" s="207">
        <v>0</v>
      </c>
      <c r="K65" s="207">
        <v>0</v>
      </c>
      <c r="L65" s="207">
        <v>0</v>
      </c>
      <c r="M65" s="207">
        <v>0</v>
      </c>
      <c r="N65" s="207">
        <v>0</v>
      </c>
      <c r="O65" s="207">
        <v>0</v>
      </c>
      <c r="P65" s="207">
        <v>0</v>
      </c>
      <c r="Q65" s="207">
        <v>0</v>
      </c>
      <c r="R65" s="207">
        <v>0</v>
      </c>
      <c r="S65" s="207">
        <v>0</v>
      </c>
      <c r="T65" s="207">
        <v>0</v>
      </c>
      <c r="U65" s="207">
        <v>0</v>
      </c>
      <c r="V65" s="207">
        <v>0</v>
      </c>
      <c r="W65" s="207">
        <v>0</v>
      </c>
      <c r="X65" s="207">
        <v>0</v>
      </c>
      <c r="Y65" s="207">
        <v>0</v>
      </c>
      <c r="Z65" s="207">
        <v>0</v>
      </c>
      <c r="AA65" s="28"/>
      <c r="AB65" s="28"/>
    </row>
    <row r="66" spans="2:28" s="28" customFormat="1" ht="15">
      <c r="B66" s="209" t="s">
        <v>314</v>
      </c>
      <c r="C66" s="223">
        <v>0.9</v>
      </c>
      <c r="E66" s="30"/>
      <c r="F66" s="220">
        <f>C66</f>
        <v>0.9</v>
      </c>
      <c r="G66" s="220">
        <f>F66</f>
        <v>0.9</v>
      </c>
      <c r="H66" s="220">
        <f t="shared" ref="H66:Z66" si="76">G66</f>
        <v>0.9</v>
      </c>
      <c r="I66" s="220">
        <f t="shared" si="76"/>
        <v>0.9</v>
      </c>
      <c r="J66" s="220">
        <f t="shared" si="76"/>
        <v>0.9</v>
      </c>
      <c r="K66" s="220">
        <f t="shared" si="76"/>
        <v>0.9</v>
      </c>
      <c r="L66" s="220">
        <f t="shared" si="76"/>
        <v>0.9</v>
      </c>
      <c r="M66" s="220">
        <f t="shared" si="76"/>
        <v>0.9</v>
      </c>
      <c r="N66" s="220">
        <f t="shared" si="76"/>
        <v>0.9</v>
      </c>
      <c r="O66" s="220">
        <f t="shared" si="76"/>
        <v>0.9</v>
      </c>
      <c r="P66" s="220">
        <f t="shared" si="76"/>
        <v>0.9</v>
      </c>
      <c r="Q66" s="220">
        <f t="shared" si="76"/>
        <v>0.9</v>
      </c>
      <c r="R66" s="220">
        <f t="shared" si="76"/>
        <v>0.9</v>
      </c>
      <c r="S66" s="220">
        <f t="shared" si="76"/>
        <v>0.9</v>
      </c>
      <c r="T66" s="220">
        <f t="shared" si="76"/>
        <v>0.9</v>
      </c>
      <c r="U66" s="220">
        <f t="shared" si="76"/>
        <v>0.9</v>
      </c>
      <c r="V66" s="220">
        <f t="shared" si="76"/>
        <v>0.9</v>
      </c>
      <c r="W66" s="220">
        <f t="shared" si="76"/>
        <v>0.9</v>
      </c>
      <c r="X66" s="220">
        <f t="shared" si="76"/>
        <v>0.9</v>
      </c>
      <c r="Y66" s="220">
        <f t="shared" si="76"/>
        <v>0.9</v>
      </c>
      <c r="Z66" s="220">
        <f t="shared" si="76"/>
        <v>0.9</v>
      </c>
      <c r="AA66" s="30"/>
      <c r="AB66" s="30"/>
    </row>
    <row r="67" spans="2:28" s="28" customFormat="1" ht="15.75">
      <c r="B67" s="210" t="s">
        <v>315</v>
      </c>
      <c r="C67" s="222"/>
      <c r="D67" s="211"/>
      <c r="E67" s="222"/>
      <c r="F67" s="216">
        <f>F65*F66</f>
        <v>0</v>
      </c>
      <c r="G67" s="216">
        <f>G65*G66</f>
        <v>0</v>
      </c>
      <c r="H67" s="216">
        <f t="shared" ref="H67:Z67" si="77">H65*H66</f>
        <v>0</v>
      </c>
      <c r="I67" s="216">
        <f t="shared" si="77"/>
        <v>0</v>
      </c>
      <c r="J67" s="216">
        <f t="shared" si="77"/>
        <v>0</v>
      </c>
      <c r="K67" s="216">
        <f t="shared" si="77"/>
        <v>0</v>
      </c>
      <c r="L67" s="216">
        <f t="shared" si="77"/>
        <v>0</v>
      </c>
      <c r="M67" s="216">
        <f t="shared" si="77"/>
        <v>0</v>
      </c>
      <c r="N67" s="216">
        <f t="shared" si="77"/>
        <v>0</v>
      </c>
      <c r="O67" s="216">
        <f t="shared" si="77"/>
        <v>0</v>
      </c>
      <c r="P67" s="216">
        <f t="shared" si="77"/>
        <v>0</v>
      </c>
      <c r="Q67" s="216">
        <f t="shared" si="77"/>
        <v>0</v>
      </c>
      <c r="R67" s="216">
        <f t="shared" si="77"/>
        <v>0</v>
      </c>
      <c r="S67" s="216">
        <f t="shared" si="77"/>
        <v>0</v>
      </c>
      <c r="T67" s="216">
        <f t="shared" si="77"/>
        <v>0</v>
      </c>
      <c r="U67" s="216">
        <f t="shared" si="77"/>
        <v>0</v>
      </c>
      <c r="V67" s="216">
        <f t="shared" si="77"/>
        <v>0</v>
      </c>
      <c r="W67" s="216">
        <f t="shared" si="77"/>
        <v>0</v>
      </c>
      <c r="X67" s="216">
        <f t="shared" si="77"/>
        <v>0</v>
      </c>
      <c r="Y67" s="216">
        <f t="shared" si="77"/>
        <v>0</v>
      </c>
      <c r="Z67" s="216">
        <f t="shared" si="77"/>
        <v>0</v>
      </c>
      <c r="AA67" s="30"/>
      <c r="AB67" s="30"/>
    </row>
    <row r="68" spans="2:28" ht="15">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row>
    <row r="69" spans="2:28" s="28" customFormat="1" ht="15.75">
      <c r="B69" s="210" t="s">
        <v>378</v>
      </c>
      <c r="C69" s="211"/>
      <c r="D69" s="211"/>
      <c r="E69" s="222"/>
      <c r="F69" s="216">
        <f>F67-F63</f>
        <v>-25000</v>
      </c>
      <c r="G69" s="216" t="e">
        <f t="shared" ref="G69:Z69" si="78">G67-G63</f>
        <v>#REF!</v>
      </c>
      <c r="H69" s="216" t="e">
        <f t="shared" si="78"/>
        <v>#REF!</v>
      </c>
      <c r="I69" s="216" t="e">
        <f t="shared" si="78"/>
        <v>#REF!</v>
      </c>
      <c r="J69" s="216" t="e">
        <f t="shared" si="78"/>
        <v>#REF!</v>
      </c>
      <c r="K69" s="216" t="e">
        <f t="shared" si="78"/>
        <v>#REF!</v>
      </c>
      <c r="L69" s="216" t="e">
        <f t="shared" si="78"/>
        <v>#REF!</v>
      </c>
      <c r="M69" s="216" t="e">
        <f t="shared" si="78"/>
        <v>#REF!</v>
      </c>
      <c r="N69" s="216" t="e">
        <f t="shared" si="78"/>
        <v>#REF!</v>
      </c>
      <c r="O69" s="216" t="e">
        <f t="shared" si="78"/>
        <v>#REF!</v>
      </c>
      <c r="P69" s="216" t="e">
        <f t="shared" si="78"/>
        <v>#REF!</v>
      </c>
      <c r="Q69" s="216" t="e">
        <f t="shared" si="78"/>
        <v>#REF!</v>
      </c>
      <c r="R69" s="216" t="e">
        <f t="shared" si="78"/>
        <v>#REF!</v>
      </c>
      <c r="S69" s="216" t="e">
        <f t="shared" si="78"/>
        <v>#REF!</v>
      </c>
      <c r="T69" s="216" t="e">
        <f t="shared" si="78"/>
        <v>#REF!</v>
      </c>
      <c r="U69" s="216" t="e">
        <f t="shared" si="78"/>
        <v>#REF!</v>
      </c>
      <c r="V69" s="216" t="e">
        <f t="shared" si="78"/>
        <v>#REF!</v>
      </c>
      <c r="W69" s="216" t="e">
        <f t="shared" si="78"/>
        <v>#REF!</v>
      </c>
      <c r="X69" s="216" t="e">
        <f t="shared" si="78"/>
        <v>#REF!</v>
      </c>
      <c r="Y69" s="216" t="e">
        <f t="shared" si="78"/>
        <v>#REF!</v>
      </c>
      <c r="Z69" s="216" t="e">
        <f t="shared" si="78"/>
        <v>#REF!</v>
      </c>
      <c r="AA69" s="30"/>
      <c r="AB69" s="207"/>
    </row>
    <row r="70" spans="2:28" ht="15">
      <c r="B70" s="28"/>
      <c r="C70" s="28"/>
      <c r="D70" s="28"/>
      <c r="E70" s="28"/>
      <c r="F70" s="28"/>
      <c r="G70" s="28"/>
      <c r="H70" s="28"/>
      <c r="I70" s="28"/>
      <c r="J70" s="28"/>
      <c r="K70" s="28"/>
      <c r="L70" s="28"/>
      <c r="M70" s="28"/>
      <c r="N70" s="28"/>
      <c r="O70" s="28"/>
      <c r="P70" s="28"/>
      <c r="Q70" s="28"/>
      <c r="R70" s="28"/>
      <c r="S70" s="28"/>
      <c r="T70" s="28"/>
      <c r="U70" s="28"/>
      <c r="V70" s="28"/>
      <c r="W70" s="28"/>
      <c r="X70" s="28"/>
      <c r="Y70" s="28"/>
      <c r="Z70" s="28"/>
      <c r="AA70" s="28"/>
      <c r="AB70" s="28"/>
    </row>
    <row r="71" spans="2:28" ht="15">
      <c r="B71" s="28"/>
      <c r="C71" s="28"/>
      <c r="D71" s="28"/>
      <c r="E71" s="28"/>
      <c r="F71" s="28"/>
      <c r="G71" s="28"/>
      <c r="H71" s="28"/>
      <c r="I71" s="28"/>
      <c r="J71" s="28"/>
      <c r="K71" s="28"/>
      <c r="L71" s="28"/>
      <c r="M71" s="28"/>
      <c r="N71" s="28"/>
      <c r="O71" s="28"/>
      <c r="P71" s="28"/>
      <c r="Q71" s="28"/>
      <c r="R71" s="28"/>
      <c r="S71" s="28"/>
      <c r="T71" s="28"/>
      <c r="U71" s="28"/>
      <c r="V71" s="28"/>
      <c r="W71" s="28"/>
      <c r="X71" s="28"/>
      <c r="Y71" s="28"/>
      <c r="Z71" s="28"/>
      <c r="AA71" s="28"/>
      <c r="AB71" s="28"/>
    </row>
    <row r="72" spans="2:28" ht="15">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row>
    <row r="73" spans="2:28" ht="15">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row>
    <row r="74" spans="2:28" ht="15">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row>
    <row r="75" spans="2:28" ht="15">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row>
    <row r="76" spans="2:28" ht="15">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row>
    <row r="77" spans="2:28" ht="15">
      <c r="B77" s="28"/>
      <c r="C77" s="28"/>
      <c r="D77" s="28"/>
      <c r="E77" s="28"/>
      <c r="F77" s="28"/>
      <c r="G77" s="28"/>
      <c r="H77" s="28"/>
      <c r="I77" s="28"/>
      <c r="J77" s="28"/>
      <c r="K77" s="28"/>
      <c r="L77" s="28"/>
      <c r="M77" s="28"/>
      <c r="N77" s="28"/>
      <c r="O77" s="28"/>
      <c r="P77" s="28"/>
      <c r="Q77" s="28"/>
      <c r="R77" s="28"/>
      <c r="S77" s="28"/>
      <c r="T77" s="28"/>
      <c r="U77" s="28"/>
      <c r="V77" s="28"/>
      <c r="W77" s="28"/>
      <c r="X77" s="28"/>
      <c r="Y77" s="28"/>
      <c r="Z77" s="28"/>
      <c r="AA77" s="28"/>
      <c r="AB77" s="28"/>
    </row>
    <row r="78" spans="2:28" ht="15">
      <c r="B78" s="28"/>
      <c r="C78" s="28"/>
      <c r="D78" s="28"/>
      <c r="E78" s="28"/>
      <c r="F78" s="28"/>
      <c r="G78" s="28"/>
      <c r="H78" s="28"/>
      <c r="I78" s="28"/>
      <c r="J78" s="28"/>
      <c r="K78" s="28"/>
      <c r="L78" s="28"/>
      <c r="M78" s="28"/>
      <c r="N78" s="28"/>
      <c r="O78" s="28"/>
      <c r="P78" s="28"/>
      <c r="Q78" s="28"/>
      <c r="R78" s="28"/>
      <c r="S78" s="28"/>
      <c r="T78" s="28"/>
      <c r="U78" s="28"/>
      <c r="V78" s="28"/>
      <c r="W78" s="28"/>
      <c r="X78" s="28"/>
      <c r="Y78" s="28"/>
      <c r="Z78" s="28"/>
      <c r="AA78" s="28"/>
      <c r="AB78" s="28"/>
    </row>
    <row r="79" spans="2:28" ht="15">
      <c r="B79" s="28"/>
      <c r="C79" s="28"/>
      <c r="D79" s="28"/>
      <c r="E79" s="28"/>
      <c r="F79" s="28"/>
      <c r="G79" s="28"/>
      <c r="H79" s="28"/>
      <c r="I79" s="28"/>
      <c r="J79" s="28"/>
      <c r="K79" s="28"/>
      <c r="L79" s="28"/>
      <c r="M79" s="28"/>
      <c r="N79" s="28"/>
      <c r="O79" s="28"/>
      <c r="P79" s="28"/>
      <c r="Q79" s="28"/>
      <c r="R79" s="28"/>
      <c r="S79" s="28"/>
      <c r="T79" s="28"/>
      <c r="U79" s="28"/>
      <c r="V79" s="28"/>
      <c r="W79" s="28"/>
      <c r="X79" s="28"/>
      <c r="Y79" s="28"/>
      <c r="Z79" s="28"/>
      <c r="AA79" s="28"/>
      <c r="AB79" s="28"/>
    </row>
    <row r="80" spans="2:28" ht="15">
      <c r="B80" s="28"/>
      <c r="C80" s="28"/>
      <c r="D80" s="28"/>
      <c r="E80" s="28"/>
      <c r="F80" s="28"/>
      <c r="G80" s="28"/>
      <c r="H80" s="28"/>
      <c r="I80" s="28"/>
      <c r="J80" s="28"/>
      <c r="K80" s="28"/>
      <c r="L80" s="28"/>
      <c r="M80" s="28"/>
      <c r="N80" s="28"/>
      <c r="O80" s="28"/>
      <c r="P80" s="28"/>
      <c r="Q80" s="28"/>
      <c r="R80" s="28"/>
      <c r="S80" s="28"/>
      <c r="T80" s="28"/>
      <c r="U80" s="28"/>
      <c r="V80" s="28"/>
      <c r="W80" s="28"/>
      <c r="X80" s="28"/>
      <c r="Y80" s="28"/>
      <c r="Z80" s="28"/>
      <c r="AA80" s="28"/>
      <c r="AB80" s="28"/>
    </row>
    <row r="81" spans="2:28" ht="15">
      <c r="B81" s="28"/>
      <c r="C81" s="28"/>
      <c r="D81" s="28"/>
      <c r="E81" s="28"/>
      <c r="F81" s="28"/>
      <c r="G81" s="28"/>
      <c r="H81" s="28"/>
      <c r="I81" s="28"/>
      <c r="J81" s="28"/>
      <c r="K81" s="28"/>
      <c r="L81" s="28"/>
      <c r="M81" s="28"/>
      <c r="N81" s="28"/>
      <c r="O81" s="28"/>
      <c r="P81" s="28"/>
      <c r="Q81" s="28"/>
      <c r="R81" s="28"/>
      <c r="S81" s="28"/>
      <c r="T81" s="28"/>
      <c r="U81" s="28"/>
      <c r="V81" s="28"/>
      <c r="W81" s="28"/>
      <c r="X81" s="28"/>
      <c r="Y81" s="28"/>
      <c r="Z81" s="28"/>
      <c r="AA81" s="28"/>
      <c r="AB81" s="28"/>
    </row>
    <row r="82" spans="2:28" ht="15">
      <c r="B82" s="28"/>
      <c r="C82" s="28"/>
      <c r="D82" s="28"/>
      <c r="E82" s="28"/>
      <c r="F82" s="28"/>
      <c r="G82" s="28"/>
      <c r="H82" s="28"/>
      <c r="I82" s="28"/>
      <c r="J82" s="28"/>
      <c r="K82" s="28"/>
      <c r="L82" s="28"/>
      <c r="M82" s="28"/>
      <c r="N82" s="28"/>
      <c r="O82" s="28"/>
      <c r="P82" s="28"/>
      <c r="Q82" s="28"/>
      <c r="R82" s="28"/>
      <c r="S82" s="28"/>
      <c r="T82" s="28"/>
      <c r="U82" s="28"/>
      <c r="V82" s="28"/>
      <c r="W82" s="28"/>
      <c r="X82" s="28"/>
      <c r="Y82" s="28"/>
      <c r="Z82" s="28"/>
      <c r="AA82" s="28"/>
      <c r="AB82" s="28"/>
    </row>
    <row r="83" spans="2:28" ht="15">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row>
    <row r="84" spans="2:28" ht="15">
      <c r="B84" s="28"/>
      <c r="C84" s="28"/>
      <c r="D84" s="28"/>
      <c r="E84" s="28"/>
      <c r="F84" s="28"/>
      <c r="G84" s="28"/>
      <c r="H84" s="28"/>
      <c r="I84" s="28"/>
      <c r="J84" s="28"/>
      <c r="K84" s="28"/>
      <c r="L84" s="28"/>
      <c r="M84" s="28"/>
      <c r="N84" s="28"/>
      <c r="O84" s="28"/>
      <c r="P84" s="28"/>
      <c r="Q84" s="28"/>
      <c r="R84" s="28"/>
      <c r="S84" s="28"/>
      <c r="T84" s="28"/>
      <c r="U84" s="28"/>
      <c r="V84" s="28"/>
      <c r="W84" s="28"/>
      <c r="X84" s="28"/>
      <c r="Y84" s="28"/>
      <c r="Z84" s="28"/>
      <c r="AA84" s="28"/>
      <c r="AB84" s="28"/>
    </row>
    <row r="85" spans="2:28" ht="15">
      <c r="B85" s="28"/>
      <c r="C85" s="28"/>
      <c r="D85" s="28"/>
      <c r="E85" s="28"/>
      <c r="F85" s="28"/>
      <c r="G85" s="28"/>
      <c r="H85" s="28"/>
      <c r="I85" s="28"/>
      <c r="J85" s="28"/>
      <c r="K85" s="28"/>
      <c r="L85" s="28"/>
      <c r="M85" s="28"/>
      <c r="N85" s="28"/>
      <c r="O85" s="28"/>
      <c r="P85" s="28"/>
      <c r="Q85" s="28"/>
      <c r="R85" s="28"/>
      <c r="S85" s="28"/>
      <c r="T85" s="28"/>
      <c r="U85" s="28"/>
      <c r="V85" s="28"/>
      <c r="W85" s="28"/>
      <c r="X85" s="28"/>
      <c r="Y85" s="28"/>
      <c r="Z85" s="28"/>
      <c r="AA85" s="28"/>
      <c r="AB85" s="28"/>
    </row>
    <row r="86" spans="2:28" ht="15">
      <c r="B86" s="28"/>
      <c r="C86" s="28"/>
      <c r="D86" s="28"/>
      <c r="E86" s="28"/>
      <c r="F86" s="28"/>
      <c r="G86" s="28"/>
      <c r="H86" s="28"/>
      <c r="I86" s="28"/>
      <c r="J86" s="28"/>
      <c r="K86" s="28"/>
      <c r="L86" s="28"/>
      <c r="M86" s="28"/>
      <c r="N86" s="28"/>
      <c r="O86" s="28"/>
      <c r="P86" s="28"/>
      <c r="Q86" s="28"/>
      <c r="R86" s="28"/>
      <c r="S86" s="28"/>
      <c r="T86" s="28"/>
      <c r="U86" s="28"/>
      <c r="V86" s="28"/>
      <c r="W86" s="28"/>
      <c r="X86" s="28"/>
      <c r="Y86" s="28"/>
      <c r="Z86" s="28"/>
      <c r="AA86" s="28"/>
      <c r="AB86" s="28"/>
    </row>
    <row r="87" spans="2:28" ht="15">
      <c r="B87" s="28"/>
      <c r="C87" s="28"/>
      <c r="D87" s="28"/>
      <c r="E87" s="28"/>
      <c r="F87" s="28"/>
      <c r="G87" s="28"/>
      <c r="H87" s="28"/>
      <c r="I87" s="28"/>
      <c r="J87" s="28"/>
      <c r="K87" s="28"/>
      <c r="L87" s="28"/>
      <c r="M87" s="28"/>
      <c r="N87" s="28"/>
      <c r="O87" s="28"/>
      <c r="P87" s="28"/>
      <c r="Q87" s="28"/>
      <c r="R87" s="28"/>
      <c r="S87" s="28"/>
      <c r="T87" s="28"/>
      <c r="U87" s="28"/>
      <c r="V87" s="28"/>
      <c r="W87" s="28"/>
      <c r="X87" s="28"/>
      <c r="Y87" s="28"/>
      <c r="Z87" s="28"/>
      <c r="AA87" s="28"/>
      <c r="AB87" s="28"/>
    </row>
  </sheetData>
  <pageMargins left="0.25" right="0.25" top="0.75" bottom="0.75" header="0.3" footer="0.3"/>
  <pageSetup scale="38" orientation="landscape" r:id="rId1"/>
</worksheet>
</file>

<file path=xl/worksheets/sheet9.xml><?xml version="1.0" encoding="utf-8"?>
<worksheet xmlns="http://schemas.openxmlformats.org/spreadsheetml/2006/main" xmlns:r="http://schemas.openxmlformats.org/officeDocument/2006/relationships">
  <sheetPr published="0"/>
  <dimension ref="A1:AK343"/>
  <sheetViews>
    <sheetView showGridLines="0" zoomScale="80" zoomScaleNormal="80" zoomScaleSheetLayoutView="100" zoomScalePageLayoutView="60" workbookViewId="0">
      <pane xSplit="6" ySplit="6" topLeftCell="G46" activePane="bottomRight" state="frozen"/>
      <selection activeCell="P48" sqref="P48"/>
      <selection pane="topRight" activeCell="P48" sqref="P48"/>
      <selection pane="bottomLeft" activeCell="P48" sqref="P48"/>
      <selection pane="bottomRight" activeCell="Q74" sqref="Q74"/>
    </sheetView>
  </sheetViews>
  <sheetFormatPr defaultColWidth="11.7109375" defaultRowHeight="15" outlineLevelRow="1" outlineLevelCol="1"/>
  <cols>
    <col min="1" max="1" width="2.7109375" style="87" customWidth="1"/>
    <col min="2" max="2" width="15" style="87" customWidth="1"/>
    <col min="3" max="3" width="11.7109375" style="87"/>
    <col min="4" max="4" width="12" style="87" bestFit="1" customWidth="1"/>
    <col min="5" max="5" width="11.7109375" style="87"/>
    <col min="6" max="6" width="16.28515625" style="87" customWidth="1"/>
    <col min="7" max="11" width="14.42578125" style="87" customWidth="1" outlineLevel="1"/>
    <col min="12" max="25" width="14.42578125" style="87" customWidth="1"/>
    <col min="26" max="28" width="14.42578125" style="87" customWidth="1" outlineLevel="1"/>
    <col min="29" max="29" width="2.42578125" style="87" customWidth="1"/>
    <col min="30" max="30" width="14.85546875" style="87" bestFit="1" customWidth="1"/>
    <col min="31" max="31" width="12" style="87" bestFit="1" customWidth="1"/>
    <col min="32" max="252" width="11.7109375" style="87"/>
    <col min="253" max="253" width="2.7109375" style="87" customWidth="1"/>
    <col min="254" max="254" width="12" style="87" bestFit="1" customWidth="1"/>
    <col min="255" max="255" width="11.7109375" style="87"/>
    <col min="256" max="256" width="12" style="87" bestFit="1" customWidth="1"/>
    <col min="257" max="257" width="11.7109375" style="87"/>
    <col min="258" max="258" width="13.140625" style="87" customWidth="1"/>
    <col min="259" max="259" width="16.140625" style="87" customWidth="1"/>
    <col min="260" max="265" width="14.85546875" style="87" customWidth="1"/>
    <col min="266" max="284" width="14.7109375" style="87" bestFit="1" customWidth="1"/>
    <col min="285" max="285" width="1.7109375" style="87" customWidth="1"/>
    <col min="286" max="286" width="13.28515625" style="87" customWidth="1"/>
    <col min="287" max="287" width="12" style="87" bestFit="1" customWidth="1"/>
    <col min="288" max="508" width="11.7109375" style="87"/>
    <col min="509" max="509" width="2.7109375" style="87" customWidth="1"/>
    <col min="510" max="510" width="12" style="87" bestFit="1" customWidth="1"/>
    <col min="511" max="511" width="11.7109375" style="87"/>
    <col min="512" max="512" width="12" style="87" bestFit="1" customWidth="1"/>
    <col min="513" max="513" width="11.7109375" style="87"/>
    <col min="514" max="514" width="13.140625" style="87" customWidth="1"/>
    <col min="515" max="515" width="16.140625" style="87" customWidth="1"/>
    <col min="516" max="521" width="14.85546875" style="87" customWidth="1"/>
    <col min="522" max="540" width="14.7109375" style="87" bestFit="1" customWidth="1"/>
    <col min="541" max="541" width="1.7109375" style="87" customWidth="1"/>
    <col min="542" max="542" width="13.28515625" style="87" customWidth="1"/>
    <col min="543" max="543" width="12" style="87" bestFit="1" customWidth="1"/>
    <col min="544" max="764" width="11.7109375" style="87"/>
    <col min="765" max="765" width="2.7109375" style="87" customWidth="1"/>
    <col min="766" max="766" width="12" style="87" bestFit="1" customWidth="1"/>
    <col min="767" max="767" width="11.7109375" style="87"/>
    <col min="768" max="768" width="12" style="87" bestFit="1" customWidth="1"/>
    <col min="769" max="769" width="11.7109375" style="87"/>
    <col min="770" max="770" width="13.140625" style="87" customWidth="1"/>
    <col min="771" max="771" width="16.140625" style="87" customWidth="1"/>
    <col min="772" max="777" width="14.85546875" style="87" customWidth="1"/>
    <col min="778" max="796" width="14.7109375" style="87" bestFit="1" customWidth="1"/>
    <col min="797" max="797" width="1.7109375" style="87" customWidth="1"/>
    <col min="798" max="798" width="13.28515625" style="87" customWidth="1"/>
    <col min="799" max="799" width="12" style="87" bestFit="1" customWidth="1"/>
    <col min="800" max="1020" width="11.7109375" style="87"/>
    <col min="1021" max="1021" width="2.7109375" style="87" customWidth="1"/>
    <col min="1022" max="1022" width="12" style="87" bestFit="1" customWidth="1"/>
    <col min="1023" max="1023" width="11.7109375" style="87"/>
    <col min="1024" max="1024" width="12" style="87" bestFit="1" customWidth="1"/>
    <col min="1025" max="1025" width="11.7109375" style="87"/>
    <col min="1026" max="1026" width="13.140625" style="87" customWidth="1"/>
    <col min="1027" max="1027" width="16.140625" style="87" customWidth="1"/>
    <col min="1028" max="1033" width="14.85546875" style="87" customWidth="1"/>
    <col min="1034" max="1052" width="14.7109375" style="87" bestFit="1" customWidth="1"/>
    <col min="1053" max="1053" width="1.7109375" style="87" customWidth="1"/>
    <col min="1054" max="1054" width="13.28515625" style="87" customWidth="1"/>
    <col min="1055" max="1055" width="12" style="87" bestFit="1" customWidth="1"/>
    <col min="1056" max="1276" width="11.7109375" style="87"/>
    <col min="1277" max="1277" width="2.7109375" style="87" customWidth="1"/>
    <col min="1278" max="1278" width="12" style="87" bestFit="1" customWidth="1"/>
    <col min="1279" max="1279" width="11.7109375" style="87"/>
    <col min="1280" max="1280" width="12" style="87" bestFit="1" customWidth="1"/>
    <col min="1281" max="1281" width="11.7109375" style="87"/>
    <col min="1282" max="1282" width="13.140625" style="87" customWidth="1"/>
    <col min="1283" max="1283" width="16.140625" style="87" customWidth="1"/>
    <col min="1284" max="1289" width="14.85546875" style="87" customWidth="1"/>
    <col min="1290" max="1308" width="14.7109375" style="87" bestFit="1" customWidth="1"/>
    <col min="1309" max="1309" width="1.7109375" style="87" customWidth="1"/>
    <col min="1310" max="1310" width="13.28515625" style="87" customWidth="1"/>
    <col min="1311" max="1311" width="12" style="87" bestFit="1" customWidth="1"/>
    <col min="1312" max="1532" width="11.7109375" style="87"/>
    <col min="1533" max="1533" width="2.7109375" style="87" customWidth="1"/>
    <col min="1534" max="1534" width="12" style="87" bestFit="1" customWidth="1"/>
    <col min="1535" max="1535" width="11.7109375" style="87"/>
    <col min="1536" max="1536" width="12" style="87" bestFit="1" customWidth="1"/>
    <col min="1537" max="1537" width="11.7109375" style="87"/>
    <col min="1538" max="1538" width="13.140625" style="87" customWidth="1"/>
    <col min="1539" max="1539" width="16.140625" style="87" customWidth="1"/>
    <col min="1540" max="1545" width="14.85546875" style="87" customWidth="1"/>
    <col min="1546" max="1564" width="14.7109375" style="87" bestFit="1" customWidth="1"/>
    <col min="1565" max="1565" width="1.7109375" style="87" customWidth="1"/>
    <col min="1566" max="1566" width="13.28515625" style="87" customWidth="1"/>
    <col min="1567" max="1567" width="12" style="87" bestFit="1" customWidth="1"/>
    <col min="1568" max="1788" width="11.7109375" style="87"/>
    <col min="1789" max="1789" width="2.7109375" style="87" customWidth="1"/>
    <col min="1790" max="1790" width="12" style="87" bestFit="1" customWidth="1"/>
    <col min="1791" max="1791" width="11.7109375" style="87"/>
    <col min="1792" max="1792" width="12" style="87" bestFit="1" customWidth="1"/>
    <col min="1793" max="1793" width="11.7109375" style="87"/>
    <col min="1794" max="1794" width="13.140625" style="87" customWidth="1"/>
    <col min="1795" max="1795" width="16.140625" style="87" customWidth="1"/>
    <col min="1796" max="1801" width="14.85546875" style="87" customWidth="1"/>
    <col min="1802" max="1820" width="14.7109375" style="87" bestFit="1" customWidth="1"/>
    <col min="1821" max="1821" width="1.7109375" style="87" customWidth="1"/>
    <col min="1822" max="1822" width="13.28515625" style="87" customWidth="1"/>
    <col min="1823" max="1823" width="12" style="87" bestFit="1" customWidth="1"/>
    <col min="1824" max="2044" width="11.7109375" style="87"/>
    <col min="2045" max="2045" width="2.7109375" style="87" customWidth="1"/>
    <col min="2046" max="2046" width="12" style="87" bestFit="1" customWidth="1"/>
    <col min="2047" max="2047" width="11.7109375" style="87"/>
    <col min="2048" max="2048" width="12" style="87" bestFit="1" customWidth="1"/>
    <col min="2049" max="2049" width="11.7109375" style="87"/>
    <col min="2050" max="2050" width="13.140625" style="87" customWidth="1"/>
    <col min="2051" max="2051" width="16.140625" style="87" customWidth="1"/>
    <col min="2052" max="2057" width="14.85546875" style="87" customWidth="1"/>
    <col min="2058" max="2076" width="14.7109375" style="87" bestFit="1" customWidth="1"/>
    <col min="2077" max="2077" width="1.7109375" style="87" customWidth="1"/>
    <col min="2078" max="2078" width="13.28515625" style="87" customWidth="1"/>
    <col min="2079" max="2079" width="12" style="87" bestFit="1" customWidth="1"/>
    <col min="2080" max="2300" width="11.7109375" style="87"/>
    <col min="2301" max="2301" width="2.7109375" style="87" customWidth="1"/>
    <col min="2302" max="2302" width="12" style="87" bestFit="1" customWidth="1"/>
    <col min="2303" max="2303" width="11.7109375" style="87"/>
    <col min="2304" max="2304" width="12" style="87" bestFit="1" customWidth="1"/>
    <col min="2305" max="2305" width="11.7109375" style="87"/>
    <col min="2306" max="2306" width="13.140625" style="87" customWidth="1"/>
    <col min="2307" max="2307" width="16.140625" style="87" customWidth="1"/>
    <col min="2308" max="2313" width="14.85546875" style="87" customWidth="1"/>
    <col min="2314" max="2332" width="14.7109375" style="87" bestFit="1" customWidth="1"/>
    <col min="2333" max="2333" width="1.7109375" style="87" customWidth="1"/>
    <col min="2334" max="2334" width="13.28515625" style="87" customWidth="1"/>
    <col min="2335" max="2335" width="12" style="87" bestFit="1" customWidth="1"/>
    <col min="2336" max="2556" width="11.7109375" style="87"/>
    <col min="2557" max="2557" width="2.7109375" style="87" customWidth="1"/>
    <col min="2558" max="2558" width="12" style="87" bestFit="1" customWidth="1"/>
    <col min="2559" max="2559" width="11.7109375" style="87"/>
    <col min="2560" max="2560" width="12" style="87" bestFit="1" customWidth="1"/>
    <col min="2561" max="2561" width="11.7109375" style="87"/>
    <col min="2562" max="2562" width="13.140625" style="87" customWidth="1"/>
    <col min="2563" max="2563" width="16.140625" style="87" customWidth="1"/>
    <col min="2564" max="2569" width="14.85546875" style="87" customWidth="1"/>
    <col min="2570" max="2588" width="14.7109375" style="87" bestFit="1" customWidth="1"/>
    <col min="2589" max="2589" width="1.7109375" style="87" customWidth="1"/>
    <col min="2590" max="2590" width="13.28515625" style="87" customWidth="1"/>
    <col min="2591" max="2591" width="12" style="87" bestFit="1" customWidth="1"/>
    <col min="2592" max="2812" width="11.7109375" style="87"/>
    <col min="2813" max="2813" width="2.7109375" style="87" customWidth="1"/>
    <col min="2814" max="2814" width="12" style="87" bestFit="1" customWidth="1"/>
    <col min="2815" max="2815" width="11.7109375" style="87"/>
    <col min="2816" max="2816" width="12" style="87" bestFit="1" customWidth="1"/>
    <col min="2817" max="2817" width="11.7109375" style="87"/>
    <col min="2818" max="2818" width="13.140625" style="87" customWidth="1"/>
    <col min="2819" max="2819" width="16.140625" style="87" customWidth="1"/>
    <col min="2820" max="2825" width="14.85546875" style="87" customWidth="1"/>
    <col min="2826" max="2844" width="14.7109375" style="87" bestFit="1" customWidth="1"/>
    <col min="2845" max="2845" width="1.7109375" style="87" customWidth="1"/>
    <col min="2846" max="2846" width="13.28515625" style="87" customWidth="1"/>
    <col min="2847" max="2847" width="12" style="87" bestFit="1" customWidth="1"/>
    <col min="2848" max="3068" width="11.7109375" style="87"/>
    <col min="3069" max="3069" width="2.7109375" style="87" customWidth="1"/>
    <col min="3070" max="3070" width="12" style="87" bestFit="1" customWidth="1"/>
    <col min="3071" max="3071" width="11.7109375" style="87"/>
    <col min="3072" max="3072" width="12" style="87" bestFit="1" customWidth="1"/>
    <col min="3073" max="3073" width="11.7109375" style="87"/>
    <col min="3074" max="3074" width="13.140625" style="87" customWidth="1"/>
    <col min="3075" max="3075" width="16.140625" style="87" customWidth="1"/>
    <col min="3076" max="3081" width="14.85546875" style="87" customWidth="1"/>
    <col min="3082" max="3100" width="14.7109375" style="87" bestFit="1" customWidth="1"/>
    <col min="3101" max="3101" width="1.7109375" style="87" customWidth="1"/>
    <col min="3102" max="3102" width="13.28515625" style="87" customWidth="1"/>
    <col min="3103" max="3103" width="12" style="87" bestFit="1" customWidth="1"/>
    <col min="3104" max="3324" width="11.7109375" style="87"/>
    <col min="3325" max="3325" width="2.7109375" style="87" customWidth="1"/>
    <col min="3326" max="3326" width="12" style="87" bestFit="1" customWidth="1"/>
    <col min="3327" max="3327" width="11.7109375" style="87"/>
    <col min="3328" max="3328" width="12" style="87" bestFit="1" customWidth="1"/>
    <col min="3329" max="3329" width="11.7109375" style="87"/>
    <col min="3330" max="3330" width="13.140625" style="87" customWidth="1"/>
    <col min="3331" max="3331" width="16.140625" style="87" customWidth="1"/>
    <col min="3332" max="3337" width="14.85546875" style="87" customWidth="1"/>
    <col min="3338" max="3356" width="14.7109375" style="87" bestFit="1" customWidth="1"/>
    <col min="3357" max="3357" width="1.7109375" style="87" customWidth="1"/>
    <col min="3358" max="3358" width="13.28515625" style="87" customWidth="1"/>
    <col min="3359" max="3359" width="12" style="87" bestFit="1" customWidth="1"/>
    <col min="3360" max="3580" width="11.7109375" style="87"/>
    <col min="3581" max="3581" width="2.7109375" style="87" customWidth="1"/>
    <col min="3582" max="3582" width="12" style="87" bestFit="1" customWidth="1"/>
    <col min="3583" max="3583" width="11.7109375" style="87"/>
    <col min="3584" max="3584" width="12" style="87" bestFit="1" customWidth="1"/>
    <col min="3585" max="3585" width="11.7109375" style="87"/>
    <col min="3586" max="3586" width="13.140625" style="87" customWidth="1"/>
    <col min="3587" max="3587" width="16.140625" style="87" customWidth="1"/>
    <col min="3588" max="3593" width="14.85546875" style="87" customWidth="1"/>
    <col min="3594" max="3612" width="14.7109375" style="87" bestFit="1" customWidth="1"/>
    <col min="3613" max="3613" width="1.7109375" style="87" customWidth="1"/>
    <col min="3614" max="3614" width="13.28515625" style="87" customWidth="1"/>
    <col min="3615" max="3615" width="12" style="87" bestFit="1" customWidth="1"/>
    <col min="3616" max="3836" width="11.7109375" style="87"/>
    <col min="3837" max="3837" width="2.7109375" style="87" customWidth="1"/>
    <col min="3838" max="3838" width="12" style="87" bestFit="1" customWidth="1"/>
    <col min="3839" max="3839" width="11.7109375" style="87"/>
    <col min="3840" max="3840" width="12" style="87" bestFit="1" customWidth="1"/>
    <col min="3841" max="3841" width="11.7109375" style="87"/>
    <col min="3842" max="3842" width="13.140625" style="87" customWidth="1"/>
    <col min="3843" max="3843" width="16.140625" style="87" customWidth="1"/>
    <col min="3844" max="3849" width="14.85546875" style="87" customWidth="1"/>
    <col min="3850" max="3868" width="14.7109375" style="87" bestFit="1" customWidth="1"/>
    <col min="3869" max="3869" width="1.7109375" style="87" customWidth="1"/>
    <col min="3870" max="3870" width="13.28515625" style="87" customWidth="1"/>
    <col min="3871" max="3871" width="12" style="87" bestFit="1" customWidth="1"/>
    <col min="3872" max="4092" width="11.7109375" style="87"/>
    <col min="4093" max="4093" width="2.7109375" style="87" customWidth="1"/>
    <col min="4094" max="4094" width="12" style="87" bestFit="1" customWidth="1"/>
    <col min="4095" max="4095" width="11.7109375" style="87"/>
    <col min="4096" max="4096" width="12" style="87" bestFit="1" customWidth="1"/>
    <col min="4097" max="4097" width="11.7109375" style="87"/>
    <col min="4098" max="4098" width="13.140625" style="87" customWidth="1"/>
    <col min="4099" max="4099" width="16.140625" style="87" customWidth="1"/>
    <col min="4100" max="4105" width="14.85546875" style="87" customWidth="1"/>
    <col min="4106" max="4124" width="14.7109375" style="87" bestFit="1" customWidth="1"/>
    <col min="4125" max="4125" width="1.7109375" style="87" customWidth="1"/>
    <col min="4126" max="4126" width="13.28515625" style="87" customWidth="1"/>
    <col min="4127" max="4127" width="12" style="87" bestFit="1" customWidth="1"/>
    <col min="4128" max="4348" width="11.7109375" style="87"/>
    <col min="4349" max="4349" width="2.7109375" style="87" customWidth="1"/>
    <col min="4350" max="4350" width="12" style="87" bestFit="1" customWidth="1"/>
    <col min="4351" max="4351" width="11.7109375" style="87"/>
    <col min="4352" max="4352" width="12" style="87" bestFit="1" customWidth="1"/>
    <col min="4353" max="4353" width="11.7109375" style="87"/>
    <col min="4354" max="4354" width="13.140625" style="87" customWidth="1"/>
    <col min="4355" max="4355" width="16.140625" style="87" customWidth="1"/>
    <col min="4356" max="4361" width="14.85546875" style="87" customWidth="1"/>
    <col min="4362" max="4380" width="14.7109375" style="87" bestFit="1" customWidth="1"/>
    <col min="4381" max="4381" width="1.7109375" style="87" customWidth="1"/>
    <col min="4382" max="4382" width="13.28515625" style="87" customWidth="1"/>
    <col min="4383" max="4383" width="12" style="87" bestFit="1" customWidth="1"/>
    <col min="4384" max="4604" width="11.7109375" style="87"/>
    <col min="4605" max="4605" width="2.7109375" style="87" customWidth="1"/>
    <col min="4606" max="4606" width="12" style="87" bestFit="1" customWidth="1"/>
    <col min="4607" max="4607" width="11.7109375" style="87"/>
    <col min="4608" max="4608" width="12" style="87" bestFit="1" customWidth="1"/>
    <col min="4609" max="4609" width="11.7109375" style="87"/>
    <col min="4610" max="4610" width="13.140625" style="87" customWidth="1"/>
    <col min="4611" max="4611" width="16.140625" style="87" customWidth="1"/>
    <col min="4612" max="4617" width="14.85546875" style="87" customWidth="1"/>
    <col min="4618" max="4636" width="14.7109375" style="87" bestFit="1" customWidth="1"/>
    <col min="4637" max="4637" width="1.7109375" style="87" customWidth="1"/>
    <col min="4638" max="4638" width="13.28515625" style="87" customWidth="1"/>
    <col min="4639" max="4639" width="12" style="87" bestFit="1" customWidth="1"/>
    <col min="4640" max="4860" width="11.7109375" style="87"/>
    <col min="4861" max="4861" width="2.7109375" style="87" customWidth="1"/>
    <col min="4862" max="4862" width="12" style="87" bestFit="1" customWidth="1"/>
    <col min="4863" max="4863" width="11.7109375" style="87"/>
    <col min="4864" max="4864" width="12" style="87" bestFit="1" customWidth="1"/>
    <col min="4865" max="4865" width="11.7109375" style="87"/>
    <col min="4866" max="4866" width="13.140625" style="87" customWidth="1"/>
    <col min="4867" max="4867" width="16.140625" style="87" customWidth="1"/>
    <col min="4868" max="4873" width="14.85546875" style="87" customWidth="1"/>
    <col min="4874" max="4892" width="14.7109375" style="87" bestFit="1" customWidth="1"/>
    <col min="4893" max="4893" width="1.7109375" style="87" customWidth="1"/>
    <col min="4894" max="4894" width="13.28515625" style="87" customWidth="1"/>
    <col min="4895" max="4895" width="12" style="87" bestFit="1" customWidth="1"/>
    <col min="4896" max="5116" width="11.7109375" style="87"/>
    <col min="5117" max="5117" width="2.7109375" style="87" customWidth="1"/>
    <col min="5118" max="5118" width="12" style="87" bestFit="1" customWidth="1"/>
    <col min="5119" max="5119" width="11.7109375" style="87"/>
    <col min="5120" max="5120" width="12" style="87" bestFit="1" customWidth="1"/>
    <col min="5121" max="5121" width="11.7109375" style="87"/>
    <col min="5122" max="5122" width="13.140625" style="87" customWidth="1"/>
    <col min="5123" max="5123" width="16.140625" style="87" customWidth="1"/>
    <col min="5124" max="5129" width="14.85546875" style="87" customWidth="1"/>
    <col min="5130" max="5148" width="14.7109375" style="87" bestFit="1" customWidth="1"/>
    <col min="5149" max="5149" width="1.7109375" style="87" customWidth="1"/>
    <col min="5150" max="5150" width="13.28515625" style="87" customWidth="1"/>
    <col min="5151" max="5151" width="12" style="87" bestFit="1" customWidth="1"/>
    <col min="5152" max="5372" width="11.7109375" style="87"/>
    <col min="5373" max="5373" width="2.7109375" style="87" customWidth="1"/>
    <col min="5374" max="5374" width="12" style="87" bestFit="1" customWidth="1"/>
    <col min="5375" max="5375" width="11.7109375" style="87"/>
    <col min="5376" max="5376" width="12" style="87" bestFit="1" customWidth="1"/>
    <col min="5377" max="5377" width="11.7109375" style="87"/>
    <col min="5378" max="5378" width="13.140625" style="87" customWidth="1"/>
    <col min="5379" max="5379" width="16.140625" style="87" customWidth="1"/>
    <col min="5380" max="5385" width="14.85546875" style="87" customWidth="1"/>
    <col min="5386" max="5404" width="14.7109375" style="87" bestFit="1" customWidth="1"/>
    <col min="5405" max="5405" width="1.7109375" style="87" customWidth="1"/>
    <col min="5406" max="5406" width="13.28515625" style="87" customWidth="1"/>
    <col min="5407" max="5407" width="12" style="87" bestFit="1" customWidth="1"/>
    <col min="5408" max="5628" width="11.7109375" style="87"/>
    <col min="5629" max="5629" width="2.7109375" style="87" customWidth="1"/>
    <col min="5630" max="5630" width="12" style="87" bestFit="1" customWidth="1"/>
    <col min="5631" max="5631" width="11.7109375" style="87"/>
    <col min="5632" max="5632" width="12" style="87" bestFit="1" customWidth="1"/>
    <col min="5633" max="5633" width="11.7109375" style="87"/>
    <col min="5634" max="5634" width="13.140625" style="87" customWidth="1"/>
    <col min="5635" max="5635" width="16.140625" style="87" customWidth="1"/>
    <col min="5636" max="5641" width="14.85546875" style="87" customWidth="1"/>
    <col min="5642" max="5660" width="14.7109375" style="87" bestFit="1" customWidth="1"/>
    <col min="5661" max="5661" width="1.7109375" style="87" customWidth="1"/>
    <col min="5662" max="5662" width="13.28515625" style="87" customWidth="1"/>
    <col min="5663" max="5663" width="12" style="87" bestFit="1" customWidth="1"/>
    <col min="5664" max="5884" width="11.7109375" style="87"/>
    <col min="5885" max="5885" width="2.7109375" style="87" customWidth="1"/>
    <col min="5886" max="5886" width="12" style="87" bestFit="1" customWidth="1"/>
    <col min="5887" max="5887" width="11.7109375" style="87"/>
    <col min="5888" max="5888" width="12" style="87" bestFit="1" customWidth="1"/>
    <col min="5889" max="5889" width="11.7109375" style="87"/>
    <col min="5890" max="5890" width="13.140625" style="87" customWidth="1"/>
    <col min="5891" max="5891" width="16.140625" style="87" customWidth="1"/>
    <col min="5892" max="5897" width="14.85546875" style="87" customWidth="1"/>
    <col min="5898" max="5916" width="14.7109375" style="87" bestFit="1" customWidth="1"/>
    <col min="5917" max="5917" width="1.7109375" style="87" customWidth="1"/>
    <col min="5918" max="5918" width="13.28515625" style="87" customWidth="1"/>
    <col min="5919" max="5919" width="12" style="87" bestFit="1" customWidth="1"/>
    <col min="5920" max="6140" width="11.7109375" style="87"/>
    <col min="6141" max="6141" width="2.7109375" style="87" customWidth="1"/>
    <col min="6142" max="6142" width="12" style="87" bestFit="1" customWidth="1"/>
    <col min="6143" max="6143" width="11.7109375" style="87"/>
    <col min="6144" max="6144" width="12" style="87" bestFit="1" customWidth="1"/>
    <col min="6145" max="6145" width="11.7109375" style="87"/>
    <col min="6146" max="6146" width="13.140625" style="87" customWidth="1"/>
    <col min="6147" max="6147" width="16.140625" style="87" customWidth="1"/>
    <col min="6148" max="6153" width="14.85546875" style="87" customWidth="1"/>
    <col min="6154" max="6172" width="14.7109375" style="87" bestFit="1" customWidth="1"/>
    <col min="6173" max="6173" width="1.7109375" style="87" customWidth="1"/>
    <col min="6174" max="6174" width="13.28515625" style="87" customWidth="1"/>
    <col min="6175" max="6175" width="12" style="87" bestFit="1" customWidth="1"/>
    <col min="6176" max="6396" width="11.7109375" style="87"/>
    <col min="6397" max="6397" width="2.7109375" style="87" customWidth="1"/>
    <col min="6398" max="6398" width="12" style="87" bestFit="1" customWidth="1"/>
    <col min="6399" max="6399" width="11.7109375" style="87"/>
    <col min="6400" max="6400" width="12" style="87" bestFit="1" customWidth="1"/>
    <col min="6401" max="6401" width="11.7109375" style="87"/>
    <col min="6402" max="6402" width="13.140625" style="87" customWidth="1"/>
    <col min="6403" max="6403" width="16.140625" style="87" customWidth="1"/>
    <col min="6404" max="6409" width="14.85546875" style="87" customWidth="1"/>
    <col min="6410" max="6428" width="14.7109375" style="87" bestFit="1" customWidth="1"/>
    <col min="6429" max="6429" width="1.7109375" style="87" customWidth="1"/>
    <col min="6430" max="6430" width="13.28515625" style="87" customWidth="1"/>
    <col min="6431" max="6431" width="12" style="87" bestFit="1" customWidth="1"/>
    <col min="6432" max="6652" width="11.7109375" style="87"/>
    <col min="6653" max="6653" width="2.7109375" style="87" customWidth="1"/>
    <col min="6654" max="6654" width="12" style="87" bestFit="1" customWidth="1"/>
    <col min="6655" max="6655" width="11.7109375" style="87"/>
    <col min="6656" max="6656" width="12" style="87" bestFit="1" customWidth="1"/>
    <col min="6657" max="6657" width="11.7109375" style="87"/>
    <col min="6658" max="6658" width="13.140625" style="87" customWidth="1"/>
    <col min="6659" max="6659" width="16.140625" style="87" customWidth="1"/>
    <col min="6660" max="6665" width="14.85546875" style="87" customWidth="1"/>
    <col min="6666" max="6684" width="14.7109375" style="87" bestFit="1" customWidth="1"/>
    <col min="6685" max="6685" width="1.7109375" style="87" customWidth="1"/>
    <col min="6686" max="6686" width="13.28515625" style="87" customWidth="1"/>
    <col min="6687" max="6687" width="12" style="87" bestFit="1" customWidth="1"/>
    <col min="6688" max="6908" width="11.7109375" style="87"/>
    <col min="6909" max="6909" width="2.7109375" style="87" customWidth="1"/>
    <col min="6910" max="6910" width="12" style="87" bestFit="1" customWidth="1"/>
    <col min="6911" max="6911" width="11.7109375" style="87"/>
    <col min="6912" max="6912" width="12" style="87" bestFit="1" customWidth="1"/>
    <col min="6913" max="6913" width="11.7109375" style="87"/>
    <col min="6914" max="6914" width="13.140625" style="87" customWidth="1"/>
    <col min="6915" max="6915" width="16.140625" style="87" customWidth="1"/>
    <col min="6916" max="6921" width="14.85546875" style="87" customWidth="1"/>
    <col min="6922" max="6940" width="14.7109375" style="87" bestFit="1" customWidth="1"/>
    <col min="6941" max="6941" width="1.7109375" style="87" customWidth="1"/>
    <col min="6942" max="6942" width="13.28515625" style="87" customWidth="1"/>
    <col min="6943" max="6943" width="12" style="87" bestFit="1" customWidth="1"/>
    <col min="6944" max="7164" width="11.7109375" style="87"/>
    <col min="7165" max="7165" width="2.7109375" style="87" customWidth="1"/>
    <col min="7166" max="7166" width="12" style="87" bestFit="1" customWidth="1"/>
    <col min="7167" max="7167" width="11.7109375" style="87"/>
    <col min="7168" max="7168" width="12" style="87" bestFit="1" customWidth="1"/>
    <col min="7169" max="7169" width="11.7109375" style="87"/>
    <col min="7170" max="7170" width="13.140625" style="87" customWidth="1"/>
    <col min="7171" max="7171" width="16.140625" style="87" customWidth="1"/>
    <col min="7172" max="7177" width="14.85546875" style="87" customWidth="1"/>
    <col min="7178" max="7196" width="14.7109375" style="87" bestFit="1" customWidth="1"/>
    <col min="7197" max="7197" width="1.7109375" style="87" customWidth="1"/>
    <col min="7198" max="7198" width="13.28515625" style="87" customWidth="1"/>
    <col min="7199" max="7199" width="12" style="87" bestFit="1" customWidth="1"/>
    <col min="7200" max="7420" width="11.7109375" style="87"/>
    <col min="7421" max="7421" width="2.7109375" style="87" customWidth="1"/>
    <col min="7422" max="7422" width="12" style="87" bestFit="1" customWidth="1"/>
    <col min="7423" max="7423" width="11.7109375" style="87"/>
    <col min="7424" max="7424" width="12" style="87" bestFit="1" customWidth="1"/>
    <col min="7425" max="7425" width="11.7109375" style="87"/>
    <col min="7426" max="7426" width="13.140625" style="87" customWidth="1"/>
    <col min="7427" max="7427" width="16.140625" style="87" customWidth="1"/>
    <col min="7428" max="7433" width="14.85546875" style="87" customWidth="1"/>
    <col min="7434" max="7452" width="14.7109375" style="87" bestFit="1" customWidth="1"/>
    <col min="7453" max="7453" width="1.7109375" style="87" customWidth="1"/>
    <col min="7454" max="7454" width="13.28515625" style="87" customWidth="1"/>
    <col min="7455" max="7455" width="12" style="87" bestFit="1" customWidth="1"/>
    <col min="7456" max="7676" width="11.7109375" style="87"/>
    <col min="7677" max="7677" width="2.7109375" style="87" customWidth="1"/>
    <col min="7678" max="7678" width="12" style="87" bestFit="1" customWidth="1"/>
    <col min="7679" max="7679" width="11.7109375" style="87"/>
    <col min="7680" max="7680" width="12" style="87" bestFit="1" customWidth="1"/>
    <col min="7681" max="7681" width="11.7109375" style="87"/>
    <col min="7682" max="7682" width="13.140625" style="87" customWidth="1"/>
    <col min="7683" max="7683" width="16.140625" style="87" customWidth="1"/>
    <col min="7684" max="7689" width="14.85546875" style="87" customWidth="1"/>
    <col min="7690" max="7708" width="14.7109375" style="87" bestFit="1" customWidth="1"/>
    <col min="7709" max="7709" width="1.7109375" style="87" customWidth="1"/>
    <col min="7710" max="7710" width="13.28515625" style="87" customWidth="1"/>
    <col min="7711" max="7711" width="12" style="87" bestFit="1" customWidth="1"/>
    <col min="7712" max="7932" width="11.7109375" style="87"/>
    <col min="7933" max="7933" width="2.7109375" style="87" customWidth="1"/>
    <col min="7934" max="7934" width="12" style="87" bestFit="1" customWidth="1"/>
    <col min="7935" max="7935" width="11.7109375" style="87"/>
    <col min="7936" max="7936" width="12" style="87" bestFit="1" customWidth="1"/>
    <col min="7937" max="7937" width="11.7109375" style="87"/>
    <col min="7938" max="7938" width="13.140625" style="87" customWidth="1"/>
    <col min="7939" max="7939" width="16.140625" style="87" customWidth="1"/>
    <col min="7940" max="7945" width="14.85546875" style="87" customWidth="1"/>
    <col min="7946" max="7964" width="14.7109375" style="87" bestFit="1" customWidth="1"/>
    <col min="7965" max="7965" width="1.7109375" style="87" customWidth="1"/>
    <col min="7966" max="7966" width="13.28515625" style="87" customWidth="1"/>
    <col min="7967" max="7967" width="12" style="87" bestFit="1" customWidth="1"/>
    <col min="7968" max="8188" width="11.7109375" style="87"/>
    <col min="8189" max="8189" width="2.7109375" style="87" customWidth="1"/>
    <col min="8190" max="8190" width="12" style="87" bestFit="1" customWidth="1"/>
    <col min="8191" max="8191" width="11.7109375" style="87"/>
    <col min="8192" max="8192" width="12" style="87" bestFit="1" customWidth="1"/>
    <col min="8193" max="8193" width="11.7109375" style="87"/>
    <col min="8194" max="8194" width="13.140625" style="87" customWidth="1"/>
    <col min="8195" max="8195" width="16.140625" style="87" customWidth="1"/>
    <col min="8196" max="8201" width="14.85546875" style="87" customWidth="1"/>
    <col min="8202" max="8220" width="14.7109375" style="87" bestFit="1" customWidth="1"/>
    <col min="8221" max="8221" width="1.7109375" style="87" customWidth="1"/>
    <col min="8222" max="8222" width="13.28515625" style="87" customWidth="1"/>
    <col min="8223" max="8223" width="12" style="87" bestFit="1" customWidth="1"/>
    <col min="8224" max="8444" width="11.7109375" style="87"/>
    <col min="8445" max="8445" width="2.7109375" style="87" customWidth="1"/>
    <col min="8446" max="8446" width="12" style="87" bestFit="1" customWidth="1"/>
    <col min="8447" max="8447" width="11.7109375" style="87"/>
    <col min="8448" max="8448" width="12" style="87" bestFit="1" customWidth="1"/>
    <col min="8449" max="8449" width="11.7109375" style="87"/>
    <col min="8450" max="8450" width="13.140625" style="87" customWidth="1"/>
    <col min="8451" max="8451" width="16.140625" style="87" customWidth="1"/>
    <col min="8452" max="8457" width="14.85546875" style="87" customWidth="1"/>
    <col min="8458" max="8476" width="14.7109375" style="87" bestFit="1" customWidth="1"/>
    <col min="8477" max="8477" width="1.7109375" style="87" customWidth="1"/>
    <col min="8478" max="8478" width="13.28515625" style="87" customWidth="1"/>
    <col min="8479" max="8479" width="12" style="87" bestFit="1" customWidth="1"/>
    <col min="8480" max="8700" width="11.7109375" style="87"/>
    <col min="8701" max="8701" width="2.7109375" style="87" customWidth="1"/>
    <col min="8702" max="8702" width="12" style="87" bestFit="1" customWidth="1"/>
    <col min="8703" max="8703" width="11.7109375" style="87"/>
    <col min="8704" max="8704" width="12" style="87" bestFit="1" customWidth="1"/>
    <col min="8705" max="8705" width="11.7109375" style="87"/>
    <col min="8706" max="8706" width="13.140625" style="87" customWidth="1"/>
    <col min="8707" max="8707" width="16.140625" style="87" customWidth="1"/>
    <col min="8708" max="8713" width="14.85546875" style="87" customWidth="1"/>
    <col min="8714" max="8732" width="14.7109375" style="87" bestFit="1" customWidth="1"/>
    <col min="8733" max="8733" width="1.7109375" style="87" customWidth="1"/>
    <col min="8734" max="8734" width="13.28515625" style="87" customWidth="1"/>
    <col min="8735" max="8735" width="12" style="87" bestFit="1" customWidth="1"/>
    <col min="8736" max="8956" width="11.7109375" style="87"/>
    <col min="8957" max="8957" width="2.7109375" style="87" customWidth="1"/>
    <col min="8958" max="8958" width="12" style="87" bestFit="1" customWidth="1"/>
    <col min="8959" max="8959" width="11.7109375" style="87"/>
    <col min="8960" max="8960" width="12" style="87" bestFit="1" customWidth="1"/>
    <col min="8961" max="8961" width="11.7109375" style="87"/>
    <col min="8962" max="8962" width="13.140625" style="87" customWidth="1"/>
    <col min="8963" max="8963" width="16.140625" style="87" customWidth="1"/>
    <col min="8964" max="8969" width="14.85546875" style="87" customWidth="1"/>
    <col min="8970" max="8988" width="14.7109375" style="87" bestFit="1" customWidth="1"/>
    <col min="8989" max="8989" width="1.7109375" style="87" customWidth="1"/>
    <col min="8990" max="8990" width="13.28515625" style="87" customWidth="1"/>
    <col min="8991" max="8991" width="12" style="87" bestFit="1" customWidth="1"/>
    <col min="8992" max="9212" width="11.7109375" style="87"/>
    <col min="9213" max="9213" width="2.7109375" style="87" customWidth="1"/>
    <col min="9214" max="9214" width="12" style="87" bestFit="1" customWidth="1"/>
    <col min="9215" max="9215" width="11.7109375" style="87"/>
    <col min="9216" max="9216" width="12" style="87" bestFit="1" customWidth="1"/>
    <col min="9217" max="9217" width="11.7109375" style="87"/>
    <col min="9218" max="9218" width="13.140625" style="87" customWidth="1"/>
    <col min="9219" max="9219" width="16.140625" style="87" customWidth="1"/>
    <col min="9220" max="9225" width="14.85546875" style="87" customWidth="1"/>
    <col min="9226" max="9244" width="14.7109375" style="87" bestFit="1" customWidth="1"/>
    <col min="9245" max="9245" width="1.7109375" style="87" customWidth="1"/>
    <col min="9246" max="9246" width="13.28515625" style="87" customWidth="1"/>
    <col min="9247" max="9247" width="12" style="87" bestFit="1" customWidth="1"/>
    <col min="9248" max="9468" width="11.7109375" style="87"/>
    <col min="9469" max="9469" width="2.7109375" style="87" customWidth="1"/>
    <col min="9470" max="9470" width="12" style="87" bestFit="1" customWidth="1"/>
    <col min="9471" max="9471" width="11.7109375" style="87"/>
    <col min="9472" max="9472" width="12" style="87" bestFit="1" customWidth="1"/>
    <col min="9473" max="9473" width="11.7109375" style="87"/>
    <col min="9474" max="9474" width="13.140625" style="87" customWidth="1"/>
    <col min="9475" max="9475" width="16.140625" style="87" customWidth="1"/>
    <col min="9476" max="9481" width="14.85546875" style="87" customWidth="1"/>
    <col min="9482" max="9500" width="14.7109375" style="87" bestFit="1" customWidth="1"/>
    <col min="9501" max="9501" width="1.7109375" style="87" customWidth="1"/>
    <col min="9502" max="9502" width="13.28515625" style="87" customWidth="1"/>
    <col min="9503" max="9503" width="12" style="87" bestFit="1" customWidth="1"/>
    <col min="9504" max="9724" width="11.7109375" style="87"/>
    <col min="9725" max="9725" width="2.7109375" style="87" customWidth="1"/>
    <col min="9726" max="9726" width="12" style="87" bestFit="1" customWidth="1"/>
    <col min="9727" max="9727" width="11.7109375" style="87"/>
    <col min="9728" max="9728" width="12" style="87" bestFit="1" customWidth="1"/>
    <col min="9729" max="9729" width="11.7109375" style="87"/>
    <col min="9730" max="9730" width="13.140625" style="87" customWidth="1"/>
    <col min="9731" max="9731" width="16.140625" style="87" customWidth="1"/>
    <col min="9732" max="9737" width="14.85546875" style="87" customWidth="1"/>
    <col min="9738" max="9756" width="14.7109375" style="87" bestFit="1" customWidth="1"/>
    <col min="9757" max="9757" width="1.7109375" style="87" customWidth="1"/>
    <col min="9758" max="9758" width="13.28515625" style="87" customWidth="1"/>
    <col min="9759" max="9759" width="12" style="87" bestFit="1" customWidth="1"/>
    <col min="9760" max="9980" width="11.7109375" style="87"/>
    <col min="9981" max="9981" width="2.7109375" style="87" customWidth="1"/>
    <col min="9982" max="9982" width="12" style="87" bestFit="1" customWidth="1"/>
    <col min="9983" max="9983" width="11.7109375" style="87"/>
    <col min="9984" max="9984" width="12" style="87" bestFit="1" customWidth="1"/>
    <col min="9985" max="9985" width="11.7109375" style="87"/>
    <col min="9986" max="9986" width="13.140625" style="87" customWidth="1"/>
    <col min="9987" max="9987" width="16.140625" style="87" customWidth="1"/>
    <col min="9988" max="9993" width="14.85546875" style="87" customWidth="1"/>
    <col min="9994" max="10012" width="14.7109375" style="87" bestFit="1" customWidth="1"/>
    <col min="10013" max="10013" width="1.7109375" style="87" customWidth="1"/>
    <col min="10014" max="10014" width="13.28515625" style="87" customWidth="1"/>
    <col min="10015" max="10015" width="12" style="87" bestFit="1" customWidth="1"/>
    <col min="10016" max="10236" width="11.7109375" style="87"/>
    <col min="10237" max="10237" width="2.7109375" style="87" customWidth="1"/>
    <col min="10238" max="10238" width="12" style="87" bestFit="1" customWidth="1"/>
    <col min="10239" max="10239" width="11.7109375" style="87"/>
    <col min="10240" max="10240" width="12" style="87" bestFit="1" customWidth="1"/>
    <col min="10241" max="10241" width="11.7109375" style="87"/>
    <col min="10242" max="10242" width="13.140625" style="87" customWidth="1"/>
    <col min="10243" max="10243" width="16.140625" style="87" customWidth="1"/>
    <col min="10244" max="10249" width="14.85546875" style="87" customWidth="1"/>
    <col min="10250" max="10268" width="14.7109375" style="87" bestFit="1" customWidth="1"/>
    <col min="10269" max="10269" width="1.7109375" style="87" customWidth="1"/>
    <col min="10270" max="10270" width="13.28515625" style="87" customWidth="1"/>
    <col min="10271" max="10271" width="12" style="87" bestFit="1" customWidth="1"/>
    <col min="10272" max="10492" width="11.7109375" style="87"/>
    <col min="10493" max="10493" width="2.7109375" style="87" customWidth="1"/>
    <col min="10494" max="10494" width="12" style="87" bestFit="1" customWidth="1"/>
    <col min="10495" max="10495" width="11.7109375" style="87"/>
    <col min="10496" max="10496" width="12" style="87" bestFit="1" customWidth="1"/>
    <col min="10497" max="10497" width="11.7109375" style="87"/>
    <col min="10498" max="10498" width="13.140625" style="87" customWidth="1"/>
    <col min="10499" max="10499" width="16.140625" style="87" customWidth="1"/>
    <col min="10500" max="10505" width="14.85546875" style="87" customWidth="1"/>
    <col min="10506" max="10524" width="14.7109375" style="87" bestFit="1" customWidth="1"/>
    <col min="10525" max="10525" width="1.7109375" style="87" customWidth="1"/>
    <col min="10526" max="10526" width="13.28515625" style="87" customWidth="1"/>
    <col min="10527" max="10527" width="12" style="87" bestFit="1" customWidth="1"/>
    <col min="10528" max="10748" width="11.7109375" style="87"/>
    <col min="10749" max="10749" width="2.7109375" style="87" customWidth="1"/>
    <col min="10750" max="10750" width="12" style="87" bestFit="1" customWidth="1"/>
    <col min="10751" max="10751" width="11.7109375" style="87"/>
    <col min="10752" max="10752" width="12" style="87" bestFit="1" customWidth="1"/>
    <col min="10753" max="10753" width="11.7109375" style="87"/>
    <col min="10754" max="10754" width="13.140625" style="87" customWidth="1"/>
    <col min="10755" max="10755" width="16.140625" style="87" customWidth="1"/>
    <col min="10756" max="10761" width="14.85546875" style="87" customWidth="1"/>
    <col min="10762" max="10780" width="14.7109375" style="87" bestFit="1" customWidth="1"/>
    <col min="10781" max="10781" width="1.7109375" style="87" customWidth="1"/>
    <col min="10782" max="10782" width="13.28515625" style="87" customWidth="1"/>
    <col min="10783" max="10783" width="12" style="87" bestFit="1" customWidth="1"/>
    <col min="10784" max="11004" width="11.7109375" style="87"/>
    <col min="11005" max="11005" width="2.7109375" style="87" customWidth="1"/>
    <col min="11006" max="11006" width="12" style="87" bestFit="1" customWidth="1"/>
    <col min="11007" max="11007" width="11.7109375" style="87"/>
    <col min="11008" max="11008" width="12" style="87" bestFit="1" customWidth="1"/>
    <col min="11009" max="11009" width="11.7109375" style="87"/>
    <col min="11010" max="11010" width="13.140625" style="87" customWidth="1"/>
    <col min="11011" max="11011" width="16.140625" style="87" customWidth="1"/>
    <col min="11012" max="11017" width="14.85546875" style="87" customWidth="1"/>
    <col min="11018" max="11036" width="14.7109375" style="87" bestFit="1" customWidth="1"/>
    <col min="11037" max="11037" width="1.7109375" style="87" customWidth="1"/>
    <col min="11038" max="11038" width="13.28515625" style="87" customWidth="1"/>
    <col min="11039" max="11039" width="12" style="87" bestFit="1" customWidth="1"/>
    <col min="11040" max="11260" width="11.7109375" style="87"/>
    <col min="11261" max="11261" width="2.7109375" style="87" customWidth="1"/>
    <col min="11262" max="11262" width="12" style="87" bestFit="1" customWidth="1"/>
    <col min="11263" max="11263" width="11.7109375" style="87"/>
    <col min="11264" max="11264" width="12" style="87" bestFit="1" customWidth="1"/>
    <col min="11265" max="11265" width="11.7109375" style="87"/>
    <col min="11266" max="11266" width="13.140625" style="87" customWidth="1"/>
    <col min="11267" max="11267" width="16.140625" style="87" customWidth="1"/>
    <col min="11268" max="11273" width="14.85546875" style="87" customWidth="1"/>
    <col min="11274" max="11292" width="14.7109375" style="87" bestFit="1" customWidth="1"/>
    <col min="11293" max="11293" width="1.7109375" style="87" customWidth="1"/>
    <col min="11294" max="11294" width="13.28515625" style="87" customWidth="1"/>
    <col min="11295" max="11295" width="12" style="87" bestFit="1" customWidth="1"/>
    <col min="11296" max="11516" width="11.7109375" style="87"/>
    <col min="11517" max="11517" width="2.7109375" style="87" customWidth="1"/>
    <col min="11518" max="11518" width="12" style="87" bestFit="1" customWidth="1"/>
    <col min="11519" max="11519" width="11.7109375" style="87"/>
    <col min="11520" max="11520" width="12" style="87" bestFit="1" customWidth="1"/>
    <col min="11521" max="11521" width="11.7109375" style="87"/>
    <col min="11522" max="11522" width="13.140625" style="87" customWidth="1"/>
    <col min="11523" max="11523" width="16.140625" style="87" customWidth="1"/>
    <col min="11524" max="11529" width="14.85546875" style="87" customWidth="1"/>
    <col min="11530" max="11548" width="14.7109375" style="87" bestFit="1" customWidth="1"/>
    <col min="11549" max="11549" width="1.7109375" style="87" customWidth="1"/>
    <col min="11550" max="11550" width="13.28515625" style="87" customWidth="1"/>
    <col min="11551" max="11551" width="12" style="87" bestFit="1" customWidth="1"/>
    <col min="11552" max="11772" width="11.7109375" style="87"/>
    <col min="11773" max="11773" width="2.7109375" style="87" customWidth="1"/>
    <col min="11774" max="11774" width="12" style="87" bestFit="1" customWidth="1"/>
    <col min="11775" max="11775" width="11.7109375" style="87"/>
    <col min="11776" max="11776" width="12" style="87" bestFit="1" customWidth="1"/>
    <col min="11777" max="11777" width="11.7109375" style="87"/>
    <col min="11778" max="11778" width="13.140625" style="87" customWidth="1"/>
    <col min="11779" max="11779" width="16.140625" style="87" customWidth="1"/>
    <col min="11780" max="11785" width="14.85546875" style="87" customWidth="1"/>
    <col min="11786" max="11804" width="14.7109375" style="87" bestFit="1" customWidth="1"/>
    <col min="11805" max="11805" width="1.7109375" style="87" customWidth="1"/>
    <col min="11806" max="11806" width="13.28515625" style="87" customWidth="1"/>
    <col min="11807" max="11807" width="12" style="87" bestFit="1" customWidth="1"/>
    <col min="11808" max="12028" width="11.7109375" style="87"/>
    <col min="12029" max="12029" width="2.7109375" style="87" customWidth="1"/>
    <col min="12030" max="12030" width="12" style="87" bestFit="1" customWidth="1"/>
    <col min="12031" max="12031" width="11.7109375" style="87"/>
    <col min="12032" max="12032" width="12" style="87" bestFit="1" customWidth="1"/>
    <col min="12033" max="12033" width="11.7109375" style="87"/>
    <col min="12034" max="12034" width="13.140625" style="87" customWidth="1"/>
    <col min="12035" max="12035" width="16.140625" style="87" customWidth="1"/>
    <col min="12036" max="12041" width="14.85546875" style="87" customWidth="1"/>
    <col min="12042" max="12060" width="14.7109375" style="87" bestFit="1" customWidth="1"/>
    <col min="12061" max="12061" width="1.7109375" style="87" customWidth="1"/>
    <col min="12062" max="12062" width="13.28515625" style="87" customWidth="1"/>
    <col min="12063" max="12063" width="12" style="87" bestFit="1" customWidth="1"/>
    <col min="12064" max="12284" width="11.7109375" style="87"/>
    <col min="12285" max="12285" width="2.7109375" style="87" customWidth="1"/>
    <col min="12286" max="12286" width="12" style="87" bestFit="1" customWidth="1"/>
    <col min="12287" max="12287" width="11.7109375" style="87"/>
    <col min="12288" max="12288" width="12" style="87" bestFit="1" customWidth="1"/>
    <col min="12289" max="12289" width="11.7109375" style="87"/>
    <col min="12290" max="12290" width="13.140625" style="87" customWidth="1"/>
    <col min="12291" max="12291" width="16.140625" style="87" customWidth="1"/>
    <col min="12292" max="12297" width="14.85546875" style="87" customWidth="1"/>
    <col min="12298" max="12316" width="14.7109375" style="87" bestFit="1" customWidth="1"/>
    <col min="12317" max="12317" width="1.7109375" style="87" customWidth="1"/>
    <col min="12318" max="12318" width="13.28515625" style="87" customWidth="1"/>
    <col min="12319" max="12319" width="12" style="87" bestFit="1" customWidth="1"/>
    <col min="12320" max="12540" width="11.7109375" style="87"/>
    <col min="12541" max="12541" width="2.7109375" style="87" customWidth="1"/>
    <col min="12542" max="12542" width="12" style="87" bestFit="1" customWidth="1"/>
    <col min="12543" max="12543" width="11.7109375" style="87"/>
    <col min="12544" max="12544" width="12" style="87" bestFit="1" customWidth="1"/>
    <col min="12545" max="12545" width="11.7109375" style="87"/>
    <col min="12546" max="12546" width="13.140625" style="87" customWidth="1"/>
    <col min="12547" max="12547" width="16.140625" style="87" customWidth="1"/>
    <col min="12548" max="12553" width="14.85546875" style="87" customWidth="1"/>
    <col min="12554" max="12572" width="14.7109375" style="87" bestFit="1" customWidth="1"/>
    <col min="12573" max="12573" width="1.7109375" style="87" customWidth="1"/>
    <col min="12574" max="12574" width="13.28515625" style="87" customWidth="1"/>
    <col min="12575" max="12575" width="12" style="87" bestFit="1" customWidth="1"/>
    <col min="12576" max="12796" width="11.7109375" style="87"/>
    <col min="12797" max="12797" width="2.7109375" style="87" customWidth="1"/>
    <col min="12798" max="12798" width="12" style="87" bestFit="1" customWidth="1"/>
    <col min="12799" max="12799" width="11.7109375" style="87"/>
    <col min="12800" max="12800" width="12" style="87" bestFit="1" customWidth="1"/>
    <col min="12801" max="12801" width="11.7109375" style="87"/>
    <col min="12802" max="12802" width="13.140625" style="87" customWidth="1"/>
    <col min="12803" max="12803" width="16.140625" style="87" customWidth="1"/>
    <col min="12804" max="12809" width="14.85546875" style="87" customWidth="1"/>
    <col min="12810" max="12828" width="14.7109375" style="87" bestFit="1" customWidth="1"/>
    <col min="12829" max="12829" width="1.7109375" style="87" customWidth="1"/>
    <col min="12830" max="12830" width="13.28515625" style="87" customWidth="1"/>
    <col min="12831" max="12831" width="12" style="87" bestFit="1" customWidth="1"/>
    <col min="12832" max="13052" width="11.7109375" style="87"/>
    <col min="13053" max="13053" width="2.7109375" style="87" customWidth="1"/>
    <col min="13054" max="13054" width="12" style="87" bestFit="1" customWidth="1"/>
    <col min="13055" max="13055" width="11.7109375" style="87"/>
    <col min="13056" max="13056" width="12" style="87" bestFit="1" customWidth="1"/>
    <col min="13057" max="13057" width="11.7109375" style="87"/>
    <col min="13058" max="13058" width="13.140625" style="87" customWidth="1"/>
    <col min="13059" max="13059" width="16.140625" style="87" customWidth="1"/>
    <col min="13060" max="13065" width="14.85546875" style="87" customWidth="1"/>
    <col min="13066" max="13084" width="14.7109375" style="87" bestFit="1" customWidth="1"/>
    <col min="13085" max="13085" width="1.7109375" style="87" customWidth="1"/>
    <col min="13086" max="13086" width="13.28515625" style="87" customWidth="1"/>
    <col min="13087" max="13087" width="12" style="87" bestFit="1" customWidth="1"/>
    <col min="13088" max="13308" width="11.7109375" style="87"/>
    <col min="13309" max="13309" width="2.7109375" style="87" customWidth="1"/>
    <col min="13310" max="13310" width="12" style="87" bestFit="1" customWidth="1"/>
    <col min="13311" max="13311" width="11.7109375" style="87"/>
    <col min="13312" max="13312" width="12" style="87" bestFit="1" customWidth="1"/>
    <col min="13313" max="13313" width="11.7109375" style="87"/>
    <col min="13314" max="13314" width="13.140625" style="87" customWidth="1"/>
    <col min="13315" max="13315" width="16.140625" style="87" customWidth="1"/>
    <col min="13316" max="13321" width="14.85546875" style="87" customWidth="1"/>
    <col min="13322" max="13340" width="14.7109375" style="87" bestFit="1" customWidth="1"/>
    <col min="13341" max="13341" width="1.7109375" style="87" customWidth="1"/>
    <col min="13342" max="13342" width="13.28515625" style="87" customWidth="1"/>
    <col min="13343" max="13343" width="12" style="87" bestFit="1" customWidth="1"/>
    <col min="13344" max="13564" width="11.7109375" style="87"/>
    <col min="13565" max="13565" width="2.7109375" style="87" customWidth="1"/>
    <col min="13566" max="13566" width="12" style="87" bestFit="1" customWidth="1"/>
    <col min="13567" max="13567" width="11.7109375" style="87"/>
    <col min="13568" max="13568" width="12" style="87" bestFit="1" customWidth="1"/>
    <col min="13569" max="13569" width="11.7109375" style="87"/>
    <col min="13570" max="13570" width="13.140625" style="87" customWidth="1"/>
    <col min="13571" max="13571" width="16.140625" style="87" customWidth="1"/>
    <col min="13572" max="13577" width="14.85546875" style="87" customWidth="1"/>
    <col min="13578" max="13596" width="14.7109375" style="87" bestFit="1" customWidth="1"/>
    <col min="13597" max="13597" width="1.7109375" style="87" customWidth="1"/>
    <col min="13598" max="13598" width="13.28515625" style="87" customWidth="1"/>
    <col min="13599" max="13599" width="12" style="87" bestFit="1" customWidth="1"/>
    <col min="13600" max="13820" width="11.7109375" style="87"/>
    <col min="13821" max="13821" width="2.7109375" style="87" customWidth="1"/>
    <col min="13822" max="13822" width="12" style="87" bestFit="1" customWidth="1"/>
    <col min="13823" max="13823" width="11.7109375" style="87"/>
    <col min="13824" max="13824" width="12" style="87" bestFit="1" customWidth="1"/>
    <col min="13825" max="13825" width="11.7109375" style="87"/>
    <col min="13826" max="13826" width="13.140625" style="87" customWidth="1"/>
    <col min="13827" max="13827" width="16.140625" style="87" customWidth="1"/>
    <col min="13828" max="13833" width="14.85546875" style="87" customWidth="1"/>
    <col min="13834" max="13852" width="14.7109375" style="87" bestFit="1" customWidth="1"/>
    <col min="13853" max="13853" width="1.7109375" style="87" customWidth="1"/>
    <col min="13854" max="13854" width="13.28515625" style="87" customWidth="1"/>
    <col min="13855" max="13855" width="12" style="87" bestFit="1" customWidth="1"/>
    <col min="13856" max="14076" width="11.7109375" style="87"/>
    <col min="14077" max="14077" width="2.7109375" style="87" customWidth="1"/>
    <col min="14078" max="14078" width="12" style="87" bestFit="1" customWidth="1"/>
    <col min="14079" max="14079" width="11.7109375" style="87"/>
    <col min="14080" max="14080" width="12" style="87" bestFit="1" customWidth="1"/>
    <col min="14081" max="14081" width="11.7109375" style="87"/>
    <col min="14082" max="14082" width="13.140625" style="87" customWidth="1"/>
    <col min="14083" max="14083" width="16.140625" style="87" customWidth="1"/>
    <col min="14084" max="14089" width="14.85546875" style="87" customWidth="1"/>
    <col min="14090" max="14108" width="14.7109375" style="87" bestFit="1" customWidth="1"/>
    <col min="14109" max="14109" width="1.7109375" style="87" customWidth="1"/>
    <col min="14110" max="14110" width="13.28515625" style="87" customWidth="1"/>
    <col min="14111" max="14111" width="12" style="87" bestFit="1" customWidth="1"/>
    <col min="14112" max="14332" width="11.7109375" style="87"/>
    <col min="14333" max="14333" width="2.7109375" style="87" customWidth="1"/>
    <col min="14334" max="14334" width="12" style="87" bestFit="1" customWidth="1"/>
    <col min="14335" max="14335" width="11.7109375" style="87"/>
    <col min="14336" max="14336" width="12" style="87" bestFit="1" customWidth="1"/>
    <col min="14337" max="14337" width="11.7109375" style="87"/>
    <col min="14338" max="14338" width="13.140625" style="87" customWidth="1"/>
    <col min="14339" max="14339" width="16.140625" style="87" customWidth="1"/>
    <col min="14340" max="14345" width="14.85546875" style="87" customWidth="1"/>
    <col min="14346" max="14364" width="14.7109375" style="87" bestFit="1" customWidth="1"/>
    <col min="14365" max="14365" width="1.7109375" style="87" customWidth="1"/>
    <col min="14366" max="14366" width="13.28515625" style="87" customWidth="1"/>
    <col min="14367" max="14367" width="12" style="87" bestFit="1" customWidth="1"/>
    <col min="14368" max="14588" width="11.7109375" style="87"/>
    <col min="14589" max="14589" width="2.7109375" style="87" customWidth="1"/>
    <col min="14590" max="14590" width="12" style="87" bestFit="1" customWidth="1"/>
    <col min="14591" max="14591" width="11.7109375" style="87"/>
    <col min="14592" max="14592" width="12" style="87" bestFit="1" customWidth="1"/>
    <col min="14593" max="14593" width="11.7109375" style="87"/>
    <col min="14594" max="14594" width="13.140625" style="87" customWidth="1"/>
    <col min="14595" max="14595" width="16.140625" style="87" customWidth="1"/>
    <col min="14596" max="14601" width="14.85546875" style="87" customWidth="1"/>
    <col min="14602" max="14620" width="14.7109375" style="87" bestFit="1" customWidth="1"/>
    <col min="14621" max="14621" width="1.7109375" style="87" customWidth="1"/>
    <col min="14622" max="14622" width="13.28515625" style="87" customWidth="1"/>
    <col min="14623" max="14623" width="12" style="87" bestFit="1" customWidth="1"/>
    <col min="14624" max="14844" width="11.7109375" style="87"/>
    <col min="14845" max="14845" width="2.7109375" style="87" customWidth="1"/>
    <col min="14846" max="14846" width="12" style="87" bestFit="1" customWidth="1"/>
    <col min="14847" max="14847" width="11.7109375" style="87"/>
    <col min="14848" max="14848" width="12" style="87" bestFit="1" customWidth="1"/>
    <col min="14849" max="14849" width="11.7109375" style="87"/>
    <col min="14850" max="14850" width="13.140625" style="87" customWidth="1"/>
    <col min="14851" max="14851" width="16.140625" style="87" customWidth="1"/>
    <col min="14852" max="14857" width="14.85546875" style="87" customWidth="1"/>
    <col min="14858" max="14876" width="14.7109375" style="87" bestFit="1" customWidth="1"/>
    <col min="14877" max="14877" width="1.7109375" style="87" customWidth="1"/>
    <col min="14878" max="14878" width="13.28515625" style="87" customWidth="1"/>
    <col min="14879" max="14879" width="12" style="87" bestFit="1" customWidth="1"/>
    <col min="14880" max="15100" width="11.7109375" style="87"/>
    <col min="15101" max="15101" width="2.7109375" style="87" customWidth="1"/>
    <col min="15102" max="15102" width="12" style="87" bestFit="1" customWidth="1"/>
    <col min="15103" max="15103" width="11.7109375" style="87"/>
    <col min="15104" max="15104" width="12" style="87" bestFit="1" customWidth="1"/>
    <col min="15105" max="15105" width="11.7109375" style="87"/>
    <col min="15106" max="15106" width="13.140625" style="87" customWidth="1"/>
    <col min="15107" max="15107" width="16.140625" style="87" customWidth="1"/>
    <col min="15108" max="15113" width="14.85546875" style="87" customWidth="1"/>
    <col min="15114" max="15132" width="14.7109375" style="87" bestFit="1" customWidth="1"/>
    <col min="15133" max="15133" width="1.7109375" style="87" customWidth="1"/>
    <col min="15134" max="15134" width="13.28515625" style="87" customWidth="1"/>
    <col min="15135" max="15135" width="12" style="87" bestFit="1" customWidth="1"/>
    <col min="15136" max="15356" width="11.7109375" style="87"/>
    <col min="15357" max="15357" width="2.7109375" style="87" customWidth="1"/>
    <col min="15358" max="15358" width="12" style="87" bestFit="1" customWidth="1"/>
    <col min="15359" max="15359" width="11.7109375" style="87"/>
    <col min="15360" max="15360" width="12" style="87" bestFit="1" customWidth="1"/>
    <col min="15361" max="15361" width="11.7109375" style="87"/>
    <col min="15362" max="15362" width="13.140625" style="87" customWidth="1"/>
    <col min="15363" max="15363" width="16.140625" style="87" customWidth="1"/>
    <col min="15364" max="15369" width="14.85546875" style="87" customWidth="1"/>
    <col min="15370" max="15388" width="14.7109375" style="87" bestFit="1" customWidth="1"/>
    <col min="15389" max="15389" width="1.7109375" style="87" customWidth="1"/>
    <col min="15390" max="15390" width="13.28515625" style="87" customWidth="1"/>
    <col min="15391" max="15391" width="12" style="87" bestFit="1" customWidth="1"/>
    <col min="15392" max="15612" width="11.7109375" style="87"/>
    <col min="15613" max="15613" width="2.7109375" style="87" customWidth="1"/>
    <col min="15614" max="15614" width="12" style="87" bestFit="1" customWidth="1"/>
    <col min="15615" max="15615" width="11.7109375" style="87"/>
    <col min="15616" max="15616" width="12" style="87" bestFit="1" customWidth="1"/>
    <col min="15617" max="15617" width="11.7109375" style="87"/>
    <col min="15618" max="15618" width="13.140625" style="87" customWidth="1"/>
    <col min="15619" max="15619" width="16.140625" style="87" customWidth="1"/>
    <col min="15620" max="15625" width="14.85546875" style="87" customWidth="1"/>
    <col min="15626" max="15644" width="14.7109375" style="87" bestFit="1" customWidth="1"/>
    <col min="15645" max="15645" width="1.7109375" style="87" customWidth="1"/>
    <col min="15646" max="15646" width="13.28515625" style="87" customWidth="1"/>
    <col min="15647" max="15647" width="12" style="87" bestFit="1" customWidth="1"/>
    <col min="15648" max="15868" width="11.7109375" style="87"/>
    <col min="15869" max="15869" width="2.7109375" style="87" customWidth="1"/>
    <col min="15870" max="15870" width="12" style="87" bestFit="1" customWidth="1"/>
    <col min="15871" max="15871" width="11.7109375" style="87"/>
    <col min="15872" max="15872" width="12" style="87" bestFit="1" customWidth="1"/>
    <col min="15873" max="15873" width="11.7109375" style="87"/>
    <col min="15874" max="15874" width="13.140625" style="87" customWidth="1"/>
    <col min="15875" max="15875" width="16.140625" style="87" customWidth="1"/>
    <col min="15876" max="15881" width="14.85546875" style="87" customWidth="1"/>
    <col min="15882" max="15900" width="14.7109375" style="87" bestFit="1" customWidth="1"/>
    <col min="15901" max="15901" width="1.7109375" style="87" customWidth="1"/>
    <col min="15902" max="15902" width="13.28515625" style="87" customWidth="1"/>
    <col min="15903" max="15903" width="12" style="87" bestFit="1" customWidth="1"/>
    <col min="15904" max="16124" width="11.7109375" style="87"/>
    <col min="16125" max="16125" width="2.7109375" style="87" customWidth="1"/>
    <col min="16126" max="16126" width="12" style="87" bestFit="1" customWidth="1"/>
    <col min="16127" max="16127" width="11.7109375" style="87"/>
    <col min="16128" max="16128" width="12" style="87" bestFit="1" customWidth="1"/>
    <col min="16129" max="16129" width="11.7109375" style="87"/>
    <col min="16130" max="16130" width="13.140625" style="87" customWidth="1"/>
    <col min="16131" max="16131" width="16.140625" style="87" customWidth="1"/>
    <col min="16132" max="16137" width="14.85546875" style="87" customWidth="1"/>
    <col min="16138" max="16156" width="14.7109375" style="87" bestFit="1" customWidth="1"/>
    <col min="16157" max="16157" width="1.7109375" style="87" customWidth="1"/>
    <col min="16158" max="16158" width="13.28515625" style="87" customWidth="1"/>
    <col min="16159" max="16159" width="12" style="87" bestFit="1" customWidth="1"/>
    <col min="16160" max="16384" width="11.7109375" style="87"/>
  </cols>
  <sheetData>
    <row r="1" spans="1:32" ht="15.75">
      <c r="A1" s="237" t="s">
        <v>140</v>
      </c>
      <c r="B1" s="238"/>
      <c r="C1" s="238"/>
      <c r="D1" s="238"/>
      <c r="E1" s="238"/>
      <c r="F1" s="238"/>
      <c r="G1" s="243" t="s">
        <v>379</v>
      </c>
      <c r="H1" s="243"/>
      <c r="I1" s="243" t="s">
        <v>375</v>
      </c>
      <c r="J1" s="238"/>
      <c r="K1" s="238"/>
      <c r="L1" s="238"/>
      <c r="M1" s="238"/>
      <c r="N1" s="238"/>
      <c r="O1" s="238"/>
      <c r="P1" s="238"/>
      <c r="Q1" s="238"/>
      <c r="R1" s="238"/>
      <c r="S1" s="238"/>
      <c r="T1" s="238"/>
      <c r="U1" s="238"/>
      <c r="V1" s="238"/>
      <c r="W1" s="238"/>
      <c r="X1" s="238"/>
      <c r="Y1" s="238"/>
      <c r="Z1" s="238"/>
      <c r="AA1" s="238"/>
      <c r="AB1" s="238"/>
      <c r="AC1" s="238"/>
      <c r="AD1" s="238"/>
      <c r="AE1" s="86"/>
      <c r="AF1" s="86"/>
    </row>
    <row r="2" spans="1:32">
      <c r="A2" s="238" t="s">
        <v>946</v>
      </c>
      <c r="B2" s="238"/>
      <c r="C2" s="239"/>
      <c r="D2" s="239"/>
      <c r="E2" s="239"/>
      <c r="F2" s="238"/>
      <c r="G2" s="238" t="s">
        <v>11</v>
      </c>
      <c r="H2" s="242"/>
      <c r="I2" s="242">
        <v>1</v>
      </c>
      <c r="J2" s="238"/>
      <c r="K2" s="238"/>
      <c r="L2" s="238"/>
      <c r="M2" s="238"/>
      <c r="N2" s="238"/>
      <c r="O2" s="238"/>
      <c r="P2" s="238"/>
      <c r="Q2" s="238"/>
      <c r="R2" s="238"/>
      <c r="S2" s="238"/>
      <c r="T2" s="238"/>
      <c r="U2" s="238"/>
      <c r="V2" s="238"/>
      <c r="W2" s="238"/>
      <c r="X2" s="238"/>
      <c r="Y2" s="238"/>
      <c r="Z2" s="238"/>
      <c r="AA2" s="238"/>
      <c r="AB2" s="238"/>
      <c r="AC2" s="238"/>
      <c r="AD2" s="238"/>
      <c r="AE2" s="86"/>
      <c r="AF2" s="86"/>
    </row>
    <row r="3" spans="1:32">
      <c r="A3" s="238"/>
      <c r="B3" s="240">
        <f>L6</f>
        <v>40998</v>
      </c>
      <c r="C3" s="241" t="s">
        <v>141</v>
      </c>
      <c r="D3" s="240">
        <f>X6</f>
        <v>41082</v>
      </c>
      <c r="E3" s="240"/>
      <c r="F3" s="238"/>
      <c r="G3" s="238" t="s">
        <v>12</v>
      </c>
      <c r="H3" s="242"/>
      <c r="I3" s="242">
        <v>1</v>
      </c>
      <c r="J3" s="238"/>
      <c r="K3" s="238"/>
      <c r="L3" s="238"/>
      <c r="M3" s="238"/>
      <c r="N3" s="238"/>
      <c r="O3" s="238"/>
      <c r="P3" s="238"/>
      <c r="Q3" s="238"/>
      <c r="R3" s="238"/>
      <c r="S3" s="238"/>
      <c r="T3" s="238"/>
      <c r="U3" s="238"/>
      <c r="V3" s="238"/>
      <c r="W3" s="238"/>
      <c r="X3" s="238"/>
      <c r="Y3" s="238"/>
      <c r="Z3" s="238"/>
      <c r="AA3" s="238"/>
      <c r="AB3" s="238"/>
      <c r="AC3" s="238"/>
      <c r="AD3" s="238"/>
      <c r="AE3" s="86"/>
      <c r="AF3" s="86"/>
    </row>
    <row r="4" spans="1:32" ht="15.75">
      <c r="B4" s="85"/>
      <c r="C4" s="85"/>
      <c r="D4" s="85"/>
      <c r="E4" s="85"/>
      <c r="F4" s="85"/>
      <c r="G4" s="1571"/>
      <c r="H4" s="1571"/>
      <c r="I4" s="1571"/>
      <c r="J4" s="1571"/>
      <c r="K4" s="1571"/>
      <c r="L4" s="1571"/>
      <c r="M4" s="86"/>
      <c r="N4" s="86"/>
      <c r="O4" s="86"/>
      <c r="P4" s="86"/>
      <c r="Q4" s="86"/>
      <c r="R4" s="86"/>
      <c r="S4" s="86"/>
      <c r="T4" s="86"/>
      <c r="U4" s="86"/>
      <c r="V4" s="86"/>
      <c r="W4" s="86"/>
      <c r="X4" s="86"/>
      <c r="Y4" s="86"/>
      <c r="Z4" s="86"/>
      <c r="AA4" s="86"/>
      <c r="AB4" s="86"/>
      <c r="AC4" s="86"/>
      <c r="AD4" s="86"/>
      <c r="AE4" s="86"/>
      <c r="AF4" s="86"/>
    </row>
    <row r="5" spans="1:32" ht="15.75" outlineLevel="1">
      <c r="A5" s="90"/>
      <c r="B5" s="86"/>
      <c r="C5" s="86"/>
      <c r="D5" s="91"/>
      <c r="E5" s="139"/>
      <c r="F5" s="274" t="s">
        <v>370</v>
      </c>
      <c r="G5" s="452">
        <f>Assumptions!F5</f>
        <v>-7</v>
      </c>
      <c r="H5" s="452">
        <f>Assumptions!G5</f>
        <v>-6</v>
      </c>
      <c r="I5" s="452">
        <f>Assumptions!H5</f>
        <v>-5</v>
      </c>
      <c r="J5" s="452">
        <f>Assumptions!I5</f>
        <v>-4</v>
      </c>
      <c r="K5" s="452">
        <f>Assumptions!J5</f>
        <v>-3</v>
      </c>
      <c r="L5" s="452">
        <f>Assumptions!K5</f>
        <v>-2</v>
      </c>
      <c r="M5" s="452">
        <f>Assumptions!L5</f>
        <v>-1</v>
      </c>
      <c r="N5" s="452">
        <f>Assumptions!M5</f>
        <v>1</v>
      </c>
      <c r="O5" s="452">
        <f>Assumptions!N5</f>
        <v>2</v>
      </c>
      <c r="P5" s="452">
        <f>Assumptions!O5</f>
        <v>3</v>
      </c>
      <c r="Q5" s="452">
        <f>Assumptions!P5</f>
        <v>4</v>
      </c>
      <c r="R5" s="452">
        <f>Assumptions!Q5</f>
        <v>5</v>
      </c>
      <c r="S5" s="452">
        <f>Assumptions!R5</f>
        <v>6</v>
      </c>
      <c r="T5" s="452">
        <f>Assumptions!S5</f>
        <v>7</v>
      </c>
      <c r="U5" s="452">
        <f>Assumptions!T5</f>
        <v>8</v>
      </c>
      <c r="V5" s="452">
        <f>Assumptions!U5</f>
        <v>9</v>
      </c>
      <c r="W5" s="452">
        <f>Assumptions!V5</f>
        <v>10</v>
      </c>
      <c r="X5" s="452">
        <f>Assumptions!W5</f>
        <v>11</v>
      </c>
      <c r="Y5" s="452">
        <f>Assumptions!X5</f>
        <v>12</v>
      </c>
      <c r="Z5" s="452">
        <f>Assumptions!Y5</f>
        <v>0</v>
      </c>
      <c r="AA5" s="452">
        <f>Assumptions!Z5</f>
        <v>0</v>
      </c>
      <c r="AB5" s="452">
        <f>Assumptions!AA5</f>
        <v>0</v>
      </c>
      <c r="AC5" s="244"/>
      <c r="AD5" s="244"/>
      <c r="AE5" s="86"/>
      <c r="AF5" s="86"/>
    </row>
    <row r="6" spans="1:32" ht="15.75">
      <c r="A6" s="89" t="s">
        <v>369</v>
      </c>
      <c r="B6" s="86"/>
      <c r="C6" s="86"/>
      <c r="D6" s="86"/>
      <c r="E6" s="86"/>
      <c r="F6" s="275"/>
      <c r="G6" s="245">
        <v>40963</v>
      </c>
      <c r="H6" s="245">
        <v>40970</v>
      </c>
      <c r="I6" s="245">
        <v>40977</v>
      </c>
      <c r="J6" s="245">
        <v>40984</v>
      </c>
      <c r="K6" s="245">
        <v>40991</v>
      </c>
      <c r="L6" s="245">
        <v>40998</v>
      </c>
      <c r="M6" s="245">
        <v>41005</v>
      </c>
      <c r="N6" s="245">
        <v>41012</v>
      </c>
      <c r="O6" s="245">
        <v>41019</v>
      </c>
      <c r="P6" s="245">
        <v>41026</v>
      </c>
      <c r="Q6" s="245">
        <v>41033</v>
      </c>
      <c r="R6" s="245">
        <v>41040</v>
      </c>
      <c r="S6" s="245">
        <v>41047</v>
      </c>
      <c r="T6" s="245">
        <v>41054</v>
      </c>
      <c r="U6" s="245">
        <f>'Scenario Bank'!T6</f>
        <v>41061</v>
      </c>
      <c r="V6" s="245">
        <f>'Scenario Bank'!U6</f>
        <v>41068</v>
      </c>
      <c r="W6" s="245">
        <f>'Scenario Bank'!V6</f>
        <v>41075</v>
      </c>
      <c r="X6" s="245">
        <f>'Scenario Bank'!W6</f>
        <v>41082</v>
      </c>
      <c r="Y6" s="245">
        <f>'Scenario Bank'!X6</f>
        <v>41089</v>
      </c>
      <c r="Z6" s="245">
        <f>'Scenario Bank'!Y6</f>
        <v>41096</v>
      </c>
      <c r="AA6" s="245">
        <f>'Scenario Bank'!Z6</f>
        <v>41103</v>
      </c>
      <c r="AB6" s="245">
        <f>'Scenario Bank'!AA6</f>
        <v>41110</v>
      </c>
      <c r="AC6" s="246"/>
      <c r="AD6" s="247" t="s">
        <v>371</v>
      </c>
      <c r="AE6" s="86"/>
      <c r="AF6" s="86"/>
    </row>
    <row r="7" spans="1:32" ht="15.75">
      <c r="A7" s="248" t="s">
        <v>372</v>
      </c>
      <c r="B7" s="86"/>
      <c r="C7" s="86"/>
      <c r="D7" s="86"/>
      <c r="E7" s="86"/>
      <c r="F7" s="249" t="s">
        <v>269</v>
      </c>
      <c r="G7" s="94"/>
      <c r="H7" s="94"/>
      <c r="I7" s="94"/>
      <c r="J7" s="94"/>
      <c r="K7" s="94"/>
      <c r="L7" s="94"/>
      <c r="M7" s="95"/>
      <c r="N7" s="95"/>
      <c r="O7" s="95"/>
      <c r="P7" s="95"/>
      <c r="Q7" s="95"/>
      <c r="R7" s="95"/>
      <c r="S7" s="95"/>
      <c r="T7" s="95"/>
      <c r="U7" s="95"/>
      <c r="V7" s="95"/>
      <c r="W7" s="95"/>
      <c r="X7" s="95"/>
      <c r="Y7" s="95"/>
      <c r="Z7" s="95"/>
      <c r="AA7" s="95"/>
      <c r="AB7" s="95"/>
      <c r="AC7" s="95"/>
      <c r="AD7" s="316"/>
      <c r="AE7" s="86"/>
      <c r="AF7" s="86"/>
    </row>
    <row r="8" spans="1:32" ht="15.75">
      <c r="A8" s="88"/>
      <c r="B8" s="86" t="s">
        <v>275</v>
      </c>
      <c r="C8" s="86"/>
      <c r="D8" s="86"/>
      <c r="E8" s="96"/>
      <c r="F8" s="252">
        <f>J50</f>
        <v>10400</v>
      </c>
      <c r="G8" s="97">
        <f t="shared" ref="G8:AB8" si="0">G54</f>
        <v>8900</v>
      </c>
      <c r="H8" s="97">
        <f t="shared" si="0"/>
        <v>8900</v>
      </c>
      <c r="I8" s="97">
        <f t="shared" si="0"/>
        <v>10400</v>
      </c>
      <c r="J8" s="97">
        <f t="shared" si="0"/>
        <v>11400</v>
      </c>
      <c r="K8" s="97">
        <f t="shared" si="0"/>
        <v>11400</v>
      </c>
      <c r="L8" s="97">
        <f t="shared" si="0"/>
        <v>11400</v>
      </c>
      <c r="M8" s="97">
        <f t="shared" si="0"/>
        <v>13400</v>
      </c>
      <c r="N8" s="97">
        <f t="shared" si="0"/>
        <v>16127.91263583846</v>
      </c>
      <c r="O8" s="97">
        <f t="shared" si="0"/>
        <v>16399.978677835439</v>
      </c>
      <c r="P8" s="97">
        <f t="shared" si="0"/>
        <v>16112.332333353967</v>
      </c>
      <c r="Q8" s="97">
        <f t="shared" si="0"/>
        <v>17490.943981175798</v>
      </c>
      <c r="R8" s="97">
        <f t="shared" si="0"/>
        <v>18815.0458680511</v>
      </c>
      <c r="S8" s="97">
        <f t="shared" si="0"/>
        <v>19566.801762098199</v>
      </c>
      <c r="T8" s="97">
        <f t="shared" si="0"/>
        <v>21409.401653651672</v>
      </c>
      <c r="U8" s="97">
        <f t="shared" si="0"/>
        <v>22202.074795980188</v>
      </c>
      <c r="V8" s="97">
        <f t="shared" si="0"/>
        <v>23181.51090854868</v>
      </c>
      <c r="W8" s="97">
        <f t="shared" si="0"/>
        <v>24672.143404312756</v>
      </c>
      <c r="X8" s="97">
        <f t="shared" si="0"/>
        <v>26769.866927107942</v>
      </c>
      <c r="Y8" s="97">
        <f t="shared" si="0"/>
        <v>27031.698860350014</v>
      </c>
      <c r="Z8" s="97">
        <f t="shared" si="0"/>
        <v>27031.698860350014</v>
      </c>
      <c r="AA8" s="97">
        <f t="shared" si="0"/>
        <v>27031.698860350014</v>
      </c>
      <c r="AB8" s="97">
        <f t="shared" si="0"/>
        <v>27031.698860350014</v>
      </c>
      <c r="AC8" s="108"/>
      <c r="AD8" s="317">
        <f>V8</f>
        <v>23181.51090854868</v>
      </c>
      <c r="AE8" s="99"/>
      <c r="AF8" s="86"/>
    </row>
    <row r="9" spans="1:32" ht="15.75">
      <c r="A9" s="88"/>
      <c r="B9" s="86" t="s">
        <v>286</v>
      </c>
      <c r="C9" s="86"/>
      <c r="D9" s="86"/>
      <c r="E9" s="96"/>
      <c r="F9" s="100">
        <f>J73</f>
        <v>25000</v>
      </c>
      <c r="G9" s="97">
        <f t="shared" ref="G9:AB9" si="1">G77</f>
        <v>25000</v>
      </c>
      <c r="H9" s="97">
        <f t="shared" si="1"/>
        <v>25000</v>
      </c>
      <c r="I9" s="97">
        <f t="shared" si="1"/>
        <v>25000</v>
      </c>
      <c r="J9" s="97">
        <f t="shared" si="1"/>
        <v>25000</v>
      </c>
      <c r="K9" s="97">
        <f t="shared" si="1"/>
        <v>25000</v>
      </c>
      <c r="L9" s="97">
        <f t="shared" si="1"/>
        <v>25000</v>
      </c>
      <c r="M9" s="97">
        <f t="shared" si="1"/>
        <v>25000</v>
      </c>
      <c r="N9" s="97">
        <f t="shared" si="1"/>
        <v>25000</v>
      </c>
      <c r="O9" s="97">
        <f t="shared" si="1"/>
        <v>25000</v>
      </c>
      <c r="P9" s="97">
        <f t="shared" si="1"/>
        <v>25000</v>
      </c>
      <c r="Q9" s="97">
        <f t="shared" si="1"/>
        <v>25000</v>
      </c>
      <c r="R9" s="97">
        <f t="shared" si="1"/>
        <v>24984.30543</v>
      </c>
      <c r="S9" s="97">
        <f t="shared" si="1"/>
        <v>24850.96168</v>
      </c>
      <c r="T9" s="97">
        <f t="shared" si="1"/>
        <v>24629.728429999999</v>
      </c>
      <c r="U9" s="97">
        <f t="shared" si="1"/>
        <v>24078.484680000001</v>
      </c>
      <c r="V9" s="97">
        <f t="shared" si="1"/>
        <v>24046.140930000001</v>
      </c>
      <c r="W9" s="97">
        <f t="shared" si="1"/>
        <v>23779.49568</v>
      </c>
      <c r="X9" s="97">
        <f t="shared" si="1"/>
        <v>23777.15193</v>
      </c>
      <c r="Y9" s="97">
        <f t="shared" si="1"/>
        <v>23762.333180000001</v>
      </c>
      <c r="Z9" s="97">
        <f t="shared" si="1"/>
        <v>23762.333180000001</v>
      </c>
      <c r="AA9" s="97">
        <f t="shared" si="1"/>
        <v>23762.333180000001</v>
      </c>
      <c r="AB9" s="97">
        <f t="shared" si="1"/>
        <v>23762.333180000001</v>
      </c>
      <c r="AC9" s="108"/>
      <c r="AD9" s="317">
        <f>V9</f>
        <v>24046.140930000001</v>
      </c>
      <c r="AE9" s="99"/>
      <c r="AF9" s="86"/>
    </row>
    <row r="10" spans="1:32" ht="15.75">
      <c r="A10" s="88"/>
      <c r="B10" s="86" t="s">
        <v>487</v>
      </c>
      <c r="C10" s="86"/>
      <c r="D10" s="86"/>
      <c r="E10" s="96"/>
      <c r="F10" s="100">
        <f>J97+J113</f>
        <v>24639.442800000001</v>
      </c>
      <c r="G10" s="97">
        <f>G101+G117</f>
        <v>24639.442800000001</v>
      </c>
      <c r="H10" s="97">
        <f t="shared" ref="H10:AB10" si="2">H101+H117</f>
        <v>24639.442800000001</v>
      </c>
      <c r="I10" s="97">
        <f t="shared" si="2"/>
        <v>24639.442800000001</v>
      </c>
      <c r="J10" s="97">
        <f t="shared" si="2"/>
        <v>24639.442800000001</v>
      </c>
      <c r="K10" s="97">
        <f t="shared" si="2"/>
        <v>24639.442800000001</v>
      </c>
      <c r="L10" s="97">
        <f t="shared" si="2"/>
        <v>24639.442800000001</v>
      </c>
      <c r="M10" s="97">
        <f t="shared" si="2"/>
        <v>24639.442800000001</v>
      </c>
      <c r="N10" s="97">
        <f t="shared" si="2"/>
        <v>24639.442800000001</v>
      </c>
      <c r="O10" s="97">
        <f t="shared" si="2"/>
        <v>24639.442800000001</v>
      </c>
      <c r="P10" s="97">
        <f t="shared" si="2"/>
        <v>24639.442800000001</v>
      </c>
      <c r="Q10" s="97">
        <f t="shared" si="2"/>
        <v>24639.442800000001</v>
      </c>
      <c r="R10" s="97">
        <f t="shared" si="2"/>
        <v>24639.442800000001</v>
      </c>
      <c r="S10" s="97">
        <f t="shared" si="2"/>
        <v>24639.442800000001</v>
      </c>
      <c r="T10" s="97">
        <f t="shared" si="2"/>
        <v>24639.442800000001</v>
      </c>
      <c r="U10" s="97">
        <f t="shared" si="2"/>
        <v>24639.442800000001</v>
      </c>
      <c r="V10" s="97">
        <f t="shared" si="2"/>
        <v>24639.442800000001</v>
      </c>
      <c r="W10" s="97">
        <f t="shared" si="2"/>
        <v>24639.442800000001</v>
      </c>
      <c r="X10" s="97">
        <f t="shared" si="2"/>
        <v>24639.442800000001</v>
      </c>
      <c r="Y10" s="97">
        <f t="shared" si="2"/>
        <v>24639.442800000001</v>
      </c>
      <c r="Z10" s="97">
        <f t="shared" si="2"/>
        <v>24639.442800000001</v>
      </c>
      <c r="AA10" s="97">
        <f t="shared" si="2"/>
        <v>24639.442800000001</v>
      </c>
      <c r="AB10" s="97">
        <f t="shared" si="2"/>
        <v>24639.442800000001</v>
      </c>
      <c r="AC10" s="108"/>
      <c r="AD10" s="317">
        <f>V10</f>
        <v>24639.442800000001</v>
      </c>
      <c r="AE10" s="99"/>
      <c r="AF10" s="86"/>
    </row>
    <row r="11" spans="1:32">
      <c r="A11" s="86"/>
      <c r="B11" s="86" t="s">
        <v>486</v>
      </c>
      <c r="C11" s="86"/>
      <c r="D11" s="86"/>
      <c r="E11" s="96"/>
      <c r="F11" s="100">
        <f>J210</f>
        <v>12929.001462814171</v>
      </c>
      <c r="G11" s="101">
        <f t="shared" ref="G11:AB11" si="3">G214</f>
        <v>12965.001462814171</v>
      </c>
      <c r="H11" s="101">
        <f t="shared" si="3"/>
        <v>12947.001462814171</v>
      </c>
      <c r="I11" s="101">
        <f t="shared" si="3"/>
        <v>12929.001462814171</v>
      </c>
      <c r="J11" s="101">
        <f t="shared" si="3"/>
        <v>12810.022972814171</v>
      </c>
      <c r="K11" s="101">
        <f t="shared" si="3"/>
        <v>12792.022972814171</v>
      </c>
      <c r="L11" s="101">
        <f t="shared" si="3"/>
        <v>12792.022972814171</v>
      </c>
      <c r="M11" s="101">
        <f t="shared" si="3"/>
        <v>12774.022972814171</v>
      </c>
      <c r="N11" s="101">
        <f t="shared" si="3"/>
        <v>12756.022972814171</v>
      </c>
      <c r="O11" s="101">
        <f t="shared" si="3"/>
        <v>12637.044482814172</v>
      </c>
      <c r="P11" s="101">
        <f t="shared" si="3"/>
        <v>12619.04448281417</v>
      </c>
      <c r="Q11" s="101">
        <f t="shared" si="3"/>
        <v>12601.04448281417</v>
      </c>
      <c r="R11" s="101">
        <f t="shared" si="3"/>
        <v>12583.04448281417</v>
      </c>
      <c r="S11" s="101">
        <f t="shared" si="3"/>
        <v>12464.06599281417</v>
      </c>
      <c r="T11" s="101">
        <f t="shared" si="3"/>
        <v>12446.06599281417</v>
      </c>
      <c r="U11" s="101">
        <f t="shared" si="3"/>
        <v>12428.06599281417</v>
      </c>
      <c r="V11" s="101">
        <f t="shared" si="3"/>
        <v>12410.06599281417</v>
      </c>
      <c r="W11" s="101">
        <f t="shared" si="3"/>
        <v>12291.087502814171</v>
      </c>
      <c r="X11" s="101">
        <f t="shared" si="3"/>
        <v>12273.087502814171</v>
      </c>
      <c r="Y11" s="101">
        <f t="shared" si="3"/>
        <v>12255.087502814171</v>
      </c>
      <c r="Z11" s="101">
        <f t="shared" si="3"/>
        <v>12237.087502814171</v>
      </c>
      <c r="AA11" s="101">
        <f t="shared" si="3"/>
        <v>12219.087502814171</v>
      </c>
      <c r="AB11" s="101">
        <f t="shared" si="3"/>
        <v>12100.109012814171</v>
      </c>
      <c r="AC11" s="108"/>
      <c r="AD11" s="317">
        <f>V11</f>
        <v>12410.06599281417</v>
      </c>
      <c r="AE11" s="99"/>
      <c r="AF11" s="86"/>
    </row>
    <row r="12" spans="1:32" ht="15.75">
      <c r="A12" s="86"/>
      <c r="B12" s="86"/>
      <c r="C12" s="86"/>
      <c r="D12" s="88"/>
      <c r="E12" s="88"/>
      <c r="F12" s="102"/>
      <c r="G12" s="103"/>
      <c r="H12" s="103"/>
      <c r="I12" s="103"/>
      <c r="J12" s="103"/>
      <c r="K12" s="103"/>
      <c r="L12" s="103"/>
      <c r="M12" s="103"/>
      <c r="N12" s="103"/>
      <c r="O12" s="103"/>
      <c r="P12" s="103"/>
      <c r="Q12" s="103"/>
      <c r="R12" s="103"/>
      <c r="S12" s="103"/>
      <c r="T12" s="103"/>
      <c r="U12" s="103"/>
      <c r="V12" s="103"/>
      <c r="W12" s="103"/>
      <c r="X12" s="103"/>
      <c r="Y12" s="103"/>
      <c r="Z12" s="103"/>
      <c r="AA12" s="103"/>
      <c r="AB12" s="103"/>
      <c r="AC12" s="254"/>
      <c r="AD12" s="318"/>
      <c r="AE12" s="86"/>
      <c r="AF12" s="86"/>
    </row>
    <row r="13" spans="1:32" ht="15.75">
      <c r="A13" s="256"/>
      <c r="B13" s="257" t="s">
        <v>270</v>
      </c>
      <c r="C13" s="258"/>
      <c r="D13" s="257" t="str">
        <f>A7</f>
        <v>Total Debt</v>
      </c>
      <c r="E13" s="259"/>
      <c r="F13" s="260">
        <f t="shared" ref="F13:AB13" si="4">SUM(F8:F12)</f>
        <v>72968.44426281417</v>
      </c>
      <c r="G13" s="261">
        <f t="shared" si="4"/>
        <v>71504.44426281417</v>
      </c>
      <c r="H13" s="261">
        <f t="shared" si="4"/>
        <v>71486.44426281417</v>
      </c>
      <c r="I13" s="261">
        <f t="shared" si="4"/>
        <v>72968.44426281417</v>
      </c>
      <c r="J13" s="261">
        <f t="shared" si="4"/>
        <v>73849.465772814176</v>
      </c>
      <c r="K13" s="261">
        <f t="shared" si="4"/>
        <v>73831.465772814176</v>
      </c>
      <c r="L13" s="261">
        <f t="shared" si="4"/>
        <v>73831.465772814176</v>
      </c>
      <c r="M13" s="261">
        <f t="shared" si="4"/>
        <v>75813.465772814176</v>
      </c>
      <c r="N13" s="261">
        <f t="shared" si="4"/>
        <v>78523.378408652628</v>
      </c>
      <c r="O13" s="261">
        <f t="shared" si="4"/>
        <v>78676.465960649613</v>
      </c>
      <c r="P13" s="261">
        <f t="shared" si="4"/>
        <v>78370.819616168126</v>
      </c>
      <c r="Q13" s="261">
        <f t="shared" si="4"/>
        <v>79731.431263989973</v>
      </c>
      <c r="R13" s="261">
        <f t="shared" si="4"/>
        <v>81021.838580865267</v>
      </c>
      <c r="S13" s="261">
        <f t="shared" si="4"/>
        <v>81521.272234912365</v>
      </c>
      <c r="T13" s="261">
        <f t="shared" si="4"/>
        <v>83124.638876465848</v>
      </c>
      <c r="U13" s="261">
        <f t="shared" si="4"/>
        <v>83348.068268794363</v>
      </c>
      <c r="V13" s="261">
        <f t="shared" si="4"/>
        <v>84277.160631362858</v>
      </c>
      <c r="W13" s="261">
        <f t="shared" si="4"/>
        <v>85382.169387126938</v>
      </c>
      <c r="X13" s="261">
        <f t="shared" si="4"/>
        <v>87459.549159922113</v>
      </c>
      <c r="Y13" s="261">
        <f t="shared" si="4"/>
        <v>87688.562343164187</v>
      </c>
      <c r="Z13" s="261">
        <f t="shared" si="4"/>
        <v>87670.562343164187</v>
      </c>
      <c r="AA13" s="261">
        <f t="shared" si="4"/>
        <v>87652.562343164187</v>
      </c>
      <c r="AB13" s="261">
        <f t="shared" si="4"/>
        <v>87533.583853164178</v>
      </c>
      <c r="AC13" s="262"/>
      <c r="AD13" s="319">
        <f>SUM(AD8:AD12)</f>
        <v>84277.160631362858</v>
      </c>
      <c r="AE13" s="99"/>
      <c r="AF13" s="86"/>
    </row>
    <row r="14" spans="1:32" ht="15.75" outlineLevel="1">
      <c r="A14" s="264" t="s">
        <v>271</v>
      </c>
      <c r="B14" s="130"/>
      <c r="C14" s="130"/>
      <c r="D14" s="130"/>
      <c r="E14" s="130"/>
      <c r="F14" s="249" t="s">
        <v>269</v>
      </c>
      <c r="G14" s="265"/>
      <c r="H14" s="265"/>
      <c r="I14" s="265"/>
      <c r="J14" s="265"/>
      <c r="K14" s="265"/>
      <c r="L14" s="265"/>
      <c r="M14" s="266"/>
      <c r="N14" s="266"/>
      <c r="O14" s="266"/>
      <c r="P14" s="266"/>
      <c r="Q14" s="266"/>
      <c r="R14" s="266"/>
      <c r="S14" s="266"/>
      <c r="T14" s="266"/>
      <c r="U14" s="266"/>
      <c r="V14" s="266"/>
      <c r="W14" s="266"/>
      <c r="X14" s="266"/>
      <c r="Y14" s="266"/>
      <c r="Z14" s="266"/>
      <c r="AA14" s="266"/>
      <c r="AB14" s="266"/>
      <c r="AC14" s="266"/>
      <c r="AD14" s="316"/>
      <c r="AE14" s="86"/>
      <c r="AF14" s="86"/>
    </row>
    <row r="15" spans="1:32" ht="15.75" outlineLevel="1">
      <c r="A15" s="88"/>
      <c r="B15" s="86" t="s">
        <v>275</v>
      </c>
      <c r="C15" s="86"/>
      <c r="D15" s="86"/>
      <c r="E15" s="96"/>
      <c r="F15" s="267">
        <f>J57</f>
        <v>9.6923294444444377</v>
      </c>
      <c r="G15" s="97">
        <f t="shared" ref="G15:AB15" si="5">G64</f>
        <v>28.728440555555551</v>
      </c>
      <c r="H15" s="97">
        <f t="shared" si="5"/>
        <v>0</v>
      </c>
      <c r="I15" s="97">
        <f t="shared" si="5"/>
        <v>9.6923294444444377</v>
      </c>
      <c r="J15" s="97">
        <f t="shared" si="5"/>
        <v>21.018197559300859</v>
      </c>
      <c r="K15" s="97">
        <f t="shared" si="5"/>
        <v>33.433091454431938</v>
      </c>
      <c r="L15" s="97">
        <f t="shared" si="5"/>
        <v>45.847985349563018</v>
      </c>
      <c r="M15" s="97">
        <f t="shared" si="5"/>
        <v>0</v>
      </c>
      <c r="N15" s="97">
        <f t="shared" si="5"/>
        <v>14.59294545568039</v>
      </c>
      <c r="O15" s="97">
        <f t="shared" si="5"/>
        <v>32.156658098125853</v>
      </c>
      <c r="P15" s="97">
        <f t="shared" si="5"/>
        <v>0</v>
      </c>
      <c r="Q15" s="97">
        <f t="shared" si="5"/>
        <v>17.546745291375373</v>
      </c>
      <c r="R15" s="97">
        <f t="shared" si="5"/>
        <v>36.594834208215644</v>
      </c>
      <c r="S15" s="97">
        <f t="shared" si="5"/>
        <v>57.084904215573431</v>
      </c>
      <c r="T15" s="97">
        <f t="shared" si="5"/>
        <v>0</v>
      </c>
      <c r="U15" s="97">
        <f t="shared" si="5"/>
        <v>24.315390341081521</v>
      </c>
      <c r="V15" s="97">
        <f t="shared" si="5"/>
        <v>50.494022169490123</v>
      </c>
      <c r="W15" s="97">
        <f t="shared" si="5"/>
        <v>78.739285174617805</v>
      </c>
      <c r="X15" s="97">
        <f t="shared" si="5"/>
        <v>0</v>
      </c>
      <c r="Y15" s="97">
        <f t="shared" si="5"/>
        <v>34.153075218142433</v>
      </c>
      <c r="Z15" s="97">
        <f t="shared" si="5"/>
        <v>69.591292161684635</v>
      </c>
      <c r="AA15" s="97">
        <f t="shared" si="5"/>
        <v>106.02950910522685</v>
      </c>
      <c r="AB15" s="97">
        <f t="shared" si="5"/>
        <v>0</v>
      </c>
      <c r="AC15" s="108"/>
      <c r="AD15" s="317">
        <f>V15</f>
        <v>50.494022169490123</v>
      </c>
      <c r="AE15" s="99"/>
      <c r="AF15" s="86"/>
    </row>
    <row r="16" spans="1:32" ht="15.75" outlineLevel="1">
      <c r="A16" s="88"/>
      <c r="B16" s="86" t="s">
        <v>286</v>
      </c>
      <c r="C16" s="86"/>
      <c r="D16" s="86"/>
      <c r="E16" s="96"/>
      <c r="F16" s="107">
        <f>J80</f>
        <v>12.380641666666669</v>
      </c>
      <c r="G16" s="97">
        <f t="shared" ref="G16:AB16" si="6">G87</f>
        <v>37.172308333333334</v>
      </c>
      <c r="H16" s="97">
        <f t="shared" si="6"/>
        <v>0</v>
      </c>
      <c r="I16" s="97">
        <f t="shared" si="6"/>
        <v>12.380641666666669</v>
      </c>
      <c r="J16" s="97">
        <f t="shared" si="6"/>
        <v>24.761283333333338</v>
      </c>
      <c r="K16" s="97">
        <f t="shared" si="6"/>
        <v>37.141925000000008</v>
      </c>
      <c r="L16" s="97">
        <f t="shared" si="6"/>
        <v>49.522566666666677</v>
      </c>
      <c r="M16" s="97">
        <f t="shared" si="6"/>
        <v>0</v>
      </c>
      <c r="N16" s="97">
        <f t="shared" si="6"/>
        <v>12.380641666666669</v>
      </c>
      <c r="O16" s="97">
        <f t="shared" si="6"/>
        <v>24.761283333333338</v>
      </c>
      <c r="P16" s="97">
        <f t="shared" si="6"/>
        <v>0</v>
      </c>
      <c r="Q16" s="97">
        <f t="shared" si="6"/>
        <v>12.380641666666669</v>
      </c>
      <c r="R16" s="97">
        <f t="shared" si="6"/>
        <v>24.761283333333338</v>
      </c>
      <c r="S16" s="97">
        <f t="shared" si="6"/>
        <v>37.13415264610871</v>
      </c>
      <c r="T16" s="97">
        <f t="shared" si="6"/>
        <v>0</v>
      </c>
      <c r="U16" s="97">
        <f t="shared" si="6"/>
        <v>13.197273681565706</v>
      </c>
      <c r="V16" s="97">
        <f t="shared" si="6"/>
        <v>27.121557309541828</v>
      </c>
      <c r="W16" s="97">
        <f t="shared" si="6"/>
        <v>42.029823482361699</v>
      </c>
      <c r="X16" s="97">
        <f t="shared" si="6"/>
        <v>0</v>
      </c>
      <c r="Y16" s="97">
        <f t="shared" si="6"/>
        <v>16.775055915968871</v>
      </c>
      <c r="Z16" s="97">
        <f t="shared" si="6"/>
        <v>34.542773206589828</v>
      </c>
      <c r="AA16" s="97">
        <f t="shared" si="6"/>
        <v>53.310490497210786</v>
      </c>
      <c r="AB16" s="97">
        <f t="shared" si="6"/>
        <v>0</v>
      </c>
      <c r="AC16" s="108"/>
      <c r="AD16" s="317">
        <f>V16</f>
        <v>27.121557309541828</v>
      </c>
      <c r="AE16" s="99"/>
      <c r="AF16" s="86"/>
    </row>
    <row r="17" spans="1:32" outlineLevel="1">
      <c r="A17" s="86"/>
      <c r="B17" s="86" t="s">
        <v>298</v>
      </c>
      <c r="C17" s="86"/>
      <c r="D17" s="86"/>
      <c r="E17" s="96"/>
      <c r="F17" s="107">
        <f>J217</f>
        <v>24.410338633269227</v>
      </c>
      <c r="G17" s="101">
        <f t="shared" ref="G17:AB17" si="7">G221</f>
        <v>8.1367795444230779</v>
      </c>
      <c r="H17" s="101">
        <f t="shared" si="7"/>
        <v>16.273559088846149</v>
      </c>
      <c r="I17" s="101">
        <f t="shared" si="7"/>
        <v>24.410338633269227</v>
      </c>
      <c r="J17" s="101">
        <f t="shared" si="7"/>
        <v>0</v>
      </c>
      <c r="K17" s="101">
        <f t="shared" si="7"/>
        <v>8.0574327336923091</v>
      </c>
      <c r="L17" s="101">
        <f t="shared" si="7"/>
        <v>18.015333795902329</v>
      </c>
      <c r="M17" s="101">
        <f t="shared" si="7"/>
        <v>24.17229820107692</v>
      </c>
      <c r="N17" s="101">
        <f t="shared" si="7"/>
        <v>32.229730934769236</v>
      </c>
      <c r="O17" s="101">
        <f t="shared" si="7"/>
        <v>0</v>
      </c>
      <c r="P17" s="101">
        <f t="shared" si="7"/>
        <v>7.9780859229615393</v>
      </c>
      <c r="Q17" s="101">
        <f t="shared" si="7"/>
        <v>15.956171845923075</v>
      </c>
      <c r="R17" s="101">
        <f t="shared" si="7"/>
        <v>23.934257768884613</v>
      </c>
      <c r="S17" s="101">
        <f t="shared" si="7"/>
        <v>0</v>
      </c>
      <c r="T17" s="101">
        <f t="shared" si="7"/>
        <v>7.8987391122307695</v>
      </c>
      <c r="U17" s="101">
        <f t="shared" si="7"/>
        <v>15.797478224461541</v>
      </c>
      <c r="V17" s="101">
        <f t="shared" si="7"/>
        <v>23.696217336692307</v>
      </c>
      <c r="W17" s="101">
        <f t="shared" si="7"/>
        <v>0</v>
      </c>
      <c r="X17" s="101">
        <f t="shared" si="7"/>
        <v>7.8193923014999989</v>
      </c>
      <c r="Y17" s="101">
        <f t="shared" si="7"/>
        <v>15.638784603</v>
      </c>
      <c r="Z17" s="101">
        <f t="shared" si="7"/>
        <v>23.458176904499993</v>
      </c>
      <c r="AA17" s="101">
        <f t="shared" si="7"/>
        <v>31.277569205999995</v>
      </c>
      <c r="AB17" s="101">
        <f t="shared" si="7"/>
        <v>0</v>
      </c>
      <c r="AC17" s="108"/>
      <c r="AD17" s="317">
        <f>V17</f>
        <v>23.696217336692307</v>
      </c>
      <c r="AE17" s="99"/>
      <c r="AF17" s="86"/>
    </row>
    <row r="18" spans="1:32" ht="15.75" outlineLevel="1">
      <c r="A18" s="86"/>
      <c r="B18" s="86"/>
      <c r="C18" s="86"/>
      <c r="D18" s="88"/>
      <c r="E18" s="88"/>
      <c r="F18" s="102"/>
      <c r="G18" s="104"/>
      <c r="H18" s="104"/>
      <c r="I18" s="104"/>
      <c r="J18" s="104"/>
      <c r="K18" s="104"/>
      <c r="L18" s="104"/>
      <c r="M18" s="104"/>
      <c r="N18" s="104"/>
      <c r="O18" s="104"/>
      <c r="P18" s="104"/>
      <c r="Q18" s="104"/>
      <c r="R18" s="104"/>
      <c r="S18" s="104"/>
      <c r="T18" s="104"/>
      <c r="U18" s="104"/>
      <c r="V18" s="104"/>
      <c r="W18" s="104"/>
      <c r="X18" s="104"/>
      <c r="Y18" s="104"/>
      <c r="Z18" s="104"/>
      <c r="AA18" s="104"/>
      <c r="AB18" s="104"/>
      <c r="AC18" s="254"/>
      <c r="AD18" s="318"/>
      <c r="AE18" s="86"/>
      <c r="AF18" s="86"/>
    </row>
    <row r="19" spans="1:32" ht="15.75" outlineLevel="1">
      <c r="A19" s="256"/>
      <c r="B19" s="257" t="s">
        <v>53</v>
      </c>
      <c r="C19" s="257" t="str">
        <f>+A14</f>
        <v>Accrued Interest Balance</v>
      </c>
      <c r="D19" s="257"/>
      <c r="E19" s="259"/>
      <c r="F19" s="310">
        <f t="shared" ref="F19:AB19" si="8">SUM(F15:F18)</f>
        <v>46.483309744380335</v>
      </c>
      <c r="G19" s="268">
        <f t="shared" si="8"/>
        <v>74.037528433311962</v>
      </c>
      <c r="H19" s="268">
        <f t="shared" si="8"/>
        <v>16.273559088846149</v>
      </c>
      <c r="I19" s="268">
        <f t="shared" si="8"/>
        <v>46.483309744380335</v>
      </c>
      <c r="J19" s="268">
        <f t="shared" si="8"/>
        <v>45.779480892634197</v>
      </c>
      <c r="K19" s="268">
        <f t="shared" si="8"/>
        <v>78.632449188124255</v>
      </c>
      <c r="L19" s="268">
        <f t="shared" si="8"/>
        <v>113.38588581213202</v>
      </c>
      <c r="M19" s="268">
        <f t="shared" si="8"/>
        <v>24.17229820107692</v>
      </c>
      <c r="N19" s="268">
        <f t="shared" si="8"/>
        <v>59.203318057116292</v>
      </c>
      <c r="O19" s="268">
        <f t="shared" si="8"/>
        <v>56.917941431459191</v>
      </c>
      <c r="P19" s="268">
        <f t="shared" si="8"/>
        <v>7.9780859229615393</v>
      </c>
      <c r="Q19" s="268">
        <f t="shared" si="8"/>
        <v>45.883558803965116</v>
      </c>
      <c r="R19" s="268">
        <f t="shared" si="8"/>
        <v>85.290375310433603</v>
      </c>
      <c r="S19" s="268">
        <f t="shared" si="8"/>
        <v>94.219056861682134</v>
      </c>
      <c r="T19" s="268">
        <f t="shared" si="8"/>
        <v>7.8987391122307695</v>
      </c>
      <c r="U19" s="268">
        <f t="shared" si="8"/>
        <v>53.310142247108772</v>
      </c>
      <c r="V19" s="268">
        <f t="shared" si="8"/>
        <v>101.31179681572425</v>
      </c>
      <c r="W19" s="268">
        <f t="shared" si="8"/>
        <v>120.76910865697951</v>
      </c>
      <c r="X19" s="268">
        <f t="shared" si="8"/>
        <v>7.8193923014999989</v>
      </c>
      <c r="Y19" s="268">
        <f t="shared" si="8"/>
        <v>66.566915737111302</v>
      </c>
      <c r="Z19" s="268">
        <f t="shared" si="8"/>
        <v>127.59224227277446</v>
      </c>
      <c r="AA19" s="268">
        <f t="shared" si="8"/>
        <v>190.61756880843762</v>
      </c>
      <c r="AB19" s="268">
        <f t="shared" si="8"/>
        <v>0</v>
      </c>
      <c r="AC19" s="269"/>
      <c r="AD19" s="319">
        <f>SUM(AD15:AD18)</f>
        <v>101.31179681572425</v>
      </c>
      <c r="AE19" s="99"/>
      <c r="AF19" s="86"/>
    </row>
    <row r="20" spans="1:32" ht="15.75">
      <c r="A20" s="264" t="s">
        <v>272</v>
      </c>
      <c r="B20" s="130"/>
      <c r="C20" s="130"/>
      <c r="D20" s="130"/>
      <c r="E20" s="130"/>
      <c r="F20" s="270"/>
      <c r="G20" s="271"/>
      <c r="H20" s="271"/>
      <c r="I20" s="250"/>
      <c r="J20" s="271"/>
      <c r="K20" s="250"/>
      <c r="L20" s="250"/>
      <c r="M20" s="250"/>
      <c r="N20" s="250"/>
      <c r="O20" s="250"/>
      <c r="P20" s="250"/>
      <c r="Q20" s="250"/>
      <c r="R20" s="250"/>
      <c r="S20" s="250"/>
      <c r="T20" s="250"/>
      <c r="U20" s="250"/>
      <c r="V20" s="250"/>
      <c r="W20" s="250"/>
      <c r="X20" s="250"/>
      <c r="Y20" s="250"/>
      <c r="Z20" s="250"/>
      <c r="AA20" s="250"/>
      <c r="AB20" s="250"/>
      <c r="AC20" s="250"/>
      <c r="AD20" s="316"/>
      <c r="AE20" s="86"/>
      <c r="AF20" s="86"/>
    </row>
    <row r="21" spans="1:32" ht="15.75">
      <c r="A21" s="88"/>
      <c r="B21" s="86" t="s">
        <v>275</v>
      </c>
      <c r="C21" s="86"/>
      <c r="D21" s="86"/>
      <c r="E21" s="96"/>
      <c r="F21" s="86"/>
      <c r="G21" s="108">
        <f>G51</f>
        <v>0</v>
      </c>
      <c r="H21" s="108">
        <f t="shared" ref="H21:AB21" si="9">H51</f>
        <v>0</v>
      </c>
      <c r="I21" s="108">
        <f t="shared" si="9"/>
        <v>1500</v>
      </c>
      <c r="J21" s="108">
        <f t="shared" si="9"/>
        <v>1000</v>
      </c>
      <c r="K21" s="108">
        <f t="shared" si="9"/>
        <v>0</v>
      </c>
      <c r="L21" s="108">
        <f t="shared" si="9"/>
        <v>0</v>
      </c>
      <c r="M21" s="108">
        <f t="shared" si="9"/>
        <v>2000</v>
      </c>
      <c r="N21" s="108">
        <f t="shared" si="9"/>
        <v>2727.912635838461</v>
      </c>
      <c r="O21" s="108">
        <f t="shared" si="9"/>
        <v>272.06604199697995</v>
      </c>
      <c r="P21" s="108">
        <f t="shared" si="9"/>
        <v>-287.64634448147171</v>
      </c>
      <c r="Q21" s="108">
        <f t="shared" si="9"/>
        <v>1378.6116478218337</v>
      </c>
      <c r="R21" s="108">
        <f t="shared" si="9"/>
        <v>1324.1018868753029</v>
      </c>
      <c r="S21" s="108">
        <f t="shared" si="9"/>
        <v>751.75589404709922</v>
      </c>
      <c r="T21" s="108">
        <f t="shared" si="9"/>
        <v>1842.599891553471</v>
      </c>
      <c r="U21" s="108">
        <f t="shared" si="9"/>
        <v>792.67314232851732</v>
      </c>
      <c r="V21" s="108">
        <f t="shared" si="9"/>
        <v>979.43611256849204</v>
      </c>
      <c r="W21" s="108">
        <f t="shared" si="9"/>
        <v>1490.6324957640738</v>
      </c>
      <c r="X21" s="108">
        <f t="shared" si="9"/>
        <v>2097.7235227951842</v>
      </c>
      <c r="Y21" s="108">
        <f t="shared" si="9"/>
        <v>261.8319332420715</v>
      </c>
      <c r="Z21" s="108">
        <f t="shared" si="9"/>
        <v>0</v>
      </c>
      <c r="AA21" s="108">
        <f t="shared" si="9"/>
        <v>0</v>
      </c>
      <c r="AB21" s="108">
        <f t="shared" si="9"/>
        <v>0</v>
      </c>
      <c r="AC21" s="108"/>
      <c r="AD21" s="317">
        <f>SUMIF($G$5:$AB$5,"&gt;0",G21:AB21)</f>
        <v>13631.698860350014</v>
      </c>
      <c r="AE21" s="99"/>
      <c r="AF21" s="86"/>
    </row>
    <row r="22" spans="1:32" ht="15.75">
      <c r="A22" s="88"/>
      <c r="B22" s="86" t="s">
        <v>286</v>
      </c>
      <c r="C22" s="86"/>
      <c r="D22" s="86"/>
      <c r="E22" s="96"/>
      <c r="F22" s="86"/>
      <c r="G22" s="108">
        <f>G74</f>
        <v>0</v>
      </c>
      <c r="H22" s="108">
        <f t="shared" ref="H22:AB22" si="10">H74</f>
        <v>0</v>
      </c>
      <c r="I22" s="108">
        <f t="shared" si="10"/>
        <v>0</v>
      </c>
      <c r="J22" s="108">
        <f t="shared" si="10"/>
        <v>0</v>
      </c>
      <c r="K22" s="108">
        <f t="shared" si="10"/>
        <v>0</v>
      </c>
      <c r="L22" s="108">
        <f t="shared" si="10"/>
        <v>0</v>
      </c>
      <c r="M22" s="108">
        <f t="shared" si="10"/>
        <v>0</v>
      </c>
      <c r="N22" s="108">
        <f t="shared" si="10"/>
        <v>0</v>
      </c>
      <c r="O22" s="108">
        <f t="shared" si="10"/>
        <v>0</v>
      </c>
      <c r="P22" s="108">
        <f t="shared" si="10"/>
        <v>0</v>
      </c>
      <c r="Q22" s="108">
        <f t="shared" si="10"/>
        <v>0</v>
      </c>
      <c r="R22" s="108">
        <f t="shared" si="10"/>
        <v>-15.694569999999658</v>
      </c>
      <c r="S22" s="108">
        <f t="shared" si="10"/>
        <v>-133.34375</v>
      </c>
      <c r="T22" s="108">
        <f t="shared" si="10"/>
        <v>-221.23325000000023</v>
      </c>
      <c r="U22" s="108">
        <f t="shared" si="10"/>
        <v>-551.24374999999964</v>
      </c>
      <c r="V22" s="108">
        <f t="shared" si="10"/>
        <v>-32.34375</v>
      </c>
      <c r="W22" s="108">
        <f t="shared" si="10"/>
        <v>-266.64524999999958</v>
      </c>
      <c r="X22" s="108">
        <f t="shared" si="10"/>
        <v>-2.34375</v>
      </c>
      <c r="Y22" s="108">
        <f t="shared" si="10"/>
        <v>-14.818750000000364</v>
      </c>
      <c r="Z22" s="108">
        <f t="shared" si="10"/>
        <v>0</v>
      </c>
      <c r="AA22" s="108">
        <f t="shared" si="10"/>
        <v>0</v>
      </c>
      <c r="AB22" s="108">
        <f t="shared" si="10"/>
        <v>0</v>
      </c>
      <c r="AC22" s="108"/>
      <c r="AD22" s="317">
        <f t="shared" ref="AD22:AD24" si="11">SUMIF($G$5:$AB$5,"&gt;0",G22:AB22)</f>
        <v>-1237.6668199999995</v>
      </c>
      <c r="AE22" s="99"/>
      <c r="AF22" s="86"/>
    </row>
    <row r="23" spans="1:32" ht="15.75">
      <c r="A23" s="88"/>
      <c r="B23" s="86" t="s">
        <v>487</v>
      </c>
      <c r="C23" s="86"/>
      <c r="D23" s="86"/>
      <c r="E23" s="96"/>
      <c r="F23" s="86"/>
      <c r="G23" s="108">
        <f>SUM(G98,G99,G114,G115)</f>
        <v>0</v>
      </c>
      <c r="H23" s="108">
        <f t="shared" ref="H23:AB23" si="12">SUM(H98,H99,H114,H115)</f>
        <v>0</v>
      </c>
      <c r="I23" s="108">
        <f t="shared" si="12"/>
        <v>0</v>
      </c>
      <c r="J23" s="108">
        <f t="shared" si="12"/>
        <v>0</v>
      </c>
      <c r="K23" s="108">
        <f t="shared" si="12"/>
        <v>0</v>
      </c>
      <c r="L23" s="108">
        <f t="shared" si="12"/>
        <v>0</v>
      </c>
      <c r="M23" s="108">
        <f t="shared" si="12"/>
        <v>0</v>
      </c>
      <c r="N23" s="108">
        <f t="shared" si="12"/>
        <v>0</v>
      </c>
      <c r="O23" s="108">
        <f t="shared" si="12"/>
        <v>0</v>
      </c>
      <c r="P23" s="108">
        <f t="shared" si="12"/>
        <v>0</v>
      </c>
      <c r="Q23" s="108">
        <f t="shared" si="12"/>
        <v>0</v>
      </c>
      <c r="R23" s="108">
        <f t="shared" si="12"/>
        <v>0</v>
      </c>
      <c r="S23" s="108">
        <f t="shared" si="12"/>
        <v>0</v>
      </c>
      <c r="T23" s="108">
        <f t="shared" si="12"/>
        <v>0</v>
      </c>
      <c r="U23" s="108">
        <f t="shared" si="12"/>
        <v>0</v>
      </c>
      <c r="V23" s="108">
        <f t="shared" si="12"/>
        <v>0</v>
      </c>
      <c r="W23" s="108">
        <f t="shared" si="12"/>
        <v>0</v>
      </c>
      <c r="X23" s="108">
        <f t="shared" si="12"/>
        <v>0</v>
      </c>
      <c r="Y23" s="108">
        <f t="shared" si="12"/>
        <v>0</v>
      </c>
      <c r="Z23" s="108">
        <f t="shared" si="12"/>
        <v>0</v>
      </c>
      <c r="AA23" s="108">
        <f t="shared" si="12"/>
        <v>0</v>
      </c>
      <c r="AB23" s="108">
        <f t="shared" si="12"/>
        <v>0</v>
      </c>
      <c r="AC23" s="108"/>
      <c r="AD23" s="317">
        <f t="shared" si="11"/>
        <v>0</v>
      </c>
      <c r="AE23" s="99"/>
      <c r="AF23" s="86"/>
    </row>
    <row r="24" spans="1:32">
      <c r="A24" s="86"/>
      <c r="B24" s="86" t="s">
        <v>486</v>
      </c>
      <c r="C24" s="86"/>
      <c r="D24" s="86"/>
      <c r="E24" s="96"/>
      <c r="F24" s="86"/>
      <c r="G24" s="108">
        <f t="shared" ref="G24:AB24" si="13">SUM(G211:G212)</f>
        <v>-18</v>
      </c>
      <c r="H24" s="108">
        <f t="shared" si="13"/>
        <v>-18</v>
      </c>
      <c r="I24" s="108">
        <f t="shared" si="13"/>
        <v>-18</v>
      </c>
      <c r="J24" s="108">
        <f t="shared" si="13"/>
        <v>-118.97848999999999</v>
      </c>
      <c r="K24" s="108">
        <f t="shared" si="13"/>
        <v>-18</v>
      </c>
      <c r="L24" s="108">
        <f t="shared" si="13"/>
        <v>0</v>
      </c>
      <c r="M24" s="108">
        <f t="shared" si="13"/>
        <v>-18</v>
      </c>
      <c r="N24" s="108">
        <f t="shared" si="13"/>
        <v>-18</v>
      </c>
      <c r="O24" s="108">
        <f t="shared" si="13"/>
        <v>-118.97848999999999</v>
      </c>
      <c r="P24" s="108">
        <f t="shared" si="13"/>
        <v>-18</v>
      </c>
      <c r="Q24" s="108">
        <f t="shared" si="13"/>
        <v>-18</v>
      </c>
      <c r="R24" s="108">
        <f t="shared" si="13"/>
        <v>-18</v>
      </c>
      <c r="S24" s="108">
        <f t="shared" si="13"/>
        <v>-118.97848999999999</v>
      </c>
      <c r="T24" s="108">
        <f t="shared" si="13"/>
        <v>-18</v>
      </c>
      <c r="U24" s="108">
        <f t="shared" si="13"/>
        <v>-18</v>
      </c>
      <c r="V24" s="108">
        <f t="shared" si="13"/>
        <v>-18</v>
      </c>
      <c r="W24" s="108">
        <f t="shared" si="13"/>
        <v>-118.97848999999999</v>
      </c>
      <c r="X24" s="108">
        <f t="shared" si="13"/>
        <v>-18</v>
      </c>
      <c r="Y24" s="108">
        <f t="shared" si="13"/>
        <v>-18</v>
      </c>
      <c r="Z24" s="108">
        <f t="shared" si="13"/>
        <v>-18</v>
      </c>
      <c r="AA24" s="108">
        <f t="shared" si="13"/>
        <v>-18</v>
      </c>
      <c r="AB24" s="108">
        <f t="shared" si="13"/>
        <v>-118.97848999999999</v>
      </c>
      <c r="AC24" s="108"/>
      <c r="AD24" s="317">
        <f t="shared" si="11"/>
        <v>-518.93547000000001</v>
      </c>
      <c r="AE24" s="99"/>
      <c r="AF24" s="86"/>
    </row>
    <row r="25" spans="1:32" ht="15.75">
      <c r="A25" s="130"/>
      <c r="B25" s="130"/>
      <c r="C25" s="130"/>
      <c r="D25" s="312"/>
      <c r="E25" s="312"/>
      <c r="F25" s="312"/>
      <c r="G25" s="254"/>
      <c r="H25" s="254"/>
      <c r="I25" s="254"/>
      <c r="J25" s="254"/>
      <c r="K25" s="254"/>
      <c r="L25" s="254"/>
      <c r="M25" s="254"/>
      <c r="N25" s="254"/>
      <c r="O25" s="254"/>
      <c r="P25" s="254"/>
      <c r="Q25" s="254"/>
      <c r="R25" s="254"/>
      <c r="S25" s="254"/>
      <c r="T25" s="254"/>
      <c r="U25" s="254"/>
      <c r="V25" s="254"/>
      <c r="W25" s="254"/>
      <c r="X25" s="254"/>
      <c r="Y25" s="254"/>
      <c r="Z25" s="254"/>
      <c r="AA25" s="254"/>
      <c r="AB25" s="254"/>
      <c r="AC25" s="254"/>
      <c r="AD25" s="318"/>
      <c r="AE25" s="86"/>
      <c r="AF25" s="86"/>
    </row>
    <row r="26" spans="1:32" ht="15.75">
      <c r="A26" s="256"/>
      <c r="B26" s="257" t="s">
        <v>270</v>
      </c>
      <c r="C26" s="258"/>
      <c r="D26" s="257" t="str">
        <f>A20</f>
        <v>Increases / (Decreases) in Debt</v>
      </c>
      <c r="E26" s="259"/>
      <c r="F26" s="259"/>
      <c r="G26" s="272">
        <f t="shared" ref="G26:AB26" si="14">SUM(G21:G25)</f>
        <v>-18</v>
      </c>
      <c r="H26" s="272">
        <f t="shared" si="14"/>
        <v>-18</v>
      </c>
      <c r="I26" s="272">
        <f t="shared" si="14"/>
        <v>1482</v>
      </c>
      <c r="J26" s="272">
        <f t="shared" si="14"/>
        <v>881.02151000000003</v>
      </c>
      <c r="K26" s="272">
        <f t="shared" si="14"/>
        <v>-18</v>
      </c>
      <c r="L26" s="272">
        <f t="shared" si="14"/>
        <v>0</v>
      </c>
      <c r="M26" s="272">
        <f t="shared" si="14"/>
        <v>1982</v>
      </c>
      <c r="N26" s="272">
        <f t="shared" si="14"/>
        <v>2709.912635838461</v>
      </c>
      <c r="O26" s="272">
        <f t="shared" si="14"/>
        <v>153.08755199697995</v>
      </c>
      <c r="P26" s="272">
        <f t="shared" si="14"/>
        <v>-305.64634448147171</v>
      </c>
      <c r="Q26" s="272">
        <f t="shared" si="14"/>
        <v>1360.6116478218337</v>
      </c>
      <c r="R26" s="272">
        <f t="shared" si="14"/>
        <v>1290.4073168753032</v>
      </c>
      <c r="S26" s="272">
        <f t="shared" si="14"/>
        <v>499.43365404709925</v>
      </c>
      <c r="T26" s="272">
        <f t="shared" si="14"/>
        <v>1603.3666415534708</v>
      </c>
      <c r="U26" s="272">
        <f t="shared" si="14"/>
        <v>223.42939232851768</v>
      </c>
      <c r="V26" s="272">
        <f t="shared" si="14"/>
        <v>929.09236256849204</v>
      </c>
      <c r="W26" s="272">
        <f t="shared" si="14"/>
        <v>1105.0087557640743</v>
      </c>
      <c r="X26" s="272">
        <f t="shared" si="14"/>
        <v>2077.3797727951842</v>
      </c>
      <c r="Y26" s="272">
        <f t="shared" si="14"/>
        <v>229.01318324207114</v>
      </c>
      <c r="Z26" s="272">
        <f t="shared" si="14"/>
        <v>-18</v>
      </c>
      <c r="AA26" s="272">
        <f t="shared" si="14"/>
        <v>-18</v>
      </c>
      <c r="AB26" s="272">
        <f t="shared" si="14"/>
        <v>-118.97848999999999</v>
      </c>
      <c r="AC26" s="262"/>
      <c r="AD26" s="320">
        <f>SUM(AD21:AD25)</f>
        <v>11875.096570350015</v>
      </c>
      <c r="AE26" s="86"/>
      <c r="AF26" s="86"/>
    </row>
    <row r="27" spans="1:32" ht="15.75" outlineLevel="1">
      <c r="A27" s="264" t="s">
        <v>30</v>
      </c>
      <c r="B27" s="315"/>
      <c r="C27" s="130"/>
      <c r="D27" s="130"/>
      <c r="E27" s="130"/>
      <c r="F27" s="270"/>
      <c r="G27" s="271"/>
      <c r="H27" s="271"/>
      <c r="I27" s="250"/>
      <c r="J27" s="271"/>
      <c r="K27" s="250"/>
      <c r="L27" s="250"/>
      <c r="M27" s="250"/>
      <c r="N27" s="250"/>
      <c r="O27" s="250"/>
      <c r="P27" s="250"/>
      <c r="Q27" s="250"/>
      <c r="R27" s="250"/>
      <c r="S27" s="250"/>
      <c r="T27" s="250"/>
      <c r="U27" s="250"/>
      <c r="V27" s="250"/>
      <c r="W27" s="250"/>
      <c r="X27" s="250"/>
      <c r="Y27" s="250"/>
      <c r="Z27" s="250"/>
      <c r="AA27" s="250"/>
      <c r="AB27" s="250"/>
      <c r="AC27" s="250"/>
      <c r="AD27" s="316"/>
      <c r="AE27" s="86"/>
      <c r="AF27" s="86"/>
    </row>
    <row r="28" spans="1:32" ht="15.75" outlineLevel="1">
      <c r="A28" s="88"/>
      <c r="B28" s="86" t="s">
        <v>300</v>
      </c>
      <c r="C28" s="86"/>
      <c r="D28" s="86"/>
      <c r="E28" s="96"/>
      <c r="F28" s="86"/>
      <c r="G28" s="108">
        <f t="shared" ref="G28:AB28" si="15">G58+G59+G60+G81+G82+G83</f>
        <v>22.072971111111109</v>
      </c>
      <c r="H28" s="108">
        <f t="shared" si="15"/>
        <v>22.072971111111109</v>
      </c>
      <c r="I28" s="108">
        <f t="shared" si="15"/>
        <v>22.072971111111109</v>
      </c>
      <c r="J28" s="108">
        <f t="shared" si="15"/>
        <v>23.706509781523092</v>
      </c>
      <c r="K28" s="108">
        <f t="shared" si="15"/>
        <v>24.795535561797749</v>
      </c>
      <c r="L28" s="108">
        <f t="shared" si="15"/>
        <v>24.795535561797749</v>
      </c>
      <c r="M28" s="108">
        <f t="shared" si="15"/>
        <v>24.795535561797749</v>
      </c>
      <c r="N28" s="108">
        <f t="shared" si="15"/>
        <v>26.973587122347059</v>
      </c>
      <c r="O28" s="108">
        <f t="shared" si="15"/>
        <v>29.944354309112132</v>
      </c>
      <c r="P28" s="108">
        <f t="shared" si="15"/>
        <v>30.240641242784129</v>
      </c>
      <c r="Q28" s="108">
        <f t="shared" si="15"/>
        <v>29.927386958042042</v>
      </c>
      <c r="R28" s="108">
        <f t="shared" si="15"/>
        <v>31.42873058350694</v>
      </c>
      <c r="S28" s="108">
        <f t="shared" si="15"/>
        <v>32.862939320133165</v>
      </c>
      <c r="T28" s="108">
        <f t="shared" si="15"/>
        <v>33.61558562173429</v>
      </c>
      <c r="U28" s="108">
        <f t="shared" si="15"/>
        <v>35.512664022647229</v>
      </c>
      <c r="V28" s="108">
        <f t="shared" si="15"/>
        <v>36.102915456384721</v>
      </c>
      <c r="W28" s="108">
        <f t="shared" si="15"/>
        <v>37.153529177947547</v>
      </c>
      <c r="X28" s="108">
        <f t="shared" si="15"/>
        <v>38.644816823055024</v>
      </c>
      <c r="Y28" s="108">
        <f t="shared" si="15"/>
        <v>40.928131134111311</v>
      </c>
      <c r="Z28" s="108">
        <f t="shared" si="15"/>
        <v>41.205934234163166</v>
      </c>
      <c r="AA28" s="108">
        <f t="shared" si="15"/>
        <v>41.205934234163166</v>
      </c>
      <c r="AB28" s="108">
        <f t="shared" si="15"/>
        <v>41.205934234163166</v>
      </c>
      <c r="AC28" s="108"/>
      <c r="AD28" s="317">
        <f t="shared" ref="AD28:AD29" si="16">SUMIF($G$5:$AB$5,"&gt;0",G28:AB28)</f>
        <v>403.33528177180551</v>
      </c>
      <c r="AE28" s="86"/>
      <c r="AF28" s="86"/>
    </row>
    <row r="29" spans="1:32" outlineLevel="1">
      <c r="A29" s="86"/>
      <c r="B29" s="86" t="s">
        <v>298</v>
      </c>
      <c r="C29" s="86"/>
      <c r="D29" s="86"/>
      <c r="E29" s="96"/>
      <c r="F29" s="86"/>
      <c r="G29" s="108">
        <f t="shared" ref="G29:AB29" si="17">G218</f>
        <v>10.14974787294079</v>
      </c>
      <c r="H29" s="108">
        <f t="shared" si="17"/>
        <v>10.127247872940789</v>
      </c>
      <c r="I29" s="108">
        <f t="shared" si="17"/>
        <v>10.104747872940788</v>
      </c>
      <c r="J29" s="108">
        <f t="shared" si="17"/>
        <v>10.082247872940789</v>
      </c>
      <c r="K29" s="108">
        <f t="shared" si="17"/>
        <v>9.9804010622100208</v>
      </c>
      <c r="L29" s="108">
        <f t="shared" si="17"/>
        <v>9.9579010622100199</v>
      </c>
      <c r="M29" s="108">
        <f t="shared" si="17"/>
        <v>9.9579010622100199</v>
      </c>
      <c r="N29" s="108">
        <f t="shared" si="17"/>
        <v>9.9354010622100191</v>
      </c>
      <c r="O29" s="108">
        <f t="shared" si="17"/>
        <v>9.91290106221002</v>
      </c>
      <c r="P29" s="108">
        <f t="shared" si="17"/>
        <v>9.811054251479252</v>
      </c>
      <c r="Q29" s="108">
        <f t="shared" si="17"/>
        <v>9.7885542514792512</v>
      </c>
      <c r="R29" s="108">
        <f t="shared" si="17"/>
        <v>9.7660542514792503</v>
      </c>
      <c r="S29" s="108">
        <f t="shared" si="17"/>
        <v>9.7435542514792512</v>
      </c>
      <c r="T29" s="108">
        <f t="shared" si="17"/>
        <v>9.6417074407484815</v>
      </c>
      <c r="U29" s="108">
        <f t="shared" si="17"/>
        <v>9.6192074407484824</v>
      </c>
      <c r="V29" s="108">
        <f t="shared" si="17"/>
        <v>9.5967074407484816</v>
      </c>
      <c r="W29" s="108">
        <f t="shared" si="17"/>
        <v>9.5742074407484825</v>
      </c>
      <c r="X29" s="108">
        <f t="shared" si="17"/>
        <v>9.472360630017711</v>
      </c>
      <c r="Y29" s="108">
        <f t="shared" si="17"/>
        <v>9.4498606300177119</v>
      </c>
      <c r="Z29" s="108">
        <f t="shared" si="17"/>
        <v>9.4273606300177111</v>
      </c>
      <c r="AA29" s="108">
        <f t="shared" si="17"/>
        <v>9.404860630017712</v>
      </c>
      <c r="AB29" s="108">
        <f t="shared" si="17"/>
        <v>9.3823606300177111</v>
      </c>
      <c r="AC29" s="108"/>
      <c r="AD29" s="317">
        <f t="shared" si="16"/>
        <v>116.31157015336639</v>
      </c>
      <c r="AE29" s="86"/>
      <c r="AF29" s="86"/>
    </row>
    <row r="30" spans="1:32" ht="15.75" outlineLevel="1">
      <c r="A30" s="86"/>
      <c r="B30" s="86"/>
      <c r="C30" s="86"/>
      <c r="D30" s="88"/>
      <c r="E30" s="88"/>
      <c r="F30" s="88"/>
      <c r="G30" s="104"/>
      <c r="H30" s="104"/>
      <c r="I30" s="104"/>
      <c r="J30" s="104"/>
      <c r="K30" s="104"/>
      <c r="L30" s="104"/>
      <c r="M30" s="104"/>
      <c r="N30" s="104"/>
      <c r="O30" s="104"/>
      <c r="P30" s="104"/>
      <c r="Q30" s="104"/>
      <c r="R30" s="104"/>
      <c r="S30" s="104"/>
      <c r="T30" s="104"/>
      <c r="U30" s="104"/>
      <c r="V30" s="104"/>
      <c r="W30" s="104"/>
      <c r="X30" s="104"/>
      <c r="Y30" s="104"/>
      <c r="Z30" s="104"/>
      <c r="AA30" s="104"/>
      <c r="AB30" s="104"/>
      <c r="AC30" s="254"/>
      <c r="AD30" s="318"/>
      <c r="AE30" s="86"/>
      <c r="AF30" s="86"/>
    </row>
    <row r="31" spans="1:32" ht="15.75" outlineLevel="1">
      <c r="A31" s="256"/>
      <c r="B31" s="257" t="s">
        <v>270</v>
      </c>
      <c r="C31" s="258"/>
      <c r="D31" s="257" t="str">
        <f>A27</f>
        <v>Interest Expense</v>
      </c>
      <c r="E31" s="259"/>
      <c r="F31" s="259"/>
      <c r="G31" s="272">
        <f t="shared" ref="G31:T31" si="18">SUM(G28:G30)</f>
        <v>32.222718984051895</v>
      </c>
      <c r="H31" s="272">
        <f t="shared" si="18"/>
        <v>32.200218984051901</v>
      </c>
      <c r="I31" s="272">
        <f t="shared" si="18"/>
        <v>32.177718984051893</v>
      </c>
      <c r="J31" s="272">
        <f t="shared" si="18"/>
        <v>33.788757654463879</v>
      </c>
      <c r="K31" s="272">
        <f t="shared" si="18"/>
        <v>34.77593662400777</v>
      </c>
      <c r="L31" s="272">
        <f t="shared" si="18"/>
        <v>34.753436624007769</v>
      </c>
      <c r="M31" s="272">
        <f t="shared" si="18"/>
        <v>34.753436624007769</v>
      </c>
      <c r="N31" s="272">
        <f t="shared" si="18"/>
        <v>36.908988184557074</v>
      </c>
      <c r="O31" s="272">
        <f t="shared" si="18"/>
        <v>39.857255371322154</v>
      </c>
      <c r="P31" s="272">
        <f t="shared" si="18"/>
        <v>40.051695494263384</v>
      </c>
      <c r="Q31" s="272">
        <f t="shared" si="18"/>
        <v>39.71594120952129</v>
      </c>
      <c r="R31" s="272">
        <f t="shared" si="18"/>
        <v>41.194784834986194</v>
      </c>
      <c r="S31" s="272">
        <f t="shared" si="18"/>
        <v>42.606493571612418</v>
      </c>
      <c r="T31" s="272">
        <f t="shared" si="18"/>
        <v>43.257293062482773</v>
      </c>
      <c r="U31" s="272">
        <f t="shared" ref="U31:AB31" si="19">SUM(U28:U30)</f>
        <v>45.131871463395711</v>
      </c>
      <c r="V31" s="272">
        <f t="shared" si="19"/>
        <v>45.699622897133203</v>
      </c>
      <c r="W31" s="272">
        <f t="shared" si="19"/>
        <v>46.727736618696028</v>
      </c>
      <c r="X31" s="272">
        <f t="shared" si="19"/>
        <v>48.117177453072735</v>
      </c>
      <c r="Y31" s="272">
        <f t="shared" si="19"/>
        <v>50.377991764129021</v>
      </c>
      <c r="Z31" s="272">
        <f t="shared" si="19"/>
        <v>50.633294864180876</v>
      </c>
      <c r="AA31" s="272">
        <f t="shared" si="19"/>
        <v>50.610794864180875</v>
      </c>
      <c r="AB31" s="272">
        <f t="shared" si="19"/>
        <v>50.588294864180881</v>
      </c>
      <c r="AC31" s="262"/>
      <c r="AD31" s="320">
        <f>SUM(AD28:AD30)</f>
        <v>519.64685192517186</v>
      </c>
      <c r="AE31" s="86"/>
      <c r="AF31" s="86"/>
    </row>
    <row r="32" spans="1:32" ht="15.75">
      <c r="A32" s="264" t="s">
        <v>273</v>
      </c>
      <c r="B32" s="130"/>
      <c r="C32" s="130"/>
      <c r="D32" s="130"/>
      <c r="E32" s="130"/>
      <c r="F32" s="270"/>
      <c r="G32" s="271"/>
      <c r="H32" s="271"/>
      <c r="I32" s="250"/>
      <c r="J32" s="271"/>
      <c r="K32" s="250"/>
      <c r="L32" s="250"/>
      <c r="M32" s="250"/>
      <c r="N32" s="250"/>
      <c r="O32" s="250"/>
      <c r="P32" s="250"/>
      <c r="Q32" s="250"/>
      <c r="R32" s="250"/>
      <c r="S32" s="250"/>
      <c r="T32" s="250"/>
      <c r="U32" s="250"/>
      <c r="V32" s="250"/>
      <c r="W32" s="250"/>
      <c r="X32" s="250"/>
      <c r="Y32" s="250"/>
      <c r="Z32" s="250"/>
      <c r="AA32" s="250"/>
      <c r="AB32" s="250"/>
      <c r="AC32" s="250"/>
      <c r="AD32" s="316"/>
      <c r="AE32" s="86"/>
      <c r="AF32" s="86"/>
    </row>
    <row r="33" spans="1:32" ht="15.75">
      <c r="A33" s="88"/>
      <c r="B33" s="86" t="s">
        <v>275</v>
      </c>
      <c r="C33" s="86"/>
      <c r="D33" s="86"/>
      <c r="E33" s="96"/>
      <c r="F33" s="86"/>
      <c r="G33" s="108">
        <f>-G62</f>
        <v>0</v>
      </c>
      <c r="H33" s="108">
        <f t="shared" ref="H33:AB33" si="20">-H62</f>
        <v>38.42076999999999</v>
      </c>
      <c r="I33" s="108">
        <f t="shared" si="20"/>
        <v>0</v>
      </c>
      <c r="J33" s="108">
        <f t="shared" si="20"/>
        <v>0</v>
      </c>
      <c r="K33" s="108">
        <f t="shared" si="20"/>
        <v>0</v>
      </c>
      <c r="L33" s="108">
        <f t="shared" si="20"/>
        <v>0</v>
      </c>
      <c r="M33" s="108">
        <f t="shared" si="20"/>
        <v>58.262879244694098</v>
      </c>
      <c r="N33" s="108">
        <f t="shared" si="20"/>
        <v>0</v>
      </c>
      <c r="O33" s="108">
        <f t="shared" si="20"/>
        <v>0</v>
      </c>
      <c r="P33" s="108">
        <f t="shared" si="20"/>
        <v>50.016657674243312</v>
      </c>
      <c r="Q33" s="108">
        <f t="shared" si="20"/>
        <v>0</v>
      </c>
      <c r="R33" s="108">
        <f t="shared" si="20"/>
        <v>0</v>
      </c>
      <c r="S33" s="108">
        <f t="shared" si="20"/>
        <v>0</v>
      </c>
      <c r="T33" s="108">
        <f t="shared" si="20"/>
        <v>78.39365577202193</v>
      </c>
      <c r="U33" s="108">
        <f t="shared" si="20"/>
        <v>0</v>
      </c>
      <c r="V33" s="108">
        <f t="shared" si="20"/>
        <v>0</v>
      </c>
      <c r="W33" s="108">
        <f t="shared" si="20"/>
        <v>0</v>
      </c>
      <c r="X33" s="108">
        <f t="shared" si="20"/>
        <v>109.60788539654772</v>
      </c>
      <c r="Y33" s="108">
        <f t="shared" si="20"/>
        <v>0</v>
      </c>
      <c r="Z33" s="108">
        <f t="shared" si="20"/>
        <v>0</v>
      </c>
      <c r="AA33" s="108">
        <f t="shared" si="20"/>
        <v>0</v>
      </c>
      <c r="AB33" s="108">
        <f t="shared" si="20"/>
        <v>143.46772604876907</v>
      </c>
      <c r="AC33" s="108"/>
      <c r="AD33" s="317">
        <f t="shared" ref="AD33:AD38" si="21">SUMIF($G$5:$AB$5,"&gt;0",G33:AB33)</f>
        <v>238.01819884281295</v>
      </c>
      <c r="AE33" s="86"/>
      <c r="AF33" s="86"/>
    </row>
    <row r="34" spans="1:32" ht="15.75">
      <c r="A34" s="88"/>
      <c r="B34" s="86" t="s">
        <v>286</v>
      </c>
      <c r="C34" s="86"/>
      <c r="D34" s="86"/>
      <c r="E34" s="96"/>
      <c r="F34" s="86"/>
      <c r="G34" s="108">
        <f>-G85</f>
        <v>0</v>
      </c>
      <c r="H34" s="108">
        <f t="shared" ref="H34:AB34" si="22">-H85</f>
        <v>49.552950000000003</v>
      </c>
      <c r="I34" s="108">
        <f t="shared" si="22"/>
        <v>0</v>
      </c>
      <c r="J34" s="108">
        <f t="shared" si="22"/>
        <v>0</v>
      </c>
      <c r="K34" s="108">
        <f t="shared" si="22"/>
        <v>0</v>
      </c>
      <c r="L34" s="108">
        <f t="shared" si="22"/>
        <v>0</v>
      </c>
      <c r="M34" s="108">
        <f t="shared" si="22"/>
        <v>61.903208333333346</v>
      </c>
      <c r="N34" s="108">
        <f t="shared" si="22"/>
        <v>0</v>
      </c>
      <c r="O34" s="108">
        <f t="shared" si="22"/>
        <v>0</v>
      </c>
      <c r="P34" s="108">
        <f t="shared" si="22"/>
        <v>37.141925000000008</v>
      </c>
      <c r="Q34" s="108">
        <f t="shared" si="22"/>
        <v>0</v>
      </c>
      <c r="R34" s="108">
        <f t="shared" si="22"/>
        <v>0</v>
      </c>
      <c r="S34" s="108">
        <f t="shared" si="22"/>
        <v>0</v>
      </c>
      <c r="T34" s="108">
        <f t="shared" si="22"/>
        <v>49.440986711394501</v>
      </c>
      <c r="U34" s="108">
        <f t="shared" si="22"/>
        <v>0</v>
      </c>
      <c r="V34" s="108">
        <f t="shared" si="22"/>
        <v>0</v>
      </c>
      <c r="W34" s="108">
        <f t="shared" si="22"/>
        <v>0</v>
      </c>
      <c r="X34" s="108">
        <f t="shared" si="22"/>
        <v>57.80604008348682</v>
      </c>
      <c r="Y34" s="108">
        <f t="shared" si="22"/>
        <v>0</v>
      </c>
      <c r="Z34" s="108">
        <f t="shared" si="22"/>
        <v>0</v>
      </c>
      <c r="AA34" s="108">
        <f t="shared" si="22"/>
        <v>0</v>
      </c>
      <c r="AB34" s="108">
        <f t="shared" si="22"/>
        <v>73.078207787831744</v>
      </c>
      <c r="AC34" s="108"/>
      <c r="AD34" s="317">
        <f t="shared" si="21"/>
        <v>144.38895179488134</v>
      </c>
      <c r="AE34" s="86"/>
      <c r="AF34" s="86"/>
    </row>
    <row r="35" spans="1:32" ht="15.75">
      <c r="A35" s="88"/>
      <c r="B35" s="86" t="s">
        <v>487</v>
      </c>
      <c r="C35" s="86"/>
      <c r="D35" s="86"/>
      <c r="E35" s="96"/>
      <c r="F35" s="86"/>
      <c r="G35" s="108">
        <f>-G106+-G122</f>
        <v>0</v>
      </c>
      <c r="H35" s="108">
        <f t="shared" ref="H35:AB35" si="23">-H106+-H122</f>
        <v>56.149399999999993</v>
      </c>
      <c r="I35" s="108">
        <f t="shared" si="23"/>
        <v>0</v>
      </c>
      <c r="J35" s="108">
        <f t="shared" si="23"/>
        <v>0</v>
      </c>
      <c r="K35" s="108">
        <f t="shared" si="23"/>
        <v>0</v>
      </c>
      <c r="L35" s="970">
        <f>-L106+-L122+1.6</f>
        <v>43.294015838459501</v>
      </c>
      <c r="M35" s="108">
        <f t="shared" si="23"/>
        <v>18.227081128846127</v>
      </c>
      <c r="N35" s="108">
        <f t="shared" si="23"/>
        <v>0</v>
      </c>
      <c r="O35" s="108">
        <f t="shared" si="23"/>
        <v>0</v>
      </c>
      <c r="P35" s="108">
        <f t="shared" si="23"/>
        <v>52.630264515767173</v>
      </c>
      <c r="Q35" s="108">
        <f t="shared" si="23"/>
        <v>0</v>
      </c>
      <c r="R35" s="108">
        <f t="shared" si="23"/>
        <v>0</v>
      </c>
      <c r="S35" s="108">
        <f t="shared" si="23"/>
        <v>0</v>
      </c>
      <c r="T35" s="108">
        <f t="shared" si="23"/>
        <v>56.275680741536398</v>
      </c>
      <c r="U35" s="108">
        <f t="shared" si="23"/>
        <v>0</v>
      </c>
      <c r="V35" s="108">
        <f t="shared" si="23"/>
        <v>0</v>
      </c>
      <c r="W35" s="108">
        <f t="shared" si="23"/>
        <v>0</v>
      </c>
      <c r="X35" s="108">
        <f t="shared" si="23"/>
        <v>0</v>
      </c>
      <c r="Y35" s="108">
        <f t="shared" si="23"/>
        <v>70.344600926920506</v>
      </c>
      <c r="Z35" s="108">
        <f t="shared" si="23"/>
        <v>0</v>
      </c>
      <c r="AA35" s="108">
        <f t="shared" si="23"/>
        <v>0</v>
      </c>
      <c r="AB35" s="108">
        <f t="shared" si="23"/>
        <v>0</v>
      </c>
      <c r="AC35" s="108"/>
      <c r="AD35" s="317">
        <f t="shared" si="21"/>
        <v>179.25054618422408</v>
      </c>
      <c r="AE35" s="86"/>
      <c r="AF35" s="86"/>
    </row>
    <row r="36" spans="1:32" ht="15.75">
      <c r="A36" s="88"/>
      <c r="B36" s="86" t="s">
        <v>479</v>
      </c>
      <c r="C36" s="86"/>
      <c r="D36" s="86"/>
      <c r="E36" s="96"/>
      <c r="F36" s="86"/>
      <c r="G36" s="108">
        <f>-G136</f>
        <v>0</v>
      </c>
      <c r="H36" s="108">
        <f t="shared" ref="H36:AB36" si="24">-H136</f>
        <v>0</v>
      </c>
      <c r="I36" s="108">
        <f t="shared" si="24"/>
        <v>0</v>
      </c>
      <c r="J36" s="108">
        <f t="shared" si="24"/>
        <v>0</v>
      </c>
      <c r="K36" s="108">
        <f t="shared" si="24"/>
        <v>0</v>
      </c>
      <c r="L36" s="108">
        <f t="shared" si="24"/>
        <v>0</v>
      </c>
      <c r="M36" s="108">
        <f t="shared" si="24"/>
        <v>0</v>
      </c>
      <c r="N36" s="108">
        <f t="shared" si="24"/>
        <v>0</v>
      </c>
      <c r="O36" s="108">
        <f t="shared" si="24"/>
        <v>0</v>
      </c>
      <c r="P36" s="108">
        <f t="shared" si="24"/>
        <v>0</v>
      </c>
      <c r="Q36" s="108">
        <f t="shared" si="24"/>
        <v>0</v>
      </c>
      <c r="R36" s="108">
        <f t="shared" si="24"/>
        <v>0</v>
      </c>
      <c r="S36" s="108">
        <f t="shared" si="24"/>
        <v>0</v>
      </c>
      <c r="T36" s="108">
        <f t="shared" si="24"/>
        <v>0</v>
      </c>
      <c r="U36" s="108">
        <f t="shared" si="24"/>
        <v>0</v>
      </c>
      <c r="V36" s="108">
        <f t="shared" si="24"/>
        <v>0</v>
      </c>
      <c r="W36" s="108">
        <f t="shared" si="24"/>
        <v>0</v>
      </c>
      <c r="X36" s="108">
        <f t="shared" si="24"/>
        <v>0</v>
      </c>
      <c r="Y36" s="108">
        <f t="shared" si="24"/>
        <v>0</v>
      </c>
      <c r="Z36" s="108">
        <f t="shared" si="24"/>
        <v>694.16730842163065</v>
      </c>
      <c r="AA36" s="108">
        <f t="shared" si="24"/>
        <v>0</v>
      </c>
      <c r="AB36" s="108">
        <f t="shared" si="24"/>
        <v>0</v>
      </c>
      <c r="AC36" s="108"/>
      <c r="AD36" s="317">
        <f t="shared" si="21"/>
        <v>0</v>
      </c>
      <c r="AE36" s="86"/>
      <c r="AF36" s="86"/>
    </row>
    <row r="37" spans="1:32" ht="15.75">
      <c r="A37" s="88"/>
      <c r="B37" s="86" t="s">
        <v>1521</v>
      </c>
      <c r="C37" s="86"/>
      <c r="D37" s="86"/>
      <c r="E37" s="96"/>
      <c r="F37" s="86"/>
      <c r="G37" s="108"/>
      <c r="H37" s="108"/>
      <c r="I37" s="108"/>
      <c r="J37" s="108"/>
      <c r="K37" s="108"/>
      <c r="L37" s="108">
        <v>0</v>
      </c>
      <c r="M37" s="108">
        <v>0</v>
      </c>
      <c r="N37" s="108">
        <v>100</v>
      </c>
      <c r="O37" s="108"/>
      <c r="P37" s="108"/>
      <c r="Q37" s="108"/>
      <c r="R37" s="108"/>
      <c r="S37" s="108"/>
      <c r="T37" s="108"/>
      <c r="U37" s="108"/>
      <c r="V37" s="108"/>
      <c r="W37" s="108"/>
      <c r="X37" s="108"/>
      <c r="Y37" s="108"/>
      <c r="Z37" s="108"/>
      <c r="AA37" s="108"/>
      <c r="AB37" s="108"/>
      <c r="AC37" s="108"/>
      <c r="AD37" s="317"/>
      <c r="AE37" s="86"/>
      <c r="AF37" s="86"/>
    </row>
    <row r="38" spans="1:32">
      <c r="A38" s="86"/>
      <c r="B38" s="86" t="s">
        <v>486</v>
      </c>
      <c r="C38" s="86"/>
      <c r="D38" s="86"/>
      <c r="E38" s="96"/>
      <c r="F38" s="86"/>
      <c r="G38" s="98">
        <f t="shared" ref="G38:AB38" si="25">-G219</f>
        <v>2.0129683285177125</v>
      </c>
      <c r="H38" s="98">
        <f t="shared" si="25"/>
        <v>1.9904683285177127</v>
      </c>
      <c r="I38" s="98">
        <f t="shared" si="25"/>
        <v>1.9679683285177125</v>
      </c>
      <c r="J38" s="98">
        <f t="shared" si="25"/>
        <v>34.492586506210017</v>
      </c>
      <c r="K38" s="98">
        <f t="shared" si="25"/>
        <v>1.9229683285177126</v>
      </c>
      <c r="L38" s="98">
        <f t="shared" si="25"/>
        <v>0</v>
      </c>
      <c r="M38" s="98">
        <f t="shared" si="25"/>
        <v>3.8009366570354248</v>
      </c>
      <c r="N38" s="98">
        <f t="shared" si="25"/>
        <v>1.8779683285177127</v>
      </c>
      <c r="O38" s="98">
        <f t="shared" si="25"/>
        <v>42.142631996979247</v>
      </c>
      <c r="P38" s="98">
        <f t="shared" si="25"/>
        <v>1.8329683285177127</v>
      </c>
      <c r="Q38" s="98">
        <f t="shared" si="25"/>
        <v>1.8104683285177126</v>
      </c>
      <c r="R38" s="98">
        <f t="shared" si="25"/>
        <v>1.7879683285177126</v>
      </c>
      <c r="S38" s="98">
        <f t="shared" si="25"/>
        <v>33.677812020363866</v>
      </c>
      <c r="T38" s="98">
        <f t="shared" si="25"/>
        <v>1.7429683285177124</v>
      </c>
      <c r="U38" s="98">
        <f t="shared" si="25"/>
        <v>1.7204683285177125</v>
      </c>
      <c r="V38" s="98">
        <f t="shared" si="25"/>
        <v>1.6979683285177127</v>
      </c>
      <c r="W38" s="98">
        <f t="shared" si="25"/>
        <v>33.270424777440788</v>
      </c>
      <c r="X38" s="98">
        <f t="shared" si="25"/>
        <v>1.6529683285177126</v>
      </c>
      <c r="Y38" s="98">
        <f t="shared" si="25"/>
        <v>1.6304683285177126</v>
      </c>
      <c r="Z38" s="98">
        <f t="shared" si="25"/>
        <v>1.6079683285177127</v>
      </c>
      <c r="AA38" s="98">
        <f t="shared" si="25"/>
        <v>1.5854683285177127</v>
      </c>
      <c r="AB38" s="98">
        <f t="shared" si="25"/>
        <v>40.65992983601771</v>
      </c>
      <c r="AC38" s="108"/>
      <c r="AD38" s="317">
        <f t="shared" si="21"/>
        <v>124.84508375144333</v>
      </c>
      <c r="AE38" s="86"/>
      <c r="AF38" s="86"/>
    </row>
    <row r="39" spans="1:32" ht="15.75">
      <c r="A39" s="130"/>
      <c r="B39" s="130"/>
      <c r="C39" s="130"/>
      <c r="D39" s="312"/>
      <c r="E39" s="312"/>
      <c r="F39" s="312"/>
      <c r="G39" s="254"/>
      <c r="H39" s="254"/>
      <c r="I39" s="254"/>
      <c r="J39" s="254"/>
      <c r="K39" s="254"/>
      <c r="L39" s="254"/>
      <c r="M39" s="254"/>
      <c r="N39" s="254"/>
      <c r="O39" s="254"/>
      <c r="P39" s="254"/>
      <c r="Q39" s="254"/>
      <c r="R39" s="254"/>
      <c r="S39" s="254"/>
      <c r="T39" s="254"/>
      <c r="U39" s="254"/>
      <c r="V39" s="254"/>
      <c r="W39" s="254"/>
      <c r="X39" s="254"/>
      <c r="Y39" s="254"/>
      <c r="Z39" s="254"/>
      <c r="AA39" s="254"/>
      <c r="AB39" s="254"/>
      <c r="AC39" s="254"/>
      <c r="AD39" s="318"/>
      <c r="AE39" s="86"/>
      <c r="AF39" s="86"/>
    </row>
    <row r="40" spans="1:32" ht="15.75">
      <c r="A40" s="256"/>
      <c r="B40" s="257" t="s">
        <v>270</v>
      </c>
      <c r="C40" s="258"/>
      <c r="D40" s="257" t="str">
        <f>A32</f>
        <v>Interest Paid</v>
      </c>
      <c r="E40" s="259"/>
      <c r="F40" s="259"/>
      <c r="G40" s="272">
        <f t="shared" ref="G40:T40" si="26">SUM(G33:G39)</f>
        <v>2.0129683285177125</v>
      </c>
      <c r="H40" s="272">
        <f t="shared" si="26"/>
        <v>146.11358832851769</v>
      </c>
      <c r="I40" s="272">
        <f t="shared" si="26"/>
        <v>1.9679683285177125</v>
      </c>
      <c r="J40" s="272">
        <f t="shared" si="26"/>
        <v>34.492586506210017</v>
      </c>
      <c r="K40" s="272">
        <f t="shared" si="26"/>
        <v>1.9229683285177126</v>
      </c>
      <c r="L40" s="272">
        <f t="shared" si="26"/>
        <v>43.294015838459501</v>
      </c>
      <c r="M40" s="272">
        <f t="shared" si="26"/>
        <v>142.19410536390902</v>
      </c>
      <c r="N40" s="272">
        <f t="shared" si="26"/>
        <v>101.87796832851771</v>
      </c>
      <c r="O40" s="272">
        <f t="shared" si="26"/>
        <v>42.142631996979247</v>
      </c>
      <c r="P40" s="272">
        <f t="shared" si="26"/>
        <v>141.62181551852822</v>
      </c>
      <c r="Q40" s="272">
        <f t="shared" si="26"/>
        <v>1.8104683285177126</v>
      </c>
      <c r="R40" s="272">
        <f t="shared" si="26"/>
        <v>1.7879683285177126</v>
      </c>
      <c r="S40" s="272">
        <f t="shared" si="26"/>
        <v>33.677812020363866</v>
      </c>
      <c r="T40" s="272">
        <f t="shared" si="26"/>
        <v>185.85329155347054</v>
      </c>
      <c r="U40" s="272">
        <f t="shared" ref="U40:AB40" si="27">SUM(U33:U39)</f>
        <v>1.7204683285177125</v>
      </c>
      <c r="V40" s="272">
        <f t="shared" si="27"/>
        <v>1.6979683285177127</v>
      </c>
      <c r="W40" s="272">
        <f t="shared" si="27"/>
        <v>33.270424777440788</v>
      </c>
      <c r="X40" s="272">
        <f t="shared" si="27"/>
        <v>169.06689380855227</v>
      </c>
      <c r="Y40" s="272">
        <f t="shared" si="27"/>
        <v>71.975069255438214</v>
      </c>
      <c r="Z40" s="272">
        <f t="shared" si="27"/>
        <v>695.77527675014835</v>
      </c>
      <c r="AA40" s="272">
        <f t="shared" si="27"/>
        <v>1.5854683285177127</v>
      </c>
      <c r="AB40" s="272">
        <f t="shared" si="27"/>
        <v>257.20586367261853</v>
      </c>
      <c r="AC40" s="262"/>
      <c r="AD40" s="320">
        <f>SUM(AD33:AD39)</f>
        <v>686.50278057336163</v>
      </c>
      <c r="AE40" s="86"/>
      <c r="AF40" s="86"/>
    </row>
    <row r="41" spans="1:32" s="314" customFormat="1">
      <c r="A41" s="130"/>
      <c r="B41" s="130"/>
      <c r="C41" s="130"/>
      <c r="D41" s="130"/>
      <c r="E41" s="130"/>
      <c r="F41" s="130"/>
      <c r="G41" s="130"/>
      <c r="H41" s="130"/>
      <c r="I41" s="130"/>
      <c r="J41" s="130"/>
      <c r="K41" s="130"/>
      <c r="L41" s="130"/>
      <c r="M41" s="130"/>
      <c r="N41" s="130"/>
      <c r="O41" s="130"/>
      <c r="P41" s="130"/>
      <c r="Q41" s="130"/>
      <c r="R41" s="130"/>
      <c r="S41" s="130"/>
      <c r="T41" s="130"/>
      <c r="U41" s="130"/>
      <c r="V41" s="130"/>
      <c r="W41" s="130"/>
      <c r="X41" s="130"/>
      <c r="Y41" s="130"/>
      <c r="Z41" s="130"/>
      <c r="AA41" s="130"/>
      <c r="AB41" s="130"/>
      <c r="AC41" s="130"/>
      <c r="AD41" s="130"/>
      <c r="AE41" s="130"/>
      <c r="AF41" s="130"/>
    </row>
    <row r="42" spans="1:32" ht="15.75">
      <c r="A42" s="237" t="s">
        <v>140</v>
      </c>
      <c r="B42" s="238"/>
      <c r="C42" s="238"/>
      <c r="D42" s="238"/>
      <c r="E42" s="238"/>
      <c r="F42" s="238"/>
      <c r="G42" s="238"/>
      <c r="H42" s="276"/>
      <c r="I42" s="276"/>
      <c r="J42" s="238"/>
      <c r="K42" s="276"/>
      <c r="L42" s="276"/>
      <c r="M42" s="276"/>
      <c r="N42" s="276"/>
      <c r="O42" s="276"/>
      <c r="P42" s="276"/>
      <c r="Q42" s="276"/>
      <c r="R42" s="276"/>
      <c r="S42" s="276"/>
      <c r="T42" s="276"/>
      <c r="U42" s="276"/>
      <c r="V42" s="276"/>
      <c r="W42" s="276"/>
      <c r="X42" s="276"/>
      <c r="Y42" s="276"/>
      <c r="Z42" s="276"/>
      <c r="AA42" s="276"/>
      <c r="AB42" s="276"/>
      <c r="AC42" s="238"/>
      <c r="AD42" s="238"/>
      <c r="AE42" s="86"/>
      <c r="AF42" s="86"/>
    </row>
    <row r="43" spans="1:32">
      <c r="A43" s="238" t="s">
        <v>571</v>
      </c>
      <c r="B43" s="238"/>
      <c r="C43" s="239"/>
      <c r="D43" s="239"/>
      <c r="E43" s="239"/>
      <c r="F43" s="239"/>
      <c r="G43" s="238"/>
      <c r="H43" s="238"/>
      <c r="I43" s="238"/>
      <c r="J43" s="238"/>
      <c r="K43" s="238"/>
      <c r="L43" s="238"/>
      <c r="M43" s="238"/>
      <c r="N43" s="238"/>
      <c r="O43" s="238"/>
      <c r="P43" s="238"/>
      <c r="Q43" s="238"/>
      <c r="R43" s="238"/>
      <c r="S43" s="238"/>
      <c r="T43" s="238"/>
      <c r="U43" s="238"/>
      <c r="V43" s="238"/>
      <c r="W43" s="238"/>
      <c r="X43" s="238"/>
      <c r="Y43" s="238"/>
      <c r="Z43" s="238"/>
      <c r="AA43" s="238"/>
      <c r="AB43" s="238"/>
      <c r="AC43" s="238"/>
      <c r="AD43" s="238"/>
      <c r="AE43" s="86"/>
      <c r="AF43" s="86"/>
    </row>
    <row r="44" spans="1:32">
      <c r="A44" s="238"/>
      <c r="B44" s="240">
        <f>B3</f>
        <v>40998</v>
      </c>
      <c r="C44" s="241" t="s">
        <v>141</v>
      </c>
      <c r="D44" s="240">
        <f>D3</f>
        <v>41082</v>
      </c>
      <c r="E44" s="240"/>
      <c r="F44" s="238"/>
      <c r="G44" s="238"/>
      <c r="H44" s="238"/>
      <c r="I44" s="238"/>
      <c r="J44" s="238"/>
      <c r="K44" s="238"/>
      <c r="L44" s="238"/>
      <c r="M44" s="238"/>
      <c r="N44" s="238"/>
      <c r="O44" s="238"/>
      <c r="P44" s="238"/>
      <c r="Q44" s="238"/>
      <c r="R44" s="238"/>
      <c r="S44" s="238"/>
      <c r="T44" s="238"/>
      <c r="U44" s="238"/>
      <c r="V44" s="238"/>
      <c r="W44" s="238"/>
      <c r="X44" s="238"/>
      <c r="Y44" s="238"/>
      <c r="Z44" s="238"/>
      <c r="AA44" s="238"/>
      <c r="AB44" s="238"/>
      <c r="AC44" s="238"/>
      <c r="AD44" s="238"/>
      <c r="AE44" s="86"/>
      <c r="AF44" s="86"/>
    </row>
    <row r="45" spans="1:32">
      <c r="B45" s="85"/>
      <c r="C45" s="85"/>
      <c r="D45" s="85"/>
      <c r="E45" s="85"/>
      <c r="F45" s="85"/>
      <c r="G45" s="86"/>
      <c r="H45" s="86"/>
      <c r="I45" s="86"/>
      <c r="J45" s="86"/>
      <c r="K45" s="86"/>
      <c r="L45" s="86"/>
      <c r="M45" s="86"/>
      <c r="N45" s="86"/>
      <c r="O45" s="86"/>
      <c r="P45" s="86"/>
      <c r="Q45" s="86"/>
      <c r="R45" s="86"/>
      <c r="S45" s="86"/>
      <c r="T45" s="86"/>
      <c r="U45" s="86"/>
      <c r="V45" s="86"/>
      <c r="W45" s="86"/>
      <c r="X45" s="86"/>
      <c r="Y45" s="86"/>
      <c r="Z45" s="86"/>
      <c r="AA45" s="86"/>
      <c r="AB45" s="86"/>
      <c r="AC45" s="86"/>
      <c r="AD45" s="86"/>
      <c r="AE45" s="86"/>
      <c r="AF45" s="86"/>
    </row>
    <row r="46" spans="1:32" ht="15.75" outlineLevel="1">
      <c r="A46" s="463"/>
      <c r="B46" s="464"/>
      <c r="C46" s="464"/>
      <c r="D46" s="109"/>
      <c r="E46" s="109"/>
      <c r="F46" s="92" t="s">
        <v>370</v>
      </c>
      <c r="G46" s="452">
        <f t="shared" ref="G46:AB47" si="28">G5</f>
        <v>-7</v>
      </c>
      <c r="H46" s="452">
        <f t="shared" si="28"/>
        <v>-6</v>
      </c>
      <c r="I46" s="452">
        <f t="shared" si="28"/>
        <v>-5</v>
      </c>
      <c r="J46" s="452">
        <f t="shared" si="28"/>
        <v>-4</v>
      </c>
      <c r="K46" s="452">
        <f t="shared" si="28"/>
        <v>-3</v>
      </c>
      <c r="L46" s="452">
        <f t="shared" si="28"/>
        <v>-2</v>
      </c>
      <c r="M46" s="452">
        <f t="shared" si="28"/>
        <v>-1</v>
      </c>
      <c r="N46" s="452">
        <f t="shared" si="28"/>
        <v>1</v>
      </c>
      <c r="O46" s="452">
        <f t="shared" si="28"/>
        <v>2</v>
      </c>
      <c r="P46" s="452">
        <f t="shared" si="28"/>
        <v>3</v>
      </c>
      <c r="Q46" s="452">
        <f t="shared" si="28"/>
        <v>4</v>
      </c>
      <c r="R46" s="452">
        <f t="shared" si="28"/>
        <v>5</v>
      </c>
      <c r="S46" s="452">
        <f t="shared" si="28"/>
        <v>6</v>
      </c>
      <c r="T46" s="452">
        <f t="shared" si="28"/>
        <v>7</v>
      </c>
      <c r="U46" s="452">
        <f t="shared" si="28"/>
        <v>8</v>
      </c>
      <c r="V46" s="452">
        <f t="shared" si="28"/>
        <v>9</v>
      </c>
      <c r="W46" s="452">
        <f t="shared" si="28"/>
        <v>10</v>
      </c>
      <c r="X46" s="452">
        <f t="shared" si="28"/>
        <v>11</v>
      </c>
      <c r="Y46" s="452">
        <f t="shared" si="28"/>
        <v>12</v>
      </c>
      <c r="Z46" s="452">
        <f t="shared" si="28"/>
        <v>0</v>
      </c>
      <c r="AA46" s="452">
        <f t="shared" si="28"/>
        <v>0</v>
      </c>
      <c r="AB46" s="452">
        <f t="shared" si="28"/>
        <v>0</v>
      </c>
      <c r="AC46" s="244"/>
      <c r="AD46" s="238"/>
      <c r="AE46" s="86"/>
      <c r="AF46" s="86"/>
    </row>
    <row r="47" spans="1:32" ht="15.75">
      <c r="A47" s="89" t="s">
        <v>369</v>
      </c>
      <c r="B47" s="464"/>
      <c r="C47" s="464"/>
      <c r="D47" s="464"/>
      <c r="E47" s="464"/>
      <c r="F47" s="86"/>
      <c r="G47" s="245">
        <f t="shared" si="28"/>
        <v>40963</v>
      </c>
      <c r="H47" s="245">
        <f t="shared" si="28"/>
        <v>40970</v>
      </c>
      <c r="I47" s="245">
        <f t="shared" si="28"/>
        <v>40977</v>
      </c>
      <c r="J47" s="245">
        <f t="shared" si="28"/>
        <v>40984</v>
      </c>
      <c r="K47" s="245">
        <f t="shared" si="28"/>
        <v>40991</v>
      </c>
      <c r="L47" s="245">
        <f t="shared" si="28"/>
        <v>40998</v>
      </c>
      <c r="M47" s="245">
        <f t="shared" si="28"/>
        <v>41005</v>
      </c>
      <c r="N47" s="245">
        <f t="shared" si="28"/>
        <v>41012</v>
      </c>
      <c r="O47" s="245">
        <f t="shared" si="28"/>
        <v>41019</v>
      </c>
      <c r="P47" s="245">
        <f t="shared" si="28"/>
        <v>41026</v>
      </c>
      <c r="Q47" s="245">
        <f t="shared" si="28"/>
        <v>41033</v>
      </c>
      <c r="R47" s="245">
        <f t="shared" si="28"/>
        <v>41040</v>
      </c>
      <c r="S47" s="245">
        <f t="shared" si="28"/>
        <v>41047</v>
      </c>
      <c r="T47" s="245">
        <f t="shared" si="28"/>
        <v>41054</v>
      </c>
      <c r="U47" s="245">
        <f t="shared" si="28"/>
        <v>41061</v>
      </c>
      <c r="V47" s="245">
        <f t="shared" si="28"/>
        <v>41068</v>
      </c>
      <c r="W47" s="245">
        <f t="shared" si="28"/>
        <v>41075</v>
      </c>
      <c r="X47" s="245">
        <f t="shared" si="28"/>
        <v>41082</v>
      </c>
      <c r="Y47" s="245">
        <f t="shared" si="28"/>
        <v>41089</v>
      </c>
      <c r="Z47" s="245">
        <f t="shared" si="28"/>
        <v>41096</v>
      </c>
      <c r="AA47" s="245">
        <f t="shared" si="28"/>
        <v>41103</v>
      </c>
      <c r="AB47" s="245">
        <f t="shared" si="28"/>
        <v>41110</v>
      </c>
      <c r="AC47" s="277"/>
      <c r="AD47" s="247" t="s">
        <v>371</v>
      </c>
      <c r="AE47" s="86"/>
      <c r="AF47" s="86"/>
    </row>
    <row r="48" spans="1:32">
      <c r="A48" s="110"/>
      <c r="B48" s="86"/>
      <c r="C48" s="111"/>
      <c r="D48" s="111"/>
      <c r="E48" s="112"/>
      <c r="F48" s="278" t="s">
        <v>274</v>
      </c>
      <c r="G48" s="279">
        <f>IF($I$2=1,0,0)</f>
        <v>0</v>
      </c>
      <c r="H48" s="279">
        <f>IF($I$2=1,1,0)</f>
        <v>1</v>
      </c>
      <c r="I48" s="279">
        <f>IF($I$2=1,0,0)</f>
        <v>0</v>
      </c>
      <c r="J48" s="279">
        <f>IF($I$2=1,0,0)</f>
        <v>0</v>
      </c>
      <c r="K48" s="279">
        <f>IF($I$2=1,0,0)</f>
        <v>0</v>
      </c>
      <c r="L48" s="279">
        <v>0</v>
      </c>
      <c r="M48" s="279">
        <v>1</v>
      </c>
      <c r="N48" s="279">
        <f>IF($I$2=1,0,0)</f>
        <v>0</v>
      </c>
      <c r="O48" s="279">
        <f>IF($I$2=1,0,0)</f>
        <v>0</v>
      </c>
      <c r="P48" s="279">
        <f>IF($I$2=1,1,0)</f>
        <v>1</v>
      </c>
      <c r="Q48" s="279">
        <f>IF($I$2=1,0,0)</f>
        <v>0</v>
      </c>
      <c r="R48" s="279">
        <f>IF($I$2=1,0,0)</f>
        <v>0</v>
      </c>
      <c r="S48" s="279">
        <f>IF($I$2=1,0,0)</f>
        <v>0</v>
      </c>
      <c r="T48" s="279">
        <f>IF($I$2=1,1,0)</f>
        <v>1</v>
      </c>
      <c r="U48" s="445">
        <f>IF($I$2=1,0,0)</f>
        <v>0</v>
      </c>
      <c r="V48" s="445">
        <f>IF($I$2=1,0,0)</f>
        <v>0</v>
      </c>
      <c r="W48" s="445">
        <f>IF($I$2=1,0,0)</f>
        <v>0</v>
      </c>
      <c r="X48" s="445">
        <f>IF($I$2=1,1,0)</f>
        <v>1</v>
      </c>
      <c r="Y48" s="445">
        <f>IF($I$2=1,0,0)</f>
        <v>0</v>
      </c>
      <c r="Z48" s="445">
        <f>IF($I$2=1,0,0)</f>
        <v>0</v>
      </c>
      <c r="AA48" s="445">
        <f>IF($I$2=1,0,0)</f>
        <v>0</v>
      </c>
      <c r="AB48" s="446">
        <f>IF($I$2=1,1,0)</f>
        <v>1</v>
      </c>
      <c r="AC48" s="113"/>
      <c r="AD48" s="251"/>
    </row>
    <row r="49" spans="1:32" ht="16.5" thickBot="1">
      <c r="A49" s="280" t="s">
        <v>275</v>
      </c>
      <c r="B49" s="281"/>
      <c r="C49" s="281"/>
      <c r="D49" s="281"/>
      <c r="E49" s="86"/>
      <c r="F49" s="86"/>
      <c r="G49" s="114"/>
      <c r="H49" s="114"/>
      <c r="I49" s="114"/>
      <c r="J49" s="114"/>
      <c r="K49" s="114"/>
      <c r="L49" s="114"/>
      <c r="M49" s="114"/>
      <c r="N49" s="114"/>
      <c r="O49" s="114"/>
      <c r="P49" s="114"/>
      <c r="Q49" s="114"/>
      <c r="R49" s="114"/>
      <c r="S49" s="114"/>
      <c r="T49" s="114"/>
      <c r="U49" s="127"/>
      <c r="V49" s="127"/>
      <c r="W49" s="127"/>
      <c r="X49" s="127"/>
      <c r="Y49" s="127"/>
      <c r="Z49" s="127"/>
      <c r="AA49" s="127"/>
      <c r="AB49" s="127"/>
      <c r="AC49" s="115"/>
      <c r="AD49" s="251"/>
      <c r="AE49" s="86"/>
      <c r="AF49" s="86"/>
    </row>
    <row r="50" spans="1:32" ht="16.5" thickBot="1">
      <c r="A50" s="106"/>
      <c r="B50" s="86" t="s">
        <v>276</v>
      </c>
      <c r="C50" s="86"/>
      <c r="D50" s="86"/>
      <c r="E50" s="86"/>
      <c r="F50" s="86"/>
      <c r="G50" s="282">
        <v>8900</v>
      </c>
      <c r="H50" s="98">
        <f t="shared" ref="H50:AB50" si="29">G54</f>
        <v>8900</v>
      </c>
      <c r="I50" s="98">
        <f t="shared" si="29"/>
        <v>8900</v>
      </c>
      <c r="J50" s="282">
        <f t="shared" si="29"/>
        <v>10400</v>
      </c>
      <c r="K50" s="98">
        <f t="shared" si="29"/>
        <v>11400</v>
      </c>
      <c r="L50" s="98">
        <f t="shared" si="29"/>
        <v>11400</v>
      </c>
      <c r="M50" s="98">
        <f t="shared" si="29"/>
        <v>11400</v>
      </c>
      <c r="N50" s="98">
        <f t="shared" si="29"/>
        <v>13400</v>
      </c>
      <c r="O50" s="98">
        <f t="shared" si="29"/>
        <v>16127.91263583846</v>
      </c>
      <c r="P50" s="98">
        <f t="shared" si="29"/>
        <v>16399.978677835439</v>
      </c>
      <c r="Q50" s="98">
        <f t="shared" si="29"/>
        <v>16112.332333353967</v>
      </c>
      <c r="R50" s="98">
        <f t="shared" si="29"/>
        <v>17490.943981175798</v>
      </c>
      <c r="S50" s="98">
        <f t="shared" si="29"/>
        <v>18815.0458680511</v>
      </c>
      <c r="T50" s="98">
        <f t="shared" si="29"/>
        <v>19566.801762098199</v>
      </c>
      <c r="U50" s="98">
        <f t="shared" si="29"/>
        <v>21409.401653651672</v>
      </c>
      <c r="V50" s="98">
        <f t="shared" si="29"/>
        <v>22202.074795980188</v>
      </c>
      <c r="W50" s="98">
        <f t="shared" si="29"/>
        <v>23181.51090854868</v>
      </c>
      <c r="X50" s="98">
        <f t="shared" si="29"/>
        <v>24672.143404312756</v>
      </c>
      <c r="Y50" s="98">
        <f t="shared" si="29"/>
        <v>26769.866927107942</v>
      </c>
      <c r="Z50" s="98">
        <f t="shared" si="29"/>
        <v>27031.698860350014</v>
      </c>
      <c r="AA50" s="98">
        <f t="shared" si="29"/>
        <v>27031.698860350014</v>
      </c>
      <c r="AB50" s="98">
        <f t="shared" si="29"/>
        <v>27031.698860350014</v>
      </c>
      <c r="AC50" s="98"/>
      <c r="AD50" s="253">
        <f>J50</f>
        <v>10400</v>
      </c>
      <c r="AE50" s="104"/>
      <c r="AF50" s="104"/>
    </row>
    <row r="51" spans="1:32">
      <c r="A51" s="86"/>
      <c r="B51" s="86" t="s">
        <v>277</v>
      </c>
      <c r="C51" s="86"/>
      <c r="D51" s="86"/>
      <c r="E51" s="86"/>
      <c r="F51" s="117"/>
      <c r="G51" s="98">
        <v>0</v>
      </c>
      <c r="H51" s="98">
        <f>-'Scenario Bank'!G62</f>
        <v>0</v>
      </c>
      <c r="I51" s="525">
        <v>1500</v>
      </c>
      <c r="J51" s="525">
        <v>1000</v>
      </c>
      <c r="K51" s="525">
        <v>0</v>
      </c>
      <c r="L51" s="525">
        <v>0</v>
      </c>
      <c r="M51" s="1574">
        <v>2000</v>
      </c>
      <c r="N51" s="98">
        <f>-'Scenario Bank'!M62</f>
        <v>2727.912635838461</v>
      </c>
      <c r="O51" s="98">
        <f>-'Scenario Bank'!N62</f>
        <v>272.06604199697995</v>
      </c>
      <c r="P51" s="98">
        <f>-'Scenario Bank'!O62</f>
        <v>-287.64634448147171</v>
      </c>
      <c r="Q51" s="98">
        <f>-'Scenario Bank'!P62</f>
        <v>1378.6116478218337</v>
      </c>
      <c r="R51" s="98">
        <f>-'Scenario Bank'!Q62</f>
        <v>1324.1018868753029</v>
      </c>
      <c r="S51" s="98">
        <f>-'Scenario Bank'!R62</f>
        <v>751.75589404709922</v>
      </c>
      <c r="T51" s="98">
        <f>-'Scenario Bank'!S62</f>
        <v>1842.599891553471</v>
      </c>
      <c r="U51" s="98">
        <f>-'Scenario Bank'!T62</f>
        <v>792.67314232851732</v>
      </c>
      <c r="V51" s="98">
        <f>-'Scenario Bank'!U62</f>
        <v>979.43611256849204</v>
      </c>
      <c r="W51" s="98">
        <f>-'Scenario Bank'!V62</f>
        <v>1490.6324957640738</v>
      </c>
      <c r="X51" s="98">
        <f>-'Scenario Bank'!W62</f>
        <v>2097.7235227951842</v>
      </c>
      <c r="Y51" s="98">
        <f>-'Scenario Bank'!X62</f>
        <v>261.8319332420715</v>
      </c>
      <c r="Z51" s="98">
        <f>-'Scenario Bank'!Y62</f>
        <v>0</v>
      </c>
      <c r="AA51" s="98">
        <f>-'Scenario Bank'!Z62</f>
        <v>0</v>
      </c>
      <c r="AB51" s="98">
        <f>-'Scenario Bank'!AA62</f>
        <v>0</v>
      </c>
      <c r="AC51" s="108">
        <f>'Scenario Bank'!AB62</f>
        <v>0</v>
      </c>
      <c r="AD51" s="317">
        <f>SUMIF($G$46:$AB$46,"&gt;0",G51:AB51)</f>
        <v>13631.698860350014</v>
      </c>
      <c r="AE51" s="104"/>
      <c r="AF51" s="104"/>
    </row>
    <row r="52" spans="1:32" outlineLevel="1">
      <c r="A52" s="86"/>
      <c r="B52" s="86" t="s">
        <v>278</v>
      </c>
      <c r="C52" s="86"/>
      <c r="D52" s="86"/>
      <c r="E52" s="86"/>
      <c r="F52" s="117"/>
      <c r="G52" s="98">
        <f t="shared" ref="G52:AB52" si="30">IF(G50+G51&lt;0,-G51-G50,0)</f>
        <v>0</v>
      </c>
      <c r="H52" s="98">
        <f t="shared" si="30"/>
        <v>0</v>
      </c>
      <c r="I52" s="98">
        <f t="shared" si="30"/>
        <v>0</v>
      </c>
      <c r="J52" s="98">
        <f t="shared" si="30"/>
        <v>0</v>
      </c>
      <c r="K52" s="98">
        <f t="shared" si="30"/>
        <v>0</v>
      </c>
      <c r="L52" s="98">
        <f t="shared" si="30"/>
        <v>0</v>
      </c>
      <c r="M52" s="98">
        <f t="shared" si="30"/>
        <v>0</v>
      </c>
      <c r="N52" s="98">
        <f t="shared" si="30"/>
        <v>0</v>
      </c>
      <c r="O52" s="98">
        <f t="shared" si="30"/>
        <v>0</v>
      </c>
      <c r="P52" s="98">
        <f t="shared" si="30"/>
        <v>0</v>
      </c>
      <c r="Q52" s="98">
        <f t="shared" si="30"/>
        <v>0</v>
      </c>
      <c r="R52" s="98">
        <f t="shared" si="30"/>
        <v>0</v>
      </c>
      <c r="S52" s="98">
        <f t="shared" si="30"/>
        <v>0</v>
      </c>
      <c r="T52" s="98">
        <f t="shared" si="30"/>
        <v>0</v>
      </c>
      <c r="U52" s="98">
        <f t="shared" si="30"/>
        <v>0</v>
      </c>
      <c r="V52" s="98">
        <f t="shared" si="30"/>
        <v>0</v>
      </c>
      <c r="W52" s="98">
        <f t="shared" si="30"/>
        <v>0</v>
      </c>
      <c r="X52" s="98">
        <f t="shared" si="30"/>
        <v>0</v>
      </c>
      <c r="Y52" s="98">
        <f t="shared" si="30"/>
        <v>0</v>
      </c>
      <c r="Z52" s="98">
        <f t="shared" si="30"/>
        <v>0</v>
      </c>
      <c r="AA52" s="98">
        <f t="shared" si="30"/>
        <v>0</v>
      </c>
      <c r="AB52" s="98">
        <f t="shared" si="30"/>
        <v>0</v>
      </c>
      <c r="AC52" s="108"/>
      <c r="AD52" s="317">
        <f>SUMIF($G$46:$AB$46,"&gt;0",G52:AB52)</f>
        <v>0</v>
      </c>
      <c r="AE52" s="104"/>
      <c r="AF52" s="104"/>
    </row>
    <row r="53" spans="1:32" ht="15.75">
      <c r="A53" s="86"/>
      <c r="B53" s="86"/>
      <c r="C53" s="86"/>
      <c r="D53" s="86"/>
      <c r="E53" s="86"/>
      <c r="F53" s="93"/>
      <c r="G53" s="104"/>
      <c r="H53" s="104"/>
      <c r="I53" s="104"/>
      <c r="J53" s="104"/>
      <c r="K53" s="104"/>
      <c r="L53" s="104"/>
      <c r="M53" s="104"/>
      <c r="N53" s="104"/>
      <c r="O53" s="104"/>
      <c r="P53" s="104"/>
      <c r="Q53" s="104"/>
      <c r="R53" s="104"/>
      <c r="S53" s="104"/>
      <c r="T53" s="104"/>
      <c r="U53" s="104"/>
      <c r="V53" s="104"/>
      <c r="W53" s="104"/>
      <c r="X53" s="104"/>
      <c r="Y53" s="104"/>
      <c r="Z53" s="104"/>
      <c r="AA53" s="104"/>
      <c r="AB53" s="104"/>
      <c r="AC53" s="254"/>
      <c r="AD53" s="255"/>
      <c r="AE53" s="104"/>
      <c r="AF53" s="104"/>
    </row>
    <row r="54" spans="1:32" ht="15.75">
      <c r="A54" s="256"/>
      <c r="B54" s="257" t="s">
        <v>270</v>
      </c>
      <c r="C54" s="258"/>
      <c r="D54" s="257"/>
      <c r="E54" s="258"/>
      <c r="F54" s="283"/>
      <c r="G54" s="272">
        <f t="shared" ref="G54:T54" si="31">SUM(G50:G53)</f>
        <v>8900</v>
      </c>
      <c r="H54" s="272">
        <f t="shared" si="31"/>
        <v>8900</v>
      </c>
      <c r="I54" s="272">
        <f t="shared" si="31"/>
        <v>10400</v>
      </c>
      <c r="J54" s="272">
        <f t="shared" si="31"/>
        <v>11400</v>
      </c>
      <c r="K54" s="272">
        <f t="shared" si="31"/>
        <v>11400</v>
      </c>
      <c r="L54" s="272">
        <f t="shared" si="31"/>
        <v>11400</v>
      </c>
      <c r="M54" s="272">
        <f t="shared" si="31"/>
        <v>13400</v>
      </c>
      <c r="N54" s="272">
        <f t="shared" si="31"/>
        <v>16127.91263583846</v>
      </c>
      <c r="O54" s="272">
        <f t="shared" si="31"/>
        <v>16399.978677835439</v>
      </c>
      <c r="P54" s="272">
        <f t="shared" si="31"/>
        <v>16112.332333353967</v>
      </c>
      <c r="Q54" s="272">
        <f t="shared" si="31"/>
        <v>17490.943981175798</v>
      </c>
      <c r="R54" s="272">
        <f t="shared" si="31"/>
        <v>18815.0458680511</v>
      </c>
      <c r="S54" s="272">
        <f t="shared" si="31"/>
        <v>19566.801762098199</v>
      </c>
      <c r="T54" s="272">
        <f t="shared" si="31"/>
        <v>21409.401653651672</v>
      </c>
      <c r="U54" s="272">
        <f t="shared" ref="U54:AB54" si="32">SUM(U50:U53)</f>
        <v>22202.074795980188</v>
      </c>
      <c r="V54" s="272">
        <f t="shared" si="32"/>
        <v>23181.51090854868</v>
      </c>
      <c r="W54" s="272">
        <f t="shared" si="32"/>
        <v>24672.143404312756</v>
      </c>
      <c r="X54" s="272">
        <f t="shared" si="32"/>
        <v>26769.866927107942</v>
      </c>
      <c r="Y54" s="272">
        <f t="shared" si="32"/>
        <v>27031.698860350014</v>
      </c>
      <c r="Z54" s="272">
        <f t="shared" si="32"/>
        <v>27031.698860350014</v>
      </c>
      <c r="AA54" s="272">
        <f t="shared" si="32"/>
        <v>27031.698860350014</v>
      </c>
      <c r="AB54" s="272">
        <f t="shared" si="32"/>
        <v>27031.698860350014</v>
      </c>
      <c r="AC54" s="284"/>
      <c r="AD54" s="263">
        <f>SUM(AD50:AD53)</f>
        <v>24031.698860350014</v>
      </c>
      <c r="AE54" s="86"/>
      <c r="AF54" s="86"/>
    </row>
    <row r="55" spans="1:32" ht="15.75">
      <c r="A55" s="86"/>
      <c r="B55" s="106"/>
      <c r="C55" s="86"/>
      <c r="D55" s="118"/>
      <c r="E55" s="118"/>
      <c r="F55" s="118"/>
      <c r="G55" s="118"/>
      <c r="H55" s="118"/>
      <c r="I55" s="118"/>
      <c r="J55" s="118"/>
      <c r="AC55" s="285"/>
      <c r="AD55" s="286"/>
      <c r="AE55" s="86"/>
      <c r="AF55" s="86"/>
    </row>
    <row r="56" spans="1:32" ht="16.5" thickBot="1">
      <c r="A56" s="111" t="s">
        <v>279</v>
      </c>
      <c r="B56" s="88"/>
      <c r="C56" s="86"/>
      <c r="D56" s="86"/>
      <c r="E56" s="86"/>
      <c r="F56" s="86"/>
      <c r="G56" s="86"/>
      <c r="H56" s="86"/>
      <c r="I56" s="86"/>
      <c r="J56" s="86"/>
      <c r="K56" s="86"/>
      <c r="L56" s="86"/>
      <c r="M56" s="86"/>
      <c r="N56" s="86"/>
      <c r="O56" s="86"/>
      <c r="P56" s="86"/>
      <c r="Q56" s="86"/>
      <c r="R56" s="86"/>
      <c r="S56" s="86"/>
      <c r="T56" s="86"/>
      <c r="U56" s="86"/>
      <c r="V56" s="86"/>
      <c r="W56" s="86"/>
      <c r="X56" s="86"/>
      <c r="Y56" s="86"/>
      <c r="Z56" s="86"/>
      <c r="AA56" s="86"/>
      <c r="AB56" s="86"/>
      <c r="AC56" s="130"/>
      <c r="AD56" s="251"/>
      <c r="AE56" s="86"/>
      <c r="AF56" s="86"/>
    </row>
    <row r="57" spans="1:32" ht="16.5" thickBot="1">
      <c r="A57" s="106"/>
      <c r="B57" s="86" t="s">
        <v>276</v>
      </c>
      <c r="C57" s="86"/>
      <c r="D57" s="86"/>
      <c r="E57" s="86"/>
      <c r="F57" s="86"/>
      <c r="G57" s="282">
        <v>19.036111111111111</v>
      </c>
      <c r="H57" s="98">
        <f t="shared" ref="H57:AB57" si="33">G64</f>
        <v>28.728440555555551</v>
      </c>
      <c r="I57" s="98">
        <f t="shared" si="33"/>
        <v>0</v>
      </c>
      <c r="J57" s="282">
        <f t="shared" si="33"/>
        <v>9.6923294444444377</v>
      </c>
      <c r="K57" s="98">
        <f t="shared" si="33"/>
        <v>21.018197559300859</v>
      </c>
      <c r="L57" s="98">
        <f t="shared" si="33"/>
        <v>33.433091454431938</v>
      </c>
      <c r="M57" s="98">
        <f t="shared" si="33"/>
        <v>45.847985349563018</v>
      </c>
      <c r="N57" s="98">
        <f t="shared" si="33"/>
        <v>0</v>
      </c>
      <c r="O57" s="98">
        <f t="shared" si="33"/>
        <v>14.59294545568039</v>
      </c>
      <c r="P57" s="98">
        <f t="shared" si="33"/>
        <v>32.156658098125853</v>
      </c>
      <c r="Q57" s="98">
        <f t="shared" si="33"/>
        <v>0</v>
      </c>
      <c r="R57" s="98">
        <f t="shared" si="33"/>
        <v>17.546745291375373</v>
      </c>
      <c r="S57" s="98">
        <f t="shared" si="33"/>
        <v>36.594834208215644</v>
      </c>
      <c r="T57" s="98">
        <f t="shared" si="33"/>
        <v>57.084904215573431</v>
      </c>
      <c r="U57" s="98">
        <f t="shared" si="33"/>
        <v>0</v>
      </c>
      <c r="V57" s="98">
        <f t="shared" si="33"/>
        <v>24.315390341081521</v>
      </c>
      <c r="W57" s="98">
        <f t="shared" si="33"/>
        <v>50.494022169490123</v>
      </c>
      <c r="X57" s="98">
        <f t="shared" si="33"/>
        <v>78.739285174617805</v>
      </c>
      <c r="Y57" s="98">
        <f t="shared" si="33"/>
        <v>0</v>
      </c>
      <c r="Z57" s="98">
        <f t="shared" si="33"/>
        <v>34.153075218142433</v>
      </c>
      <c r="AA57" s="98">
        <f t="shared" si="33"/>
        <v>69.591292161684635</v>
      </c>
      <c r="AB57" s="98">
        <f t="shared" si="33"/>
        <v>106.02950910522685</v>
      </c>
      <c r="AC57" s="108"/>
      <c r="AD57" s="253">
        <f>J57</f>
        <v>9.6923294444444377</v>
      </c>
      <c r="AE57" s="86"/>
      <c r="AF57" s="86"/>
    </row>
    <row r="58" spans="1:32">
      <c r="A58" s="86"/>
      <c r="B58" s="86" t="s">
        <v>279</v>
      </c>
      <c r="C58" s="86"/>
      <c r="D58" s="119"/>
      <c r="E58" s="287" t="s">
        <v>280</v>
      </c>
      <c r="F58" s="442">
        <v>5.600704012841088E-2</v>
      </c>
      <c r="G58" s="465">
        <f t="shared" ref="G58:AB58" si="34">G50*$F58/360*7</f>
        <v>9.6923294444444377</v>
      </c>
      <c r="H58" s="465">
        <f t="shared" si="34"/>
        <v>9.6923294444444377</v>
      </c>
      <c r="I58" s="465">
        <f t="shared" si="34"/>
        <v>9.6923294444444377</v>
      </c>
      <c r="J58" s="465">
        <f t="shared" si="34"/>
        <v>11.325868114856423</v>
      </c>
      <c r="K58" s="465">
        <f t="shared" si="34"/>
        <v>12.41489389513108</v>
      </c>
      <c r="L58" s="465">
        <f t="shared" si="34"/>
        <v>12.41489389513108</v>
      </c>
      <c r="M58" s="465">
        <f t="shared" si="34"/>
        <v>12.41489389513108</v>
      </c>
      <c r="N58" s="465">
        <f t="shared" si="34"/>
        <v>14.59294545568039</v>
      </c>
      <c r="O58" s="465">
        <f t="shared" si="34"/>
        <v>17.563712642445463</v>
      </c>
      <c r="P58" s="465">
        <f t="shared" si="34"/>
        <v>17.85999957611746</v>
      </c>
      <c r="Q58" s="465">
        <f t="shared" si="34"/>
        <v>17.546745291375373</v>
      </c>
      <c r="R58" s="465">
        <f t="shared" si="34"/>
        <v>19.048088916840271</v>
      </c>
      <c r="S58" s="465">
        <f t="shared" si="34"/>
        <v>20.49007000735779</v>
      </c>
      <c r="T58" s="465">
        <f t="shared" si="34"/>
        <v>21.308751556448502</v>
      </c>
      <c r="U58" s="465">
        <f t="shared" si="34"/>
        <v>23.315390341081521</v>
      </c>
      <c r="V58" s="465">
        <f t="shared" si="34"/>
        <v>24.178631828408598</v>
      </c>
      <c r="W58" s="465">
        <f t="shared" si="34"/>
        <v>25.245263005127676</v>
      </c>
      <c r="X58" s="465">
        <f t="shared" si="34"/>
        <v>26.868600221929903</v>
      </c>
      <c r="Y58" s="465">
        <f t="shared" si="34"/>
        <v>29.153075218142437</v>
      </c>
      <c r="Z58" s="465">
        <f t="shared" si="34"/>
        <v>29.438216943542209</v>
      </c>
      <c r="AA58" s="465">
        <f t="shared" si="34"/>
        <v>29.438216943542209</v>
      </c>
      <c r="AB58" s="465">
        <f t="shared" si="34"/>
        <v>29.438216943542209</v>
      </c>
      <c r="AC58" s="108"/>
      <c r="AD58" s="317">
        <f t="shared" ref="AD58:AD62" si="35">SUMIF($G$46:$AB$46,"&gt;0",G58:AB58)</f>
        <v>257.1712740609554</v>
      </c>
      <c r="AE58" s="86"/>
      <c r="AF58" s="86"/>
    </row>
    <row r="59" spans="1:32" outlineLevel="1">
      <c r="A59" s="86"/>
      <c r="B59" s="86" t="s">
        <v>281</v>
      </c>
      <c r="C59" s="86"/>
      <c r="D59" s="121"/>
      <c r="E59" s="287" t="s">
        <v>280</v>
      </c>
      <c r="F59" s="288">
        <v>0</v>
      </c>
      <c r="G59" s="465">
        <f t="shared" ref="G59:AB59" si="36">G50*$F59/360*7</f>
        <v>0</v>
      </c>
      <c r="H59" s="465">
        <f t="shared" si="36"/>
        <v>0</v>
      </c>
      <c r="I59" s="465">
        <f t="shared" si="36"/>
        <v>0</v>
      </c>
      <c r="J59" s="465">
        <f t="shared" si="36"/>
        <v>0</v>
      </c>
      <c r="K59" s="465">
        <f t="shared" si="36"/>
        <v>0</v>
      </c>
      <c r="L59" s="465">
        <f t="shared" si="36"/>
        <v>0</v>
      </c>
      <c r="M59" s="465">
        <f t="shared" si="36"/>
        <v>0</v>
      </c>
      <c r="N59" s="465">
        <f t="shared" si="36"/>
        <v>0</v>
      </c>
      <c r="O59" s="465">
        <f t="shared" si="36"/>
        <v>0</v>
      </c>
      <c r="P59" s="465">
        <f t="shared" si="36"/>
        <v>0</v>
      </c>
      <c r="Q59" s="465">
        <f t="shared" si="36"/>
        <v>0</v>
      </c>
      <c r="R59" s="465">
        <f t="shared" si="36"/>
        <v>0</v>
      </c>
      <c r="S59" s="465">
        <f t="shared" si="36"/>
        <v>0</v>
      </c>
      <c r="T59" s="465">
        <f t="shared" si="36"/>
        <v>0</v>
      </c>
      <c r="U59" s="465">
        <f t="shared" si="36"/>
        <v>0</v>
      </c>
      <c r="V59" s="465">
        <f t="shared" si="36"/>
        <v>0</v>
      </c>
      <c r="W59" s="465">
        <f t="shared" si="36"/>
        <v>0</v>
      </c>
      <c r="X59" s="465">
        <f t="shared" si="36"/>
        <v>0</v>
      </c>
      <c r="Y59" s="465">
        <f t="shared" si="36"/>
        <v>0</v>
      </c>
      <c r="Z59" s="465">
        <f t="shared" si="36"/>
        <v>0</v>
      </c>
      <c r="AA59" s="465">
        <f t="shared" si="36"/>
        <v>0</v>
      </c>
      <c r="AB59" s="465">
        <f t="shared" si="36"/>
        <v>0</v>
      </c>
      <c r="AC59" s="108"/>
      <c r="AD59" s="317">
        <f t="shared" si="35"/>
        <v>0</v>
      </c>
      <c r="AE59" s="86"/>
      <c r="AF59" s="86"/>
    </row>
    <row r="60" spans="1:32" ht="15.75" outlineLevel="1">
      <c r="A60" s="86"/>
      <c r="B60" s="86" t="s">
        <v>282</v>
      </c>
      <c r="C60" s="86"/>
      <c r="D60" s="287" t="s">
        <v>280</v>
      </c>
      <c r="E60" s="289">
        <v>0</v>
      </c>
      <c r="F60" s="288">
        <v>0</v>
      </c>
      <c r="G60" s="98">
        <f t="shared" ref="G60:AB60" si="37">IF(G50&lt;$E$60,($E$60-G50)*$F60/52,0)</f>
        <v>0</v>
      </c>
      <c r="H60" s="98">
        <f t="shared" si="37"/>
        <v>0</v>
      </c>
      <c r="I60" s="98">
        <f t="shared" si="37"/>
        <v>0</v>
      </c>
      <c r="J60" s="98">
        <f t="shared" si="37"/>
        <v>0</v>
      </c>
      <c r="K60" s="98">
        <f t="shared" si="37"/>
        <v>0</v>
      </c>
      <c r="L60" s="98">
        <f t="shared" si="37"/>
        <v>0</v>
      </c>
      <c r="M60" s="98">
        <f t="shared" si="37"/>
        <v>0</v>
      </c>
      <c r="N60" s="98">
        <f t="shared" si="37"/>
        <v>0</v>
      </c>
      <c r="O60" s="98">
        <f t="shared" si="37"/>
        <v>0</v>
      </c>
      <c r="P60" s="98">
        <f t="shared" si="37"/>
        <v>0</v>
      </c>
      <c r="Q60" s="98">
        <f t="shared" si="37"/>
        <v>0</v>
      </c>
      <c r="R60" s="98">
        <f t="shared" si="37"/>
        <v>0</v>
      </c>
      <c r="S60" s="98">
        <f t="shared" si="37"/>
        <v>0</v>
      </c>
      <c r="T60" s="98">
        <f t="shared" si="37"/>
        <v>0</v>
      </c>
      <c r="U60" s="98">
        <f t="shared" si="37"/>
        <v>0</v>
      </c>
      <c r="V60" s="98">
        <f t="shared" si="37"/>
        <v>0</v>
      </c>
      <c r="W60" s="98">
        <f t="shared" si="37"/>
        <v>0</v>
      </c>
      <c r="X60" s="98">
        <f t="shared" si="37"/>
        <v>0</v>
      </c>
      <c r="Y60" s="98">
        <f t="shared" si="37"/>
        <v>0</v>
      </c>
      <c r="Z60" s="98">
        <f t="shared" si="37"/>
        <v>0</v>
      </c>
      <c r="AA60" s="98">
        <f t="shared" si="37"/>
        <v>0</v>
      </c>
      <c r="AB60" s="98">
        <f t="shared" si="37"/>
        <v>0</v>
      </c>
      <c r="AC60" s="290"/>
      <c r="AD60" s="317">
        <f t="shared" si="35"/>
        <v>0</v>
      </c>
      <c r="AE60" s="86"/>
      <c r="AF60" s="86"/>
    </row>
    <row r="61" spans="1:32" ht="15.75" outlineLevel="1">
      <c r="A61" s="86"/>
      <c r="B61" s="86" t="s">
        <v>283</v>
      </c>
      <c r="C61" s="86"/>
      <c r="D61" s="287" t="s">
        <v>280</v>
      </c>
      <c r="E61" s="291">
        <v>0</v>
      </c>
      <c r="F61" s="292">
        <v>0</v>
      </c>
      <c r="G61" s="98">
        <v>0</v>
      </c>
      <c r="H61" s="98">
        <v>0</v>
      </c>
      <c r="I61" s="98">
        <v>0</v>
      </c>
      <c r="J61" s="98">
        <v>0</v>
      </c>
      <c r="K61" s="98">
        <v>0</v>
      </c>
      <c r="L61" s="98">
        <v>0</v>
      </c>
      <c r="M61" s="98">
        <v>0</v>
      </c>
      <c r="N61" s="98">
        <v>0</v>
      </c>
      <c r="O61" s="98">
        <v>0</v>
      </c>
      <c r="P61" s="98">
        <v>0</v>
      </c>
      <c r="Q61" s="98">
        <v>0</v>
      </c>
      <c r="R61" s="98">
        <v>0</v>
      </c>
      <c r="S61" s="98">
        <v>0</v>
      </c>
      <c r="T61" s="98">
        <v>0</v>
      </c>
      <c r="U61" s="98">
        <v>1</v>
      </c>
      <c r="V61" s="98">
        <v>2</v>
      </c>
      <c r="W61" s="98">
        <v>3</v>
      </c>
      <c r="X61" s="98">
        <v>4</v>
      </c>
      <c r="Y61" s="98">
        <v>5</v>
      </c>
      <c r="Z61" s="98">
        <v>6</v>
      </c>
      <c r="AA61" s="98">
        <v>7</v>
      </c>
      <c r="AB61" s="98">
        <v>8</v>
      </c>
      <c r="AC61" s="290"/>
      <c r="AD61" s="317">
        <f t="shared" si="35"/>
        <v>15</v>
      </c>
      <c r="AE61" s="86"/>
      <c r="AF61" s="86"/>
    </row>
    <row r="62" spans="1:32">
      <c r="A62" s="86"/>
      <c r="B62" s="86" t="s">
        <v>273</v>
      </c>
      <c r="C62" s="86"/>
      <c r="D62" s="94"/>
      <c r="E62" s="123"/>
      <c r="F62" s="271"/>
      <c r="G62" s="108">
        <f t="shared" ref="G62:K62" si="38">IF(G48=1,-SUM(G57:G61),0)</f>
        <v>0</v>
      </c>
      <c r="H62" s="108">
        <f t="shared" si="38"/>
        <v>-38.42076999999999</v>
      </c>
      <c r="I62" s="108">
        <f t="shared" si="38"/>
        <v>0</v>
      </c>
      <c r="J62" s="108">
        <f t="shared" si="38"/>
        <v>0</v>
      </c>
      <c r="K62" s="108">
        <f t="shared" si="38"/>
        <v>0</v>
      </c>
      <c r="L62" s="108">
        <f t="shared" ref="L62:AB62" si="39">IF(L48=1,-SUM(L57:L61),0)</f>
        <v>0</v>
      </c>
      <c r="M62" s="108">
        <f t="shared" si="39"/>
        <v>-58.262879244694098</v>
      </c>
      <c r="N62" s="108">
        <f t="shared" si="39"/>
        <v>0</v>
      </c>
      <c r="O62" s="108">
        <f t="shared" si="39"/>
        <v>0</v>
      </c>
      <c r="P62" s="108">
        <f t="shared" si="39"/>
        <v>-50.016657674243312</v>
      </c>
      <c r="Q62" s="108">
        <f t="shared" si="39"/>
        <v>0</v>
      </c>
      <c r="R62" s="108">
        <f t="shared" si="39"/>
        <v>0</v>
      </c>
      <c r="S62" s="108">
        <f t="shared" si="39"/>
        <v>0</v>
      </c>
      <c r="T62" s="108">
        <f t="shared" si="39"/>
        <v>-78.39365577202193</v>
      </c>
      <c r="U62" s="108">
        <f t="shared" si="39"/>
        <v>0</v>
      </c>
      <c r="V62" s="108">
        <f t="shared" si="39"/>
        <v>0</v>
      </c>
      <c r="W62" s="108">
        <f t="shared" si="39"/>
        <v>0</v>
      </c>
      <c r="X62" s="108">
        <f t="shared" si="39"/>
        <v>-109.60788539654772</v>
      </c>
      <c r="Y62" s="108">
        <f t="shared" si="39"/>
        <v>0</v>
      </c>
      <c r="Z62" s="108">
        <f t="shared" si="39"/>
        <v>0</v>
      </c>
      <c r="AA62" s="108">
        <f t="shared" si="39"/>
        <v>0</v>
      </c>
      <c r="AB62" s="108">
        <f t="shared" si="39"/>
        <v>-143.46772604876907</v>
      </c>
      <c r="AC62" s="108"/>
      <c r="AD62" s="317">
        <f t="shared" si="35"/>
        <v>-238.01819884281295</v>
      </c>
      <c r="AE62" s="86"/>
      <c r="AF62" s="86"/>
    </row>
    <row r="63" spans="1:32">
      <c r="A63" s="86"/>
      <c r="B63" s="86"/>
      <c r="C63" s="86"/>
      <c r="D63" s="94"/>
      <c r="E63" s="94"/>
      <c r="F63" s="94"/>
      <c r="G63" s="124"/>
      <c r="H63" s="124"/>
      <c r="I63" s="124"/>
      <c r="J63" s="124"/>
      <c r="K63" s="124"/>
      <c r="L63" s="124"/>
      <c r="M63" s="124"/>
      <c r="N63" s="124"/>
      <c r="O63" s="124"/>
      <c r="P63" s="124"/>
      <c r="Q63" s="124"/>
      <c r="R63" s="124"/>
      <c r="S63" s="124"/>
      <c r="T63" s="124"/>
      <c r="U63" s="124"/>
      <c r="V63" s="124"/>
      <c r="W63" s="124"/>
      <c r="X63" s="124"/>
      <c r="Y63" s="124"/>
      <c r="Z63" s="124"/>
      <c r="AA63" s="124"/>
      <c r="AB63" s="124"/>
      <c r="AC63" s="293"/>
      <c r="AD63" s="255"/>
      <c r="AE63" s="86"/>
      <c r="AF63" s="86"/>
    </row>
    <row r="64" spans="1:32" s="126" customFormat="1">
      <c r="A64" s="294"/>
      <c r="B64" s="295"/>
      <c r="C64" s="296"/>
      <c r="D64" s="296"/>
      <c r="E64" s="296"/>
      <c r="F64" s="296"/>
      <c r="G64" s="297">
        <f t="shared" ref="G64:T64" si="40">SUM(G57:G63)</f>
        <v>28.728440555555551</v>
      </c>
      <c r="H64" s="297">
        <f t="shared" si="40"/>
        <v>0</v>
      </c>
      <c r="I64" s="297">
        <f t="shared" si="40"/>
        <v>9.6923294444444377</v>
      </c>
      <c r="J64" s="297">
        <f t="shared" si="40"/>
        <v>21.018197559300859</v>
      </c>
      <c r="K64" s="297">
        <f t="shared" si="40"/>
        <v>33.433091454431938</v>
      </c>
      <c r="L64" s="297">
        <f t="shared" si="40"/>
        <v>45.847985349563018</v>
      </c>
      <c r="M64" s="297">
        <f t="shared" si="40"/>
        <v>0</v>
      </c>
      <c r="N64" s="297">
        <f t="shared" si="40"/>
        <v>14.59294545568039</v>
      </c>
      <c r="O64" s="297">
        <f t="shared" si="40"/>
        <v>32.156658098125853</v>
      </c>
      <c r="P64" s="297">
        <f t="shared" si="40"/>
        <v>0</v>
      </c>
      <c r="Q64" s="297">
        <f t="shared" si="40"/>
        <v>17.546745291375373</v>
      </c>
      <c r="R64" s="297">
        <f t="shared" si="40"/>
        <v>36.594834208215644</v>
      </c>
      <c r="S64" s="297">
        <f t="shared" si="40"/>
        <v>57.084904215573431</v>
      </c>
      <c r="T64" s="297">
        <f t="shared" si="40"/>
        <v>0</v>
      </c>
      <c r="U64" s="297">
        <f t="shared" ref="U64:AB64" si="41">SUM(U57:U63)</f>
        <v>24.315390341081521</v>
      </c>
      <c r="V64" s="297">
        <f t="shared" si="41"/>
        <v>50.494022169490123</v>
      </c>
      <c r="W64" s="297">
        <f t="shared" si="41"/>
        <v>78.739285174617805</v>
      </c>
      <c r="X64" s="297">
        <f t="shared" si="41"/>
        <v>0</v>
      </c>
      <c r="Y64" s="297">
        <f t="shared" si="41"/>
        <v>34.153075218142433</v>
      </c>
      <c r="Z64" s="297">
        <f t="shared" si="41"/>
        <v>69.591292161684635</v>
      </c>
      <c r="AA64" s="297">
        <f t="shared" si="41"/>
        <v>106.02950910522685</v>
      </c>
      <c r="AB64" s="297">
        <f t="shared" si="41"/>
        <v>0</v>
      </c>
      <c r="AC64" s="298"/>
      <c r="AD64" s="307">
        <f>SUM(AD57:AD63)</f>
        <v>43.845404662586901</v>
      </c>
      <c r="AE64" s="125"/>
      <c r="AF64" s="125"/>
    </row>
    <row r="65" spans="1:33" ht="16.5" outlineLevel="1" thickBot="1">
      <c r="A65" s="111" t="s">
        <v>284</v>
      </c>
      <c r="B65" s="86"/>
      <c r="C65" s="86"/>
      <c r="D65" s="86"/>
      <c r="E65" s="86"/>
      <c r="F65" s="86"/>
      <c r="G65" s="127"/>
      <c r="H65" s="127"/>
      <c r="I65" s="127"/>
      <c r="J65" s="127"/>
      <c r="K65" s="127"/>
      <c r="L65" s="127"/>
      <c r="M65" s="127"/>
      <c r="N65" s="127"/>
      <c r="O65" s="127"/>
      <c r="P65" s="127"/>
      <c r="Q65" s="127"/>
      <c r="R65" s="127"/>
      <c r="S65" s="127"/>
      <c r="T65" s="127"/>
      <c r="U65" s="127"/>
      <c r="V65" s="127"/>
      <c r="W65" s="127"/>
      <c r="X65" s="127"/>
      <c r="Y65" s="127"/>
      <c r="Z65" s="127"/>
      <c r="AA65" s="127"/>
      <c r="AB65" s="127"/>
      <c r="AC65" s="127"/>
      <c r="AD65" s="251"/>
      <c r="AE65" s="86"/>
      <c r="AF65" s="86"/>
    </row>
    <row r="66" spans="1:33" ht="16.5" outlineLevel="1" thickBot="1">
      <c r="A66" s="106"/>
      <c r="B66" s="86" t="s">
        <v>276</v>
      </c>
      <c r="C66" s="86"/>
      <c r="D66" s="86"/>
      <c r="E66" s="86"/>
      <c r="F66" s="120"/>
      <c r="G66" s="299">
        <v>0</v>
      </c>
      <c r="H66" s="98">
        <f t="shared" ref="H66:AB66" si="42">G69</f>
        <v>0</v>
      </c>
      <c r="I66" s="98">
        <f t="shared" si="42"/>
        <v>0</v>
      </c>
      <c r="J66" s="299">
        <f t="shared" si="42"/>
        <v>0</v>
      </c>
      <c r="K66" s="98">
        <f t="shared" si="42"/>
        <v>0</v>
      </c>
      <c r="L66" s="98">
        <f t="shared" si="42"/>
        <v>0</v>
      </c>
      <c r="M66" s="98">
        <f t="shared" si="42"/>
        <v>0</v>
      </c>
      <c r="N66" s="98">
        <f t="shared" si="42"/>
        <v>0</v>
      </c>
      <c r="O66" s="98">
        <f t="shared" si="42"/>
        <v>0</v>
      </c>
      <c r="P66" s="98">
        <f t="shared" si="42"/>
        <v>0</v>
      </c>
      <c r="Q66" s="98">
        <f t="shared" si="42"/>
        <v>0</v>
      </c>
      <c r="R66" s="98">
        <f t="shared" si="42"/>
        <v>0</v>
      </c>
      <c r="S66" s="98">
        <f t="shared" si="42"/>
        <v>0</v>
      </c>
      <c r="T66" s="98">
        <f t="shared" si="42"/>
        <v>0</v>
      </c>
      <c r="U66" s="98">
        <f t="shared" si="42"/>
        <v>0</v>
      </c>
      <c r="V66" s="98">
        <f t="shared" si="42"/>
        <v>0</v>
      </c>
      <c r="W66" s="98">
        <f t="shared" si="42"/>
        <v>0</v>
      </c>
      <c r="X66" s="98">
        <f t="shared" si="42"/>
        <v>0</v>
      </c>
      <c r="Y66" s="98">
        <f t="shared" si="42"/>
        <v>0</v>
      </c>
      <c r="Z66" s="98">
        <f t="shared" si="42"/>
        <v>0</v>
      </c>
      <c r="AA66" s="98">
        <f t="shared" si="42"/>
        <v>0</v>
      </c>
      <c r="AB66" s="98">
        <f t="shared" si="42"/>
        <v>0</v>
      </c>
      <c r="AC66" s="108"/>
      <c r="AD66" s="253">
        <f>J66</f>
        <v>0</v>
      </c>
      <c r="AE66" s="86"/>
      <c r="AF66" s="86"/>
    </row>
    <row r="67" spans="1:33" ht="15.75" outlineLevel="1">
      <c r="A67" s="106"/>
      <c r="B67" s="86" t="s">
        <v>285</v>
      </c>
      <c r="C67" s="86"/>
      <c r="D67" s="86"/>
      <c r="E67" s="86"/>
      <c r="F67" s="287" t="s">
        <v>280</v>
      </c>
      <c r="G67" s="300">
        <v>0</v>
      </c>
      <c r="H67" s="300">
        <v>0</v>
      </c>
      <c r="I67" s="300">
        <v>0</v>
      </c>
      <c r="J67" s="300">
        <v>0</v>
      </c>
      <c r="K67" s="300">
        <v>0</v>
      </c>
      <c r="L67" s="300">
        <v>0</v>
      </c>
      <c r="M67" s="300">
        <v>0</v>
      </c>
      <c r="N67" s="300">
        <v>0</v>
      </c>
      <c r="O67" s="300">
        <v>0</v>
      </c>
      <c r="P67" s="300">
        <v>0</v>
      </c>
      <c r="Q67" s="300">
        <v>0</v>
      </c>
      <c r="R67" s="300">
        <v>0</v>
      </c>
      <c r="S67" s="300">
        <v>0</v>
      </c>
      <c r="T67" s="300">
        <v>0</v>
      </c>
      <c r="U67" s="300">
        <v>0</v>
      </c>
      <c r="V67" s="300">
        <v>0</v>
      </c>
      <c r="W67" s="300">
        <v>0</v>
      </c>
      <c r="X67" s="300">
        <v>0</v>
      </c>
      <c r="Y67" s="300">
        <v>0</v>
      </c>
      <c r="Z67" s="300">
        <v>0</v>
      </c>
      <c r="AA67" s="300">
        <v>0</v>
      </c>
      <c r="AB67" s="300">
        <v>0</v>
      </c>
      <c r="AC67" s="301"/>
      <c r="AD67" s="317">
        <f>SUMIF($G$46:$AB$46,"&gt;0",G67:AB67)</f>
        <v>0</v>
      </c>
      <c r="AE67" s="86"/>
      <c r="AF67" s="86"/>
    </row>
    <row r="68" spans="1:33" ht="15.75" outlineLevel="1">
      <c r="A68" s="86"/>
      <c r="B68" s="86"/>
      <c r="C68" s="86"/>
      <c r="D68" s="86"/>
      <c r="E68" s="86"/>
      <c r="F68" s="93"/>
      <c r="G68" s="104"/>
      <c r="H68" s="104"/>
      <c r="I68" s="104"/>
      <c r="J68" s="104"/>
      <c r="K68" s="104"/>
      <c r="L68" s="104"/>
      <c r="M68" s="104"/>
      <c r="N68" s="104"/>
      <c r="O68" s="104"/>
      <c r="P68" s="104"/>
      <c r="Q68" s="104"/>
      <c r="R68" s="104"/>
      <c r="S68" s="104"/>
      <c r="T68" s="104"/>
      <c r="U68" s="104"/>
      <c r="V68" s="104"/>
      <c r="W68" s="104"/>
      <c r="X68" s="104"/>
      <c r="Y68" s="104"/>
      <c r="Z68" s="104"/>
      <c r="AA68" s="104"/>
      <c r="AB68" s="104"/>
      <c r="AC68" s="254"/>
      <c r="AD68" s="255"/>
      <c r="AE68" s="86"/>
      <c r="AF68" s="86"/>
    </row>
    <row r="69" spans="1:33" ht="15.75" outlineLevel="1">
      <c r="A69" s="256"/>
      <c r="B69" s="257" t="s">
        <v>270</v>
      </c>
      <c r="C69" s="258"/>
      <c r="D69" s="257" t="str">
        <f>+A65</f>
        <v>Allowed Overadvance</v>
      </c>
      <c r="E69" s="258"/>
      <c r="F69" s="283"/>
      <c r="G69" s="272">
        <f t="shared" ref="G69:T69" si="43">SUM(G66:G68)</f>
        <v>0</v>
      </c>
      <c r="H69" s="272">
        <f t="shared" si="43"/>
        <v>0</v>
      </c>
      <c r="I69" s="272">
        <f t="shared" si="43"/>
        <v>0</v>
      </c>
      <c r="J69" s="272">
        <f t="shared" si="43"/>
        <v>0</v>
      </c>
      <c r="K69" s="272">
        <f t="shared" si="43"/>
        <v>0</v>
      </c>
      <c r="L69" s="272">
        <f t="shared" si="43"/>
        <v>0</v>
      </c>
      <c r="M69" s="272">
        <f t="shared" si="43"/>
        <v>0</v>
      </c>
      <c r="N69" s="272">
        <f t="shared" si="43"/>
        <v>0</v>
      </c>
      <c r="O69" s="272">
        <f t="shared" si="43"/>
        <v>0</v>
      </c>
      <c r="P69" s="272">
        <f t="shared" si="43"/>
        <v>0</v>
      </c>
      <c r="Q69" s="272">
        <f t="shared" si="43"/>
        <v>0</v>
      </c>
      <c r="R69" s="272">
        <f t="shared" si="43"/>
        <v>0</v>
      </c>
      <c r="S69" s="272">
        <f t="shared" si="43"/>
        <v>0</v>
      </c>
      <c r="T69" s="272">
        <f t="shared" si="43"/>
        <v>0</v>
      </c>
      <c r="U69" s="272">
        <f t="shared" ref="U69:AB69" si="44">SUM(U66:U68)</f>
        <v>0</v>
      </c>
      <c r="V69" s="272">
        <f t="shared" si="44"/>
        <v>0</v>
      </c>
      <c r="W69" s="272">
        <f t="shared" si="44"/>
        <v>0</v>
      </c>
      <c r="X69" s="272">
        <f t="shared" si="44"/>
        <v>0</v>
      </c>
      <c r="Y69" s="272">
        <f t="shared" si="44"/>
        <v>0</v>
      </c>
      <c r="Z69" s="272">
        <f t="shared" si="44"/>
        <v>0</v>
      </c>
      <c r="AA69" s="272">
        <f t="shared" si="44"/>
        <v>0</v>
      </c>
      <c r="AB69" s="272">
        <f t="shared" si="44"/>
        <v>0</v>
      </c>
      <c r="AC69" s="284"/>
      <c r="AD69" s="263">
        <f>SUM(AD66:AD68)</f>
        <v>0</v>
      </c>
      <c r="AE69" s="86"/>
      <c r="AF69" s="86"/>
    </row>
    <row r="70" spans="1:33" s="126" customFormat="1" ht="15.75">
      <c r="A70" s="302"/>
      <c r="B70" s="129"/>
      <c r="C70" s="129"/>
      <c r="D70" s="129"/>
      <c r="E70" s="129"/>
      <c r="F70" s="303"/>
      <c r="G70" s="128"/>
      <c r="H70" s="128"/>
      <c r="I70" s="128"/>
      <c r="J70" s="128"/>
      <c r="K70" s="128"/>
      <c r="L70" s="128"/>
      <c r="M70" s="128"/>
      <c r="N70" s="128"/>
      <c r="O70" s="128"/>
      <c r="P70" s="128"/>
      <c r="Q70" s="128"/>
      <c r="R70" s="128"/>
      <c r="S70" s="128"/>
      <c r="T70" s="128"/>
      <c r="U70" s="128"/>
      <c r="V70" s="128"/>
      <c r="W70" s="128"/>
      <c r="X70" s="128"/>
      <c r="Y70" s="128"/>
      <c r="Z70" s="128"/>
      <c r="AA70" s="128"/>
      <c r="AB70" s="128"/>
      <c r="AC70" s="129"/>
      <c r="AD70" s="304"/>
      <c r="AE70" s="125"/>
      <c r="AF70" s="125"/>
    </row>
    <row r="71" spans="1:33">
      <c r="A71" s="110"/>
      <c r="B71" s="86"/>
      <c r="C71" s="111"/>
      <c r="D71" s="111"/>
      <c r="E71" s="112"/>
      <c r="F71" s="278" t="s">
        <v>274</v>
      </c>
      <c r="G71" s="279">
        <f>IF($I$2=1,0,0)</f>
        <v>0</v>
      </c>
      <c r="H71" s="279">
        <f>IF($I$2=1,1,0)</f>
        <v>1</v>
      </c>
      <c r="I71" s="279">
        <f>IF($I$2=1,0,0)</f>
        <v>0</v>
      </c>
      <c r="J71" s="279">
        <f>IF($I$2=1,0,0)</f>
        <v>0</v>
      </c>
      <c r="K71" s="279">
        <f>IF($I$2=1,0,0)</f>
        <v>0</v>
      </c>
      <c r="L71" s="279">
        <v>0</v>
      </c>
      <c r="M71" s="279">
        <v>1</v>
      </c>
      <c r="N71" s="279">
        <f>IF($I$2=1,0,0)</f>
        <v>0</v>
      </c>
      <c r="O71" s="279">
        <f>IF($I$2=1,0,0)</f>
        <v>0</v>
      </c>
      <c r="P71" s="279">
        <f>IF($I$2=1,1,0)</f>
        <v>1</v>
      </c>
      <c r="Q71" s="279">
        <f>IF($I$2=1,0,0)</f>
        <v>0</v>
      </c>
      <c r="R71" s="279">
        <f>IF($I$2=1,0,0)</f>
        <v>0</v>
      </c>
      <c r="S71" s="279">
        <f>IF($I$2=1,0,0)</f>
        <v>0</v>
      </c>
      <c r="T71" s="279">
        <f>IF($I$2=1,1,0)</f>
        <v>1</v>
      </c>
      <c r="U71" s="445">
        <f>IF($I$2=1,0,0)</f>
        <v>0</v>
      </c>
      <c r="V71" s="445">
        <f>IF($I$2=1,0,0)</f>
        <v>0</v>
      </c>
      <c r="W71" s="445">
        <f>IF($I$2=1,0,0)</f>
        <v>0</v>
      </c>
      <c r="X71" s="445">
        <f>IF($I$2=1,1,0)</f>
        <v>1</v>
      </c>
      <c r="Y71" s="445">
        <f>IF($I$2=1,0,0)</f>
        <v>0</v>
      </c>
      <c r="Z71" s="445">
        <f>IF($I$2=1,0,0)</f>
        <v>0</v>
      </c>
      <c r="AA71" s="445">
        <f>IF($I$2=1,0,0)</f>
        <v>0</v>
      </c>
      <c r="AB71" s="445">
        <f>IF($I$2=1,1,0)</f>
        <v>1</v>
      </c>
      <c r="AC71" s="305"/>
      <c r="AD71" s="251"/>
      <c r="AE71" s="125"/>
      <c r="AF71" s="125"/>
      <c r="AG71" s="125"/>
    </row>
    <row r="72" spans="1:33" ht="16.5" thickBot="1">
      <c r="A72" s="280" t="s">
        <v>286</v>
      </c>
      <c r="B72" s="306"/>
      <c r="C72" s="306"/>
      <c r="D72" s="306"/>
      <c r="E72" s="86"/>
      <c r="F72" s="86"/>
      <c r="G72" s="114"/>
      <c r="H72" s="114"/>
      <c r="I72" s="114"/>
      <c r="J72" s="114"/>
      <c r="K72" s="114"/>
      <c r="L72" s="114"/>
      <c r="M72" s="114"/>
      <c r="N72" s="114"/>
      <c r="O72" s="114"/>
      <c r="P72" s="114"/>
      <c r="Q72" s="114"/>
      <c r="R72" s="114"/>
      <c r="S72" s="114"/>
      <c r="T72" s="114"/>
      <c r="U72" s="127"/>
      <c r="V72" s="127"/>
      <c r="W72" s="127"/>
      <c r="X72" s="127"/>
      <c r="Y72" s="127"/>
      <c r="Z72" s="127"/>
      <c r="AA72" s="127"/>
      <c r="AB72" s="127"/>
      <c r="AC72" s="127"/>
      <c r="AD72" s="251"/>
      <c r="AE72" s="86"/>
      <c r="AF72" s="86"/>
    </row>
    <row r="73" spans="1:33" ht="16.5" thickBot="1">
      <c r="A73" s="106"/>
      <c r="B73" s="86" t="s">
        <v>276</v>
      </c>
      <c r="C73" s="86"/>
      <c r="D73" s="86"/>
      <c r="E73" s="86"/>
      <c r="F73" s="86"/>
      <c r="G73" s="282">
        <v>25000</v>
      </c>
      <c r="H73" s="98">
        <f t="shared" ref="H73:AB73" si="45">G77</f>
        <v>25000</v>
      </c>
      <c r="I73" s="98">
        <f t="shared" si="45"/>
        <v>25000</v>
      </c>
      <c r="J73" s="282">
        <f t="shared" si="45"/>
        <v>25000</v>
      </c>
      <c r="K73" s="98">
        <f t="shared" si="45"/>
        <v>25000</v>
      </c>
      <c r="L73" s="98">
        <f t="shared" si="45"/>
        <v>25000</v>
      </c>
      <c r="M73" s="98">
        <f t="shared" si="45"/>
        <v>25000</v>
      </c>
      <c r="N73" s="98">
        <f t="shared" si="45"/>
        <v>25000</v>
      </c>
      <c r="O73" s="98">
        <f t="shared" si="45"/>
        <v>25000</v>
      </c>
      <c r="P73" s="98">
        <f t="shared" si="45"/>
        <v>25000</v>
      </c>
      <c r="Q73" s="98">
        <f t="shared" si="45"/>
        <v>25000</v>
      </c>
      <c r="R73" s="98">
        <f t="shared" si="45"/>
        <v>25000</v>
      </c>
      <c r="S73" s="98">
        <f t="shared" si="45"/>
        <v>24984.30543</v>
      </c>
      <c r="T73" s="98">
        <f t="shared" si="45"/>
        <v>24850.96168</v>
      </c>
      <c r="U73" s="98">
        <f t="shared" si="45"/>
        <v>24629.728429999999</v>
      </c>
      <c r="V73" s="98">
        <f t="shared" si="45"/>
        <v>24078.484680000001</v>
      </c>
      <c r="W73" s="98">
        <f t="shared" si="45"/>
        <v>24046.140930000001</v>
      </c>
      <c r="X73" s="98">
        <f t="shared" si="45"/>
        <v>23779.49568</v>
      </c>
      <c r="Y73" s="98">
        <f t="shared" si="45"/>
        <v>23777.15193</v>
      </c>
      <c r="Z73" s="98">
        <f t="shared" si="45"/>
        <v>23762.333180000001</v>
      </c>
      <c r="AA73" s="98">
        <f t="shared" si="45"/>
        <v>23762.333180000001</v>
      </c>
      <c r="AB73" s="98">
        <f t="shared" si="45"/>
        <v>23762.333180000001</v>
      </c>
      <c r="AC73" s="108"/>
      <c r="AD73" s="253">
        <f>J73</f>
        <v>25000</v>
      </c>
      <c r="AE73" s="86"/>
      <c r="AF73" s="86"/>
    </row>
    <row r="74" spans="1:33">
      <c r="A74" s="86"/>
      <c r="B74" s="86" t="s">
        <v>277</v>
      </c>
      <c r="C74" s="86"/>
      <c r="D74" s="86"/>
      <c r="E74" s="86"/>
      <c r="F74" s="117"/>
      <c r="G74" s="98">
        <v>0</v>
      </c>
      <c r="H74" s="98">
        <f>'Scenario Bank'!G66</f>
        <v>0</v>
      </c>
      <c r="I74" s="98">
        <f>'Scenario Bank'!H66</f>
        <v>0</v>
      </c>
      <c r="J74" s="98">
        <f>'Scenario Bank'!I66</f>
        <v>0</v>
      </c>
      <c r="K74" s="98">
        <f>'Scenario Bank'!J66</f>
        <v>0</v>
      </c>
      <c r="L74" s="98">
        <f>'Scenario Bank'!K66</f>
        <v>0</v>
      </c>
      <c r="M74" s="98">
        <f>'Scenario Bank'!L66</f>
        <v>0</v>
      </c>
      <c r="N74" s="98">
        <f>'Scenario Bank'!M66</f>
        <v>0</v>
      </c>
      <c r="O74" s="98">
        <f>'Scenario Bank'!N66</f>
        <v>0</v>
      </c>
      <c r="P74" s="98">
        <f>'Scenario Bank'!O66</f>
        <v>0</v>
      </c>
      <c r="Q74" s="98">
        <f>'Scenario Bank'!P66</f>
        <v>0</v>
      </c>
      <c r="R74" s="98">
        <f>'Scenario Bank'!Q66</f>
        <v>-15.694569999999658</v>
      </c>
      <c r="S74" s="98">
        <f>'Scenario Bank'!R66</f>
        <v>-133.34375</v>
      </c>
      <c r="T74" s="98">
        <f>'Scenario Bank'!S66</f>
        <v>-221.23325000000023</v>
      </c>
      <c r="U74" s="98">
        <f>'Scenario Bank'!T66</f>
        <v>-551.24374999999964</v>
      </c>
      <c r="V74" s="98">
        <f>'Scenario Bank'!U66</f>
        <v>-32.34375</v>
      </c>
      <c r="W74" s="98">
        <f>'Scenario Bank'!V66</f>
        <v>-266.64524999999958</v>
      </c>
      <c r="X74" s="98">
        <f>'Scenario Bank'!W66</f>
        <v>-2.34375</v>
      </c>
      <c r="Y74" s="98">
        <f>'Scenario Bank'!X66</f>
        <v>-14.818750000000364</v>
      </c>
      <c r="Z74" s="98">
        <f>'Scenario Bank'!Y66</f>
        <v>0</v>
      </c>
      <c r="AA74" s="98">
        <f>'Scenario Bank'!Z66</f>
        <v>0</v>
      </c>
      <c r="AB74" s="98">
        <f>'Scenario Bank'!AA66</f>
        <v>0</v>
      </c>
      <c r="AC74" s="108"/>
      <c r="AD74" s="317">
        <f t="shared" ref="AD74:AD75" si="46">SUMIF($G$46:$AB$46,"&gt;0",G74:AB74)</f>
        <v>-1237.6668199999995</v>
      </c>
      <c r="AE74" s="86"/>
      <c r="AF74" s="86"/>
    </row>
    <row r="75" spans="1:33" outlineLevel="1">
      <c r="A75" s="86"/>
      <c r="B75" s="86" t="s">
        <v>278</v>
      </c>
      <c r="C75" s="86"/>
      <c r="D75" s="86"/>
      <c r="E75" s="86"/>
      <c r="F75" s="117"/>
      <c r="G75" s="98">
        <f t="shared" ref="G75:AB75" si="47">IF(G73+G74&lt;0,-G74-G73,0)</f>
        <v>0</v>
      </c>
      <c r="H75" s="98">
        <f t="shared" si="47"/>
        <v>0</v>
      </c>
      <c r="I75" s="98">
        <f t="shared" si="47"/>
        <v>0</v>
      </c>
      <c r="J75" s="98">
        <f t="shared" si="47"/>
        <v>0</v>
      </c>
      <c r="K75" s="98">
        <f t="shared" si="47"/>
        <v>0</v>
      </c>
      <c r="L75" s="98">
        <f t="shared" si="47"/>
        <v>0</v>
      </c>
      <c r="M75" s="98">
        <f t="shared" si="47"/>
        <v>0</v>
      </c>
      <c r="N75" s="98">
        <f t="shared" si="47"/>
        <v>0</v>
      </c>
      <c r="O75" s="98">
        <f t="shared" si="47"/>
        <v>0</v>
      </c>
      <c r="P75" s="98">
        <f t="shared" si="47"/>
        <v>0</v>
      </c>
      <c r="Q75" s="98">
        <f t="shared" si="47"/>
        <v>0</v>
      </c>
      <c r="R75" s="98">
        <f t="shared" si="47"/>
        <v>0</v>
      </c>
      <c r="S75" s="98">
        <f t="shared" si="47"/>
        <v>0</v>
      </c>
      <c r="T75" s="98">
        <f t="shared" si="47"/>
        <v>0</v>
      </c>
      <c r="U75" s="98">
        <f t="shared" si="47"/>
        <v>0</v>
      </c>
      <c r="V75" s="98">
        <f t="shared" si="47"/>
        <v>0</v>
      </c>
      <c r="W75" s="98">
        <f t="shared" si="47"/>
        <v>0</v>
      </c>
      <c r="X75" s="98">
        <f t="shared" si="47"/>
        <v>0</v>
      </c>
      <c r="Y75" s="98">
        <f t="shared" si="47"/>
        <v>0</v>
      </c>
      <c r="Z75" s="98">
        <f t="shared" si="47"/>
        <v>0</v>
      </c>
      <c r="AA75" s="98">
        <f t="shared" si="47"/>
        <v>0</v>
      </c>
      <c r="AB75" s="98">
        <f t="shared" si="47"/>
        <v>0</v>
      </c>
      <c r="AC75" s="108"/>
      <c r="AD75" s="317">
        <f t="shared" si="46"/>
        <v>0</v>
      </c>
      <c r="AE75" s="86"/>
      <c r="AF75" s="86"/>
    </row>
    <row r="76" spans="1:33" ht="15.75">
      <c r="A76" s="86"/>
      <c r="B76" s="86"/>
      <c r="C76" s="86"/>
      <c r="D76" s="86"/>
      <c r="E76" s="86"/>
      <c r="F76" s="93"/>
      <c r="G76" s="104"/>
      <c r="H76" s="104"/>
      <c r="I76" s="104"/>
      <c r="J76" s="104"/>
      <c r="K76" s="104"/>
      <c r="L76" s="104"/>
      <c r="M76" s="104"/>
      <c r="N76" s="104"/>
      <c r="O76" s="104"/>
      <c r="P76" s="104"/>
      <c r="Q76" s="104"/>
      <c r="R76" s="104"/>
      <c r="S76" s="104"/>
      <c r="T76" s="104"/>
      <c r="U76" s="104"/>
      <c r="V76" s="104"/>
      <c r="W76" s="104"/>
      <c r="X76" s="104"/>
      <c r="Y76" s="104"/>
      <c r="Z76" s="104"/>
      <c r="AA76" s="104"/>
      <c r="AB76" s="104"/>
      <c r="AC76" s="254"/>
      <c r="AD76" s="255"/>
      <c r="AE76" s="86"/>
      <c r="AF76" s="86"/>
    </row>
    <row r="77" spans="1:33" ht="15.75">
      <c r="A77" s="256"/>
      <c r="B77" s="257" t="s">
        <v>270</v>
      </c>
      <c r="C77" s="258"/>
      <c r="D77" s="257" t="s">
        <v>287</v>
      </c>
      <c r="E77" s="258"/>
      <c r="F77" s="283"/>
      <c r="G77" s="272">
        <f t="shared" ref="G77:AB77" si="48">SUM(G73:G76)</f>
        <v>25000</v>
      </c>
      <c r="H77" s="272">
        <f t="shared" si="48"/>
        <v>25000</v>
      </c>
      <c r="I77" s="272">
        <f t="shared" si="48"/>
        <v>25000</v>
      </c>
      <c r="J77" s="272">
        <f t="shared" si="48"/>
        <v>25000</v>
      </c>
      <c r="K77" s="272">
        <f t="shared" si="48"/>
        <v>25000</v>
      </c>
      <c r="L77" s="272">
        <f t="shared" si="48"/>
        <v>25000</v>
      </c>
      <c r="M77" s="272">
        <f t="shared" si="48"/>
        <v>25000</v>
      </c>
      <c r="N77" s="272">
        <f t="shared" si="48"/>
        <v>25000</v>
      </c>
      <c r="O77" s="272">
        <f t="shared" si="48"/>
        <v>25000</v>
      </c>
      <c r="P77" s="272">
        <f t="shared" si="48"/>
        <v>25000</v>
      </c>
      <c r="Q77" s="272">
        <f t="shared" si="48"/>
        <v>25000</v>
      </c>
      <c r="R77" s="272">
        <f t="shared" si="48"/>
        <v>24984.30543</v>
      </c>
      <c r="S77" s="272">
        <f t="shared" si="48"/>
        <v>24850.96168</v>
      </c>
      <c r="T77" s="272">
        <f t="shared" si="48"/>
        <v>24629.728429999999</v>
      </c>
      <c r="U77" s="272">
        <f t="shared" si="48"/>
        <v>24078.484680000001</v>
      </c>
      <c r="V77" s="272">
        <f t="shared" si="48"/>
        <v>24046.140930000001</v>
      </c>
      <c r="W77" s="272">
        <f t="shared" si="48"/>
        <v>23779.49568</v>
      </c>
      <c r="X77" s="272">
        <f t="shared" si="48"/>
        <v>23777.15193</v>
      </c>
      <c r="Y77" s="272">
        <f t="shared" si="48"/>
        <v>23762.333180000001</v>
      </c>
      <c r="Z77" s="272">
        <f t="shared" si="48"/>
        <v>23762.333180000001</v>
      </c>
      <c r="AA77" s="272">
        <f t="shared" si="48"/>
        <v>23762.333180000001</v>
      </c>
      <c r="AB77" s="272">
        <f t="shared" si="48"/>
        <v>23762.333180000001</v>
      </c>
      <c r="AC77" s="284"/>
      <c r="AD77" s="263">
        <f>SUM(AD73:AD76)</f>
        <v>23762.333180000001</v>
      </c>
      <c r="AE77" s="86"/>
      <c r="AF77" s="86"/>
    </row>
    <row r="78" spans="1:33" ht="15.75">
      <c r="A78" s="86"/>
      <c r="B78" s="106"/>
      <c r="C78" s="86"/>
      <c r="D78" s="106"/>
      <c r="E78" s="86"/>
      <c r="F78" s="93"/>
      <c r="G78" s="118"/>
      <c r="H78" s="118"/>
      <c r="I78" s="118"/>
      <c r="J78" s="118"/>
      <c r="AC78" s="285"/>
      <c r="AD78" s="286"/>
      <c r="AE78" s="86"/>
      <c r="AF78" s="86"/>
    </row>
    <row r="79" spans="1:33" ht="15.75" thickBot="1">
      <c r="A79" s="111" t="s">
        <v>279</v>
      </c>
      <c r="B79" s="86"/>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130"/>
      <c r="AD79" s="251"/>
      <c r="AE79" s="86"/>
      <c r="AF79" s="86"/>
    </row>
    <row r="80" spans="1:33" ht="16.5" thickBot="1">
      <c r="A80" s="106"/>
      <c r="B80" s="86" t="s">
        <v>276</v>
      </c>
      <c r="C80" s="86"/>
      <c r="D80" s="86"/>
      <c r="E80" s="86"/>
      <c r="F80" s="86"/>
      <c r="G80" s="282">
        <v>24.791666666666664</v>
      </c>
      <c r="H80" s="98">
        <f t="shared" ref="H80:AB80" si="49">G87</f>
        <v>37.172308333333334</v>
      </c>
      <c r="I80" s="98">
        <f t="shared" si="49"/>
        <v>0</v>
      </c>
      <c r="J80" s="282">
        <f t="shared" si="49"/>
        <v>12.380641666666669</v>
      </c>
      <c r="K80" s="98">
        <f t="shared" si="49"/>
        <v>24.761283333333338</v>
      </c>
      <c r="L80" s="98">
        <f t="shared" si="49"/>
        <v>37.141925000000008</v>
      </c>
      <c r="M80" s="98">
        <f t="shared" si="49"/>
        <v>49.522566666666677</v>
      </c>
      <c r="N80" s="98">
        <f t="shared" si="49"/>
        <v>0</v>
      </c>
      <c r="O80" s="98">
        <f t="shared" si="49"/>
        <v>12.380641666666669</v>
      </c>
      <c r="P80" s="98">
        <f t="shared" si="49"/>
        <v>24.761283333333338</v>
      </c>
      <c r="Q80" s="98">
        <f t="shared" si="49"/>
        <v>0</v>
      </c>
      <c r="R80" s="98">
        <f t="shared" si="49"/>
        <v>12.380641666666669</v>
      </c>
      <c r="S80" s="98">
        <f t="shared" si="49"/>
        <v>24.761283333333338</v>
      </c>
      <c r="T80" s="98">
        <f t="shared" si="49"/>
        <v>37.13415264610871</v>
      </c>
      <c r="U80" s="98">
        <f t="shared" si="49"/>
        <v>0</v>
      </c>
      <c r="V80" s="98">
        <f t="shared" si="49"/>
        <v>13.197273681565706</v>
      </c>
      <c r="W80" s="98">
        <f t="shared" si="49"/>
        <v>27.121557309541828</v>
      </c>
      <c r="X80" s="98">
        <f t="shared" si="49"/>
        <v>42.029823482361699</v>
      </c>
      <c r="Y80" s="98">
        <f t="shared" si="49"/>
        <v>0</v>
      </c>
      <c r="Z80" s="98">
        <f t="shared" si="49"/>
        <v>16.775055915968871</v>
      </c>
      <c r="AA80" s="98">
        <f t="shared" si="49"/>
        <v>34.542773206589828</v>
      </c>
      <c r="AB80" s="98">
        <f t="shared" si="49"/>
        <v>53.310490497210786</v>
      </c>
      <c r="AC80" s="108"/>
      <c r="AD80" s="253">
        <f>J80</f>
        <v>12.380641666666669</v>
      </c>
      <c r="AE80" s="86"/>
      <c r="AF80" s="86"/>
    </row>
    <row r="81" spans="1:32">
      <c r="A81" s="86"/>
      <c r="B81" s="86" t="s">
        <v>279</v>
      </c>
      <c r="C81" s="86"/>
      <c r="D81" s="321"/>
      <c r="E81" s="287" t="s">
        <v>280</v>
      </c>
      <c r="F81" s="442">
        <v>2.5468748571428577E-2</v>
      </c>
      <c r="G81" s="465">
        <f t="shared" ref="G81:AB81" si="50">G73*$F81/360*7</f>
        <v>12.380641666666669</v>
      </c>
      <c r="H81" s="465">
        <f t="shared" si="50"/>
        <v>12.380641666666669</v>
      </c>
      <c r="I81" s="465">
        <f t="shared" si="50"/>
        <v>12.380641666666669</v>
      </c>
      <c r="J81" s="465">
        <f t="shared" si="50"/>
        <v>12.380641666666669</v>
      </c>
      <c r="K81" s="465">
        <f t="shared" si="50"/>
        <v>12.380641666666669</v>
      </c>
      <c r="L81" s="465">
        <f t="shared" si="50"/>
        <v>12.380641666666669</v>
      </c>
      <c r="M81" s="465">
        <f t="shared" si="50"/>
        <v>12.380641666666669</v>
      </c>
      <c r="N81" s="465">
        <f t="shared" si="50"/>
        <v>12.380641666666669</v>
      </c>
      <c r="O81" s="465">
        <f t="shared" si="50"/>
        <v>12.380641666666669</v>
      </c>
      <c r="P81" s="465">
        <f t="shared" si="50"/>
        <v>12.380641666666669</v>
      </c>
      <c r="Q81" s="465">
        <f t="shared" si="50"/>
        <v>12.380641666666669</v>
      </c>
      <c r="R81" s="465">
        <f t="shared" si="50"/>
        <v>12.380641666666669</v>
      </c>
      <c r="S81" s="465">
        <f t="shared" si="50"/>
        <v>12.372869312775373</v>
      </c>
      <c r="T81" s="465">
        <f t="shared" si="50"/>
        <v>12.306834065285789</v>
      </c>
      <c r="U81" s="465">
        <f t="shared" si="50"/>
        <v>12.197273681565706</v>
      </c>
      <c r="V81" s="465">
        <f t="shared" si="50"/>
        <v>11.924283627976124</v>
      </c>
      <c r="W81" s="465">
        <f t="shared" si="50"/>
        <v>11.908266172819873</v>
      </c>
      <c r="X81" s="465">
        <f t="shared" si="50"/>
        <v>11.776216601125123</v>
      </c>
      <c r="Y81" s="465">
        <f t="shared" si="50"/>
        <v>11.775055915968872</v>
      </c>
      <c r="Z81" s="465">
        <f t="shared" si="50"/>
        <v>11.767717290620958</v>
      </c>
      <c r="AA81" s="465">
        <f t="shared" si="50"/>
        <v>11.767717290620958</v>
      </c>
      <c r="AB81" s="465">
        <f t="shared" si="50"/>
        <v>11.767717290620958</v>
      </c>
      <c r="AC81" s="108"/>
      <c r="AD81" s="317">
        <f t="shared" ref="AD81:AD85" si="51">SUMIF($G$46:$AB$46,"&gt;0",G81:AB81)</f>
        <v>146.1640077108502</v>
      </c>
      <c r="AE81" s="86"/>
      <c r="AF81" s="86"/>
    </row>
    <row r="82" spans="1:32" outlineLevel="1">
      <c r="A82" s="86"/>
      <c r="B82" s="86" t="s">
        <v>281</v>
      </c>
      <c r="C82" s="86"/>
      <c r="D82" s="322"/>
      <c r="E82" s="287" t="s">
        <v>280</v>
      </c>
      <c r="F82" s="288">
        <v>0</v>
      </c>
      <c r="G82" s="465">
        <f t="shared" ref="G82:AB82" si="52">G73*$F82/360*7</f>
        <v>0</v>
      </c>
      <c r="H82" s="465">
        <f t="shared" si="52"/>
        <v>0</v>
      </c>
      <c r="I82" s="465">
        <f t="shared" si="52"/>
        <v>0</v>
      </c>
      <c r="J82" s="465">
        <f t="shared" si="52"/>
        <v>0</v>
      </c>
      <c r="K82" s="465">
        <f t="shared" si="52"/>
        <v>0</v>
      </c>
      <c r="L82" s="465">
        <f t="shared" si="52"/>
        <v>0</v>
      </c>
      <c r="M82" s="465">
        <f t="shared" si="52"/>
        <v>0</v>
      </c>
      <c r="N82" s="465">
        <f t="shared" si="52"/>
        <v>0</v>
      </c>
      <c r="O82" s="465">
        <f t="shared" si="52"/>
        <v>0</v>
      </c>
      <c r="P82" s="465">
        <f t="shared" si="52"/>
        <v>0</v>
      </c>
      <c r="Q82" s="465">
        <f t="shared" si="52"/>
        <v>0</v>
      </c>
      <c r="R82" s="465">
        <f t="shared" si="52"/>
        <v>0</v>
      </c>
      <c r="S82" s="465">
        <f t="shared" si="52"/>
        <v>0</v>
      </c>
      <c r="T82" s="465">
        <f t="shared" si="52"/>
        <v>0</v>
      </c>
      <c r="U82" s="465">
        <f t="shared" si="52"/>
        <v>0</v>
      </c>
      <c r="V82" s="465">
        <f t="shared" si="52"/>
        <v>0</v>
      </c>
      <c r="W82" s="465">
        <f t="shared" si="52"/>
        <v>0</v>
      </c>
      <c r="X82" s="465">
        <f t="shared" si="52"/>
        <v>0</v>
      </c>
      <c r="Y82" s="465">
        <f t="shared" si="52"/>
        <v>0</v>
      </c>
      <c r="Z82" s="465">
        <f t="shared" si="52"/>
        <v>0</v>
      </c>
      <c r="AA82" s="465">
        <f t="shared" si="52"/>
        <v>0</v>
      </c>
      <c r="AB82" s="465">
        <f t="shared" si="52"/>
        <v>0</v>
      </c>
      <c r="AC82" s="108"/>
      <c r="AD82" s="317">
        <f t="shared" si="51"/>
        <v>0</v>
      </c>
      <c r="AE82" s="86"/>
      <c r="AF82" s="86"/>
    </row>
    <row r="83" spans="1:32" ht="15.75" outlineLevel="1">
      <c r="A83" s="86"/>
      <c r="B83" s="86" t="s">
        <v>282</v>
      </c>
      <c r="C83" s="86"/>
      <c r="D83" s="287" t="s">
        <v>280</v>
      </c>
      <c r="E83" s="289">
        <v>0</v>
      </c>
      <c r="F83" s="288">
        <v>0</v>
      </c>
      <c r="G83" s="98">
        <f t="shared" ref="G83:AB83" si="53">IF(G73&lt;$E$60,($E$60-G73)*$F83/52,0)</f>
        <v>0</v>
      </c>
      <c r="H83" s="98">
        <f t="shared" si="53"/>
        <v>0</v>
      </c>
      <c r="I83" s="98">
        <f t="shared" si="53"/>
        <v>0</v>
      </c>
      <c r="J83" s="98">
        <f t="shared" si="53"/>
        <v>0</v>
      </c>
      <c r="K83" s="98">
        <f t="shared" si="53"/>
        <v>0</v>
      </c>
      <c r="L83" s="98">
        <f t="shared" si="53"/>
        <v>0</v>
      </c>
      <c r="M83" s="98">
        <f t="shared" si="53"/>
        <v>0</v>
      </c>
      <c r="N83" s="98">
        <f t="shared" si="53"/>
        <v>0</v>
      </c>
      <c r="O83" s="98">
        <f t="shared" si="53"/>
        <v>0</v>
      </c>
      <c r="P83" s="98">
        <f t="shared" si="53"/>
        <v>0</v>
      </c>
      <c r="Q83" s="98">
        <f t="shared" si="53"/>
        <v>0</v>
      </c>
      <c r="R83" s="98">
        <f t="shared" si="53"/>
        <v>0</v>
      </c>
      <c r="S83" s="98">
        <f t="shared" si="53"/>
        <v>0</v>
      </c>
      <c r="T83" s="98">
        <f t="shared" si="53"/>
        <v>0</v>
      </c>
      <c r="U83" s="98">
        <f t="shared" si="53"/>
        <v>0</v>
      </c>
      <c r="V83" s="98">
        <f t="shared" si="53"/>
        <v>0</v>
      </c>
      <c r="W83" s="98">
        <f t="shared" si="53"/>
        <v>0</v>
      </c>
      <c r="X83" s="98">
        <f t="shared" si="53"/>
        <v>0</v>
      </c>
      <c r="Y83" s="98">
        <f t="shared" si="53"/>
        <v>0</v>
      </c>
      <c r="Z83" s="98">
        <f t="shared" si="53"/>
        <v>0</v>
      </c>
      <c r="AA83" s="98">
        <f t="shared" si="53"/>
        <v>0</v>
      </c>
      <c r="AB83" s="98">
        <f t="shared" si="53"/>
        <v>0</v>
      </c>
      <c r="AC83" s="290"/>
      <c r="AD83" s="317">
        <f t="shared" si="51"/>
        <v>0</v>
      </c>
      <c r="AE83" s="86"/>
      <c r="AF83" s="86"/>
    </row>
    <row r="84" spans="1:32" ht="15.75" outlineLevel="1">
      <c r="A84" s="86"/>
      <c r="B84" s="86" t="s">
        <v>283</v>
      </c>
      <c r="C84" s="86"/>
      <c r="D84" s="287" t="s">
        <v>280</v>
      </c>
      <c r="E84" s="291">
        <v>0</v>
      </c>
      <c r="F84" s="292">
        <v>0</v>
      </c>
      <c r="G84" s="98">
        <v>0</v>
      </c>
      <c r="H84" s="98">
        <v>0</v>
      </c>
      <c r="I84" s="98">
        <v>0</v>
      </c>
      <c r="J84" s="98">
        <v>0</v>
      </c>
      <c r="K84" s="98">
        <v>0</v>
      </c>
      <c r="L84" s="98">
        <v>0</v>
      </c>
      <c r="M84" s="98">
        <v>0</v>
      </c>
      <c r="N84" s="98">
        <v>0</v>
      </c>
      <c r="O84" s="98">
        <v>0</v>
      </c>
      <c r="P84" s="98">
        <v>0</v>
      </c>
      <c r="Q84" s="98">
        <v>0</v>
      </c>
      <c r="R84" s="98">
        <v>0</v>
      </c>
      <c r="S84" s="98">
        <v>0</v>
      </c>
      <c r="T84" s="98">
        <v>0</v>
      </c>
      <c r="U84" s="98">
        <v>1</v>
      </c>
      <c r="V84" s="98">
        <v>2</v>
      </c>
      <c r="W84" s="98">
        <v>3</v>
      </c>
      <c r="X84" s="98">
        <v>4</v>
      </c>
      <c r="Y84" s="98">
        <v>5</v>
      </c>
      <c r="Z84" s="98">
        <v>6</v>
      </c>
      <c r="AA84" s="98">
        <v>7</v>
      </c>
      <c r="AB84" s="98">
        <v>8</v>
      </c>
      <c r="AC84" s="290"/>
      <c r="AD84" s="317">
        <f t="shared" si="51"/>
        <v>15</v>
      </c>
      <c r="AE84" s="86"/>
      <c r="AF84" s="86"/>
    </row>
    <row r="85" spans="1:32">
      <c r="A85" s="86"/>
      <c r="B85" s="86" t="s">
        <v>273</v>
      </c>
      <c r="C85" s="86"/>
      <c r="D85" s="94"/>
      <c r="E85" s="123"/>
      <c r="F85" s="271"/>
      <c r="G85" s="108">
        <f t="shared" ref="G85:K85" si="54">IF(G71=1,-SUM(G80:G84),0)</f>
        <v>0</v>
      </c>
      <c r="H85" s="108">
        <f t="shared" si="54"/>
        <v>-49.552950000000003</v>
      </c>
      <c r="I85" s="108">
        <f t="shared" si="54"/>
        <v>0</v>
      </c>
      <c r="J85" s="108">
        <f t="shared" si="54"/>
        <v>0</v>
      </c>
      <c r="K85" s="108">
        <f t="shared" si="54"/>
        <v>0</v>
      </c>
      <c r="L85" s="108">
        <f t="shared" ref="L85:AB85" si="55">IF(L71=1,-SUM(L80:L84),0)</f>
        <v>0</v>
      </c>
      <c r="M85" s="108">
        <f t="shared" si="55"/>
        <v>-61.903208333333346</v>
      </c>
      <c r="N85" s="108">
        <f t="shared" si="55"/>
        <v>0</v>
      </c>
      <c r="O85" s="108">
        <f t="shared" si="55"/>
        <v>0</v>
      </c>
      <c r="P85" s="108">
        <f t="shared" si="55"/>
        <v>-37.141925000000008</v>
      </c>
      <c r="Q85" s="108">
        <f t="shared" si="55"/>
        <v>0</v>
      </c>
      <c r="R85" s="108">
        <f t="shared" si="55"/>
        <v>0</v>
      </c>
      <c r="S85" s="108">
        <f t="shared" si="55"/>
        <v>0</v>
      </c>
      <c r="T85" s="108">
        <f t="shared" si="55"/>
        <v>-49.440986711394501</v>
      </c>
      <c r="U85" s="108">
        <f t="shared" si="55"/>
        <v>0</v>
      </c>
      <c r="V85" s="108">
        <f t="shared" si="55"/>
        <v>0</v>
      </c>
      <c r="W85" s="108">
        <f t="shared" si="55"/>
        <v>0</v>
      </c>
      <c r="X85" s="108">
        <f t="shared" si="55"/>
        <v>-57.80604008348682</v>
      </c>
      <c r="Y85" s="108">
        <f t="shared" si="55"/>
        <v>0</v>
      </c>
      <c r="Z85" s="108">
        <f t="shared" si="55"/>
        <v>0</v>
      </c>
      <c r="AA85" s="108">
        <f t="shared" si="55"/>
        <v>0</v>
      </c>
      <c r="AB85" s="108">
        <f t="shared" si="55"/>
        <v>-73.078207787831744</v>
      </c>
      <c r="AC85" s="108"/>
      <c r="AD85" s="317">
        <f t="shared" si="51"/>
        <v>-144.38895179488134</v>
      </c>
      <c r="AE85" s="86"/>
      <c r="AF85" s="86"/>
    </row>
    <row r="86" spans="1:32">
      <c r="A86" s="313"/>
      <c r="B86" s="313"/>
      <c r="C86" s="313"/>
      <c r="D86" s="323"/>
      <c r="E86" s="323"/>
      <c r="F86" s="323"/>
      <c r="G86" s="324"/>
      <c r="H86" s="324"/>
      <c r="I86" s="324"/>
      <c r="J86" s="324"/>
      <c r="K86" s="324"/>
      <c r="L86" s="324"/>
      <c r="M86" s="324"/>
      <c r="N86" s="324"/>
      <c r="O86" s="324"/>
      <c r="P86" s="324"/>
      <c r="Q86" s="324"/>
      <c r="R86" s="324"/>
      <c r="S86" s="324"/>
      <c r="T86" s="324"/>
      <c r="U86" s="324"/>
      <c r="V86" s="324"/>
      <c r="W86" s="324"/>
      <c r="X86" s="324"/>
      <c r="Y86" s="324"/>
      <c r="Z86" s="324"/>
      <c r="AA86" s="324"/>
      <c r="AB86" s="324"/>
      <c r="AC86" s="293"/>
      <c r="AD86" s="329"/>
      <c r="AE86" s="86"/>
      <c r="AF86" s="86"/>
    </row>
    <row r="87" spans="1:32">
      <c r="A87" s="325"/>
      <c r="B87" s="326"/>
      <c r="C87" s="129"/>
      <c r="D87" s="129"/>
      <c r="E87" s="129"/>
      <c r="F87" s="129"/>
      <c r="G87" s="327">
        <f t="shared" ref="G87:T87" si="56">SUM(G80:G86)</f>
        <v>37.172308333333334</v>
      </c>
      <c r="H87" s="327">
        <f t="shared" si="56"/>
        <v>0</v>
      </c>
      <c r="I87" s="327">
        <f t="shared" si="56"/>
        <v>12.380641666666669</v>
      </c>
      <c r="J87" s="327">
        <f t="shared" si="56"/>
        <v>24.761283333333338</v>
      </c>
      <c r="K87" s="327">
        <f t="shared" si="56"/>
        <v>37.141925000000008</v>
      </c>
      <c r="L87" s="327">
        <f t="shared" si="56"/>
        <v>49.522566666666677</v>
      </c>
      <c r="M87" s="327">
        <f t="shared" si="56"/>
        <v>0</v>
      </c>
      <c r="N87" s="327">
        <f t="shared" si="56"/>
        <v>12.380641666666669</v>
      </c>
      <c r="O87" s="327">
        <f t="shared" si="56"/>
        <v>24.761283333333338</v>
      </c>
      <c r="P87" s="327">
        <f t="shared" si="56"/>
        <v>0</v>
      </c>
      <c r="Q87" s="327">
        <f t="shared" si="56"/>
        <v>12.380641666666669</v>
      </c>
      <c r="R87" s="327">
        <f t="shared" si="56"/>
        <v>24.761283333333338</v>
      </c>
      <c r="S87" s="327">
        <f t="shared" si="56"/>
        <v>37.13415264610871</v>
      </c>
      <c r="T87" s="327">
        <f t="shared" si="56"/>
        <v>0</v>
      </c>
      <c r="U87" s="327">
        <f t="shared" ref="U87:AB87" si="57">SUM(U80:U86)</f>
        <v>13.197273681565706</v>
      </c>
      <c r="V87" s="327">
        <f t="shared" si="57"/>
        <v>27.121557309541828</v>
      </c>
      <c r="W87" s="327">
        <f t="shared" si="57"/>
        <v>42.029823482361699</v>
      </c>
      <c r="X87" s="327">
        <f t="shared" si="57"/>
        <v>0</v>
      </c>
      <c r="Y87" s="327">
        <f t="shared" si="57"/>
        <v>16.775055915968871</v>
      </c>
      <c r="Z87" s="327">
        <f t="shared" si="57"/>
        <v>34.542773206589828</v>
      </c>
      <c r="AA87" s="327">
        <f t="shared" si="57"/>
        <v>53.310490497210786</v>
      </c>
      <c r="AB87" s="327">
        <f t="shared" si="57"/>
        <v>0</v>
      </c>
      <c r="AC87" s="327"/>
      <c r="AD87" s="331">
        <f>SUM(AD80:AD86)</f>
        <v>29.155697582635526</v>
      </c>
      <c r="AE87" s="86"/>
      <c r="AF87" s="86"/>
    </row>
    <row r="88" spans="1:32" ht="16.5" outlineLevel="1" thickBot="1">
      <c r="A88" s="111" t="s">
        <v>284</v>
      </c>
      <c r="B88" s="86"/>
      <c r="C88" s="86"/>
      <c r="D88" s="86"/>
      <c r="E88" s="86"/>
      <c r="F88" s="86"/>
      <c r="G88" s="127"/>
      <c r="H88" s="127"/>
      <c r="I88" s="127"/>
      <c r="J88" s="127"/>
      <c r="K88" s="127"/>
      <c r="L88" s="127"/>
      <c r="M88" s="127"/>
      <c r="N88" s="127"/>
      <c r="O88" s="127"/>
      <c r="P88" s="127"/>
      <c r="Q88" s="127"/>
      <c r="R88" s="127"/>
      <c r="S88" s="127"/>
      <c r="T88" s="127"/>
      <c r="U88" s="127"/>
      <c r="V88" s="127"/>
      <c r="W88" s="127"/>
      <c r="X88" s="127"/>
      <c r="Y88" s="127"/>
      <c r="Z88" s="127"/>
      <c r="AA88" s="127"/>
      <c r="AB88" s="127"/>
      <c r="AC88" s="127"/>
      <c r="AD88" s="251"/>
      <c r="AE88" s="86"/>
      <c r="AF88" s="86"/>
    </row>
    <row r="89" spans="1:32" ht="16.5" outlineLevel="1" thickBot="1">
      <c r="A89" s="106"/>
      <c r="B89" s="86" t="s">
        <v>276</v>
      </c>
      <c r="C89" s="86"/>
      <c r="D89" s="86"/>
      <c r="E89" s="86"/>
      <c r="F89" s="120"/>
      <c r="G89" s="282">
        <v>0</v>
      </c>
      <c r="H89" s="104">
        <f t="shared" ref="H89:AB89" si="58">G92</f>
        <v>0</v>
      </c>
      <c r="I89" s="104">
        <f t="shared" si="58"/>
        <v>0</v>
      </c>
      <c r="J89" s="282">
        <f t="shared" si="58"/>
        <v>0</v>
      </c>
      <c r="K89" s="104">
        <f t="shared" si="58"/>
        <v>0</v>
      </c>
      <c r="L89" s="104">
        <f t="shared" si="58"/>
        <v>0</v>
      </c>
      <c r="M89" s="104">
        <f t="shared" si="58"/>
        <v>0</v>
      </c>
      <c r="N89" s="104">
        <f t="shared" si="58"/>
        <v>0</v>
      </c>
      <c r="O89" s="104">
        <f t="shared" si="58"/>
        <v>0</v>
      </c>
      <c r="P89" s="104">
        <f t="shared" si="58"/>
        <v>0</v>
      </c>
      <c r="Q89" s="104">
        <f t="shared" si="58"/>
        <v>0</v>
      </c>
      <c r="R89" s="104">
        <f t="shared" si="58"/>
        <v>0</v>
      </c>
      <c r="S89" s="104">
        <f t="shared" si="58"/>
        <v>0</v>
      </c>
      <c r="T89" s="104">
        <f t="shared" si="58"/>
        <v>0</v>
      </c>
      <c r="U89" s="104">
        <f t="shared" si="58"/>
        <v>0</v>
      </c>
      <c r="V89" s="104">
        <f t="shared" si="58"/>
        <v>0</v>
      </c>
      <c r="W89" s="104">
        <f t="shared" si="58"/>
        <v>0</v>
      </c>
      <c r="X89" s="104">
        <f t="shared" si="58"/>
        <v>0</v>
      </c>
      <c r="Y89" s="104">
        <f t="shared" si="58"/>
        <v>0</v>
      </c>
      <c r="Z89" s="104">
        <f t="shared" si="58"/>
        <v>0</v>
      </c>
      <c r="AA89" s="104">
        <f t="shared" si="58"/>
        <v>0</v>
      </c>
      <c r="AB89" s="104">
        <f t="shared" si="58"/>
        <v>0</v>
      </c>
      <c r="AC89" s="254"/>
      <c r="AD89" s="255">
        <f>SUM(G89:T89)</f>
        <v>0</v>
      </c>
      <c r="AE89" s="86"/>
      <c r="AF89" s="86"/>
    </row>
    <row r="90" spans="1:32" ht="15.75" outlineLevel="1">
      <c r="A90" s="106"/>
      <c r="B90" s="86" t="s">
        <v>285</v>
      </c>
      <c r="C90" s="86"/>
      <c r="D90" s="86"/>
      <c r="E90" s="86"/>
      <c r="F90" s="287" t="s">
        <v>280</v>
      </c>
      <c r="G90" s="300">
        <v>0</v>
      </c>
      <c r="H90" s="300">
        <v>0</v>
      </c>
      <c r="I90" s="300">
        <v>0</v>
      </c>
      <c r="J90" s="300">
        <v>0</v>
      </c>
      <c r="K90" s="300">
        <v>0</v>
      </c>
      <c r="L90" s="300">
        <v>0</v>
      </c>
      <c r="M90" s="300">
        <v>0</v>
      </c>
      <c r="N90" s="300">
        <v>0</v>
      </c>
      <c r="O90" s="300">
        <v>0</v>
      </c>
      <c r="P90" s="300">
        <v>0</v>
      </c>
      <c r="Q90" s="300">
        <v>0</v>
      </c>
      <c r="R90" s="300">
        <v>0</v>
      </c>
      <c r="S90" s="300">
        <v>0</v>
      </c>
      <c r="T90" s="300">
        <v>0</v>
      </c>
      <c r="U90" s="300">
        <v>0</v>
      </c>
      <c r="V90" s="300">
        <v>0</v>
      </c>
      <c r="W90" s="300">
        <v>0</v>
      </c>
      <c r="X90" s="300">
        <v>0</v>
      </c>
      <c r="Y90" s="300">
        <v>0</v>
      </c>
      <c r="Z90" s="300">
        <v>0</v>
      </c>
      <c r="AA90" s="300">
        <v>0</v>
      </c>
      <c r="AB90" s="300">
        <v>0</v>
      </c>
      <c r="AC90" s="301"/>
      <c r="AD90" s="317">
        <f>SUMIF($G$46:$AB$46,"&gt;0",G90:AB90)</f>
        <v>0</v>
      </c>
      <c r="AE90" s="86"/>
      <c r="AF90" s="86"/>
    </row>
    <row r="91" spans="1:32" ht="15.75" outlineLevel="1">
      <c r="A91" s="86"/>
      <c r="B91" s="86"/>
      <c r="C91" s="86"/>
      <c r="D91" s="86"/>
      <c r="E91" s="86"/>
      <c r="F91" s="93"/>
      <c r="G91" s="104"/>
      <c r="H91" s="104"/>
      <c r="I91" s="104"/>
      <c r="J91" s="104"/>
      <c r="K91" s="104"/>
      <c r="L91" s="104"/>
      <c r="M91" s="104"/>
      <c r="N91" s="104"/>
      <c r="O91" s="104"/>
      <c r="P91" s="104"/>
      <c r="Q91" s="104"/>
      <c r="R91" s="104"/>
      <c r="S91" s="104"/>
      <c r="T91" s="104"/>
      <c r="U91" s="104"/>
      <c r="V91" s="104"/>
      <c r="W91" s="104"/>
      <c r="X91" s="104"/>
      <c r="Y91" s="104"/>
      <c r="Z91" s="104"/>
      <c r="AA91" s="104"/>
      <c r="AB91" s="104"/>
      <c r="AC91" s="254"/>
      <c r="AD91" s="255"/>
      <c r="AE91" s="86"/>
      <c r="AF91" s="86"/>
    </row>
    <row r="92" spans="1:32" ht="15.75" outlineLevel="1">
      <c r="A92" s="258"/>
      <c r="B92" s="257" t="s">
        <v>270</v>
      </c>
      <c r="C92" s="258"/>
      <c r="D92" s="257" t="str">
        <f>+A88</f>
        <v>Allowed Overadvance</v>
      </c>
      <c r="E92" s="258"/>
      <c r="F92" s="283"/>
      <c r="G92" s="328">
        <f t="shared" ref="G92:T92" si="59">SUM(G89:G91)</f>
        <v>0</v>
      </c>
      <c r="H92" s="328">
        <f t="shared" si="59"/>
        <v>0</v>
      </c>
      <c r="I92" s="328">
        <f t="shared" si="59"/>
        <v>0</v>
      </c>
      <c r="J92" s="328">
        <f t="shared" si="59"/>
        <v>0</v>
      </c>
      <c r="K92" s="328">
        <f t="shared" si="59"/>
        <v>0</v>
      </c>
      <c r="L92" s="328">
        <f t="shared" si="59"/>
        <v>0</v>
      </c>
      <c r="M92" s="328">
        <f t="shared" si="59"/>
        <v>0</v>
      </c>
      <c r="N92" s="328">
        <f t="shared" si="59"/>
        <v>0</v>
      </c>
      <c r="O92" s="328">
        <f t="shared" si="59"/>
        <v>0</v>
      </c>
      <c r="P92" s="328">
        <f t="shared" si="59"/>
        <v>0</v>
      </c>
      <c r="Q92" s="328">
        <f t="shared" si="59"/>
        <v>0</v>
      </c>
      <c r="R92" s="328">
        <f t="shared" si="59"/>
        <v>0</v>
      </c>
      <c r="S92" s="328">
        <f t="shared" si="59"/>
        <v>0</v>
      </c>
      <c r="T92" s="328">
        <f t="shared" si="59"/>
        <v>0</v>
      </c>
      <c r="U92" s="328">
        <f t="shared" ref="U92:AB92" si="60">SUM(U89:U91)</f>
        <v>0</v>
      </c>
      <c r="V92" s="328">
        <f t="shared" si="60"/>
        <v>0</v>
      </c>
      <c r="W92" s="328">
        <f t="shared" si="60"/>
        <v>0</v>
      </c>
      <c r="X92" s="328">
        <f t="shared" si="60"/>
        <v>0</v>
      </c>
      <c r="Y92" s="328">
        <f t="shared" si="60"/>
        <v>0</v>
      </c>
      <c r="Z92" s="328">
        <f t="shared" si="60"/>
        <v>0</v>
      </c>
      <c r="AA92" s="328">
        <f t="shared" si="60"/>
        <v>0</v>
      </c>
      <c r="AB92" s="328">
        <f t="shared" si="60"/>
        <v>0</v>
      </c>
      <c r="AC92" s="336"/>
      <c r="AD92" s="330">
        <f>SUM(AD89:AD91)</f>
        <v>0</v>
      </c>
      <c r="AE92" s="86"/>
    </row>
    <row r="93" spans="1:32" s="126" customFormat="1" ht="15.75">
      <c r="A93" s="335"/>
      <c r="B93" s="129"/>
      <c r="C93" s="129"/>
      <c r="D93" s="129"/>
      <c r="E93" s="129"/>
      <c r="F93" s="303"/>
      <c r="G93" s="128"/>
      <c r="H93" s="128"/>
      <c r="I93" s="128"/>
      <c r="J93" s="128"/>
      <c r="K93" s="128"/>
      <c r="L93" s="128"/>
      <c r="M93" s="128"/>
      <c r="N93" s="128"/>
      <c r="O93" s="128"/>
      <c r="P93" s="128"/>
      <c r="Q93" s="128"/>
      <c r="R93" s="128"/>
      <c r="S93" s="128"/>
      <c r="T93" s="128"/>
      <c r="U93" s="128"/>
      <c r="V93" s="128"/>
      <c r="W93" s="128"/>
      <c r="X93" s="128"/>
      <c r="Y93" s="128"/>
      <c r="Z93" s="128"/>
      <c r="AA93" s="128"/>
      <c r="AB93" s="128"/>
      <c r="AC93" s="129"/>
      <c r="AD93" s="130"/>
      <c r="AE93" s="125"/>
      <c r="AF93" s="125"/>
    </row>
    <row r="94" spans="1:32">
      <c r="A94" s="337"/>
      <c r="B94" s="130"/>
      <c r="C94" s="338"/>
      <c r="D94" s="338"/>
      <c r="E94" s="339"/>
      <c r="F94" s="278" t="s">
        <v>274</v>
      </c>
      <c r="G94" s="279">
        <f>IF($I$2=1,0,0)</f>
        <v>0</v>
      </c>
      <c r="H94" s="279">
        <f>IF($I$2=1,1,0)</f>
        <v>1</v>
      </c>
      <c r="I94" s="279">
        <f>IF($I$2=1,0,0)</f>
        <v>0</v>
      </c>
      <c r="J94" s="279">
        <f>IF($I$2=1,0,0)</f>
        <v>0</v>
      </c>
      <c r="K94" s="279">
        <f>IF($I$2=1,0,0)</f>
        <v>0</v>
      </c>
      <c r="L94" s="279">
        <v>0</v>
      </c>
      <c r="M94" s="279">
        <v>1</v>
      </c>
      <c r="N94" s="279">
        <f>IF($I$2=1,0,0)</f>
        <v>0</v>
      </c>
      <c r="O94" s="279">
        <f>IF($I$2=1,0,0)</f>
        <v>0</v>
      </c>
      <c r="P94" s="279">
        <f>IF($I$2=1,1,0)</f>
        <v>1</v>
      </c>
      <c r="Q94" s="279">
        <f>IF($I$2=1,0,0)</f>
        <v>0</v>
      </c>
      <c r="R94" s="279">
        <f>IF($I$2=1,0,0)</f>
        <v>0</v>
      </c>
      <c r="S94" s="279">
        <f>IF($I$2=1,0,0)</f>
        <v>0</v>
      </c>
      <c r="T94" s="279">
        <f>IF($I$2=1,1,0)</f>
        <v>1</v>
      </c>
      <c r="U94" s="279">
        <f>IF($I$2=1,0,0)</f>
        <v>0</v>
      </c>
      <c r="V94" s="279">
        <f>IF($I$2=1,0,0)</f>
        <v>0</v>
      </c>
      <c r="W94" s="279">
        <f>IF($I$2=1,0,0)</f>
        <v>0</v>
      </c>
      <c r="X94" s="279">
        <f>IF($I$2=1,0,0)</f>
        <v>0</v>
      </c>
      <c r="Y94" s="449">
        <f>IF($I$2=1,1,0)</f>
        <v>1</v>
      </c>
      <c r="Z94" s="449">
        <f>IF($I$2=1,0,0)</f>
        <v>0</v>
      </c>
      <c r="AA94" s="449">
        <f>IF($I$2=1,0,0)</f>
        <v>0</v>
      </c>
      <c r="AB94" s="449">
        <f>IF($I$2=1,0,0)</f>
        <v>0</v>
      </c>
      <c r="AC94" s="113"/>
      <c r="AD94" s="251"/>
      <c r="AE94" s="86"/>
      <c r="AF94" s="86"/>
    </row>
    <row r="95" spans="1:32">
      <c r="A95" s="86"/>
      <c r="B95" s="86"/>
      <c r="C95" s="86"/>
      <c r="D95" s="86"/>
      <c r="E95" s="112"/>
      <c r="F95" s="278" t="s">
        <v>288</v>
      </c>
      <c r="G95" s="279">
        <f>IF($I$3=1,0,0)</f>
        <v>0</v>
      </c>
      <c r="H95" s="279">
        <f>IF($I$3=1,0,0)</f>
        <v>0</v>
      </c>
      <c r="I95" s="279">
        <f>IF($I$3=1,0,0)</f>
        <v>0</v>
      </c>
      <c r="J95" s="279">
        <f>IF($I$3=1,0,0)</f>
        <v>0</v>
      </c>
      <c r="K95" s="279">
        <f>IF($I$3=1,0,0)</f>
        <v>0</v>
      </c>
      <c r="L95" s="279">
        <v>0</v>
      </c>
      <c r="M95" s="279">
        <f t="shared" ref="M95:AB95" si="61">IF($I$3=1,0,0)</f>
        <v>0</v>
      </c>
      <c r="N95" s="279">
        <f t="shared" si="61"/>
        <v>0</v>
      </c>
      <c r="O95" s="279">
        <f t="shared" si="61"/>
        <v>0</v>
      </c>
      <c r="P95" s="279">
        <f t="shared" si="61"/>
        <v>0</v>
      </c>
      <c r="Q95" s="279">
        <f t="shared" si="61"/>
        <v>0</v>
      </c>
      <c r="R95" s="279">
        <f t="shared" si="61"/>
        <v>0</v>
      </c>
      <c r="S95" s="279">
        <f t="shared" si="61"/>
        <v>0</v>
      </c>
      <c r="T95" s="279">
        <f t="shared" si="61"/>
        <v>0</v>
      </c>
      <c r="U95" s="445">
        <f t="shared" si="61"/>
        <v>0</v>
      </c>
      <c r="V95" s="445">
        <f t="shared" si="61"/>
        <v>0</v>
      </c>
      <c r="W95" s="445">
        <f t="shared" si="61"/>
        <v>0</v>
      </c>
      <c r="X95" s="445">
        <f t="shared" si="61"/>
        <v>0</v>
      </c>
      <c r="Y95" s="450">
        <v>0</v>
      </c>
      <c r="Z95" s="450">
        <f t="shared" si="61"/>
        <v>0</v>
      </c>
      <c r="AA95" s="450">
        <f t="shared" si="61"/>
        <v>0</v>
      </c>
      <c r="AB95" s="450">
        <f t="shared" si="61"/>
        <v>0</v>
      </c>
      <c r="AC95" s="113"/>
      <c r="AD95" s="251"/>
      <c r="AE95" s="86"/>
      <c r="AF95" s="86"/>
    </row>
    <row r="96" spans="1:32" ht="15.75" thickBot="1">
      <c r="A96" s="280" t="s">
        <v>294</v>
      </c>
      <c r="B96" s="281"/>
      <c r="C96" s="281"/>
      <c r="D96" s="86"/>
      <c r="E96" s="86"/>
      <c r="F96" s="116"/>
      <c r="G96" s="131"/>
      <c r="H96" s="131"/>
      <c r="I96" s="131"/>
      <c r="J96" s="131"/>
      <c r="K96" s="131"/>
      <c r="L96" s="131"/>
      <c r="M96" s="131"/>
      <c r="N96" s="131"/>
      <c r="O96" s="131"/>
      <c r="P96" s="131"/>
      <c r="Q96" s="131"/>
      <c r="R96" s="131"/>
      <c r="S96" s="131"/>
      <c r="T96" s="131"/>
      <c r="U96" s="130"/>
      <c r="V96" s="130"/>
      <c r="W96" s="130"/>
      <c r="X96" s="130"/>
      <c r="Y96" s="130"/>
      <c r="Z96" s="130"/>
      <c r="AA96" s="130"/>
      <c r="AB96" s="130"/>
      <c r="AC96" s="130"/>
      <c r="AD96" s="360"/>
      <c r="AE96" s="86"/>
      <c r="AF96" s="86"/>
    </row>
    <row r="97" spans="1:32" ht="16.5" thickBot="1">
      <c r="A97" s="106"/>
      <c r="B97" s="86" t="s">
        <v>276</v>
      </c>
      <c r="C97" s="86"/>
      <c r="D97" s="86"/>
      <c r="E97" s="438"/>
      <c r="F97" s="120"/>
      <c r="G97" s="282">
        <v>5143.1270000000004</v>
      </c>
      <c r="H97" s="98">
        <f t="shared" ref="H97:AB97" si="62">G101</f>
        <v>5143.1270000000004</v>
      </c>
      <c r="I97" s="98">
        <f t="shared" si="62"/>
        <v>5143.1270000000004</v>
      </c>
      <c r="J97" s="282">
        <f t="shared" si="62"/>
        <v>5143.1270000000004</v>
      </c>
      <c r="K97" s="98">
        <f t="shared" si="62"/>
        <v>5143.1270000000004</v>
      </c>
      <c r="L97" s="98">
        <f t="shared" si="62"/>
        <v>5143.1270000000004</v>
      </c>
      <c r="M97" s="98">
        <f t="shared" si="62"/>
        <v>5143.1270000000004</v>
      </c>
      <c r="N97" s="98">
        <f t="shared" si="62"/>
        <v>5143.1270000000004</v>
      </c>
      <c r="O97" s="98">
        <f t="shared" si="62"/>
        <v>5143.1270000000004</v>
      </c>
      <c r="P97" s="98">
        <f t="shared" si="62"/>
        <v>5143.1270000000004</v>
      </c>
      <c r="Q97" s="98">
        <f t="shared" si="62"/>
        <v>5143.1270000000004</v>
      </c>
      <c r="R97" s="98">
        <f t="shared" si="62"/>
        <v>5143.1270000000004</v>
      </c>
      <c r="S97" s="98">
        <f t="shared" si="62"/>
        <v>5143.1270000000004</v>
      </c>
      <c r="T97" s="98">
        <f t="shared" si="62"/>
        <v>5143.1270000000004</v>
      </c>
      <c r="U97" s="98">
        <f t="shared" si="62"/>
        <v>5143.1270000000004</v>
      </c>
      <c r="V97" s="98">
        <f t="shared" si="62"/>
        <v>5143.1270000000004</v>
      </c>
      <c r="W97" s="98">
        <f t="shared" si="62"/>
        <v>5143.1270000000004</v>
      </c>
      <c r="X97" s="98">
        <f t="shared" si="62"/>
        <v>5143.1270000000004</v>
      </c>
      <c r="Y97" s="98">
        <f t="shared" si="62"/>
        <v>5143.1270000000004</v>
      </c>
      <c r="Z97" s="98">
        <f t="shared" si="62"/>
        <v>5143.1270000000004</v>
      </c>
      <c r="AA97" s="98">
        <f t="shared" si="62"/>
        <v>5143.1270000000004</v>
      </c>
      <c r="AB97" s="98">
        <f t="shared" si="62"/>
        <v>5143.1270000000004</v>
      </c>
      <c r="AC97" s="108"/>
      <c r="AD97" s="253">
        <f>J97</f>
        <v>5143.1270000000004</v>
      </c>
      <c r="AE97" s="86"/>
      <c r="AF97" s="86"/>
    </row>
    <row r="98" spans="1:32">
      <c r="A98" s="86"/>
      <c r="B98" s="86" t="s">
        <v>289</v>
      </c>
      <c r="C98" s="86"/>
      <c r="D98" s="86"/>
      <c r="E98" s="135" t="s">
        <v>290</v>
      </c>
      <c r="F98" s="135" t="s">
        <v>301</v>
      </c>
      <c r="G98" s="122">
        <v>0</v>
      </c>
      <c r="H98" s="122">
        <v>0</v>
      </c>
      <c r="I98" s="122">
        <v>0</v>
      </c>
      <c r="J98" s="122">
        <v>0</v>
      </c>
      <c r="K98" s="122">
        <v>0</v>
      </c>
      <c r="L98" s="122">
        <v>0</v>
      </c>
      <c r="M98" s="122">
        <v>0</v>
      </c>
      <c r="N98" s="122">
        <v>0</v>
      </c>
      <c r="O98" s="122">
        <v>0</v>
      </c>
      <c r="P98" s="122">
        <v>0</v>
      </c>
      <c r="Q98" s="122">
        <v>0</v>
      </c>
      <c r="R98" s="122">
        <v>0</v>
      </c>
      <c r="S98" s="122">
        <v>0</v>
      </c>
      <c r="T98" s="122">
        <v>0</v>
      </c>
      <c r="U98" s="122">
        <v>0</v>
      </c>
      <c r="V98" s="122">
        <v>0</v>
      </c>
      <c r="W98" s="122">
        <v>0</v>
      </c>
      <c r="X98" s="122">
        <v>0</v>
      </c>
      <c r="Y98" s="122">
        <v>0</v>
      </c>
      <c r="Z98" s="122">
        <v>0</v>
      </c>
      <c r="AA98" s="122">
        <v>0</v>
      </c>
      <c r="AB98" s="122">
        <v>0</v>
      </c>
      <c r="AC98" s="108"/>
      <c r="AD98" s="317">
        <f t="shared" ref="AD98:AD99" si="63">SUMIF($G$46:$AB$46,"&gt;0",G98:AB98)</f>
        <v>0</v>
      </c>
      <c r="AE98" s="86"/>
      <c r="AF98" s="86"/>
    </row>
    <row r="99" spans="1:32" ht="15.75">
      <c r="A99" s="86"/>
      <c r="B99" s="86" t="s">
        <v>292</v>
      </c>
      <c r="C99" s="86"/>
      <c r="D99" s="86"/>
      <c r="E99" s="340">
        <v>10</v>
      </c>
      <c r="F99" s="132">
        <f>G97/E99</f>
        <v>514.31270000000006</v>
      </c>
      <c r="G99" s="98">
        <f t="shared" ref="G99:AB99" si="64">IF(G95=1,-$F99,0)</f>
        <v>0</v>
      </c>
      <c r="H99" s="98">
        <f t="shared" si="64"/>
        <v>0</v>
      </c>
      <c r="I99" s="98">
        <f t="shared" si="64"/>
        <v>0</v>
      </c>
      <c r="J99" s="98">
        <f t="shared" si="64"/>
        <v>0</v>
      </c>
      <c r="K99" s="98">
        <f t="shared" si="64"/>
        <v>0</v>
      </c>
      <c r="L99" s="98">
        <f t="shared" si="64"/>
        <v>0</v>
      </c>
      <c r="M99" s="98">
        <f t="shared" si="64"/>
        <v>0</v>
      </c>
      <c r="N99" s="98">
        <f t="shared" si="64"/>
        <v>0</v>
      </c>
      <c r="O99" s="98">
        <f t="shared" si="64"/>
        <v>0</v>
      </c>
      <c r="P99" s="98">
        <f t="shared" si="64"/>
        <v>0</v>
      </c>
      <c r="Q99" s="98">
        <f t="shared" si="64"/>
        <v>0</v>
      </c>
      <c r="R99" s="98">
        <f t="shared" si="64"/>
        <v>0</v>
      </c>
      <c r="S99" s="98">
        <f t="shared" si="64"/>
        <v>0</v>
      </c>
      <c r="T99" s="98">
        <f t="shared" si="64"/>
        <v>0</v>
      </c>
      <c r="U99" s="98">
        <f t="shared" si="64"/>
        <v>0</v>
      </c>
      <c r="V99" s="98">
        <f t="shared" si="64"/>
        <v>0</v>
      </c>
      <c r="W99" s="98">
        <f t="shared" si="64"/>
        <v>0</v>
      </c>
      <c r="X99" s="98">
        <f t="shared" si="64"/>
        <v>0</v>
      </c>
      <c r="Y99" s="98">
        <f t="shared" si="64"/>
        <v>0</v>
      </c>
      <c r="Z99" s="98">
        <f t="shared" si="64"/>
        <v>0</v>
      </c>
      <c r="AA99" s="98">
        <f t="shared" si="64"/>
        <v>0</v>
      </c>
      <c r="AB99" s="98">
        <f t="shared" si="64"/>
        <v>0</v>
      </c>
      <c r="AC99" s="290"/>
      <c r="AD99" s="317">
        <f t="shared" si="63"/>
        <v>0</v>
      </c>
      <c r="AE99" s="86"/>
      <c r="AF99" s="86"/>
    </row>
    <row r="100" spans="1:32">
      <c r="A100" s="86"/>
      <c r="B100" s="86"/>
      <c r="C100" s="86"/>
      <c r="D100" s="86"/>
      <c r="E100" s="86"/>
      <c r="F100" s="116"/>
      <c r="G100" s="104"/>
      <c r="H100" s="104"/>
      <c r="I100" s="104"/>
      <c r="J100" s="104"/>
      <c r="K100" s="104"/>
      <c r="L100" s="104"/>
      <c r="M100" s="104"/>
      <c r="N100" s="104"/>
      <c r="O100" s="104"/>
      <c r="P100" s="104"/>
      <c r="Q100" s="104"/>
      <c r="R100" s="104"/>
      <c r="S100" s="104"/>
      <c r="T100" s="104"/>
      <c r="U100" s="104"/>
      <c r="V100" s="104"/>
      <c r="W100" s="104"/>
      <c r="X100" s="104"/>
      <c r="Y100" s="104"/>
      <c r="Z100" s="104"/>
      <c r="AA100" s="104"/>
      <c r="AB100" s="104"/>
      <c r="AC100" s="293"/>
      <c r="AD100" s="255"/>
      <c r="AE100" s="86"/>
      <c r="AF100" s="86"/>
    </row>
    <row r="101" spans="1:32" ht="15.75">
      <c r="A101" s="256"/>
      <c r="B101" s="257" t="s">
        <v>270</v>
      </c>
      <c r="C101" s="309"/>
      <c r="D101" s="341" t="str">
        <f>A96</f>
        <v>Term Loan "A"</v>
      </c>
      <c r="E101" s="258"/>
      <c r="F101" s="283"/>
      <c r="G101" s="272">
        <f t="shared" ref="G101:AB101" si="65">SUM(G97:G100)</f>
        <v>5143.1270000000004</v>
      </c>
      <c r="H101" s="272">
        <f t="shared" si="65"/>
        <v>5143.1270000000004</v>
      </c>
      <c r="I101" s="272">
        <f t="shared" si="65"/>
        <v>5143.1270000000004</v>
      </c>
      <c r="J101" s="272">
        <f t="shared" si="65"/>
        <v>5143.1270000000004</v>
      </c>
      <c r="K101" s="272">
        <f t="shared" si="65"/>
        <v>5143.1270000000004</v>
      </c>
      <c r="L101" s="272">
        <f t="shared" si="65"/>
        <v>5143.1270000000004</v>
      </c>
      <c r="M101" s="272">
        <f t="shared" si="65"/>
        <v>5143.1270000000004</v>
      </c>
      <c r="N101" s="272">
        <f t="shared" si="65"/>
        <v>5143.1270000000004</v>
      </c>
      <c r="O101" s="272">
        <f t="shared" si="65"/>
        <v>5143.1270000000004</v>
      </c>
      <c r="P101" s="272">
        <f t="shared" si="65"/>
        <v>5143.1270000000004</v>
      </c>
      <c r="Q101" s="272">
        <f t="shared" si="65"/>
        <v>5143.1270000000004</v>
      </c>
      <c r="R101" s="272">
        <f t="shared" si="65"/>
        <v>5143.1270000000004</v>
      </c>
      <c r="S101" s="272">
        <f t="shared" si="65"/>
        <v>5143.1270000000004</v>
      </c>
      <c r="T101" s="272">
        <f t="shared" si="65"/>
        <v>5143.1270000000004</v>
      </c>
      <c r="U101" s="272">
        <f t="shared" si="65"/>
        <v>5143.1270000000004</v>
      </c>
      <c r="V101" s="272">
        <f t="shared" si="65"/>
        <v>5143.1270000000004</v>
      </c>
      <c r="W101" s="272">
        <f t="shared" si="65"/>
        <v>5143.1270000000004</v>
      </c>
      <c r="X101" s="272">
        <f t="shared" si="65"/>
        <v>5143.1270000000004</v>
      </c>
      <c r="Y101" s="272">
        <f t="shared" si="65"/>
        <v>5143.1270000000004</v>
      </c>
      <c r="Z101" s="272">
        <f t="shared" si="65"/>
        <v>5143.1270000000004</v>
      </c>
      <c r="AA101" s="272">
        <f t="shared" si="65"/>
        <v>5143.1270000000004</v>
      </c>
      <c r="AB101" s="272">
        <f t="shared" si="65"/>
        <v>5143.1270000000004</v>
      </c>
      <c r="AC101" s="284"/>
      <c r="AD101" s="263">
        <f>SUM(AD97:AD100)</f>
        <v>5143.1270000000004</v>
      </c>
      <c r="AE101" s="86"/>
      <c r="AF101" s="86"/>
    </row>
    <row r="102" spans="1:32" ht="15.75">
      <c r="A102" s="106"/>
      <c r="B102" s="106"/>
      <c r="C102" s="105"/>
      <c r="D102" s="133"/>
      <c r="E102" s="86"/>
      <c r="F102" s="93"/>
      <c r="G102" s="95"/>
      <c r="H102" s="95"/>
      <c r="I102" s="95"/>
      <c r="J102" s="95"/>
      <c r="K102" s="95"/>
      <c r="L102" s="95"/>
      <c r="M102" s="95"/>
      <c r="N102" s="95"/>
      <c r="O102" s="95"/>
      <c r="P102" s="95"/>
      <c r="Q102" s="95"/>
      <c r="R102" s="95"/>
      <c r="S102" s="95"/>
      <c r="T102" s="95"/>
      <c r="U102" s="95"/>
      <c r="V102" s="95"/>
      <c r="W102" s="95"/>
      <c r="X102" s="95"/>
      <c r="Y102" s="95"/>
      <c r="Z102" s="95"/>
      <c r="AA102" s="95"/>
      <c r="AB102" s="95"/>
      <c r="AC102" s="250"/>
      <c r="AD102" s="251"/>
      <c r="AE102" s="86"/>
      <c r="AF102" s="86"/>
    </row>
    <row r="103" spans="1:32" ht="15.75">
      <c r="A103" s="111" t="s">
        <v>279</v>
      </c>
      <c r="B103" s="106"/>
      <c r="C103" s="105"/>
      <c r="D103" s="133"/>
      <c r="E103" s="86"/>
      <c r="F103" s="93"/>
      <c r="G103" s="94"/>
      <c r="H103" s="94"/>
      <c r="I103" s="94"/>
      <c r="J103" s="94"/>
      <c r="K103" s="94"/>
      <c r="L103" s="94"/>
      <c r="M103" s="94"/>
      <c r="N103" s="94"/>
      <c r="O103" s="94"/>
      <c r="P103" s="94"/>
      <c r="Q103" s="94"/>
      <c r="R103" s="94"/>
      <c r="S103" s="94"/>
      <c r="T103" s="94"/>
      <c r="U103" s="94"/>
      <c r="V103" s="94"/>
      <c r="W103" s="94"/>
      <c r="X103" s="94"/>
      <c r="Y103" s="94"/>
      <c r="Z103" s="94"/>
      <c r="AA103" s="94"/>
      <c r="AB103" s="94"/>
      <c r="AC103" s="271"/>
      <c r="AD103" s="251"/>
      <c r="AE103" s="86"/>
      <c r="AF103" s="86"/>
    </row>
    <row r="104" spans="1:32">
      <c r="A104" s="86"/>
      <c r="B104" s="86" t="s">
        <v>276</v>
      </c>
      <c r="C104" s="105"/>
      <c r="D104" s="133"/>
      <c r="E104" s="86"/>
      <c r="F104" s="135" t="s">
        <v>293</v>
      </c>
      <c r="G104" s="98">
        <v>7.2545775484615396</v>
      </c>
      <c r="H104" s="466">
        <f t="shared" ref="H104:AB104" si="66">G108</f>
        <v>10.899993774230765</v>
      </c>
      <c r="I104" s="466">
        <f t="shared" si="66"/>
        <v>0</v>
      </c>
      <c r="J104" s="98">
        <f t="shared" si="66"/>
        <v>3.6454162257692251</v>
      </c>
      <c r="K104" s="466">
        <f t="shared" si="66"/>
        <v>7.2908324515384502</v>
      </c>
      <c r="L104" s="466">
        <f t="shared" si="66"/>
        <v>10.936248677307676</v>
      </c>
      <c r="M104" s="466">
        <f t="shared" si="66"/>
        <v>14.5816649030769</v>
      </c>
      <c r="N104" s="466">
        <f t="shared" si="66"/>
        <v>0</v>
      </c>
      <c r="O104" s="466">
        <f t="shared" si="66"/>
        <v>3.6454162257692251</v>
      </c>
      <c r="P104" s="466">
        <f t="shared" si="66"/>
        <v>7.2908324515384502</v>
      </c>
      <c r="Q104" s="466">
        <f t="shared" si="66"/>
        <v>0</v>
      </c>
      <c r="R104" s="466">
        <f t="shared" si="66"/>
        <v>3.6454162257692251</v>
      </c>
      <c r="S104" s="466">
        <f t="shared" si="66"/>
        <v>7.2908324515384502</v>
      </c>
      <c r="T104" s="466">
        <f t="shared" si="66"/>
        <v>10.936248677307676</v>
      </c>
      <c r="U104" s="466">
        <f t="shared" si="66"/>
        <v>0</v>
      </c>
      <c r="V104" s="466">
        <f t="shared" si="66"/>
        <v>3.6454162257692251</v>
      </c>
      <c r="W104" s="466">
        <f t="shared" si="66"/>
        <v>7.2908324515384502</v>
      </c>
      <c r="X104" s="466">
        <f t="shared" si="66"/>
        <v>10.936248677307676</v>
      </c>
      <c r="Y104" s="466">
        <f t="shared" si="66"/>
        <v>14.5816649030769</v>
      </c>
      <c r="Z104" s="466">
        <f t="shared" si="66"/>
        <v>0</v>
      </c>
      <c r="AA104" s="466">
        <f t="shared" si="66"/>
        <v>3.6454162257692251</v>
      </c>
      <c r="AB104" s="466">
        <f t="shared" si="66"/>
        <v>7.2908324515384502</v>
      </c>
      <c r="AC104" s="108"/>
      <c r="AD104" s="253">
        <f>J104</f>
        <v>3.6454162257692251</v>
      </c>
      <c r="AE104" s="86"/>
      <c r="AF104" s="86"/>
    </row>
    <row r="105" spans="1:32" ht="15.75">
      <c r="A105" s="86"/>
      <c r="B105" s="86" t="s">
        <v>279</v>
      </c>
      <c r="C105" s="105"/>
      <c r="D105" s="133"/>
      <c r="E105" s="86"/>
      <c r="F105" s="342">
        <v>3.6857274521900719E-2</v>
      </c>
      <c r="G105" s="98">
        <f t="shared" ref="G105:AB105" si="67">G97*$F105/52</f>
        <v>3.6454162257692251</v>
      </c>
      <c r="H105" s="98">
        <f t="shared" si="67"/>
        <v>3.6454162257692251</v>
      </c>
      <c r="I105" s="98">
        <f t="shared" si="67"/>
        <v>3.6454162257692251</v>
      </c>
      <c r="J105" s="98">
        <f t="shared" si="67"/>
        <v>3.6454162257692251</v>
      </c>
      <c r="K105" s="98">
        <f t="shared" si="67"/>
        <v>3.6454162257692251</v>
      </c>
      <c r="L105" s="98">
        <f t="shared" si="67"/>
        <v>3.6454162257692251</v>
      </c>
      <c r="M105" s="98">
        <f t="shared" si="67"/>
        <v>3.6454162257692251</v>
      </c>
      <c r="N105" s="98">
        <f t="shared" si="67"/>
        <v>3.6454162257692251</v>
      </c>
      <c r="O105" s="98">
        <f t="shared" si="67"/>
        <v>3.6454162257692251</v>
      </c>
      <c r="P105" s="98">
        <f t="shared" si="67"/>
        <v>3.6454162257692251</v>
      </c>
      <c r="Q105" s="98">
        <f t="shared" si="67"/>
        <v>3.6454162257692251</v>
      </c>
      <c r="R105" s="98">
        <f t="shared" si="67"/>
        <v>3.6454162257692251</v>
      </c>
      <c r="S105" s="98">
        <f t="shared" si="67"/>
        <v>3.6454162257692251</v>
      </c>
      <c r="T105" s="98">
        <f t="shared" si="67"/>
        <v>3.6454162257692251</v>
      </c>
      <c r="U105" s="98">
        <f t="shared" si="67"/>
        <v>3.6454162257692251</v>
      </c>
      <c r="V105" s="98">
        <f t="shared" si="67"/>
        <v>3.6454162257692251</v>
      </c>
      <c r="W105" s="98">
        <f t="shared" si="67"/>
        <v>3.6454162257692251</v>
      </c>
      <c r="X105" s="98">
        <f t="shared" si="67"/>
        <v>3.6454162257692251</v>
      </c>
      <c r="Y105" s="98">
        <f t="shared" si="67"/>
        <v>3.6454162257692251</v>
      </c>
      <c r="Z105" s="98">
        <f t="shared" si="67"/>
        <v>3.6454162257692251</v>
      </c>
      <c r="AA105" s="98">
        <f t="shared" si="67"/>
        <v>3.6454162257692251</v>
      </c>
      <c r="AB105" s="98">
        <f t="shared" si="67"/>
        <v>3.6454162257692251</v>
      </c>
      <c r="AC105" s="108"/>
      <c r="AD105" s="317">
        <f t="shared" ref="AD105:AD106" si="68">SUMIF($G$46:$AB$46,"&gt;0",G105:AB105)</f>
        <v>43.744994709230703</v>
      </c>
      <c r="AE105" s="86"/>
      <c r="AF105" s="86"/>
    </row>
    <row r="106" spans="1:32" ht="15.75">
      <c r="A106" s="86"/>
      <c r="B106" s="86" t="s">
        <v>273</v>
      </c>
      <c r="C106" s="105"/>
      <c r="D106" s="133"/>
      <c r="E106" s="86"/>
      <c r="F106" s="134"/>
      <c r="G106" s="98">
        <f t="shared" ref="G106:T106" si="69">IF(G94=1,-SUM(G104:G105),0)</f>
        <v>0</v>
      </c>
      <c r="H106" s="98">
        <f t="shared" si="69"/>
        <v>-14.54540999999999</v>
      </c>
      <c r="I106" s="98">
        <f t="shared" si="69"/>
        <v>0</v>
      </c>
      <c r="J106" s="98">
        <f t="shared" si="69"/>
        <v>0</v>
      </c>
      <c r="K106" s="98">
        <f t="shared" si="69"/>
        <v>0</v>
      </c>
      <c r="L106" s="98">
        <f t="shared" si="69"/>
        <v>0</v>
      </c>
      <c r="M106" s="98">
        <f t="shared" si="69"/>
        <v>-18.227081128846127</v>
      </c>
      <c r="N106" s="98">
        <f t="shared" si="69"/>
        <v>0</v>
      </c>
      <c r="O106" s="98">
        <f t="shared" si="69"/>
        <v>0</v>
      </c>
      <c r="P106" s="98">
        <f t="shared" si="69"/>
        <v>-10.936248677307676</v>
      </c>
      <c r="Q106" s="98">
        <f t="shared" si="69"/>
        <v>0</v>
      </c>
      <c r="R106" s="98">
        <f t="shared" si="69"/>
        <v>0</v>
      </c>
      <c r="S106" s="98">
        <f t="shared" si="69"/>
        <v>0</v>
      </c>
      <c r="T106" s="98">
        <f t="shared" si="69"/>
        <v>-14.5816649030769</v>
      </c>
      <c r="U106" s="98">
        <f t="shared" ref="U106:AB106" si="70">IF(U94=1,-SUM(U104:U105),0)</f>
        <v>0</v>
      </c>
      <c r="V106" s="98">
        <f t="shared" si="70"/>
        <v>0</v>
      </c>
      <c r="W106" s="98">
        <f t="shared" si="70"/>
        <v>0</v>
      </c>
      <c r="X106" s="98">
        <f t="shared" si="70"/>
        <v>0</v>
      </c>
      <c r="Y106" s="98">
        <f t="shared" si="70"/>
        <v>-18.227081128846127</v>
      </c>
      <c r="Z106" s="98">
        <f t="shared" si="70"/>
        <v>0</v>
      </c>
      <c r="AA106" s="98">
        <f t="shared" si="70"/>
        <v>0</v>
      </c>
      <c r="AB106" s="98">
        <f t="shared" si="70"/>
        <v>0</v>
      </c>
      <c r="AC106" s="290"/>
      <c r="AD106" s="317">
        <f t="shared" si="68"/>
        <v>-43.744994709230703</v>
      </c>
      <c r="AE106" s="86"/>
      <c r="AF106" s="86"/>
    </row>
    <row r="107" spans="1:32" ht="15.75">
      <c r="A107" s="86"/>
      <c r="B107" s="106"/>
      <c r="C107" s="105"/>
      <c r="D107" s="133"/>
      <c r="E107" s="86"/>
      <c r="F107" s="93"/>
      <c r="G107" s="104"/>
      <c r="H107" s="104"/>
      <c r="I107" s="104"/>
      <c r="J107" s="104"/>
      <c r="K107" s="104"/>
      <c r="L107" s="104"/>
      <c r="M107" s="104"/>
      <c r="N107" s="104"/>
      <c r="O107" s="104"/>
      <c r="P107" s="104"/>
      <c r="Q107" s="104"/>
      <c r="R107" s="104"/>
      <c r="S107" s="104"/>
      <c r="T107" s="104"/>
      <c r="U107" s="104"/>
      <c r="V107" s="104"/>
      <c r="W107" s="104"/>
      <c r="X107" s="104"/>
      <c r="Y107" s="104"/>
      <c r="Z107" s="104"/>
      <c r="AA107" s="104"/>
      <c r="AB107" s="104"/>
      <c r="AC107" s="293"/>
      <c r="AD107" s="255"/>
      <c r="AE107" s="86"/>
      <c r="AF107" s="86"/>
    </row>
    <row r="108" spans="1:32" ht="21" customHeight="1">
      <c r="A108" s="343"/>
      <c r="B108" s="333" t="s">
        <v>270</v>
      </c>
      <c r="C108" s="344"/>
      <c r="D108" s="345" t="str">
        <f>A103</f>
        <v>Accrued Interest</v>
      </c>
      <c r="E108" s="343"/>
      <c r="F108" s="334"/>
      <c r="G108" s="346">
        <f t="shared" ref="G108:T108" si="71">SUM(G104:G107)</f>
        <v>10.899993774230765</v>
      </c>
      <c r="H108" s="346">
        <f t="shared" si="71"/>
        <v>0</v>
      </c>
      <c r="I108" s="346">
        <f t="shared" si="71"/>
        <v>3.6454162257692251</v>
      </c>
      <c r="J108" s="346">
        <f t="shared" si="71"/>
        <v>7.2908324515384502</v>
      </c>
      <c r="K108" s="346">
        <f t="shared" si="71"/>
        <v>10.936248677307676</v>
      </c>
      <c r="L108" s="346">
        <f t="shared" si="71"/>
        <v>14.5816649030769</v>
      </c>
      <c r="M108" s="346">
        <f t="shared" si="71"/>
        <v>0</v>
      </c>
      <c r="N108" s="346">
        <f t="shared" si="71"/>
        <v>3.6454162257692251</v>
      </c>
      <c r="O108" s="346">
        <f t="shared" si="71"/>
        <v>7.2908324515384502</v>
      </c>
      <c r="P108" s="346">
        <f t="shared" si="71"/>
        <v>0</v>
      </c>
      <c r="Q108" s="346">
        <f t="shared" si="71"/>
        <v>3.6454162257692251</v>
      </c>
      <c r="R108" s="346">
        <f t="shared" si="71"/>
        <v>7.2908324515384502</v>
      </c>
      <c r="S108" s="346">
        <f t="shared" si="71"/>
        <v>10.936248677307676</v>
      </c>
      <c r="T108" s="346">
        <f t="shared" si="71"/>
        <v>0</v>
      </c>
      <c r="U108" s="346">
        <f t="shared" ref="U108:AB108" si="72">SUM(U104:U107)</f>
        <v>3.6454162257692251</v>
      </c>
      <c r="V108" s="346">
        <f t="shared" si="72"/>
        <v>7.2908324515384502</v>
      </c>
      <c r="W108" s="346">
        <f t="shared" si="72"/>
        <v>10.936248677307676</v>
      </c>
      <c r="X108" s="346">
        <f t="shared" si="72"/>
        <v>14.5816649030769</v>
      </c>
      <c r="Y108" s="346">
        <f t="shared" si="72"/>
        <v>0</v>
      </c>
      <c r="Z108" s="346">
        <f t="shared" si="72"/>
        <v>3.6454162257692251</v>
      </c>
      <c r="AA108" s="346">
        <f t="shared" si="72"/>
        <v>7.2908324515384502</v>
      </c>
      <c r="AB108" s="346">
        <f t="shared" si="72"/>
        <v>10.936248677307676</v>
      </c>
      <c r="AC108" s="284"/>
      <c r="AD108" s="307">
        <f>SUM(AD104:AD107)</f>
        <v>3.6454162257692246</v>
      </c>
      <c r="AE108" s="86"/>
      <c r="AF108" s="86"/>
    </row>
    <row r="109" spans="1:32" ht="21" customHeight="1">
      <c r="A109" s="312"/>
      <c r="B109" s="311"/>
      <c r="C109" s="411"/>
      <c r="D109" s="357"/>
      <c r="E109" s="312"/>
      <c r="F109" s="308"/>
      <c r="G109" s="284"/>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c r="AD109" s="367"/>
      <c r="AE109" s="86"/>
      <c r="AF109" s="86"/>
    </row>
    <row r="110" spans="1:32">
      <c r="A110" s="337"/>
      <c r="B110" s="130"/>
      <c r="C110" s="338"/>
      <c r="D110" s="338"/>
      <c r="E110" s="339"/>
      <c r="F110" s="278" t="s">
        <v>274</v>
      </c>
      <c r="G110" s="279">
        <f>IF($I$2=1,0,0)</f>
        <v>0</v>
      </c>
      <c r="H110" s="279">
        <f>IF($I$2=1,1,0)</f>
        <v>1</v>
      </c>
      <c r="I110" s="279">
        <f>IF($I$2=1,0,0)</f>
        <v>0</v>
      </c>
      <c r="J110" s="279">
        <f>IF($I$2=1,0,0)</f>
        <v>0</v>
      </c>
      <c r="K110" s="279">
        <f>IF($I$2=1,0,0)</f>
        <v>0</v>
      </c>
      <c r="L110" s="279">
        <v>1</v>
      </c>
      <c r="M110" s="279">
        <f>IF($I$2=1,0,0)</f>
        <v>0</v>
      </c>
      <c r="N110" s="279">
        <f>IF($I$2=1,0,0)</f>
        <v>0</v>
      </c>
      <c r="O110" s="279">
        <f>IF($I$2=1,0,0)</f>
        <v>0</v>
      </c>
      <c r="P110" s="279">
        <f>IF($I$2=1,1,0)</f>
        <v>1</v>
      </c>
      <c r="Q110" s="279">
        <f>IF($I$2=1,0,0)</f>
        <v>0</v>
      </c>
      <c r="R110" s="279">
        <f>IF($I$2=1,0,0)</f>
        <v>0</v>
      </c>
      <c r="S110" s="279">
        <f>IF($I$2=1,0,0)</f>
        <v>0</v>
      </c>
      <c r="T110" s="279">
        <f>IF($I$2=1,1,0)</f>
        <v>1</v>
      </c>
      <c r="U110" s="449">
        <f>IF($I$2=1,0,0)</f>
        <v>0</v>
      </c>
      <c r="V110" s="449">
        <f>IF($I$2=1,0,0)</f>
        <v>0</v>
      </c>
      <c r="W110" s="449">
        <f>IF($I$2=1,0,0)</f>
        <v>0</v>
      </c>
      <c r="X110" s="449">
        <f>IF($I$2=1,0,0)</f>
        <v>0</v>
      </c>
      <c r="Y110" s="449">
        <f>IF($I$2=1,1,0)</f>
        <v>1</v>
      </c>
      <c r="Z110" s="449">
        <f>IF($I$2=1,0,0)</f>
        <v>0</v>
      </c>
      <c r="AA110" s="449">
        <f>IF($I$2=1,0,0)</f>
        <v>0</v>
      </c>
      <c r="AB110" s="449">
        <f>IF($I$2=1,0,0)</f>
        <v>0</v>
      </c>
      <c r="AC110" s="361"/>
      <c r="AD110" s="362"/>
      <c r="AE110" s="86"/>
      <c r="AF110" s="86"/>
    </row>
    <row r="111" spans="1:32">
      <c r="A111" s="467"/>
      <c r="B111" s="468"/>
      <c r="C111" s="468"/>
      <c r="D111" s="469"/>
      <c r="E111" s="112"/>
      <c r="F111" s="278" t="s">
        <v>288</v>
      </c>
      <c r="G111" s="279">
        <f>IF($I$3=1,0,0)</f>
        <v>0</v>
      </c>
      <c r="H111" s="279">
        <f>IF($I$3=1,0,0)</f>
        <v>0</v>
      </c>
      <c r="I111" s="279">
        <f>IF($I$3=1,0,0)</f>
        <v>0</v>
      </c>
      <c r="J111" s="279">
        <f>IF($I$3=1,0,0)</f>
        <v>0</v>
      </c>
      <c r="K111" s="279">
        <f>IF($I$3=1,0,0)</f>
        <v>0</v>
      </c>
      <c r="L111" s="279">
        <v>0</v>
      </c>
      <c r="M111" s="279">
        <f t="shared" ref="M111:AB111" si="73">IF($I$3=1,0,0)</f>
        <v>0</v>
      </c>
      <c r="N111" s="279">
        <f t="shared" si="73"/>
        <v>0</v>
      </c>
      <c r="O111" s="279">
        <f t="shared" si="73"/>
        <v>0</v>
      </c>
      <c r="P111" s="279">
        <f t="shared" si="73"/>
        <v>0</v>
      </c>
      <c r="Q111" s="279">
        <f t="shared" si="73"/>
        <v>0</v>
      </c>
      <c r="R111" s="279">
        <f t="shared" si="73"/>
        <v>0</v>
      </c>
      <c r="S111" s="279">
        <f t="shared" si="73"/>
        <v>0</v>
      </c>
      <c r="T111" s="279">
        <f t="shared" si="73"/>
        <v>0</v>
      </c>
      <c r="U111" s="450">
        <f t="shared" si="73"/>
        <v>0</v>
      </c>
      <c r="V111" s="450">
        <f t="shared" si="73"/>
        <v>0</v>
      </c>
      <c r="W111" s="450">
        <f t="shared" si="73"/>
        <v>0</v>
      </c>
      <c r="X111" s="450">
        <f t="shared" si="73"/>
        <v>0</v>
      </c>
      <c r="Y111" s="450">
        <v>0</v>
      </c>
      <c r="Z111" s="450">
        <f t="shared" si="73"/>
        <v>0</v>
      </c>
      <c r="AA111" s="450">
        <f t="shared" si="73"/>
        <v>0</v>
      </c>
      <c r="AB111" s="451">
        <f t="shared" si="73"/>
        <v>0</v>
      </c>
      <c r="AC111" s="361"/>
      <c r="AD111" s="362"/>
      <c r="AE111" s="86"/>
      <c r="AF111" s="86"/>
    </row>
    <row r="112" spans="1:32" ht="15.75" thickBot="1">
      <c r="A112" s="280" t="s">
        <v>295</v>
      </c>
      <c r="B112" s="281"/>
      <c r="C112" s="281"/>
      <c r="D112" s="86"/>
      <c r="E112" s="86"/>
      <c r="F112" s="116"/>
      <c r="G112" s="131"/>
      <c r="H112" s="131"/>
      <c r="I112" s="131"/>
      <c r="J112" s="131"/>
      <c r="K112" s="131"/>
      <c r="L112" s="131"/>
      <c r="M112" s="131"/>
      <c r="N112" s="131"/>
      <c r="O112" s="131"/>
      <c r="P112" s="131"/>
      <c r="Q112" s="131"/>
      <c r="R112" s="131"/>
      <c r="S112" s="131"/>
      <c r="T112" s="131"/>
      <c r="U112" s="130"/>
      <c r="V112" s="130"/>
      <c r="W112" s="130"/>
      <c r="X112" s="130"/>
      <c r="Y112" s="130"/>
      <c r="Z112" s="130"/>
      <c r="AA112" s="130"/>
      <c r="AB112" s="130"/>
      <c r="AC112" s="130"/>
      <c r="AD112" s="360"/>
      <c r="AE112" s="86"/>
      <c r="AF112" s="86"/>
    </row>
    <row r="113" spans="1:32" ht="16.5" thickBot="1">
      <c r="A113" s="106"/>
      <c r="B113" s="86" t="s">
        <v>276</v>
      </c>
      <c r="C113" s="86"/>
      <c r="D113" s="86"/>
      <c r="E113" s="438"/>
      <c r="F113" s="120"/>
      <c r="G113" s="282">
        <v>19496.3158</v>
      </c>
      <c r="H113" s="98">
        <f t="shared" ref="H113:AB113" si="74">G117</f>
        <v>19496.3158</v>
      </c>
      <c r="I113" s="98">
        <f t="shared" si="74"/>
        <v>19496.3158</v>
      </c>
      <c r="J113" s="282">
        <f t="shared" si="74"/>
        <v>19496.3158</v>
      </c>
      <c r="K113" s="98">
        <f t="shared" si="74"/>
        <v>19496.3158</v>
      </c>
      <c r="L113" s="98">
        <f t="shared" si="74"/>
        <v>19496.3158</v>
      </c>
      <c r="M113" s="98">
        <f t="shared" si="74"/>
        <v>19496.3158</v>
      </c>
      <c r="N113" s="98">
        <f t="shared" si="74"/>
        <v>19496.3158</v>
      </c>
      <c r="O113" s="98">
        <f t="shared" si="74"/>
        <v>19496.3158</v>
      </c>
      <c r="P113" s="98">
        <f t="shared" si="74"/>
        <v>19496.3158</v>
      </c>
      <c r="Q113" s="98">
        <f t="shared" si="74"/>
        <v>19496.3158</v>
      </c>
      <c r="R113" s="98">
        <f t="shared" si="74"/>
        <v>19496.3158</v>
      </c>
      <c r="S113" s="98">
        <f t="shared" si="74"/>
        <v>19496.3158</v>
      </c>
      <c r="T113" s="98">
        <f t="shared" si="74"/>
        <v>19496.3158</v>
      </c>
      <c r="U113" s="98">
        <f t="shared" si="74"/>
        <v>19496.3158</v>
      </c>
      <c r="V113" s="98">
        <f t="shared" si="74"/>
        <v>19496.3158</v>
      </c>
      <c r="W113" s="98">
        <f t="shared" si="74"/>
        <v>19496.3158</v>
      </c>
      <c r="X113" s="98">
        <f t="shared" si="74"/>
        <v>19496.3158</v>
      </c>
      <c r="Y113" s="98">
        <f t="shared" si="74"/>
        <v>19496.3158</v>
      </c>
      <c r="Z113" s="98">
        <f t="shared" si="74"/>
        <v>19496.3158</v>
      </c>
      <c r="AA113" s="98">
        <f t="shared" si="74"/>
        <v>19496.3158</v>
      </c>
      <c r="AB113" s="98">
        <f t="shared" si="74"/>
        <v>19496.3158</v>
      </c>
      <c r="AC113" s="108"/>
      <c r="AD113" s="253">
        <f>J113</f>
        <v>19496.3158</v>
      </c>
      <c r="AE113" s="86"/>
      <c r="AF113" s="86"/>
    </row>
    <row r="114" spans="1:32">
      <c r="A114" s="86"/>
      <c r="B114" s="86" t="s">
        <v>289</v>
      </c>
      <c r="C114" s="86"/>
      <c r="D114" s="86"/>
      <c r="E114" s="135" t="s">
        <v>290</v>
      </c>
      <c r="F114" s="135" t="s">
        <v>301</v>
      </c>
      <c r="G114" s="122">
        <v>0</v>
      </c>
      <c r="H114" s="122">
        <v>0</v>
      </c>
      <c r="I114" s="122">
        <v>0</v>
      </c>
      <c r="J114" s="122">
        <v>0</v>
      </c>
      <c r="K114" s="122">
        <v>0</v>
      </c>
      <c r="L114" s="122">
        <v>0</v>
      </c>
      <c r="M114" s="122">
        <v>0</v>
      </c>
      <c r="N114" s="122">
        <v>0</v>
      </c>
      <c r="O114" s="122">
        <v>0</v>
      </c>
      <c r="P114" s="122">
        <v>0</v>
      </c>
      <c r="Q114" s="122">
        <v>0</v>
      </c>
      <c r="R114" s="122">
        <v>0</v>
      </c>
      <c r="S114" s="122">
        <v>0</v>
      </c>
      <c r="T114" s="122">
        <v>0</v>
      </c>
      <c r="U114" s="122">
        <v>0</v>
      </c>
      <c r="V114" s="122">
        <v>0</v>
      </c>
      <c r="W114" s="122">
        <v>0</v>
      </c>
      <c r="X114" s="122">
        <v>0</v>
      </c>
      <c r="Y114" s="122">
        <v>0</v>
      </c>
      <c r="Z114" s="122">
        <v>0</v>
      </c>
      <c r="AA114" s="122">
        <v>0</v>
      </c>
      <c r="AB114" s="122">
        <v>0</v>
      </c>
      <c r="AC114" s="108"/>
      <c r="AD114" s="317">
        <f t="shared" ref="AD114:AD115" si="75">SUMIF($G$46:$AB$46,"&gt;0",G114:AB114)</f>
        <v>0</v>
      </c>
      <c r="AE114" s="86"/>
      <c r="AF114" s="86"/>
    </row>
    <row r="115" spans="1:32" ht="15.75">
      <c r="A115" s="86"/>
      <c r="B115" s="86" t="s">
        <v>292</v>
      </c>
      <c r="C115" s="86"/>
      <c r="D115" s="86"/>
      <c r="E115" s="347">
        <v>34</v>
      </c>
      <c r="F115" s="348">
        <f>G113/E115</f>
        <v>573.42105294117653</v>
      </c>
      <c r="G115" s="98">
        <f t="shared" ref="G115:AB115" si="76">IF(G111=1,-$F115,0)</f>
        <v>0</v>
      </c>
      <c r="H115" s="98">
        <f t="shared" si="76"/>
        <v>0</v>
      </c>
      <c r="I115" s="98">
        <f t="shared" si="76"/>
        <v>0</v>
      </c>
      <c r="J115" s="98">
        <f t="shared" si="76"/>
        <v>0</v>
      </c>
      <c r="K115" s="98">
        <f t="shared" si="76"/>
        <v>0</v>
      </c>
      <c r="L115" s="98">
        <f t="shared" si="76"/>
        <v>0</v>
      </c>
      <c r="M115" s="98">
        <f t="shared" si="76"/>
        <v>0</v>
      </c>
      <c r="N115" s="98">
        <f t="shared" si="76"/>
        <v>0</v>
      </c>
      <c r="O115" s="98">
        <f t="shared" si="76"/>
        <v>0</v>
      </c>
      <c r="P115" s="98">
        <f t="shared" si="76"/>
        <v>0</v>
      </c>
      <c r="Q115" s="98">
        <f t="shared" si="76"/>
        <v>0</v>
      </c>
      <c r="R115" s="98">
        <f t="shared" si="76"/>
        <v>0</v>
      </c>
      <c r="S115" s="98">
        <f t="shared" si="76"/>
        <v>0</v>
      </c>
      <c r="T115" s="98">
        <f t="shared" si="76"/>
        <v>0</v>
      </c>
      <c r="U115" s="98">
        <f t="shared" si="76"/>
        <v>0</v>
      </c>
      <c r="V115" s="98">
        <f t="shared" si="76"/>
        <v>0</v>
      </c>
      <c r="W115" s="98">
        <f t="shared" si="76"/>
        <v>0</v>
      </c>
      <c r="X115" s="98">
        <f t="shared" si="76"/>
        <v>0</v>
      </c>
      <c r="Y115" s="98">
        <f t="shared" si="76"/>
        <v>0</v>
      </c>
      <c r="Z115" s="98">
        <f t="shared" si="76"/>
        <v>0</v>
      </c>
      <c r="AA115" s="98">
        <f t="shared" si="76"/>
        <v>0</v>
      </c>
      <c r="AB115" s="98">
        <f t="shared" si="76"/>
        <v>0</v>
      </c>
      <c r="AC115" s="290"/>
      <c r="AD115" s="317">
        <f t="shared" si="75"/>
        <v>0</v>
      </c>
      <c r="AE115" s="86"/>
      <c r="AF115" s="86"/>
    </row>
    <row r="116" spans="1:32">
      <c r="A116" s="86"/>
      <c r="B116" s="86"/>
      <c r="C116" s="86"/>
      <c r="D116" s="86"/>
      <c r="E116" s="86"/>
      <c r="F116" s="116"/>
      <c r="G116" s="104"/>
      <c r="H116" s="104"/>
      <c r="I116" s="104"/>
      <c r="J116" s="104"/>
      <c r="K116" s="104"/>
      <c r="L116" s="104"/>
      <c r="M116" s="104"/>
      <c r="N116" s="104"/>
      <c r="O116" s="104"/>
      <c r="P116" s="104"/>
      <c r="Q116" s="104"/>
      <c r="R116" s="104"/>
      <c r="S116" s="104"/>
      <c r="T116" s="104"/>
      <c r="U116" s="104"/>
      <c r="V116" s="104"/>
      <c r="W116" s="104"/>
      <c r="X116" s="104"/>
      <c r="Y116" s="104"/>
      <c r="Z116" s="104"/>
      <c r="AA116" s="104"/>
      <c r="AB116" s="104"/>
      <c r="AC116" s="293"/>
      <c r="AD116" s="255"/>
      <c r="AE116" s="86"/>
      <c r="AF116" s="86"/>
    </row>
    <row r="117" spans="1:32" ht="15.75">
      <c r="A117" s="256"/>
      <c r="B117" s="257" t="s">
        <v>270</v>
      </c>
      <c r="C117" s="309"/>
      <c r="D117" s="341" t="str">
        <f>A112</f>
        <v>Term Loan "B"</v>
      </c>
      <c r="E117" s="258"/>
      <c r="F117" s="283"/>
      <c r="G117" s="272">
        <f t="shared" ref="G117:AB117" si="77">SUM(G113:G116)</f>
        <v>19496.3158</v>
      </c>
      <c r="H117" s="272">
        <f t="shared" si="77"/>
        <v>19496.3158</v>
      </c>
      <c r="I117" s="272">
        <f t="shared" si="77"/>
        <v>19496.3158</v>
      </c>
      <c r="J117" s="272">
        <f t="shared" si="77"/>
        <v>19496.3158</v>
      </c>
      <c r="K117" s="272">
        <f t="shared" si="77"/>
        <v>19496.3158</v>
      </c>
      <c r="L117" s="272">
        <f t="shared" si="77"/>
        <v>19496.3158</v>
      </c>
      <c r="M117" s="272">
        <f t="shared" si="77"/>
        <v>19496.3158</v>
      </c>
      <c r="N117" s="272">
        <f t="shared" si="77"/>
        <v>19496.3158</v>
      </c>
      <c r="O117" s="272">
        <f t="shared" si="77"/>
        <v>19496.3158</v>
      </c>
      <c r="P117" s="272">
        <f t="shared" si="77"/>
        <v>19496.3158</v>
      </c>
      <c r="Q117" s="272">
        <f t="shared" si="77"/>
        <v>19496.3158</v>
      </c>
      <c r="R117" s="272">
        <f t="shared" si="77"/>
        <v>19496.3158</v>
      </c>
      <c r="S117" s="272">
        <f t="shared" si="77"/>
        <v>19496.3158</v>
      </c>
      <c r="T117" s="272">
        <f t="shared" si="77"/>
        <v>19496.3158</v>
      </c>
      <c r="U117" s="272">
        <f t="shared" si="77"/>
        <v>19496.3158</v>
      </c>
      <c r="V117" s="272">
        <f t="shared" si="77"/>
        <v>19496.3158</v>
      </c>
      <c r="W117" s="272">
        <f t="shared" si="77"/>
        <v>19496.3158</v>
      </c>
      <c r="X117" s="272">
        <f t="shared" si="77"/>
        <v>19496.3158</v>
      </c>
      <c r="Y117" s="272">
        <f t="shared" si="77"/>
        <v>19496.3158</v>
      </c>
      <c r="Z117" s="272">
        <f t="shared" si="77"/>
        <v>19496.3158</v>
      </c>
      <c r="AA117" s="272">
        <f t="shared" si="77"/>
        <v>19496.3158</v>
      </c>
      <c r="AB117" s="272">
        <f t="shared" si="77"/>
        <v>19496.3158</v>
      </c>
      <c r="AC117" s="284"/>
      <c r="AD117" s="263">
        <f>SUM(AD113:AD116)</f>
        <v>19496.3158</v>
      </c>
      <c r="AE117" s="86"/>
      <c r="AF117" s="86"/>
    </row>
    <row r="118" spans="1:32" ht="15.75">
      <c r="A118" s="106"/>
      <c r="B118" s="106"/>
      <c r="C118" s="105"/>
      <c r="D118" s="133"/>
      <c r="E118" s="86"/>
      <c r="F118" s="93"/>
      <c r="G118" s="95"/>
      <c r="H118" s="95"/>
      <c r="I118" s="95"/>
      <c r="J118" s="95"/>
      <c r="K118" s="95"/>
      <c r="L118" s="95"/>
      <c r="M118" s="95"/>
      <c r="N118" s="95"/>
      <c r="O118" s="95"/>
      <c r="P118" s="95"/>
      <c r="Q118" s="95"/>
      <c r="R118" s="95"/>
      <c r="S118" s="95"/>
      <c r="T118" s="95"/>
      <c r="U118" s="95"/>
      <c r="V118" s="95"/>
      <c r="W118" s="95"/>
      <c r="X118" s="95"/>
      <c r="Y118" s="95"/>
      <c r="Z118" s="95"/>
      <c r="AA118" s="95"/>
      <c r="AB118" s="95"/>
      <c r="AC118" s="250"/>
      <c r="AD118" s="251"/>
      <c r="AE118" s="86"/>
      <c r="AF118" s="86"/>
    </row>
    <row r="119" spans="1:32" ht="16.5" thickBot="1">
      <c r="A119" s="111" t="s">
        <v>279</v>
      </c>
      <c r="B119" s="106"/>
      <c r="C119" s="105"/>
      <c r="D119" s="133"/>
      <c r="E119" s="86"/>
      <c r="F119" s="93"/>
      <c r="G119" s="94"/>
      <c r="H119" s="94"/>
      <c r="I119" s="94"/>
      <c r="J119" s="94"/>
      <c r="K119" s="94"/>
      <c r="L119" s="94"/>
      <c r="M119" s="94"/>
      <c r="N119" s="94"/>
      <c r="O119" s="94"/>
      <c r="P119" s="94"/>
      <c r="Q119" s="94"/>
      <c r="R119" s="94"/>
      <c r="S119" s="94"/>
      <c r="T119" s="94"/>
      <c r="U119" s="94"/>
      <c r="V119" s="94"/>
      <c r="W119" s="94"/>
      <c r="X119" s="94"/>
      <c r="Y119" s="94"/>
      <c r="Z119" s="94"/>
      <c r="AA119" s="94"/>
      <c r="AB119" s="94"/>
      <c r="AC119" s="271"/>
      <c r="AD119" s="251"/>
      <c r="AE119" s="86"/>
      <c r="AF119" s="86"/>
    </row>
    <row r="120" spans="1:32" ht="16.5" thickBot="1">
      <c r="A120" s="86"/>
      <c r="B120" s="86" t="s">
        <v>276</v>
      </c>
      <c r="C120" s="105"/>
      <c r="D120" s="133"/>
      <c r="E120" s="86"/>
      <c r="F120" s="135" t="s">
        <v>293</v>
      </c>
      <c r="G120" s="349">
        <v>20.756982080770253</v>
      </c>
      <c r="H120" s="466">
        <f t="shared" ref="H120:AC120" si="78">G124</f>
        <v>31.180486040385127</v>
      </c>
      <c r="I120" s="466">
        <f t="shared" si="78"/>
        <v>0</v>
      </c>
      <c r="J120" s="349">
        <f t="shared" si="78"/>
        <v>10.423503959614875</v>
      </c>
      <c r="K120" s="466">
        <f t="shared" si="78"/>
        <v>20.84700791922975</v>
      </c>
      <c r="L120" s="466">
        <f t="shared" si="78"/>
        <v>31.270511878844623</v>
      </c>
      <c r="M120" s="466">
        <f t="shared" si="78"/>
        <v>0</v>
      </c>
      <c r="N120" s="466">
        <f t="shared" si="78"/>
        <v>10.423503959614875</v>
      </c>
      <c r="O120" s="466">
        <f t="shared" si="78"/>
        <v>20.84700791922975</v>
      </c>
      <c r="P120" s="466">
        <f t="shared" si="78"/>
        <v>31.270511878844623</v>
      </c>
      <c r="Q120" s="466">
        <f t="shared" si="78"/>
        <v>0</v>
      </c>
      <c r="R120" s="466">
        <f t="shared" si="78"/>
        <v>10.423503959614875</v>
      </c>
      <c r="S120" s="466">
        <f t="shared" si="78"/>
        <v>20.84700791922975</v>
      </c>
      <c r="T120" s="466">
        <f t="shared" si="78"/>
        <v>31.270511878844623</v>
      </c>
      <c r="U120" s="466">
        <f t="shared" si="78"/>
        <v>0</v>
      </c>
      <c r="V120" s="466">
        <f t="shared" si="78"/>
        <v>10.423503959614875</v>
      </c>
      <c r="W120" s="466">
        <f t="shared" si="78"/>
        <v>20.84700791922975</v>
      </c>
      <c r="X120" s="466">
        <f t="shared" si="78"/>
        <v>31.270511878844623</v>
      </c>
      <c r="Y120" s="466">
        <f t="shared" si="78"/>
        <v>41.694015838459499</v>
      </c>
      <c r="Z120" s="466">
        <f t="shared" si="78"/>
        <v>0</v>
      </c>
      <c r="AA120" s="466">
        <f t="shared" si="78"/>
        <v>10.423503959614875</v>
      </c>
      <c r="AB120" s="466">
        <f t="shared" si="78"/>
        <v>20.84700791922975</v>
      </c>
      <c r="AC120" s="466">
        <f t="shared" si="78"/>
        <v>31.270511878844623</v>
      </c>
      <c r="AD120" s="253">
        <f>J120</f>
        <v>10.423503959614875</v>
      </c>
      <c r="AE120" s="86"/>
      <c r="AF120" s="86"/>
    </row>
    <row r="121" spans="1:32" ht="15.75">
      <c r="A121" s="86"/>
      <c r="B121" s="86" t="s">
        <v>279</v>
      </c>
      <c r="C121" s="105"/>
      <c r="D121" s="133"/>
      <c r="E121" s="86"/>
      <c r="F121" s="342">
        <v>2.7801263144289729E-2</v>
      </c>
      <c r="G121" s="98">
        <f t="shared" ref="G121:AC121" si="79">G113*$F121/52</f>
        <v>10.423503959614875</v>
      </c>
      <c r="H121" s="98">
        <f t="shared" si="79"/>
        <v>10.423503959614875</v>
      </c>
      <c r="I121" s="98">
        <f t="shared" si="79"/>
        <v>10.423503959614875</v>
      </c>
      <c r="J121" s="98">
        <f t="shared" si="79"/>
        <v>10.423503959614875</v>
      </c>
      <c r="K121" s="98">
        <f t="shared" si="79"/>
        <v>10.423503959614875</v>
      </c>
      <c r="L121" s="98">
        <f t="shared" si="79"/>
        <v>10.423503959614875</v>
      </c>
      <c r="M121" s="98">
        <f t="shared" si="79"/>
        <v>10.423503959614875</v>
      </c>
      <c r="N121" s="98">
        <f t="shared" si="79"/>
        <v>10.423503959614875</v>
      </c>
      <c r="O121" s="98">
        <f t="shared" si="79"/>
        <v>10.423503959614875</v>
      </c>
      <c r="P121" s="98">
        <f t="shared" si="79"/>
        <v>10.423503959614875</v>
      </c>
      <c r="Q121" s="98">
        <f t="shared" si="79"/>
        <v>10.423503959614875</v>
      </c>
      <c r="R121" s="98">
        <f t="shared" si="79"/>
        <v>10.423503959614875</v>
      </c>
      <c r="S121" s="98">
        <f t="shared" si="79"/>
        <v>10.423503959614875</v>
      </c>
      <c r="T121" s="98">
        <f t="shared" si="79"/>
        <v>10.423503959614875</v>
      </c>
      <c r="U121" s="98">
        <f t="shared" si="79"/>
        <v>10.423503959614875</v>
      </c>
      <c r="V121" s="98">
        <f t="shared" si="79"/>
        <v>10.423503959614875</v>
      </c>
      <c r="W121" s="98">
        <f t="shared" si="79"/>
        <v>10.423503959614875</v>
      </c>
      <c r="X121" s="98">
        <f t="shared" si="79"/>
        <v>10.423503959614875</v>
      </c>
      <c r="Y121" s="98">
        <f t="shared" si="79"/>
        <v>10.423503959614875</v>
      </c>
      <c r="Z121" s="98">
        <f t="shared" si="79"/>
        <v>10.423503959614875</v>
      </c>
      <c r="AA121" s="98">
        <f t="shared" si="79"/>
        <v>10.423503959614875</v>
      </c>
      <c r="AB121" s="98">
        <f t="shared" si="79"/>
        <v>10.423503959614875</v>
      </c>
      <c r="AC121" s="98">
        <f t="shared" si="79"/>
        <v>0</v>
      </c>
      <c r="AD121" s="317">
        <f t="shared" ref="AD121:AD122" si="80">SUMIF($G$46:$AB$46,"&gt;0",G121:AB121)</f>
        <v>125.08204751537851</v>
      </c>
      <c r="AE121" s="86"/>
      <c r="AF121" s="86"/>
    </row>
    <row r="122" spans="1:32" ht="15.75">
      <c r="A122" s="86"/>
      <c r="B122" s="86" t="s">
        <v>273</v>
      </c>
      <c r="C122" s="105"/>
      <c r="D122" s="133"/>
      <c r="E122" s="86"/>
      <c r="F122" s="134"/>
      <c r="G122" s="98">
        <f t="shared" ref="G122:T122" si="81">IF(G110=1,-SUM(G120:G121),0)</f>
        <v>0</v>
      </c>
      <c r="H122" s="98">
        <f t="shared" si="81"/>
        <v>-41.603990000000003</v>
      </c>
      <c r="I122" s="98">
        <f t="shared" si="81"/>
        <v>0</v>
      </c>
      <c r="J122" s="98">
        <f t="shared" si="81"/>
        <v>0</v>
      </c>
      <c r="K122" s="98">
        <f t="shared" si="81"/>
        <v>0</v>
      </c>
      <c r="L122" s="98">
        <f t="shared" si="81"/>
        <v>-41.694015838459499</v>
      </c>
      <c r="M122" s="98">
        <f t="shared" si="81"/>
        <v>0</v>
      </c>
      <c r="N122" s="98">
        <f t="shared" si="81"/>
        <v>0</v>
      </c>
      <c r="O122" s="98">
        <f t="shared" si="81"/>
        <v>0</v>
      </c>
      <c r="P122" s="98">
        <f t="shared" si="81"/>
        <v>-41.694015838459499</v>
      </c>
      <c r="Q122" s="98">
        <f t="shared" si="81"/>
        <v>0</v>
      </c>
      <c r="R122" s="98">
        <f t="shared" si="81"/>
        <v>0</v>
      </c>
      <c r="S122" s="98">
        <f t="shared" si="81"/>
        <v>0</v>
      </c>
      <c r="T122" s="98">
        <f t="shared" si="81"/>
        <v>-41.694015838459499</v>
      </c>
      <c r="U122" s="98">
        <f t="shared" ref="U122:AC122" si="82">IF(U110=1,-SUM(U120:U121),0)</f>
        <v>0</v>
      </c>
      <c r="V122" s="98">
        <f t="shared" si="82"/>
        <v>0</v>
      </c>
      <c r="W122" s="98">
        <f t="shared" si="82"/>
        <v>0</v>
      </c>
      <c r="X122" s="98">
        <f t="shared" si="82"/>
        <v>0</v>
      </c>
      <c r="Y122" s="98">
        <f t="shared" si="82"/>
        <v>-52.117519798074376</v>
      </c>
      <c r="Z122" s="98">
        <f t="shared" si="82"/>
        <v>0</v>
      </c>
      <c r="AA122" s="98">
        <f t="shared" si="82"/>
        <v>0</v>
      </c>
      <c r="AB122" s="98">
        <f t="shared" si="82"/>
        <v>0</v>
      </c>
      <c r="AC122" s="98">
        <f t="shared" si="82"/>
        <v>0</v>
      </c>
      <c r="AD122" s="317">
        <f t="shared" si="80"/>
        <v>-135.50555147499338</v>
      </c>
      <c r="AE122" s="86"/>
      <c r="AF122" s="86"/>
    </row>
    <row r="123" spans="1:32" ht="15.75">
      <c r="A123" s="86"/>
      <c r="B123" s="106"/>
      <c r="C123" s="105"/>
      <c r="D123" s="133"/>
      <c r="E123" s="86"/>
      <c r="F123" s="93"/>
      <c r="G123" s="104"/>
      <c r="H123" s="104"/>
      <c r="I123" s="104"/>
      <c r="J123" s="104"/>
      <c r="K123" s="104"/>
      <c r="L123" s="104"/>
      <c r="M123" s="104"/>
      <c r="N123" s="104"/>
      <c r="O123" s="104"/>
      <c r="P123" s="104"/>
      <c r="Q123" s="104"/>
      <c r="R123" s="104"/>
      <c r="S123" s="104"/>
      <c r="T123" s="104"/>
      <c r="U123" s="104"/>
      <c r="V123" s="104"/>
      <c r="W123" s="104"/>
      <c r="X123" s="104"/>
      <c r="Y123" s="104"/>
      <c r="Z123" s="104"/>
      <c r="AA123" s="104"/>
      <c r="AB123" s="104"/>
      <c r="AC123" s="104"/>
      <c r="AD123" s="255"/>
      <c r="AE123" s="86"/>
      <c r="AF123" s="86"/>
    </row>
    <row r="124" spans="1:32" ht="15.75">
      <c r="A124" s="343"/>
      <c r="B124" s="333" t="s">
        <v>270</v>
      </c>
      <c r="C124" s="344"/>
      <c r="D124" s="345" t="str">
        <f>A119</f>
        <v>Accrued Interest</v>
      </c>
      <c r="E124" s="343"/>
      <c r="F124" s="334"/>
      <c r="G124" s="346">
        <f t="shared" ref="G124:T124" si="83">SUM(G120:G123)</f>
        <v>31.180486040385127</v>
      </c>
      <c r="H124" s="346">
        <f t="shared" si="83"/>
        <v>0</v>
      </c>
      <c r="I124" s="346">
        <f t="shared" si="83"/>
        <v>10.423503959614875</v>
      </c>
      <c r="J124" s="346">
        <f t="shared" si="83"/>
        <v>20.84700791922975</v>
      </c>
      <c r="K124" s="346">
        <f t="shared" si="83"/>
        <v>31.270511878844623</v>
      </c>
      <c r="L124" s="346">
        <f t="shared" si="83"/>
        <v>0</v>
      </c>
      <c r="M124" s="346">
        <f t="shared" si="83"/>
        <v>10.423503959614875</v>
      </c>
      <c r="N124" s="346">
        <f t="shared" si="83"/>
        <v>20.84700791922975</v>
      </c>
      <c r="O124" s="346">
        <f t="shared" si="83"/>
        <v>31.270511878844623</v>
      </c>
      <c r="P124" s="346">
        <f t="shared" si="83"/>
        <v>0</v>
      </c>
      <c r="Q124" s="346">
        <f t="shared" si="83"/>
        <v>10.423503959614875</v>
      </c>
      <c r="R124" s="346">
        <f t="shared" si="83"/>
        <v>20.84700791922975</v>
      </c>
      <c r="S124" s="346">
        <f t="shared" si="83"/>
        <v>31.270511878844623</v>
      </c>
      <c r="T124" s="346">
        <f t="shared" si="83"/>
        <v>0</v>
      </c>
      <c r="U124" s="346">
        <f t="shared" ref="U124:AC124" si="84">SUM(U120:U123)</f>
        <v>10.423503959614875</v>
      </c>
      <c r="V124" s="346">
        <f t="shared" si="84"/>
        <v>20.84700791922975</v>
      </c>
      <c r="W124" s="346">
        <f t="shared" si="84"/>
        <v>31.270511878844623</v>
      </c>
      <c r="X124" s="346">
        <f t="shared" si="84"/>
        <v>41.694015838459499</v>
      </c>
      <c r="Y124" s="346">
        <f t="shared" si="84"/>
        <v>0</v>
      </c>
      <c r="Z124" s="346">
        <f t="shared" si="84"/>
        <v>10.423503959614875</v>
      </c>
      <c r="AA124" s="346">
        <f t="shared" si="84"/>
        <v>20.84700791922975</v>
      </c>
      <c r="AB124" s="346">
        <f t="shared" si="84"/>
        <v>31.270511878844623</v>
      </c>
      <c r="AC124" s="284">
        <f t="shared" si="84"/>
        <v>31.270511878844623</v>
      </c>
      <c r="AD124" s="307">
        <f>SUM(AD120:AD123)</f>
        <v>0</v>
      </c>
      <c r="AE124" s="86"/>
      <c r="AF124" s="86"/>
    </row>
    <row r="125" spans="1:32" ht="15.75">
      <c r="A125" s="312"/>
      <c r="B125" s="311"/>
      <c r="C125" s="411"/>
      <c r="D125" s="357"/>
      <c r="E125" s="312"/>
      <c r="F125" s="308"/>
      <c r="G125" s="284"/>
      <c r="H125" s="284"/>
      <c r="I125" s="284"/>
      <c r="J125" s="284"/>
      <c r="K125" s="284"/>
      <c r="L125" s="284"/>
      <c r="M125" s="284"/>
      <c r="N125" s="284"/>
      <c r="O125" s="284"/>
      <c r="P125" s="284"/>
      <c r="Q125" s="284"/>
      <c r="R125" s="284"/>
      <c r="S125" s="284"/>
      <c r="T125" s="284"/>
      <c r="U125" s="284"/>
      <c r="V125" s="284"/>
      <c r="W125" s="284"/>
      <c r="X125" s="284"/>
      <c r="Y125" s="284"/>
      <c r="Z125" s="284"/>
      <c r="AA125" s="284"/>
      <c r="AB125" s="284"/>
      <c r="AC125" s="250"/>
      <c r="AD125" s="367"/>
      <c r="AE125" s="86"/>
      <c r="AF125" s="86"/>
    </row>
    <row r="126" spans="1:32" ht="15.75">
      <c r="A126" s="237" t="s">
        <v>140</v>
      </c>
      <c r="B126" s="238"/>
      <c r="C126" s="238"/>
      <c r="D126" s="238"/>
      <c r="E126" s="238"/>
      <c r="F126" s="238"/>
      <c r="G126" s="238"/>
      <c r="H126" s="276"/>
      <c r="I126" s="276"/>
      <c r="J126" s="238"/>
      <c r="K126" s="276"/>
      <c r="L126" s="276"/>
      <c r="M126" s="276"/>
      <c r="N126" s="276"/>
      <c r="O126" s="276"/>
      <c r="P126" s="276"/>
      <c r="Q126" s="276"/>
      <c r="R126" s="276"/>
      <c r="S126" s="276"/>
      <c r="T126" s="276"/>
      <c r="U126" s="276"/>
      <c r="V126" s="276"/>
      <c r="W126" s="276"/>
      <c r="X126" s="276"/>
      <c r="Y126" s="276"/>
      <c r="Z126" s="276"/>
      <c r="AA126" s="276"/>
      <c r="AB126" s="276"/>
      <c r="AC126" s="238"/>
      <c r="AD126" s="238"/>
      <c r="AE126" s="86"/>
      <c r="AF126" s="86"/>
    </row>
    <row r="127" spans="1:32">
      <c r="A127" s="238" t="s">
        <v>572</v>
      </c>
      <c r="B127" s="238"/>
      <c r="C127" s="239"/>
      <c r="D127" s="239"/>
      <c r="E127" s="239"/>
      <c r="F127" s="239"/>
      <c r="G127" s="238"/>
      <c r="H127" s="238"/>
      <c r="I127" s="238"/>
      <c r="J127" s="238"/>
      <c r="K127" s="238"/>
      <c r="L127" s="238"/>
      <c r="M127" s="238"/>
      <c r="N127" s="238"/>
      <c r="O127" s="238"/>
      <c r="P127" s="238"/>
      <c r="Q127" s="238"/>
      <c r="R127" s="238"/>
      <c r="S127" s="238"/>
      <c r="T127" s="238"/>
      <c r="U127" s="238"/>
      <c r="V127" s="238"/>
      <c r="W127" s="238"/>
      <c r="X127" s="238"/>
      <c r="Y127" s="238"/>
      <c r="Z127" s="238"/>
      <c r="AA127" s="238"/>
      <c r="AB127" s="238"/>
      <c r="AC127" s="238"/>
      <c r="AD127" s="238"/>
      <c r="AE127" s="86"/>
      <c r="AF127" s="86"/>
    </row>
    <row r="128" spans="1:32">
      <c r="A128" s="238"/>
      <c r="B128" s="240">
        <f>B3</f>
        <v>40998</v>
      </c>
      <c r="C128" s="241" t="s">
        <v>141</v>
      </c>
      <c r="D128" s="240">
        <f>D3</f>
        <v>41082</v>
      </c>
      <c r="E128" s="240"/>
      <c r="F128" s="238"/>
      <c r="G128" s="238"/>
      <c r="H128" s="238"/>
      <c r="I128" s="238"/>
      <c r="J128" s="238"/>
      <c r="K128" s="238"/>
      <c r="L128" s="238"/>
      <c r="M128" s="238"/>
      <c r="N128" s="238"/>
      <c r="O128" s="238"/>
      <c r="P128" s="238"/>
      <c r="Q128" s="238"/>
      <c r="R128" s="238"/>
      <c r="S128" s="238"/>
      <c r="T128" s="238"/>
      <c r="U128" s="238"/>
      <c r="V128" s="238"/>
      <c r="W128" s="238"/>
      <c r="X128" s="238"/>
      <c r="Y128" s="238"/>
      <c r="Z128" s="238"/>
      <c r="AA128" s="238"/>
      <c r="AB128" s="238"/>
      <c r="AC128" s="238"/>
      <c r="AD128" s="238"/>
      <c r="AE128" s="86"/>
      <c r="AF128" s="86"/>
    </row>
    <row r="129" spans="1:37">
      <c r="B129" s="464"/>
      <c r="C129" s="464"/>
      <c r="D129" s="464"/>
      <c r="E129" s="464"/>
      <c r="F129" s="464"/>
      <c r="G129" s="440"/>
      <c r="H129" s="86"/>
      <c r="I129" s="86"/>
      <c r="J129" s="440"/>
      <c r="K129" s="86"/>
      <c r="L129" s="86"/>
      <c r="M129" s="86"/>
      <c r="N129" s="86"/>
      <c r="O129" s="86"/>
      <c r="P129" s="86"/>
      <c r="Q129" s="86"/>
      <c r="R129" s="86"/>
      <c r="S129" s="86"/>
      <c r="T129" s="86"/>
      <c r="U129" s="86"/>
      <c r="V129" s="86"/>
      <c r="W129" s="86"/>
      <c r="X129" s="86"/>
      <c r="Y129" s="86"/>
      <c r="Z129" s="86"/>
      <c r="AA129" s="86"/>
      <c r="AB129" s="86"/>
      <c r="AC129" s="86"/>
      <c r="AD129" s="86"/>
      <c r="AE129" s="86"/>
      <c r="AF129" s="86"/>
    </row>
    <row r="130" spans="1:37" ht="15" customHeight="1" outlineLevel="1">
      <c r="A130" s="463"/>
      <c r="B130" s="464"/>
      <c r="C130" s="464"/>
      <c r="D130" s="109"/>
      <c r="E130" s="109"/>
      <c r="F130" s="92" t="s">
        <v>370</v>
      </c>
      <c r="G130" s="452">
        <f>G46</f>
        <v>-7</v>
      </c>
      <c r="H130" s="452">
        <f t="shared" ref="H130:AB130" si="85">H46</f>
        <v>-6</v>
      </c>
      <c r="I130" s="452">
        <f t="shared" si="85"/>
        <v>-5</v>
      </c>
      <c r="J130" s="452">
        <f t="shared" si="85"/>
        <v>-4</v>
      </c>
      <c r="K130" s="452">
        <f t="shared" si="85"/>
        <v>-3</v>
      </c>
      <c r="L130" s="452">
        <f t="shared" si="85"/>
        <v>-2</v>
      </c>
      <c r="M130" s="452">
        <f t="shared" si="85"/>
        <v>-1</v>
      </c>
      <c r="N130" s="452">
        <f t="shared" si="85"/>
        <v>1</v>
      </c>
      <c r="O130" s="452">
        <f t="shared" si="85"/>
        <v>2</v>
      </c>
      <c r="P130" s="452">
        <f t="shared" si="85"/>
        <v>3</v>
      </c>
      <c r="Q130" s="452">
        <f t="shared" si="85"/>
        <v>4</v>
      </c>
      <c r="R130" s="452">
        <f t="shared" si="85"/>
        <v>5</v>
      </c>
      <c r="S130" s="452">
        <f t="shared" si="85"/>
        <v>6</v>
      </c>
      <c r="T130" s="452">
        <f t="shared" si="85"/>
        <v>7</v>
      </c>
      <c r="U130" s="452">
        <f t="shared" si="85"/>
        <v>8</v>
      </c>
      <c r="V130" s="452">
        <f t="shared" si="85"/>
        <v>9</v>
      </c>
      <c r="W130" s="452">
        <f t="shared" si="85"/>
        <v>10</v>
      </c>
      <c r="X130" s="452">
        <f t="shared" si="85"/>
        <v>11</v>
      </c>
      <c r="Y130" s="452">
        <f t="shared" si="85"/>
        <v>12</v>
      </c>
      <c r="Z130" s="452">
        <f t="shared" si="85"/>
        <v>0</v>
      </c>
      <c r="AA130" s="452">
        <f t="shared" si="85"/>
        <v>0</v>
      </c>
      <c r="AB130" s="452">
        <f t="shared" si="85"/>
        <v>0</v>
      </c>
      <c r="AC130" s="244"/>
      <c r="AD130" s="238"/>
      <c r="AE130" s="86"/>
      <c r="AF130" s="86"/>
    </row>
    <row r="131" spans="1:37" ht="15.75">
      <c r="A131" s="89" t="s">
        <v>369</v>
      </c>
      <c r="B131" s="464"/>
      <c r="C131" s="464"/>
      <c r="D131" s="464"/>
      <c r="E131" s="464"/>
      <c r="F131" s="86"/>
      <c r="G131" s="245">
        <f>G6</f>
        <v>40963</v>
      </c>
      <c r="H131" s="245">
        <f t="shared" ref="H131:AB131" si="86">H6</f>
        <v>40970</v>
      </c>
      <c r="I131" s="245">
        <f t="shared" si="86"/>
        <v>40977</v>
      </c>
      <c r="J131" s="245">
        <f t="shared" si="86"/>
        <v>40984</v>
      </c>
      <c r="K131" s="245">
        <f t="shared" si="86"/>
        <v>40991</v>
      </c>
      <c r="L131" s="245">
        <f t="shared" si="86"/>
        <v>40998</v>
      </c>
      <c r="M131" s="245">
        <f t="shared" si="86"/>
        <v>41005</v>
      </c>
      <c r="N131" s="245">
        <f t="shared" si="86"/>
        <v>41012</v>
      </c>
      <c r="O131" s="245">
        <f t="shared" si="86"/>
        <v>41019</v>
      </c>
      <c r="P131" s="245">
        <f t="shared" si="86"/>
        <v>41026</v>
      </c>
      <c r="Q131" s="245">
        <f t="shared" si="86"/>
        <v>41033</v>
      </c>
      <c r="R131" s="245">
        <f t="shared" si="86"/>
        <v>41040</v>
      </c>
      <c r="S131" s="245">
        <f t="shared" si="86"/>
        <v>41047</v>
      </c>
      <c r="T131" s="245">
        <f t="shared" si="86"/>
        <v>41054</v>
      </c>
      <c r="U131" s="245">
        <f t="shared" si="86"/>
        <v>41061</v>
      </c>
      <c r="V131" s="245">
        <f t="shared" si="86"/>
        <v>41068</v>
      </c>
      <c r="W131" s="245">
        <f t="shared" si="86"/>
        <v>41075</v>
      </c>
      <c r="X131" s="245">
        <f t="shared" si="86"/>
        <v>41082</v>
      </c>
      <c r="Y131" s="245">
        <f t="shared" si="86"/>
        <v>41089</v>
      </c>
      <c r="Z131" s="245">
        <f t="shared" si="86"/>
        <v>41096</v>
      </c>
      <c r="AA131" s="245">
        <f t="shared" si="86"/>
        <v>41103</v>
      </c>
      <c r="AB131" s="245">
        <f t="shared" si="86"/>
        <v>41110</v>
      </c>
      <c r="AC131" s="277"/>
      <c r="AD131" s="247" t="s">
        <v>371</v>
      </c>
      <c r="AE131" s="86"/>
      <c r="AF131" s="86"/>
    </row>
    <row r="132" spans="1:37">
      <c r="A132" s="337"/>
      <c r="B132" s="130"/>
      <c r="C132" s="338"/>
      <c r="D132" s="338"/>
      <c r="E132" s="339"/>
      <c r="F132" s="278" t="s">
        <v>274</v>
      </c>
      <c r="G132" s="279">
        <f>IF($I$2=1,0,0)</f>
        <v>0</v>
      </c>
      <c r="H132" s="279">
        <v>0</v>
      </c>
      <c r="I132" s="279">
        <f>IF($I$2=1,0,0)</f>
        <v>0</v>
      </c>
      <c r="J132" s="279">
        <f>IF($I$2=1,0,0)</f>
        <v>0</v>
      </c>
      <c r="K132" s="279">
        <f>IF($I$2=1,0,0)</f>
        <v>0</v>
      </c>
      <c r="L132" s="279">
        <v>0</v>
      </c>
      <c r="M132" s="279">
        <v>0</v>
      </c>
      <c r="N132" s="279">
        <f>IF($I$2=1,0,0)</f>
        <v>0</v>
      </c>
      <c r="O132" s="279">
        <f>IF($I$2=1,0,0)</f>
        <v>0</v>
      </c>
      <c r="P132" s="279">
        <v>0</v>
      </c>
      <c r="Q132" s="279">
        <f>IF($I$2=1,0,0)</f>
        <v>0</v>
      </c>
      <c r="R132" s="279">
        <f>IF($I$2=1,0,0)</f>
        <v>0</v>
      </c>
      <c r="S132" s="279">
        <f>IF($I$2=1,0,0)</f>
        <v>0</v>
      </c>
      <c r="T132" s="279">
        <v>0</v>
      </c>
      <c r="U132" s="445">
        <v>0</v>
      </c>
      <c r="V132" s="445">
        <v>0</v>
      </c>
      <c r="W132" s="445">
        <v>0</v>
      </c>
      <c r="X132" s="445">
        <v>0</v>
      </c>
      <c r="Y132" s="445">
        <v>0</v>
      </c>
      <c r="Z132" s="445">
        <v>1</v>
      </c>
      <c r="AA132" s="445">
        <v>0</v>
      </c>
      <c r="AB132" s="446">
        <v>0</v>
      </c>
      <c r="AC132" s="361"/>
      <c r="AD132" s="362"/>
      <c r="AE132" s="86"/>
      <c r="AF132" s="86" t="s">
        <v>480</v>
      </c>
    </row>
    <row r="133" spans="1:37" ht="16.5" thickBot="1">
      <c r="A133" s="280" t="s">
        <v>479</v>
      </c>
      <c r="B133" s="311"/>
      <c r="C133" s="130"/>
      <c r="D133" s="311"/>
      <c r="E133" s="130"/>
      <c r="F133" s="308"/>
      <c r="G133" s="131"/>
      <c r="H133" s="131"/>
      <c r="I133" s="131"/>
      <c r="J133" s="131"/>
      <c r="K133" s="131"/>
      <c r="L133" s="131"/>
      <c r="M133" s="131"/>
      <c r="N133" s="131"/>
      <c r="O133" s="131"/>
      <c r="P133" s="131"/>
      <c r="Q133" s="131"/>
      <c r="R133" s="131"/>
      <c r="S133" s="131"/>
      <c r="T133" s="131"/>
      <c r="U133" s="130"/>
      <c r="V133" s="130"/>
      <c r="W133" s="130"/>
      <c r="X133" s="130"/>
      <c r="Y133" s="130"/>
      <c r="Z133" s="130"/>
      <c r="AA133" s="130"/>
      <c r="AB133" s="130"/>
      <c r="AC133" s="336"/>
      <c r="AD133" s="436"/>
      <c r="AE133" s="86"/>
      <c r="AF133" s="87" t="s">
        <v>482</v>
      </c>
      <c r="AG133" s="98">
        <v>53841.278030000001</v>
      </c>
      <c r="AH133" s="87" t="s">
        <v>481</v>
      </c>
      <c r="AI133" s="98">
        <v>58826.181779999999</v>
      </c>
      <c r="AJ133" s="437">
        <v>40963</v>
      </c>
      <c r="AK133" s="98">
        <v>58826.181779999999</v>
      </c>
    </row>
    <row r="134" spans="1:37" ht="16.5" thickBot="1">
      <c r="A134" s="86"/>
      <c r="B134" s="86" t="s">
        <v>276</v>
      </c>
      <c r="C134" s="105"/>
      <c r="D134" s="133"/>
      <c r="E134" s="86"/>
      <c r="F134" s="135" t="s">
        <v>293</v>
      </c>
      <c r="G134" s="349">
        <f>(((53841.27803+58826.18178)/2)*$F$135/360*30)+(((58826.18178+(G50+G73+G97+G113)/2)*$F$135/360*17))</f>
        <v>177.09123617833336</v>
      </c>
      <c r="H134" s="466">
        <f t="shared" ref="H134:AB134" si="87">G138</f>
        <v>199.85657504500003</v>
      </c>
      <c r="I134" s="466">
        <f t="shared" si="87"/>
        <v>222.6219139116667</v>
      </c>
      <c r="J134" s="349">
        <f t="shared" si="87"/>
        <v>245.67891944500002</v>
      </c>
      <c r="K134" s="466">
        <f t="shared" si="87"/>
        <v>269.22203608944449</v>
      </c>
      <c r="L134" s="466">
        <f t="shared" si="87"/>
        <v>292.95959717833335</v>
      </c>
      <c r="M134" s="466">
        <f t="shared" si="87"/>
        <v>316.69715826722222</v>
      </c>
      <c r="N134" s="466">
        <f t="shared" si="87"/>
        <v>340.823608245</v>
      </c>
      <c r="O134" s="466">
        <f t="shared" si="87"/>
        <v>365.86937456863524</v>
      </c>
      <c r="P134" s="466">
        <f t="shared" si="87"/>
        <v>391.4984700796274</v>
      </c>
      <c r="Q134" s="466">
        <f t="shared" si="87"/>
        <v>417.12453608735865</v>
      </c>
      <c r="R134" s="466">
        <f t="shared" si="87"/>
        <v>442.9627342374061</v>
      </c>
      <c r="S134" s="466">
        <f t="shared" si="87"/>
        <v>469.32340829725575</v>
      </c>
      <c r="T134" s="466">
        <f t="shared" si="87"/>
        <v>496.05874169672921</v>
      </c>
      <c r="U134" s="466">
        <f t="shared" si="87"/>
        <v>523.2295876378472</v>
      </c>
      <c r="V134" s="466">
        <f t="shared" si="87"/>
        <v>550.76264391888674</v>
      </c>
      <c r="W134" s="466">
        <f t="shared" si="87"/>
        <v>578.5268016522673</v>
      </c>
      <c r="X134" s="466">
        <f t="shared" si="87"/>
        <v>606.71311375393475</v>
      </c>
      <c r="Y134" s="466">
        <f t="shared" si="87"/>
        <v>635.54485833143326</v>
      </c>
      <c r="Z134" s="466">
        <f t="shared" si="87"/>
        <v>664.83206820593898</v>
      </c>
      <c r="AA134" s="466">
        <f t="shared" si="87"/>
        <v>0</v>
      </c>
      <c r="AB134" s="466">
        <f t="shared" si="87"/>
        <v>29.33524021569167</v>
      </c>
      <c r="AC134" s="108"/>
      <c r="AD134" s="253">
        <f>J134</f>
        <v>245.67891944500002</v>
      </c>
      <c r="AE134" s="86"/>
      <c r="AF134" s="86"/>
    </row>
    <row r="135" spans="1:37" ht="15.75">
      <c r="A135" s="86"/>
      <c r="B135" s="86" t="s">
        <v>279</v>
      </c>
      <c r="C135" s="105"/>
      <c r="D135" s="133"/>
      <c r="E135" s="86"/>
      <c r="F135" s="342">
        <v>0.02</v>
      </c>
      <c r="G135" s="98">
        <f>(((G50+G73+G97+G113)+(G54+G77+G101+G117))/2)*$F$135/360*7</f>
        <v>22.765338866666667</v>
      </c>
      <c r="H135" s="98">
        <f t="shared" ref="H135:AB135" si="88">(((H50+H73+H97+H113)+(H54+H77+H101+H117))/2)*$F$135/360*7</f>
        <v>22.765338866666667</v>
      </c>
      <c r="I135" s="98">
        <f t="shared" si="88"/>
        <v>23.057005533333335</v>
      </c>
      <c r="J135" s="98">
        <f t="shared" si="88"/>
        <v>23.543116644444446</v>
      </c>
      <c r="K135" s="98">
        <f t="shared" si="88"/>
        <v>23.737561088888892</v>
      </c>
      <c r="L135" s="98">
        <f t="shared" si="88"/>
        <v>23.737561088888892</v>
      </c>
      <c r="M135" s="98">
        <f t="shared" si="88"/>
        <v>24.126449977777781</v>
      </c>
      <c r="N135" s="98">
        <f t="shared" si="88"/>
        <v>25.045766323635256</v>
      </c>
      <c r="O135" s="98">
        <f t="shared" si="88"/>
        <v>25.629095510992148</v>
      </c>
      <c r="P135" s="98">
        <f t="shared" si="88"/>
        <v>25.626066007731275</v>
      </c>
      <c r="Q135" s="98">
        <f t="shared" si="88"/>
        <v>25.838198150047454</v>
      </c>
      <c r="R135" s="98">
        <f t="shared" si="88"/>
        <v>26.360674059849671</v>
      </c>
      <c r="S135" s="98">
        <f t="shared" si="88"/>
        <v>26.735333399473475</v>
      </c>
      <c r="T135" s="98">
        <f t="shared" si="88"/>
        <v>27.170845941118039</v>
      </c>
      <c r="U135" s="98">
        <f t="shared" si="88"/>
        <v>27.533056281039535</v>
      </c>
      <c r="V135" s="98">
        <f t="shared" si="88"/>
        <v>27.764157733380614</v>
      </c>
      <c r="W135" s="98">
        <f t="shared" si="88"/>
        <v>28.186312101667511</v>
      </c>
      <c r="X135" s="98">
        <f t="shared" si="88"/>
        <v>28.831744577498469</v>
      </c>
      <c r="Y135" s="98">
        <f t="shared" si="88"/>
        <v>29.287209874505717</v>
      </c>
      <c r="Z135" s="98">
        <f t="shared" si="88"/>
        <v>29.33524021569167</v>
      </c>
      <c r="AA135" s="98">
        <f t="shared" si="88"/>
        <v>29.33524021569167</v>
      </c>
      <c r="AB135" s="98">
        <f t="shared" si="88"/>
        <v>29.33524021569167</v>
      </c>
      <c r="AC135" s="108"/>
      <c r="AD135" s="253">
        <f>SUMIF($G$130:$AB$130,"&gt;0",G135:AB135)</f>
        <v>324.00845996093915</v>
      </c>
      <c r="AE135" s="86"/>
      <c r="AF135" s="86"/>
    </row>
    <row r="136" spans="1:37" ht="15.75">
      <c r="A136" s="86"/>
      <c r="B136" s="86" t="s">
        <v>273</v>
      </c>
      <c r="C136" s="105"/>
      <c r="D136" s="133"/>
      <c r="E136" s="86"/>
      <c r="F136" s="134"/>
      <c r="G136" s="98">
        <f>IF(G132=1,-SUM(G134:G135),0)</f>
        <v>0</v>
      </c>
      <c r="H136" s="98">
        <f t="shared" ref="H136:AB136" si="89">IF(H132=1,-SUM(H134:H135),0)</f>
        <v>0</v>
      </c>
      <c r="I136" s="98">
        <f t="shared" si="89"/>
        <v>0</v>
      </c>
      <c r="J136" s="98">
        <f t="shared" si="89"/>
        <v>0</v>
      </c>
      <c r="K136" s="98">
        <f t="shared" si="89"/>
        <v>0</v>
      </c>
      <c r="L136" s="98">
        <f t="shared" si="89"/>
        <v>0</v>
      </c>
      <c r="M136" s="98">
        <f t="shared" si="89"/>
        <v>0</v>
      </c>
      <c r="N136" s="98">
        <f t="shared" si="89"/>
        <v>0</v>
      </c>
      <c r="O136" s="98">
        <f t="shared" si="89"/>
        <v>0</v>
      </c>
      <c r="P136" s="98">
        <f t="shared" si="89"/>
        <v>0</v>
      </c>
      <c r="Q136" s="98">
        <f t="shared" si="89"/>
        <v>0</v>
      </c>
      <c r="R136" s="98">
        <f t="shared" si="89"/>
        <v>0</v>
      </c>
      <c r="S136" s="98">
        <f t="shared" si="89"/>
        <v>0</v>
      </c>
      <c r="T136" s="98">
        <f t="shared" si="89"/>
        <v>0</v>
      </c>
      <c r="U136" s="98">
        <f t="shared" si="89"/>
        <v>0</v>
      </c>
      <c r="V136" s="98">
        <f t="shared" si="89"/>
        <v>0</v>
      </c>
      <c r="W136" s="98">
        <f t="shared" si="89"/>
        <v>0</v>
      </c>
      <c r="X136" s="98">
        <f t="shared" si="89"/>
        <v>0</v>
      </c>
      <c r="Y136" s="98">
        <f t="shared" si="89"/>
        <v>0</v>
      </c>
      <c r="Z136" s="98">
        <f t="shared" si="89"/>
        <v>-694.16730842163065</v>
      </c>
      <c r="AA136" s="98">
        <f t="shared" si="89"/>
        <v>0</v>
      </c>
      <c r="AB136" s="98">
        <f t="shared" si="89"/>
        <v>0</v>
      </c>
      <c r="AC136" s="290"/>
      <c r="AD136" s="253">
        <f>SUMIF($G$130:$AB$130,"&gt;0",G136:AB136)</f>
        <v>0</v>
      </c>
      <c r="AE136" s="86"/>
      <c r="AF136" s="86"/>
    </row>
    <row r="137" spans="1:37" ht="15.75">
      <c r="A137" s="86"/>
      <c r="B137" s="106"/>
      <c r="C137" s="105"/>
      <c r="D137" s="133"/>
      <c r="E137" s="86"/>
      <c r="F137" s="93"/>
      <c r="G137" s="104"/>
      <c r="H137" s="104"/>
      <c r="I137" s="104"/>
      <c r="J137" s="104"/>
      <c r="K137" s="104"/>
      <c r="L137" s="104"/>
      <c r="M137" s="104"/>
      <c r="N137" s="104"/>
      <c r="O137" s="104"/>
      <c r="P137" s="104"/>
      <c r="Q137" s="104"/>
      <c r="R137" s="104"/>
      <c r="S137" s="104"/>
      <c r="T137" s="104"/>
      <c r="U137" s="104"/>
      <c r="V137" s="104"/>
      <c r="W137" s="104"/>
      <c r="X137" s="104"/>
      <c r="Y137" s="104"/>
      <c r="Z137" s="104"/>
      <c r="AA137" s="104"/>
      <c r="AB137" s="104"/>
      <c r="AC137" s="293"/>
      <c r="AD137" s="255"/>
      <c r="AE137" s="86"/>
      <c r="AF137" s="86"/>
    </row>
    <row r="138" spans="1:37" ht="15.75">
      <c r="A138" s="343"/>
      <c r="B138" s="333" t="s">
        <v>270</v>
      </c>
      <c r="C138" s="344"/>
      <c r="D138" s="345" t="str">
        <f>A133</f>
        <v>Default Covenant Interest</v>
      </c>
      <c r="E138" s="343"/>
      <c r="F138" s="334"/>
      <c r="G138" s="346">
        <f t="shared" ref="G138:T138" si="90">SUM(G134:G137)</f>
        <v>199.85657504500003</v>
      </c>
      <c r="H138" s="346">
        <f t="shared" si="90"/>
        <v>222.6219139116667</v>
      </c>
      <c r="I138" s="346">
        <f t="shared" si="90"/>
        <v>245.67891944500002</v>
      </c>
      <c r="J138" s="346">
        <f t="shared" si="90"/>
        <v>269.22203608944449</v>
      </c>
      <c r="K138" s="346">
        <f t="shared" si="90"/>
        <v>292.95959717833335</v>
      </c>
      <c r="L138" s="346">
        <f t="shared" si="90"/>
        <v>316.69715826722222</v>
      </c>
      <c r="M138" s="346">
        <f t="shared" si="90"/>
        <v>340.823608245</v>
      </c>
      <c r="N138" s="346">
        <f t="shared" si="90"/>
        <v>365.86937456863524</v>
      </c>
      <c r="O138" s="346">
        <f t="shared" si="90"/>
        <v>391.4984700796274</v>
      </c>
      <c r="P138" s="346">
        <f t="shared" si="90"/>
        <v>417.12453608735865</v>
      </c>
      <c r="Q138" s="346">
        <f t="shared" si="90"/>
        <v>442.9627342374061</v>
      </c>
      <c r="R138" s="346">
        <f t="shared" si="90"/>
        <v>469.32340829725575</v>
      </c>
      <c r="S138" s="346">
        <f t="shared" si="90"/>
        <v>496.05874169672921</v>
      </c>
      <c r="T138" s="346">
        <f t="shared" si="90"/>
        <v>523.2295876378472</v>
      </c>
      <c r="U138" s="346">
        <f t="shared" ref="U138:AB138" si="91">SUM(U134:U137)</f>
        <v>550.76264391888674</v>
      </c>
      <c r="V138" s="346">
        <f t="shared" si="91"/>
        <v>578.5268016522673</v>
      </c>
      <c r="W138" s="346">
        <f t="shared" si="91"/>
        <v>606.71311375393475</v>
      </c>
      <c r="X138" s="346">
        <f t="shared" si="91"/>
        <v>635.54485833143326</v>
      </c>
      <c r="Y138" s="346">
        <f t="shared" si="91"/>
        <v>664.83206820593898</v>
      </c>
      <c r="Z138" s="346">
        <f t="shared" si="91"/>
        <v>0</v>
      </c>
      <c r="AA138" s="346">
        <f t="shared" si="91"/>
        <v>29.33524021569167</v>
      </c>
      <c r="AB138" s="346">
        <f t="shared" si="91"/>
        <v>58.670480431383339</v>
      </c>
      <c r="AC138" s="284"/>
      <c r="AD138" s="307">
        <f>SUM(AD134:AD137)</f>
        <v>569.68737940593917</v>
      </c>
      <c r="AE138" s="86"/>
      <c r="AF138" s="86"/>
    </row>
    <row r="139" spans="1:37" ht="15.75">
      <c r="A139" s="312"/>
      <c r="B139" s="311"/>
      <c r="C139" s="411"/>
      <c r="D139" s="357"/>
      <c r="E139" s="312"/>
      <c r="F139" s="308"/>
      <c r="G139" s="284"/>
      <c r="H139" s="284"/>
      <c r="I139" s="284"/>
      <c r="J139" s="284"/>
      <c r="K139" s="284"/>
      <c r="L139" s="284"/>
      <c r="M139" s="284"/>
      <c r="N139" s="284"/>
      <c r="O139" s="284"/>
      <c r="P139" s="284"/>
      <c r="Q139" s="284"/>
      <c r="R139" s="284"/>
      <c r="S139" s="284"/>
      <c r="T139" s="284"/>
      <c r="U139" s="284"/>
      <c r="V139" s="284"/>
      <c r="W139" s="284"/>
      <c r="X139" s="284"/>
      <c r="Y139" s="284"/>
      <c r="Z139" s="284"/>
      <c r="AA139" s="284"/>
      <c r="AB139" s="284"/>
      <c r="AC139" s="284"/>
      <c r="AD139" s="367"/>
      <c r="AE139" s="86"/>
      <c r="AF139" s="86"/>
    </row>
    <row r="140" spans="1:37">
      <c r="A140" s="351" t="s">
        <v>484</v>
      </c>
      <c r="B140" s="130"/>
      <c r="C140" s="130"/>
      <c r="D140" s="130"/>
      <c r="E140" s="130"/>
      <c r="F140" s="352"/>
      <c r="G140" s="130"/>
      <c r="H140" s="130"/>
      <c r="I140" s="130"/>
      <c r="J140" s="130"/>
      <c r="K140" s="130"/>
      <c r="L140" s="130"/>
      <c r="M140" s="130"/>
      <c r="N140" s="130"/>
      <c r="O140" s="130"/>
      <c r="P140" s="130"/>
      <c r="Q140" s="130"/>
      <c r="R140" s="130"/>
      <c r="S140" s="130"/>
      <c r="T140" s="130"/>
      <c r="U140" s="130"/>
      <c r="V140" s="130"/>
      <c r="W140" s="130"/>
      <c r="X140" s="130"/>
      <c r="Y140" s="130"/>
      <c r="Z140" s="130"/>
      <c r="AA140" s="130"/>
      <c r="AB140" s="130"/>
      <c r="AC140" s="130"/>
      <c r="AD140" s="360"/>
      <c r="AE140" s="86"/>
      <c r="AF140" s="86"/>
    </row>
    <row r="141" spans="1:37">
      <c r="A141" s="106"/>
      <c r="B141" s="86" t="s">
        <v>276</v>
      </c>
      <c r="C141" s="86"/>
      <c r="D141" s="86"/>
      <c r="E141" s="86"/>
      <c r="F141" s="116"/>
      <c r="G141" s="466">
        <f>G50+G73+G97+G113</f>
        <v>58539.442800000004</v>
      </c>
      <c r="H141" s="471">
        <f>G146</f>
        <v>58539.442800000004</v>
      </c>
      <c r="I141" s="466">
        <f t="shared" ref="I141:AB141" si="92">H146</f>
        <v>58539.442800000004</v>
      </c>
      <c r="J141" s="466">
        <f t="shared" si="92"/>
        <v>60039.442800000004</v>
      </c>
      <c r="K141" s="466">
        <f t="shared" si="92"/>
        <v>61039.442800000004</v>
      </c>
      <c r="L141" s="466">
        <f t="shared" si="92"/>
        <v>61039.442800000004</v>
      </c>
      <c r="M141" s="466">
        <f t="shared" si="92"/>
        <v>61039.442800000004</v>
      </c>
      <c r="N141" s="466">
        <f t="shared" si="92"/>
        <v>63039.442800000004</v>
      </c>
      <c r="O141" s="466">
        <f t="shared" si="92"/>
        <v>65767.355435838472</v>
      </c>
      <c r="P141" s="466">
        <f t="shared" si="92"/>
        <v>66039.421477835451</v>
      </c>
      <c r="Q141" s="466">
        <f t="shared" si="92"/>
        <v>65751.775133353978</v>
      </c>
      <c r="R141" s="466">
        <f t="shared" si="92"/>
        <v>67130.38678117581</v>
      </c>
      <c r="S141" s="466">
        <f t="shared" si="92"/>
        <v>68438.794098051119</v>
      </c>
      <c r="T141" s="466">
        <f t="shared" si="92"/>
        <v>69057.206242098226</v>
      </c>
      <c r="U141" s="466">
        <f t="shared" si="92"/>
        <v>70678.572883651694</v>
      </c>
      <c r="V141" s="466">
        <f t="shared" si="92"/>
        <v>70920.002275980223</v>
      </c>
      <c r="W141" s="466">
        <f t="shared" si="92"/>
        <v>71867.094638548719</v>
      </c>
      <c r="X141" s="466">
        <f t="shared" si="92"/>
        <v>73091.081884312793</v>
      </c>
      <c r="Y141" s="466">
        <f t="shared" si="92"/>
        <v>75186.461657107982</v>
      </c>
      <c r="Z141" s="466">
        <f t="shared" si="92"/>
        <v>75433.474840350042</v>
      </c>
      <c r="AA141" s="466">
        <f t="shared" si="92"/>
        <v>75433.474840350042</v>
      </c>
      <c r="AB141" s="466">
        <f t="shared" si="92"/>
        <v>75433.474840350042</v>
      </c>
      <c r="AC141" s="465"/>
      <c r="AD141" s="253">
        <f>J141</f>
        <v>60039.442800000004</v>
      </c>
      <c r="AE141" s="86"/>
      <c r="AF141" s="86"/>
    </row>
    <row r="142" spans="1:37">
      <c r="A142" s="86"/>
      <c r="B142" s="86" t="s">
        <v>485</v>
      </c>
      <c r="C142" s="86"/>
      <c r="D142" s="86"/>
      <c r="E142" s="86"/>
      <c r="F142" s="86"/>
      <c r="G142" s="466">
        <f>G99+G115</f>
        <v>0</v>
      </c>
      <c r="H142" s="466">
        <f t="shared" ref="H142:AB142" si="93">H99+H115</f>
        <v>0</v>
      </c>
      <c r="I142" s="466">
        <f t="shared" si="93"/>
        <v>0</v>
      </c>
      <c r="J142" s="466">
        <f t="shared" si="93"/>
        <v>0</v>
      </c>
      <c r="K142" s="466">
        <f t="shared" si="93"/>
        <v>0</v>
      </c>
      <c r="L142" s="466">
        <f t="shared" si="93"/>
        <v>0</v>
      </c>
      <c r="M142" s="466">
        <f t="shared" si="93"/>
        <v>0</v>
      </c>
      <c r="N142" s="466">
        <f t="shared" si="93"/>
        <v>0</v>
      </c>
      <c r="O142" s="466">
        <f t="shared" si="93"/>
        <v>0</v>
      </c>
      <c r="P142" s="466">
        <f t="shared" si="93"/>
        <v>0</v>
      </c>
      <c r="Q142" s="466">
        <f t="shared" si="93"/>
        <v>0</v>
      </c>
      <c r="R142" s="466">
        <f t="shared" si="93"/>
        <v>0</v>
      </c>
      <c r="S142" s="466">
        <f t="shared" si="93"/>
        <v>0</v>
      </c>
      <c r="T142" s="466">
        <f t="shared" si="93"/>
        <v>0</v>
      </c>
      <c r="U142" s="466">
        <f t="shared" si="93"/>
        <v>0</v>
      </c>
      <c r="V142" s="466">
        <f t="shared" si="93"/>
        <v>0</v>
      </c>
      <c r="W142" s="466">
        <f t="shared" si="93"/>
        <v>0</v>
      </c>
      <c r="X142" s="466">
        <f t="shared" si="93"/>
        <v>0</v>
      </c>
      <c r="Y142" s="466">
        <f t="shared" si="93"/>
        <v>0</v>
      </c>
      <c r="Z142" s="466">
        <f t="shared" si="93"/>
        <v>0</v>
      </c>
      <c r="AA142" s="466">
        <f t="shared" si="93"/>
        <v>0</v>
      </c>
      <c r="AB142" s="466">
        <f t="shared" si="93"/>
        <v>0</v>
      </c>
      <c r="AC142" s="465"/>
      <c r="AD142" s="253">
        <f t="shared" ref="AD142:AD144" si="94">SUMIF($G$130:$AB$130,"&gt;0",G142:AB142)</f>
        <v>0</v>
      </c>
      <c r="AE142" s="86"/>
      <c r="AF142" s="86"/>
    </row>
    <row r="143" spans="1:37" ht="15.75">
      <c r="A143" s="86"/>
      <c r="B143" s="86" t="s">
        <v>471</v>
      </c>
      <c r="C143" s="86"/>
      <c r="D143" s="86"/>
      <c r="E143" s="86"/>
      <c r="F143" s="136"/>
      <c r="G143" s="466"/>
      <c r="H143" s="466">
        <f>'Scenario Bank'!G25</f>
        <v>0</v>
      </c>
      <c r="I143" s="466">
        <f>'Scenario Bank'!H25</f>
        <v>1500</v>
      </c>
      <c r="J143" s="466">
        <f>'Scenario Bank'!I25</f>
        <v>1000</v>
      </c>
      <c r="K143" s="466">
        <f>'Scenario Bank'!J25</f>
        <v>0</v>
      </c>
      <c r="L143" s="466">
        <f>'Scenario Bank'!K25</f>
        <v>0</v>
      </c>
      <c r="M143" s="466">
        <f>'Scenario Bank'!L25</f>
        <v>2000</v>
      </c>
      <c r="N143" s="466">
        <f>'Scenario Bank'!M25</f>
        <v>2727.912635838461</v>
      </c>
      <c r="O143" s="466">
        <f>'Scenario Bank'!N25</f>
        <v>272.06604199697995</v>
      </c>
      <c r="P143" s="466">
        <f>'Scenario Bank'!O25</f>
        <v>-287.64634448147171</v>
      </c>
      <c r="Q143" s="466">
        <f>'Scenario Bank'!P25</f>
        <v>1378.6116478218337</v>
      </c>
      <c r="R143" s="466">
        <f>'Scenario Bank'!Q25</f>
        <v>1324.1018868753029</v>
      </c>
      <c r="S143" s="466">
        <f>'Scenario Bank'!R25</f>
        <v>751.75589404709922</v>
      </c>
      <c r="T143" s="466">
        <f>'Scenario Bank'!S25</f>
        <v>1842.599891553471</v>
      </c>
      <c r="U143" s="466">
        <f>'Scenario Bank'!T25</f>
        <v>792.67314232851732</v>
      </c>
      <c r="V143" s="466">
        <f>'Scenario Bank'!U25</f>
        <v>979.43611256849204</v>
      </c>
      <c r="W143" s="466">
        <f>'Scenario Bank'!V25</f>
        <v>1490.6324957640738</v>
      </c>
      <c r="X143" s="466">
        <f>'Scenario Bank'!W25</f>
        <v>2097.7235227951842</v>
      </c>
      <c r="Y143" s="466">
        <f>'Scenario Bank'!X25</f>
        <v>261.8319332420715</v>
      </c>
      <c r="Z143" s="466">
        <f>'Scenario Bank'!Y25</f>
        <v>0</v>
      </c>
      <c r="AA143" s="466">
        <f>'Scenario Bank'!Z25</f>
        <v>0</v>
      </c>
      <c r="AB143" s="466">
        <f>'Scenario Bank'!AA25</f>
        <v>0</v>
      </c>
      <c r="AC143" s="465"/>
      <c r="AD143" s="253">
        <f t="shared" si="94"/>
        <v>13631.698860350014</v>
      </c>
      <c r="AE143" s="86"/>
      <c r="AF143" s="86"/>
    </row>
    <row r="144" spans="1:37" ht="15.75">
      <c r="A144" s="86"/>
      <c r="B144" s="86" t="s">
        <v>472</v>
      </c>
      <c r="C144" s="86"/>
      <c r="D144" s="86"/>
      <c r="E144" s="86"/>
      <c r="F144" s="136"/>
      <c r="G144" s="466"/>
      <c r="H144" s="466">
        <f>'Scenario Bank'!G26</f>
        <v>0</v>
      </c>
      <c r="I144" s="466">
        <f>'Scenario Bank'!H26</f>
        <v>0</v>
      </c>
      <c r="J144" s="466">
        <f>'Scenario Bank'!I26</f>
        <v>0</v>
      </c>
      <c r="K144" s="466">
        <f>'Scenario Bank'!J26</f>
        <v>0</v>
      </c>
      <c r="L144" s="466">
        <f>'Scenario Bank'!K26</f>
        <v>0</v>
      </c>
      <c r="M144" s="466">
        <f>'Scenario Bank'!L26</f>
        <v>0</v>
      </c>
      <c r="N144" s="466">
        <f>'Scenario Bank'!M26</f>
        <v>0</v>
      </c>
      <c r="O144" s="466">
        <f>'Scenario Bank'!N26</f>
        <v>0</v>
      </c>
      <c r="P144" s="466">
        <f>'Scenario Bank'!O26</f>
        <v>0</v>
      </c>
      <c r="Q144" s="466">
        <f>'Scenario Bank'!P26</f>
        <v>0</v>
      </c>
      <c r="R144" s="466">
        <f>'Scenario Bank'!Q26</f>
        <v>-15.694569999999658</v>
      </c>
      <c r="S144" s="466">
        <f>'Scenario Bank'!R26</f>
        <v>-133.34375</v>
      </c>
      <c r="T144" s="466">
        <f>'Scenario Bank'!S26</f>
        <v>-221.23325000000023</v>
      </c>
      <c r="U144" s="466">
        <f>'Scenario Bank'!T26</f>
        <v>-551.24374999999964</v>
      </c>
      <c r="V144" s="466">
        <f>'Scenario Bank'!U26</f>
        <v>-32.34375</v>
      </c>
      <c r="W144" s="466">
        <f>'Scenario Bank'!V26</f>
        <v>-266.64524999999958</v>
      </c>
      <c r="X144" s="466">
        <f>'Scenario Bank'!W26</f>
        <v>-2.34375</v>
      </c>
      <c r="Y144" s="466">
        <f>'Scenario Bank'!X26</f>
        <v>-14.818750000000364</v>
      </c>
      <c r="Z144" s="466">
        <f>'Scenario Bank'!Y26</f>
        <v>0</v>
      </c>
      <c r="AA144" s="466">
        <f>'Scenario Bank'!Z26</f>
        <v>0</v>
      </c>
      <c r="AB144" s="466">
        <f>'Scenario Bank'!AA26</f>
        <v>0</v>
      </c>
      <c r="AC144" s="465"/>
      <c r="AD144" s="253">
        <f t="shared" si="94"/>
        <v>-1237.6668199999995</v>
      </c>
      <c r="AE144" s="86"/>
      <c r="AF144" s="86"/>
    </row>
    <row r="145" spans="1:32" ht="15.75">
      <c r="A145" s="86"/>
      <c r="B145" s="86"/>
      <c r="C145" s="86"/>
      <c r="D145" s="86"/>
      <c r="E145" s="86"/>
      <c r="F145" s="136"/>
      <c r="G145" s="466"/>
      <c r="H145" s="466"/>
      <c r="I145" s="466"/>
      <c r="J145" s="466"/>
      <c r="K145" s="466"/>
      <c r="L145" s="466"/>
      <c r="M145" s="466"/>
      <c r="N145" s="466"/>
      <c r="O145" s="466"/>
      <c r="P145" s="466"/>
      <c r="Q145" s="466"/>
      <c r="R145" s="466"/>
      <c r="S145" s="466"/>
      <c r="T145" s="466"/>
      <c r="U145" s="466"/>
      <c r="V145" s="466"/>
      <c r="W145" s="466"/>
      <c r="X145" s="466"/>
      <c r="Y145" s="466"/>
      <c r="Z145" s="466"/>
      <c r="AA145" s="466"/>
      <c r="AB145" s="466"/>
      <c r="AC145" s="465"/>
      <c r="AD145" s="253"/>
      <c r="AE145" s="86"/>
      <c r="AF145" s="86"/>
    </row>
    <row r="146" spans="1:32">
      <c r="A146" s="256"/>
      <c r="B146" s="257" t="s">
        <v>270</v>
      </c>
      <c r="C146" s="257"/>
      <c r="D146" s="341" t="str">
        <f>A140</f>
        <v>Total Bank Debt</v>
      </c>
      <c r="E146" s="258"/>
      <c r="F146" s="258"/>
      <c r="G146" s="272">
        <f t="shared" ref="G146:T146" si="95">SUM(G141:G145)</f>
        <v>58539.442800000004</v>
      </c>
      <c r="H146" s="272">
        <f t="shared" si="95"/>
        <v>58539.442800000004</v>
      </c>
      <c r="I146" s="272">
        <f t="shared" si="95"/>
        <v>60039.442800000004</v>
      </c>
      <c r="J146" s="272">
        <f t="shared" si="95"/>
        <v>61039.442800000004</v>
      </c>
      <c r="K146" s="272">
        <f t="shared" si="95"/>
        <v>61039.442800000004</v>
      </c>
      <c r="L146" s="272">
        <f t="shared" si="95"/>
        <v>61039.442800000004</v>
      </c>
      <c r="M146" s="272">
        <f t="shared" si="95"/>
        <v>63039.442800000004</v>
      </c>
      <c r="N146" s="272">
        <f t="shared" si="95"/>
        <v>65767.355435838472</v>
      </c>
      <c r="O146" s="272">
        <f t="shared" si="95"/>
        <v>66039.421477835451</v>
      </c>
      <c r="P146" s="272">
        <f t="shared" si="95"/>
        <v>65751.775133353978</v>
      </c>
      <c r="Q146" s="272">
        <f t="shared" si="95"/>
        <v>67130.38678117581</v>
      </c>
      <c r="R146" s="272">
        <f t="shared" si="95"/>
        <v>68438.794098051119</v>
      </c>
      <c r="S146" s="272">
        <f t="shared" si="95"/>
        <v>69057.206242098226</v>
      </c>
      <c r="T146" s="272">
        <f t="shared" si="95"/>
        <v>70678.572883651694</v>
      </c>
      <c r="U146" s="272">
        <f t="shared" ref="U146:AB146" si="96">SUM(U141:U145)</f>
        <v>70920.002275980223</v>
      </c>
      <c r="V146" s="272">
        <f t="shared" si="96"/>
        <v>71867.094638548719</v>
      </c>
      <c r="W146" s="272">
        <f t="shared" si="96"/>
        <v>73091.081884312793</v>
      </c>
      <c r="X146" s="272">
        <f t="shared" si="96"/>
        <v>75186.461657107982</v>
      </c>
      <c r="Y146" s="272">
        <f t="shared" si="96"/>
        <v>75433.474840350042</v>
      </c>
      <c r="Z146" s="272">
        <f t="shared" si="96"/>
        <v>75433.474840350042</v>
      </c>
      <c r="AA146" s="272">
        <f t="shared" si="96"/>
        <v>75433.474840350042</v>
      </c>
      <c r="AB146" s="272">
        <f t="shared" si="96"/>
        <v>75433.474840350042</v>
      </c>
      <c r="AC146" s="284"/>
      <c r="AD146" s="263">
        <f>SUM(AD141:AD145)</f>
        <v>72433.474840350027</v>
      </c>
      <c r="AE146" s="86"/>
      <c r="AF146" s="86"/>
    </row>
    <row r="147" spans="1:32">
      <c r="A147" s="106"/>
      <c r="B147" s="106"/>
      <c r="C147" s="106"/>
      <c r="D147" s="133"/>
      <c r="E147" s="86"/>
      <c r="F147" s="137"/>
      <c r="G147" s="138"/>
      <c r="H147" s="138"/>
      <c r="I147" s="138"/>
      <c r="J147" s="138"/>
      <c r="K147" s="138"/>
      <c r="L147" s="138"/>
      <c r="M147" s="138"/>
      <c r="N147" s="138"/>
      <c r="O147" s="138"/>
      <c r="P147" s="138"/>
      <c r="Q147" s="138"/>
      <c r="R147" s="138"/>
      <c r="S147" s="138"/>
      <c r="T147" s="138"/>
      <c r="U147" s="138"/>
      <c r="V147" s="138"/>
      <c r="W147" s="138"/>
      <c r="X147" s="138"/>
      <c r="Y147" s="138"/>
      <c r="Z147" s="138"/>
      <c r="AA147" s="138"/>
      <c r="AB147" s="138"/>
      <c r="AC147" s="359"/>
      <c r="AD147" s="251"/>
      <c r="AE147" s="86"/>
      <c r="AF147" s="86"/>
    </row>
    <row r="148" spans="1:32">
      <c r="A148" s="111" t="s">
        <v>279</v>
      </c>
      <c r="B148" s="106"/>
      <c r="C148" s="106"/>
      <c r="D148" s="133"/>
      <c r="E148" s="86"/>
      <c r="F148" s="137"/>
      <c r="G148" s="138"/>
      <c r="H148" s="138"/>
      <c r="I148" s="138"/>
      <c r="J148" s="138"/>
      <c r="K148" s="138"/>
      <c r="L148" s="138"/>
      <c r="M148" s="138"/>
      <c r="N148" s="138"/>
      <c r="O148" s="138"/>
      <c r="P148" s="138"/>
      <c r="Q148" s="138"/>
      <c r="R148" s="138"/>
      <c r="S148" s="138"/>
      <c r="T148" s="138"/>
      <c r="U148" s="138"/>
      <c r="V148" s="138"/>
      <c r="W148" s="138"/>
      <c r="X148" s="138"/>
      <c r="Y148" s="138"/>
      <c r="Z148" s="138"/>
      <c r="AA148" s="138"/>
      <c r="AB148" s="138"/>
      <c r="AC148" s="359"/>
      <c r="AD148" s="251"/>
      <c r="AE148" s="86"/>
      <c r="AF148" s="86"/>
    </row>
    <row r="149" spans="1:32">
      <c r="A149" s="86"/>
      <c r="B149" s="86" t="s">
        <v>276</v>
      </c>
      <c r="C149" s="106"/>
      <c r="D149" s="133"/>
      <c r="E149" s="86"/>
      <c r="F149" s="137"/>
      <c r="G149" s="466">
        <f t="shared" ref="G149:AB151" si="97">G57+G80+G104+G120+G134</f>
        <v>248.93057358534293</v>
      </c>
      <c r="H149" s="466">
        <f t="shared" si="97"/>
        <v>307.83780374850483</v>
      </c>
      <c r="I149" s="466">
        <f t="shared" si="97"/>
        <v>222.6219139116667</v>
      </c>
      <c r="J149" s="466">
        <f t="shared" si="97"/>
        <v>281.82081074149522</v>
      </c>
      <c r="K149" s="466">
        <f t="shared" si="97"/>
        <v>343.1393573528469</v>
      </c>
      <c r="L149" s="466">
        <f t="shared" si="97"/>
        <v>405.74137418891758</v>
      </c>
      <c r="M149" s="466">
        <f t="shared" si="97"/>
        <v>426.6493751865288</v>
      </c>
      <c r="N149" s="466">
        <f t="shared" si="97"/>
        <v>351.24711220461489</v>
      </c>
      <c r="O149" s="466">
        <f t="shared" si="97"/>
        <v>417.33538583598124</v>
      </c>
      <c r="P149" s="466">
        <f t="shared" si="97"/>
        <v>486.97775584146967</v>
      </c>
      <c r="Q149" s="466">
        <f t="shared" si="97"/>
        <v>417.12453608735865</v>
      </c>
      <c r="R149" s="466">
        <f t="shared" si="97"/>
        <v>486.95904138083222</v>
      </c>
      <c r="S149" s="466">
        <f t="shared" si="97"/>
        <v>558.81736620957292</v>
      </c>
      <c r="T149" s="466">
        <f t="shared" si="97"/>
        <v>632.48455911456358</v>
      </c>
      <c r="U149" s="466">
        <f t="shared" si="97"/>
        <v>523.2295876378472</v>
      </c>
      <c r="V149" s="466">
        <f t="shared" si="97"/>
        <v>602.3442281269181</v>
      </c>
      <c r="W149" s="466">
        <f t="shared" si="97"/>
        <v>684.28022150206743</v>
      </c>
      <c r="X149" s="466">
        <f t="shared" si="97"/>
        <v>769.68898296706652</v>
      </c>
      <c r="Y149" s="466">
        <f t="shared" si="97"/>
        <v>691.82053907296961</v>
      </c>
      <c r="Z149" s="466">
        <f t="shared" si="97"/>
        <v>715.76019934005024</v>
      </c>
      <c r="AA149" s="466">
        <f t="shared" si="97"/>
        <v>118.20298555365856</v>
      </c>
      <c r="AB149" s="466">
        <f t="shared" si="97"/>
        <v>216.81308018889752</v>
      </c>
      <c r="AC149" s="364"/>
      <c r="AD149" s="253">
        <f>J149</f>
        <v>281.82081074149522</v>
      </c>
      <c r="AE149" s="86"/>
      <c r="AF149" s="86"/>
    </row>
    <row r="150" spans="1:32">
      <c r="A150" s="86"/>
      <c r="B150" s="86" t="s">
        <v>279</v>
      </c>
      <c r="C150" s="106"/>
      <c r="D150" s="133"/>
      <c r="E150" s="86"/>
      <c r="F150" s="137"/>
      <c r="G150" s="466">
        <f t="shared" si="97"/>
        <v>58.907230163161877</v>
      </c>
      <c r="H150" s="466">
        <f t="shared" si="97"/>
        <v>58.907230163161877</v>
      </c>
      <c r="I150" s="466">
        <f t="shared" si="97"/>
        <v>59.198896829828541</v>
      </c>
      <c r="J150" s="466">
        <f t="shared" si="97"/>
        <v>61.318546611351636</v>
      </c>
      <c r="K150" s="466">
        <f t="shared" si="97"/>
        <v>62.602016836070746</v>
      </c>
      <c r="L150" s="466">
        <f t="shared" si="97"/>
        <v>62.602016836070746</v>
      </c>
      <c r="M150" s="466">
        <f t="shared" si="97"/>
        <v>62.990905724959632</v>
      </c>
      <c r="N150" s="466">
        <f t="shared" si="97"/>
        <v>66.088273631366405</v>
      </c>
      <c r="O150" s="466">
        <f t="shared" si="97"/>
        <v>69.642370005488388</v>
      </c>
      <c r="P150" s="466">
        <f t="shared" si="97"/>
        <v>69.935627435899505</v>
      </c>
      <c r="Q150" s="466">
        <f t="shared" si="97"/>
        <v>69.834505293473597</v>
      </c>
      <c r="R150" s="466">
        <f t="shared" si="97"/>
        <v>71.858324828740706</v>
      </c>
      <c r="S150" s="466">
        <f t="shared" si="97"/>
        <v>73.667192904990742</v>
      </c>
      <c r="T150" s="466">
        <f t="shared" si="97"/>
        <v>74.85535174823643</v>
      </c>
      <c r="U150" s="466">
        <f t="shared" si="97"/>
        <v>77.114640489070865</v>
      </c>
      <c r="V150" s="466">
        <f t="shared" si="97"/>
        <v>77.935993375149437</v>
      </c>
      <c r="W150" s="466">
        <f t="shared" si="97"/>
        <v>79.408761464999159</v>
      </c>
      <c r="X150" s="466">
        <f t="shared" si="97"/>
        <v>81.545481585937594</v>
      </c>
      <c r="Y150" s="466">
        <f t="shared" si="97"/>
        <v>84.284261194001132</v>
      </c>
      <c r="Z150" s="466">
        <f t="shared" si="97"/>
        <v>84.610094635238937</v>
      </c>
      <c r="AA150" s="466">
        <f t="shared" si="97"/>
        <v>84.610094635238937</v>
      </c>
      <c r="AB150" s="466">
        <f t="shared" si="97"/>
        <v>84.610094635238937</v>
      </c>
      <c r="AC150" s="364"/>
      <c r="AD150" s="253">
        <f t="shared" ref="AD150:AD151" si="98">SUMIF($G$130:$AB$130,"&gt;0",G150:AB150)</f>
        <v>896.17078395735416</v>
      </c>
      <c r="AE150" s="86"/>
      <c r="AF150" s="86"/>
    </row>
    <row r="151" spans="1:32">
      <c r="A151" s="86"/>
      <c r="B151" s="86" t="s">
        <v>273</v>
      </c>
      <c r="C151" s="106"/>
      <c r="D151" s="133"/>
      <c r="E151" s="86"/>
      <c r="F151" s="137"/>
      <c r="G151" s="466">
        <f t="shared" si="97"/>
        <v>0</v>
      </c>
      <c r="H151" s="466">
        <f t="shared" si="97"/>
        <v>-56.149399999999993</v>
      </c>
      <c r="I151" s="466">
        <f t="shared" si="97"/>
        <v>0</v>
      </c>
      <c r="J151" s="466">
        <f t="shared" si="97"/>
        <v>0</v>
      </c>
      <c r="K151" s="466">
        <f t="shared" si="97"/>
        <v>0</v>
      </c>
      <c r="L151" s="466">
        <f t="shared" si="97"/>
        <v>-41.694015838459499</v>
      </c>
      <c r="M151" s="466">
        <f t="shared" si="97"/>
        <v>-18.227081128846127</v>
      </c>
      <c r="N151" s="466">
        <f t="shared" si="97"/>
        <v>0</v>
      </c>
      <c r="O151" s="466">
        <f t="shared" si="97"/>
        <v>0</v>
      </c>
      <c r="P151" s="466">
        <f t="shared" si="97"/>
        <v>-52.630264515767173</v>
      </c>
      <c r="Q151" s="466">
        <f t="shared" si="97"/>
        <v>0</v>
      </c>
      <c r="R151" s="466">
        <f t="shared" si="97"/>
        <v>0</v>
      </c>
      <c r="S151" s="466">
        <f t="shared" si="97"/>
        <v>0</v>
      </c>
      <c r="T151" s="466">
        <f t="shared" si="97"/>
        <v>-56.275680741536398</v>
      </c>
      <c r="U151" s="466">
        <f t="shared" si="97"/>
        <v>0</v>
      </c>
      <c r="V151" s="466">
        <f t="shared" si="97"/>
        <v>0</v>
      </c>
      <c r="W151" s="466">
        <f t="shared" si="97"/>
        <v>0</v>
      </c>
      <c r="X151" s="466">
        <f t="shared" si="97"/>
        <v>0</v>
      </c>
      <c r="Y151" s="466">
        <f t="shared" si="97"/>
        <v>-70.344600926920506</v>
      </c>
      <c r="Z151" s="466">
        <f t="shared" si="97"/>
        <v>-694.16730842163065</v>
      </c>
      <c r="AA151" s="466">
        <f t="shared" si="97"/>
        <v>0</v>
      </c>
      <c r="AB151" s="466">
        <f t="shared" si="97"/>
        <v>0</v>
      </c>
      <c r="AC151" s="364"/>
      <c r="AD151" s="253">
        <f t="shared" si="98"/>
        <v>-179.25054618422408</v>
      </c>
      <c r="AE151" s="86"/>
      <c r="AF151" s="86"/>
    </row>
    <row r="152" spans="1:32">
      <c r="A152" s="313"/>
      <c r="B152" s="353"/>
      <c r="C152" s="353"/>
      <c r="D152" s="354"/>
      <c r="E152" s="313"/>
      <c r="F152" s="355"/>
      <c r="G152" s="356"/>
      <c r="H152" s="356"/>
      <c r="I152" s="356"/>
      <c r="J152" s="356"/>
      <c r="K152" s="356"/>
      <c r="L152" s="356"/>
      <c r="M152" s="356"/>
      <c r="N152" s="356"/>
      <c r="O152" s="356"/>
      <c r="P152" s="356"/>
      <c r="Q152" s="356"/>
      <c r="R152" s="356"/>
      <c r="S152" s="356"/>
      <c r="T152" s="356"/>
      <c r="U152" s="356"/>
      <c r="V152" s="356"/>
      <c r="W152" s="356"/>
      <c r="X152" s="356"/>
      <c r="Y152" s="356"/>
      <c r="Z152" s="356"/>
      <c r="AA152" s="356"/>
      <c r="AB152" s="356"/>
      <c r="AC152" s="365"/>
      <c r="AD152" s="366"/>
      <c r="AE152" s="86"/>
      <c r="AF152" s="86"/>
    </row>
    <row r="153" spans="1:32" ht="15.75">
      <c r="A153" s="332"/>
      <c r="B153" s="311" t="s">
        <v>270</v>
      </c>
      <c r="C153" s="311"/>
      <c r="D153" s="357" t="str">
        <f>A148</f>
        <v>Accrued Interest</v>
      </c>
      <c r="E153" s="130"/>
      <c r="F153" s="308"/>
      <c r="G153" s="284">
        <f t="shared" ref="G153:T153" si="99">SUM(G149:G152)</f>
        <v>307.83780374850483</v>
      </c>
      <c r="H153" s="284">
        <f t="shared" si="99"/>
        <v>310.59563391166671</v>
      </c>
      <c r="I153" s="284">
        <f t="shared" si="99"/>
        <v>281.82081074149522</v>
      </c>
      <c r="J153" s="284">
        <f t="shared" si="99"/>
        <v>343.13935735284684</v>
      </c>
      <c r="K153" s="284">
        <f t="shared" si="99"/>
        <v>405.74137418891763</v>
      </c>
      <c r="L153" s="284">
        <f t="shared" si="99"/>
        <v>426.6493751865288</v>
      </c>
      <c r="M153" s="284">
        <f t="shared" si="99"/>
        <v>471.41319978264232</v>
      </c>
      <c r="N153" s="284">
        <f t="shared" si="99"/>
        <v>417.3353858359813</v>
      </c>
      <c r="O153" s="284">
        <f t="shared" si="99"/>
        <v>486.97775584146962</v>
      </c>
      <c r="P153" s="284">
        <f t="shared" si="99"/>
        <v>504.28311876160194</v>
      </c>
      <c r="Q153" s="284">
        <f t="shared" si="99"/>
        <v>486.95904138083222</v>
      </c>
      <c r="R153" s="284">
        <f t="shared" si="99"/>
        <v>558.81736620957292</v>
      </c>
      <c r="S153" s="284">
        <f t="shared" si="99"/>
        <v>632.48455911456369</v>
      </c>
      <c r="T153" s="284">
        <f t="shared" si="99"/>
        <v>651.06423012126368</v>
      </c>
      <c r="U153" s="284">
        <f t="shared" ref="U153:AB153" si="100">SUM(U149:U152)</f>
        <v>600.3442281269181</v>
      </c>
      <c r="V153" s="284">
        <f t="shared" si="100"/>
        <v>680.28022150206755</v>
      </c>
      <c r="W153" s="284">
        <f t="shared" si="100"/>
        <v>763.68898296706664</v>
      </c>
      <c r="X153" s="284">
        <f t="shared" si="100"/>
        <v>851.23446455300416</v>
      </c>
      <c r="Y153" s="284">
        <f t="shared" si="100"/>
        <v>705.76019934005024</v>
      </c>
      <c r="Z153" s="284">
        <f t="shared" si="100"/>
        <v>106.20298555365855</v>
      </c>
      <c r="AA153" s="284">
        <f t="shared" si="100"/>
        <v>202.81308018889752</v>
      </c>
      <c r="AB153" s="284">
        <f t="shared" si="100"/>
        <v>301.42317482413648</v>
      </c>
      <c r="AC153" s="284"/>
      <c r="AD153" s="307">
        <f>SUM(AD149:AD152)</f>
        <v>998.74104851462539</v>
      </c>
      <c r="AE153" s="86"/>
      <c r="AF153" s="86"/>
    </row>
    <row r="154" spans="1:32" ht="15.75">
      <c r="A154" s="312"/>
      <c r="B154" s="311"/>
      <c r="C154" s="411"/>
      <c r="D154" s="357"/>
      <c r="E154" s="312"/>
      <c r="F154" s="308"/>
      <c r="G154" s="284"/>
      <c r="H154" s="284"/>
      <c r="I154" s="284"/>
      <c r="J154" s="284"/>
      <c r="K154" s="284"/>
      <c r="L154" s="284"/>
      <c r="M154" s="284"/>
      <c r="N154" s="284"/>
      <c r="O154" s="284"/>
      <c r="P154" s="284"/>
      <c r="Q154" s="284"/>
      <c r="R154" s="284"/>
      <c r="S154" s="284"/>
      <c r="T154" s="284"/>
      <c r="U154" s="284"/>
      <c r="V154" s="284"/>
      <c r="W154" s="284"/>
      <c r="X154" s="284"/>
      <c r="Y154" s="284"/>
      <c r="Z154" s="284"/>
      <c r="AA154" s="284"/>
      <c r="AB154" s="284"/>
      <c r="AC154" s="284"/>
      <c r="AD154" s="367"/>
      <c r="AE154" s="86"/>
      <c r="AF154" s="86"/>
    </row>
    <row r="155" spans="1:32" ht="15.75">
      <c r="A155" s="237" t="s">
        <v>140</v>
      </c>
      <c r="B155" s="238"/>
      <c r="C155" s="238"/>
      <c r="D155" s="238"/>
      <c r="E155" s="238"/>
      <c r="F155" s="238"/>
      <c r="G155" s="238"/>
      <c r="H155" s="238"/>
      <c r="I155" s="238"/>
      <c r="J155" s="238"/>
      <c r="K155" s="238"/>
      <c r="L155" s="238"/>
      <c r="M155" s="238"/>
      <c r="N155" s="238"/>
      <c r="O155" s="238"/>
      <c r="P155" s="238"/>
      <c r="Q155" s="238"/>
      <c r="R155" s="238"/>
      <c r="S155" s="238"/>
      <c r="T155" s="238"/>
      <c r="U155" s="238"/>
      <c r="V155" s="238"/>
      <c r="W155" s="238"/>
      <c r="X155" s="238"/>
      <c r="Y155" s="238"/>
      <c r="Z155" s="238"/>
      <c r="AA155" s="238"/>
      <c r="AB155" s="238"/>
      <c r="AC155" s="238"/>
      <c r="AD155" s="238"/>
      <c r="AE155" s="86"/>
      <c r="AF155" s="86"/>
    </row>
    <row r="156" spans="1:32">
      <c r="A156" s="238" t="s">
        <v>573</v>
      </c>
      <c r="B156" s="238"/>
      <c r="C156" s="239"/>
      <c r="D156" s="239"/>
      <c r="E156" s="239"/>
      <c r="F156" s="239"/>
      <c r="G156" s="238"/>
      <c r="H156" s="238"/>
      <c r="I156" s="238"/>
      <c r="J156" s="238"/>
      <c r="K156" s="238"/>
      <c r="L156" s="238"/>
      <c r="M156" s="238"/>
      <c r="N156" s="238"/>
      <c r="O156" s="238"/>
      <c r="P156" s="238"/>
      <c r="Q156" s="238"/>
      <c r="R156" s="238"/>
      <c r="S156" s="238"/>
      <c r="T156" s="238"/>
      <c r="U156" s="238"/>
      <c r="V156" s="238"/>
      <c r="W156" s="238"/>
      <c r="X156" s="238"/>
      <c r="Y156" s="238"/>
      <c r="Z156" s="238"/>
      <c r="AA156" s="238"/>
      <c r="AB156" s="238"/>
      <c r="AC156" s="238"/>
      <c r="AD156" s="238"/>
      <c r="AE156" s="86"/>
      <c r="AF156" s="86"/>
    </row>
    <row r="157" spans="1:32">
      <c r="A157" s="238"/>
      <c r="B157" s="240">
        <f>B3</f>
        <v>40998</v>
      </c>
      <c r="C157" s="241" t="s">
        <v>141</v>
      </c>
      <c r="D157" s="240">
        <f>D3</f>
        <v>41082</v>
      </c>
      <c r="E157" s="240"/>
      <c r="F157" s="238"/>
      <c r="G157" s="238"/>
      <c r="H157" s="238"/>
      <c r="I157" s="238"/>
      <c r="J157" s="238"/>
      <c r="K157" s="238"/>
      <c r="L157" s="238"/>
      <c r="M157" s="238"/>
      <c r="N157" s="238"/>
      <c r="O157" s="238"/>
      <c r="P157" s="238"/>
      <c r="Q157" s="238"/>
      <c r="R157" s="238"/>
      <c r="S157" s="238"/>
      <c r="T157" s="238"/>
      <c r="U157" s="238"/>
      <c r="V157" s="238"/>
      <c r="W157" s="238"/>
      <c r="X157" s="238"/>
      <c r="Y157" s="238"/>
      <c r="Z157" s="238"/>
      <c r="AA157" s="238"/>
      <c r="AB157" s="238"/>
      <c r="AC157" s="238"/>
      <c r="AD157" s="238"/>
      <c r="AE157" s="86"/>
      <c r="AF157" s="86"/>
    </row>
    <row r="158" spans="1:32">
      <c r="B158" s="464"/>
      <c r="C158" s="464"/>
      <c r="D158" s="464"/>
      <c r="E158" s="464"/>
      <c r="F158" s="464"/>
      <c r="G158" s="86"/>
      <c r="H158" s="86"/>
      <c r="I158" s="86"/>
      <c r="J158" s="86"/>
      <c r="K158" s="86"/>
      <c r="L158" s="532"/>
      <c r="M158" s="86"/>
      <c r="N158" s="86"/>
      <c r="O158" s="86"/>
      <c r="P158" s="86"/>
      <c r="Q158" s="86"/>
      <c r="R158" s="86"/>
      <c r="S158" s="86"/>
      <c r="T158" s="86"/>
      <c r="U158" s="86"/>
      <c r="V158" s="86"/>
      <c r="W158" s="86"/>
      <c r="X158" s="86"/>
      <c r="Y158" s="86"/>
      <c r="Z158" s="86"/>
      <c r="AA158" s="86"/>
      <c r="AB158" s="86"/>
      <c r="AC158" s="130"/>
      <c r="AD158" s="86"/>
      <c r="AE158" s="86"/>
      <c r="AF158" s="86"/>
    </row>
    <row r="159" spans="1:32" ht="15.75" outlineLevel="1">
      <c r="A159" s="463"/>
      <c r="B159" s="464"/>
      <c r="C159" s="464"/>
      <c r="D159" s="109"/>
      <c r="E159" s="109"/>
      <c r="F159" s="92" t="s">
        <v>370</v>
      </c>
      <c r="G159" s="452">
        <f t="shared" ref="G159:AB160" si="101">G5</f>
        <v>-7</v>
      </c>
      <c r="H159" s="452">
        <f t="shared" si="101"/>
        <v>-6</v>
      </c>
      <c r="I159" s="452">
        <f t="shared" si="101"/>
        <v>-5</v>
      </c>
      <c r="J159" s="452">
        <f t="shared" si="101"/>
        <v>-4</v>
      </c>
      <c r="K159" s="452">
        <f t="shared" si="101"/>
        <v>-3</v>
      </c>
      <c r="L159" s="452">
        <f t="shared" si="101"/>
        <v>-2</v>
      </c>
      <c r="M159" s="452">
        <f t="shared" si="101"/>
        <v>-1</v>
      </c>
      <c r="N159" s="452">
        <f t="shared" si="101"/>
        <v>1</v>
      </c>
      <c r="O159" s="452">
        <f t="shared" si="101"/>
        <v>2</v>
      </c>
      <c r="P159" s="452">
        <f t="shared" si="101"/>
        <v>3</v>
      </c>
      <c r="Q159" s="452">
        <f t="shared" si="101"/>
        <v>4</v>
      </c>
      <c r="R159" s="452">
        <f t="shared" si="101"/>
        <v>5</v>
      </c>
      <c r="S159" s="452">
        <f t="shared" si="101"/>
        <v>6</v>
      </c>
      <c r="T159" s="452">
        <f t="shared" si="101"/>
        <v>7</v>
      </c>
      <c r="U159" s="452">
        <f t="shared" si="101"/>
        <v>8</v>
      </c>
      <c r="V159" s="452">
        <f t="shared" si="101"/>
        <v>9</v>
      </c>
      <c r="W159" s="452">
        <f t="shared" si="101"/>
        <v>10</v>
      </c>
      <c r="X159" s="452">
        <f t="shared" si="101"/>
        <v>11</v>
      </c>
      <c r="Y159" s="452">
        <f t="shared" si="101"/>
        <v>12</v>
      </c>
      <c r="Z159" s="452">
        <f t="shared" si="101"/>
        <v>0</v>
      </c>
      <c r="AA159" s="452">
        <f t="shared" si="101"/>
        <v>0</v>
      </c>
      <c r="AB159" s="452">
        <f t="shared" si="101"/>
        <v>0</v>
      </c>
      <c r="AC159" s="244"/>
      <c r="AD159" s="238"/>
      <c r="AE159" s="86"/>
      <c r="AF159" s="86"/>
    </row>
    <row r="160" spans="1:32" ht="15.75">
      <c r="A160" s="89" t="s">
        <v>369</v>
      </c>
      <c r="B160" s="472"/>
      <c r="C160" s="472"/>
      <c r="D160" s="472"/>
      <c r="E160" s="472"/>
      <c r="F160" s="130"/>
      <c r="G160" s="245">
        <f t="shared" si="101"/>
        <v>40963</v>
      </c>
      <c r="H160" s="245">
        <f t="shared" si="101"/>
        <v>40970</v>
      </c>
      <c r="I160" s="245">
        <f t="shared" si="101"/>
        <v>40977</v>
      </c>
      <c r="J160" s="245">
        <f t="shared" si="101"/>
        <v>40984</v>
      </c>
      <c r="K160" s="245">
        <f t="shared" si="101"/>
        <v>40991</v>
      </c>
      <c r="L160" s="245">
        <f t="shared" si="101"/>
        <v>40998</v>
      </c>
      <c r="M160" s="245">
        <f t="shared" si="101"/>
        <v>41005</v>
      </c>
      <c r="N160" s="245">
        <f t="shared" si="101"/>
        <v>41012</v>
      </c>
      <c r="O160" s="245">
        <f t="shared" si="101"/>
        <v>41019</v>
      </c>
      <c r="P160" s="245">
        <f t="shared" si="101"/>
        <v>41026</v>
      </c>
      <c r="Q160" s="245">
        <f t="shared" si="101"/>
        <v>41033</v>
      </c>
      <c r="R160" s="245">
        <f t="shared" si="101"/>
        <v>41040</v>
      </c>
      <c r="S160" s="245">
        <f t="shared" si="101"/>
        <v>41047</v>
      </c>
      <c r="T160" s="245">
        <f t="shared" si="101"/>
        <v>41054</v>
      </c>
      <c r="U160" s="245">
        <f t="shared" si="101"/>
        <v>41061</v>
      </c>
      <c r="V160" s="245">
        <f t="shared" si="101"/>
        <v>41068</v>
      </c>
      <c r="W160" s="245">
        <f t="shared" si="101"/>
        <v>41075</v>
      </c>
      <c r="X160" s="245">
        <f t="shared" si="101"/>
        <v>41082</v>
      </c>
      <c r="Y160" s="245">
        <f t="shared" si="101"/>
        <v>41089</v>
      </c>
      <c r="Z160" s="245">
        <f t="shared" si="101"/>
        <v>41096</v>
      </c>
      <c r="AA160" s="245">
        <f t="shared" si="101"/>
        <v>41103</v>
      </c>
      <c r="AB160" s="245">
        <f t="shared" si="101"/>
        <v>41110</v>
      </c>
      <c r="AC160" s="246"/>
      <c r="AD160" s="247" t="s">
        <v>371</v>
      </c>
      <c r="AE160" s="86"/>
      <c r="AF160" s="86"/>
    </row>
    <row r="161" spans="1:32">
      <c r="A161" s="337"/>
      <c r="B161" s="130"/>
      <c r="C161" s="338"/>
      <c r="D161" s="338"/>
      <c r="E161" s="339"/>
      <c r="F161" s="278" t="s">
        <v>274</v>
      </c>
      <c r="G161" s="279">
        <f>IF($I$2=1,0,0)</f>
        <v>0</v>
      </c>
      <c r="H161" s="279">
        <v>0</v>
      </c>
      <c r="I161" s="279">
        <v>0</v>
      </c>
      <c r="J161" s="279">
        <f>IF($I$2=1,1,0)</f>
        <v>1</v>
      </c>
      <c r="K161" s="279">
        <f>IF($I$2=1,0,0)</f>
        <v>0</v>
      </c>
      <c r="L161" s="279">
        <f>IF($I$2=1,0,0)</f>
        <v>0</v>
      </c>
      <c r="M161" s="279">
        <f>IF($I$2=1,0,0)</f>
        <v>0</v>
      </c>
      <c r="N161" s="279">
        <f>IF($I$2=1,0,0)</f>
        <v>0</v>
      </c>
      <c r="O161" s="279">
        <f>IF($I$2=1,1,0)</f>
        <v>1</v>
      </c>
      <c r="P161" s="279">
        <f>IF($I$2=1,0,0)</f>
        <v>0</v>
      </c>
      <c r="Q161" s="279">
        <f>IF($I$2=1,0,0)</f>
        <v>0</v>
      </c>
      <c r="R161" s="279">
        <f>IF($I$2=1,0,0)</f>
        <v>0</v>
      </c>
      <c r="S161" s="279">
        <f>IF($I$2=1,1,0)</f>
        <v>1</v>
      </c>
      <c r="T161" s="279">
        <f t="shared" ref="T161:AA161" si="102">IF($I$2=1,0,0)</f>
        <v>0</v>
      </c>
      <c r="U161" s="279">
        <f t="shared" si="102"/>
        <v>0</v>
      </c>
      <c r="V161" s="279">
        <f t="shared" si="102"/>
        <v>0</v>
      </c>
      <c r="W161" s="279">
        <f>IF($I$2=1,1,0)</f>
        <v>1</v>
      </c>
      <c r="X161" s="279">
        <f t="shared" si="102"/>
        <v>0</v>
      </c>
      <c r="Y161" s="279">
        <f t="shared" si="102"/>
        <v>0</v>
      </c>
      <c r="Z161" s="279">
        <f t="shared" si="102"/>
        <v>0</v>
      </c>
      <c r="AA161" s="279">
        <f t="shared" si="102"/>
        <v>0</v>
      </c>
      <c r="AB161" s="279">
        <f>IF($I$2=1,1,0)</f>
        <v>1</v>
      </c>
      <c r="AC161" s="361"/>
      <c r="AD161" s="362"/>
      <c r="AE161" s="86"/>
      <c r="AF161" s="86"/>
    </row>
    <row r="162" spans="1:32">
      <c r="A162" s="467"/>
      <c r="B162" s="468"/>
      <c r="C162" s="468"/>
      <c r="D162" s="469"/>
      <c r="E162" s="112"/>
      <c r="F162" s="278" t="s">
        <v>288</v>
      </c>
      <c r="G162" s="279">
        <f>IF($I$3=1,0,0)</f>
        <v>0</v>
      </c>
      <c r="H162" s="279">
        <v>0</v>
      </c>
      <c r="I162" s="279">
        <v>0</v>
      </c>
      <c r="J162" s="279">
        <f>IF($I$3=1,1,0)</f>
        <v>1</v>
      </c>
      <c r="K162" s="279">
        <f>IF($I$3=1,0,0)</f>
        <v>0</v>
      </c>
      <c r="L162" s="279">
        <f>IF($I$3=1,0,0)</f>
        <v>0</v>
      </c>
      <c r="M162" s="279">
        <f>IF($I$3=1,0,0)</f>
        <v>0</v>
      </c>
      <c r="N162" s="279">
        <f>IF($I$3=1,0,0)</f>
        <v>0</v>
      </c>
      <c r="O162" s="279">
        <f>IF($I$3=1,1,0)</f>
        <v>1</v>
      </c>
      <c r="P162" s="279">
        <f>IF($I$3=1,0,0)</f>
        <v>0</v>
      </c>
      <c r="Q162" s="279">
        <f>IF($I$3=1,0,0)</f>
        <v>0</v>
      </c>
      <c r="R162" s="279">
        <f>IF($I$3=1,0,0)</f>
        <v>0</v>
      </c>
      <c r="S162" s="279">
        <f>IF($I$3=1,1,0)</f>
        <v>1</v>
      </c>
      <c r="T162" s="445">
        <f t="shared" ref="T162:AA162" si="103">IF($I$3=1,0,0)</f>
        <v>0</v>
      </c>
      <c r="U162" s="445">
        <f t="shared" si="103"/>
        <v>0</v>
      </c>
      <c r="V162" s="445">
        <f t="shared" si="103"/>
        <v>0</v>
      </c>
      <c r="W162" s="445">
        <f>IF($I$3=1,1,0)</f>
        <v>1</v>
      </c>
      <c r="X162" s="445">
        <f t="shared" si="103"/>
        <v>0</v>
      </c>
      <c r="Y162" s="445">
        <f t="shared" si="103"/>
        <v>0</v>
      </c>
      <c r="Z162" s="445">
        <f t="shared" si="103"/>
        <v>0</v>
      </c>
      <c r="AA162" s="445">
        <f t="shared" si="103"/>
        <v>0</v>
      </c>
      <c r="AB162" s="446">
        <f>IF($I$3=1,1,0)</f>
        <v>1</v>
      </c>
      <c r="AC162" s="361"/>
      <c r="AD162" s="362"/>
      <c r="AE162" s="86"/>
      <c r="AF162" s="86"/>
    </row>
    <row r="163" spans="1:32" ht="15.75" thickBot="1">
      <c r="A163" s="280" t="s">
        <v>31</v>
      </c>
      <c r="B163" s="281"/>
      <c r="C163" s="281"/>
      <c r="D163" s="129"/>
      <c r="E163" s="129"/>
      <c r="F163" s="116"/>
      <c r="G163" s="131"/>
      <c r="H163" s="131"/>
      <c r="I163" s="131"/>
      <c r="J163" s="131"/>
      <c r="K163" s="533"/>
      <c r="L163" s="533"/>
      <c r="M163" s="131"/>
      <c r="N163" s="131"/>
      <c r="O163" s="131"/>
      <c r="P163" s="131"/>
      <c r="Q163" s="131"/>
      <c r="R163" s="131"/>
      <c r="S163" s="131"/>
      <c r="T163" s="131"/>
      <c r="U163" s="130"/>
      <c r="V163" s="130"/>
      <c r="W163" s="130"/>
      <c r="X163" s="130"/>
      <c r="Y163" s="130"/>
      <c r="Z163" s="130"/>
      <c r="AA163" s="130"/>
      <c r="AB163" s="130"/>
      <c r="AC163" s="130"/>
      <c r="AD163" s="360"/>
      <c r="AE163" s="86"/>
      <c r="AF163" s="86"/>
    </row>
    <row r="164" spans="1:32" ht="16.5" thickBot="1">
      <c r="A164" s="106"/>
      <c r="B164" s="86" t="s">
        <v>276</v>
      </c>
      <c r="C164" s="86"/>
      <c r="D164" s="86"/>
      <c r="E164" s="86"/>
      <c r="F164" s="120"/>
      <c r="G164" s="282">
        <v>8609.5249999999996</v>
      </c>
      <c r="H164" s="98">
        <f t="shared" ref="H164:AB164" si="104">G168</f>
        <v>8609.5249999999996</v>
      </c>
      <c r="I164" s="98">
        <f t="shared" si="104"/>
        <v>8609.5249999999996</v>
      </c>
      <c r="J164" s="282">
        <f t="shared" si="104"/>
        <v>8609.5249999999996</v>
      </c>
      <c r="K164" s="98">
        <f t="shared" si="104"/>
        <v>8549.5249999999996</v>
      </c>
      <c r="L164" s="98">
        <f t="shared" si="104"/>
        <v>8549.5249999999996</v>
      </c>
      <c r="M164" s="98">
        <f t="shared" si="104"/>
        <v>8549.5249999999996</v>
      </c>
      <c r="N164" s="98">
        <f t="shared" si="104"/>
        <v>8549.5249999999996</v>
      </c>
      <c r="O164" s="98">
        <f t="shared" si="104"/>
        <v>8549.5249999999996</v>
      </c>
      <c r="P164" s="98">
        <f t="shared" si="104"/>
        <v>8489.5249999999996</v>
      </c>
      <c r="Q164" s="98">
        <f t="shared" si="104"/>
        <v>8489.5249999999996</v>
      </c>
      <c r="R164" s="98">
        <f t="shared" si="104"/>
        <v>8489.5249999999996</v>
      </c>
      <c r="S164" s="98">
        <f t="shared" si="104"/>
        <v>8489.5249999999996</v>
      </c>
      <c r="T164" s="98">
        <f t="shared" si="104"/>
        <v>8429.5249999999996</v>
      </c>
      <c r="U164" s="98">
        <f t="shared" si="104"/>
        <v>8429.5249999999996</v>
      </c>
      <c r="V164" s="98">
        <f t="shared" si="104"/>
        <v>8429.5249999999996</v>
      </c>
      <c r="W164" s="98">
        <f t="shared" si="104"/>
        <v>8429.5249999999996</v>
      </c>
      <c r="X164" s="98">
        <f t="shared" si="104"/>
        <v>8369.5249999999996</v>
      </c>
      <c r="Y164" s="98">
        <f t="shared" si="104"/>
        <v>8369.5249999999996</v>
      </c>
      <c r="Z164" s="98">
        <f t="shared" si="104"/>
        <v>8369.5249999999996</v>
      </c>
      <c r="AA164" s="98">
        <f t="shared" si="104"/>
        <v>8369.5249999999996</v>
      </c>
      <c r="AB164" s="98">
        <f t="shared" si="104"/>
        <v>8369.5249999999996</v>
      </c>
      <c r="AC164" s="108"/>
      <c r="AD164" s="253">
        <f>J164</f>
        <v>8609.5249999999996</v>
      </c>
      <c r="AE164" s="86"/>
      <c r="AF164" s="86"/>
    </row>
    <row r="165" spans="1:32">
      <c r="A165" s="86"/>
      <c r="B165" s="86" t="s">
        <v>289</v>
      </c>
      <c r="C165" s="86"/>
      <c r="D165" s="86"/>
      <c r="E165" s="135" t="s">
        <v>290</v>
      </c>
      <c r="F165" s="135" t="s">
        <v>291</v>
      </c>
      <c r="G165" s="122">
        <v>0</v>
      </c>
      <c r="H165" s="122">
        <v>0</v>
      </c>
      <c r="I165" s="122">
        <v>0</v>
      </c>
      <c r="J165" s="122">
        <v>0</v>
      </c>
      <c r="K165" s="122">
        <v>0</v>
      </c>
      <c r="L165" s="122">
        <v>0</v>
      </c>
      <c r="M165" s="122">
        <v>0</v>
      </c>
      <c r="N165" s="122">
        <v>0</v>
      </c>
      <c r="O165" s="122">
        <v>0</v>
      </c>
      <c r="P165" s="122">
        <v>0</v>
      </c>
      <c r="Q165" s="122">
        <v>0</v>
      </c>
      <c r="R165" s="122">
        <v>0</v>
      </c>
      <c r="S165" s="122">
        <v>0</v>
      </c>
      <c r="T165" s="122">
        <v>0</v>
      </c>
      <c r="U165" s="122">
        <v>0</v>
      </c>
      <c r="V165" s="122">
        <v>0</v>
      </c>
      <c r="W165" s="122">
        <v>0</v>
      </c>
      <c r="X165" s="122">
        <v>0</v>
      </c>
      <c r="Y165" s="122">
        <v>0</v>
      </c>
      <c r="Z165" s="122">
        <v>0</v>
      </c>
      <c r="AA165" s="122">
        <v>0</v>
      </c>
      <c r="AB165" s="122">
        <v>0</v>
      </c>
      <c r="AC165" s="108"/>
      <c r="AD165" s="253">
        <f>SUMIF($G$158:$AB$158,"&gt;0",G165:AB165)</f>
        <v>0</v>
      </c>
      <c r="AE165" s="86"/>
      <c r="AF165" s="86"/>
    </row>
    <row r="166" spans="1:32" ht="15.75">
      <c r="A166" s="86"/>
      <c r="B166" s="86" t="s">
        <v>292</v>
      </c>
      <c r="C166" s="86"/>
      <c r="D166" s="86"/>
      <c r="E166" s="340">
        <f>G164/F166</f>
        <v>143.49208333333334</v>
      </c>
      <c r="F166" s="348">
        <v>60</v>
      </c>
      <c r="G166" s="98">
        <f t="shared" ref="G166:AB166" si="105">IF(G162=1,-$F166,0)</f>
        <v>0</v>
      </c>
      <c r="H166" s="98">
        <f t="shared" si="105"/>
        <v>0</v>
      </c>
      <c r="I166" s="98">
        <f t="shared" si="105"/>
        <v>0</v>
      </c>
      <c r="J166" s="98">
        <f t="shared" si="105"/>
        <v>-60</v>
      </c>
      <c r="K166" s="98">
        <f t="shared" si="105"/>
        <v>0</v>
      </c>
      <c r="L166" s="98">
        <f t="shared" si="105"/>
        <v>0</v>
      </c>
      <c r="M166" s="98">
        <f t="shared" si="105"/>
        <v>0</v>
      </c>
      <c r="N166" s="98">
        <f t="shared" si="105"/>
        <v>0</v>
      </c>
      <c r="O166" s="98">
        <f t="shared" si="105"/>
        <v>-60</v>
      </c>
      <c r="P166" s="98">
        <f t="shared" si="105"/>
        <v>0</v>
      </c>
      <c r="Q166" s="98">
        <f t="shared" si="105"/>
        <v>0</v>
      </c>
      <c r="R166" s="98">
        <f t="shared" si="105"/>
        <v>0</v>
      </c>
      <c r="S166" s="98">
        <f t="shared" si="105"/>
        <v>-60</v>
      </c>
      <c r="T166" s="98">
        <f t="shared" si="105"/>
        <v>0</v>
      </c>
      <c r="U166" s="98">
        <f t="shared" si="105"/>
        <v>0</v>
      </c>
      <c r="V166" s="98">
        <f t="shared" si="105"/>
        <v>0</v>
      </c>
      <c r="W166" s="98">
        <f t="shared" si="105"/>
        <v>-60</v>
      </c>
      <c r="X166" s="98">
        <f t="shared" si="105"/>
        <v>0</v>
      </c>
      <c r="Y166" s="98">
        <f t="shared" si="105"/>
        <v>0</v>
      </c>
      <c r="Z166" s="98">
        <f t="shared" si="105"/>
        <v>0</v>
      </c>
      <c r="AA166" s="98">
        <f t="shared" si="105"/>
        <v>0</v>
      </c>
      <c r="AB166" s="98">
        <f t="shared" si="105"/>
        <v>-60</v>
      </c>
      <c r="AC166" s="290"/>
      <c r="AD166" s="253">
        <f>SUMIF($G$158:$AB$158,"&gt;0",G166:AB166)</f>
        <v>0</v>
      </c>
      <c r="AE166" s="86"/>
      <c r="AF166" s="86"/>
    </row>
    <row r="167" spans="1:32">
      <c r="A167" s="86"/>
      <c r="B167" s="86"/>
      <c r="C167" s="86"/>
      <c r="D167" s="86"/>
      <c r="E167" s="86"/>
      <c r="F167" s="116"/>
      <c r="G167" s="104"/>
      <c r="H167" s="104"/>
      <c r="I167" s="104"/>
      <c r="J167" s="104"/>
      <c r="K167" s="104"/>
      <c r="L167" s="104"/>
      <c r="M167" s="104"/>
      <c r="N167" s="104"/>
      <c r="O167" s="104"/>
      <c r="P167" s="104"/>
      <c r="Q167" s="104"/>
      <c r="R167" s="104"/>
      <c r="S167" s="104"/>
      <c r="T167" s="104"/>
      <c r="U167" s="104"/>
      <c r="V167" s="104"/>
      <c r="W167" s="104"/>
      <c r="X167" s="104"/>
      <c r="Y167" s="104"/>
      <c r="Z167" s="104"/>
      <c r="AA167" s="104"/>
      <c r="AB167" s="104"/>
      <c r="AC167" s="293"/>
      <c r="AD167" s="255"/>
      <c r="AE167" s="86"/>
      <c r="AF167" s="86"/>
    </row>
    <row r="168" spans="1:32" ht="15.75">
      <c r="A168" s="256"/>
      <c r="B168" s="257" t="s">
        <v>270</v>
      </c>
      <c r="C168" s="309"/>
      <c r="D168" s="341" t="str">
        <f>A163</f>
        <v>5th 3rd Jet</v>
      </c>
      <c r="E168" s="258"/>
      <c r="F168" s="283"/>
      <c r="G168" s="272">
        <f t="shared" ref="G168:T168" si="106">SUM(G164:G167)</f>
        <v>8609.5249999999996</v>
      </c>
      <c r="H168" s="272">
        <f t="shared" si="106"/>
        <v>8609.5249999999996</v>
      </c>
      <c r="I168" s="272">
        <f t="shared" si="106"/>
        <v>8609.5249999999996</v>
      </c>
      <c r="J168" s="272">
        <f t="shared" si="106"/>
        <v>8549.5249999999996</v>
      </c>
      <c r="K168" s="272">
        <f t="shared" si="106"/>
        <v>8549.5249999999996</v>
      </c>
      <c r="L168" s="272">
        <f t="shared" si="106"/>
        <v>8549.5249999999996</v>
      </c>
      <c r="M168" s="272">
        <f t="shared" si="106"/>
        <v>8549.5249999999996</v>
      </c>
      <c r="N168" s="272">
        <f t="shared" si="106"/>
        <v>8549.5249999999996</v>
      </c>
      <c r="O168" s="272">
        <f t="shared" si="106"/>
        <v>8489.5249999999996</v>
      </c>
      <c r="P168" s="272">
        <f t="shared" si="106"/>
        <v>8489.5249999999996</v>
      </c>
      <c r="Q168" s="272">
        <f t="shared" si="106"/>
        <v>8489.5249999999996</v>
      </c>
      <c r="R168" s="272">
        <f t="shared" si="106"/>
        <v>8489.5249999999996</v>
      </c>
      <c r="S168" s="272">
        <f t="shared" si="106"/>
        <v>8429.5249999999996</v>
      </c>
      <c r="T168" s="272">
        <f t="shared" si="106"/>
        <v>8429.5249999999996</v>
      </c>
      <c r="U168" s="272">
        <f t="shared" ref="U168:AB168" si="107">SUM(U164:U167)</f>
        <v>8429.5249999999996</v>
      </c>
      <c r="V168" s="272">
        <f t="shared" si="107"/>
        <v>8429.5249999999996</v>
      </c>
      <c r="W168" s="272">
        <f t="shared" si="107"/>
        <v>8369.5249999999996</v>
      </c>
      <c r="X168" s="272">
        <f t="shared" si="107"/>
        <v>8369.5249999999996</v>
      </c>
      <c r="Y168" s="272">
        <f t="shared" si="107"/>
        <v>8369.5249999999996</v>
      </c>
      <c r="Z168" s="272">
        <f t="shared" si="107"/>
        <v>8369.5249999999996</v>
      </c>
      <c r="AA168" s="272">
        <f t="shared" si="107"/>
        <v>8369.5249999999996</v>
      </c>
      <c r="AB168" s="272">
        <f t="shared" si="107"/>
        <v>8309.5249999999996</v>
      </c>
      <c r="AC168" s="284"/>
      <c r="AD168" s="263">
        <f>SUM(AD164:AD167)</f>
        <v>8609.5249999999996</v>
      </c>
      <c r="AE168" s="86"/>
      <c r="AF168" s="86"/>
    </row>
    <row r="169" spans="1:32" ht="15.75">
      <c r="A169" s="106"/>
      <c r="B169" s="106"/>
      <c r="C169" s="105"/>
      <c r="D169" s="133"/>
      <c r="E169" s="86"/>
      <c r="F169" s="93"/>
      <c r="G169" s="95"/>
      <c r="H169" s="95"/>
      <c r="I169" s="95"/>
      <c r="J169" s="95"/>
      <c r="K169" s="95"/>
      <c r="L169" s="95"/>
      <c r="M169" s="95"/>
      <c r="N169" s="95"/>
      <c r="O169" s="95"/>
      <c r="P169" s="95"/>
      <c r="Q169" s="95"/>
      <c r="R169" s="95"/>
      <c r="S169" s="95"/>
      <c r="T169" s="95"/>
      <c r="U169" s="95"/>
      <c r="V169" s="95"/>
      <c r="W169" s="95"/>
      <c r="X169" s="95"/>
      <c r="Y169" s="95"/>
      <c r="Z169" s="95"/>
      <c r="AA169" s="95"/>
      <c r="AB169" s="95"/>
      <c r="AC169" s="250"/>
      <c r="AD169" s="251"/>
      <c r="AE169" s="86"/>
      <c r="AF169" s="86"/>
    </row>
    <row r="170" spans="1:32" ht="16.5" thickBot="1">
      <c r="A170" s="111" t="s">
        <v>279</v>
      </c>
      <c r="B170" s="106"/>
      <c r="C170" s="105"/>
      <c r="D170" s="133"/>
      <c r="E170" s="86"/>
      <c r="F170" s="93"/>
      <c r="G170" s="94"/>
      <c r="H170" s="94"/>
      <c r="I170" s="94"/>
      <c r="J170" s="94"/>
      <c r="K170" s="94"/>
      <c r="L170" s="94"/>
      <c r="M170" s="94"/>
      <c r="N170" s="94"/>
      <c r="O170" s="94"/>
      <c r="P170" s="94"/>
      <c r="Q170" s="94"/>
      <c r="R170" s="94"/>
      <c r="S170" s="94"/>
      <c r="T170" s="94"/>
      <c r="U170" s="94"/>
      <c r="V170" s="94"/>
      <c r="W170" s="94"/>
      <c r="X170" s="94"/>
      <c r="Y170" s="94"/>
      <c r="Z170" s="94"/>
      <c r="AA170" s="94"/>
      <c r="AB170" s="94"/>
      <c r="AC170" s="271"/>
      <c r="AD170" s="251"/>
      <c r="AE170" s="86"/>
      <c r="AF170" s="86"/>
    </row>
    <row r="171" spans="1:32" s="478" customFormat="1" ht="16.5" thickBot="1">
      <c r="A171" s="473"/>
      <c r="B171" s="473" t="s">
        <v>276</v>
      </c>
      <c r="C171" s="474"/>
      <c r="D171" s="475"/>
      <c r="E171" s="473"/>
      <c r="F171" s="476" t="s">
        <v>293</v>
      </c>
      <c r="G171" s="349">
        <v>0</v>
      </c>
      <c r="H171" s="477">
        <f t="shared" ref="H171:AB171" si="108">G175</f>
        <v>5.2567772836538458</v>
      </c>
      <c r="I171" s="477">
        <f t="shared" si="108"/>
        <v>10.513554567307692</v>
      </c>
      <c r="J171" s="349">
        <f t="shared" si="108"/>
        <v>15.770331850961536</v>
      </c>
      <c r="K171" s="477">
        <f t="shared" si="108"/>
        <v>0</v>
      </c>
      <c r="L171" s="477">
        <f t="shared" si="108"/>
        <v>5.2201426682692311</v>
      </c>
      <c r="M171" s="477">
        <f t="shared" si="108"/>
        <v>10.440285336538462</v>
      </c>
      <c r="N171" s="477">
        <f t="shared" si="108"/>
        <v>15.660428004807693</v>
      </c>
      <c r="O171" s="477">
        <f t="shared" si="108"/>
        <v>20.880570673076924</v>
      </c>
      <c r="P171" s="477">
        <f t="shared" si="108"/>
        <v>0</v>
      </c>
      <c r="Q171" s="477">
        <f t="shared" si="108"/>
        <v>5.1835080528846147</v>
      </c>
      <c r="R171" s="477">
        <f t="shared" si="108"/>
        <v>10.367016105769229</v>
      </c>
      <c r="S171" s="477">
        <f t="shared" si="108"/>
        <v>15.550524158653843</v>
      </c>
      <c r="T171" s="477">
        <f t="shared" si="108"/>
        <v>0</v>
      </c>
      <c r="U171" s="477">
        <f t="shared" si="108"/>
        <v>5.1468734375</v>
      </c>
      <c r="V171" s="477">
        <f t="shared" si="108"/>
        <v>10.293746875</v>
      </c>
      <c r="W171" s="477">
        <f t="shared" si="108"/>
        <v>15.4406203125</v>
      </c>
      <c r="X171" s="477">
        <f t="shared" si="108"/>
        <v>0</v>
      </c>
      <c r="Y171" s="477">
        <f t="shared" si="108"/>
        <v>5.1102388221153836</v>
      </c>
      <c r="Z171" s="477">
        <f t="shared" si="108"/>
        <v>10.220477644230767</v>
      </c>
      <c r="AA171" s="477">
        <f t="shared" si="108"/>
        <v>15.33071646634615</v>
      </c>
      <c r="AB171" s="477">
        <f t="shared" si="108"/>
        <v>20.440955288461534</v>
      </c>
      <c r="AC171" s="370"/>
      <c r="AD171" s="370">
        <f>J171</f>
        <v>15.770331850961536</v>
      </c>
      <c r="AE171" s="473"/>
      <c r="AF171" s="473"/>
    </row>
    <row r="172" spans="1:32" s="478" customFormat="1" ht="15.75">
      <c r="A172" s="473"/>
      <c r="B172" s="473" t="s">
        <v>279</v>
      </c>
      <c r="C172" s="474"/>
      <c r="D172" s="475"/>
      <c r="E172" s="473"/>
      <c r="F172" s="342">
        <v>3.175E-2</v>
      </c>
      <c r="G172" s="479">
        <f t="shared" ref="G172:AB172" si="109">G164*$F172/52</f>
        <v>5.2567772836538458</v>
      </c>
      <c r="H172" s="479">
        <f t="shared" si="109"/>
        <v>5.2567772836538458</v>
      </c>
      <c r="I172" s="479">
        <f t="shared" si="109"/>
        <v>5.2567772836538458</v>
      </c>
      <c r="J172" s="479">
        <f t="shared" si="109"/>
        <v>5.2567772836538458</v>
      </c>
      <c r="K172" s="479">
        <f t="shared" si="109"/>
        <v>5.2201426682692311</v>
      </c>
      <c r="L172" s="479">
        <f t="shared" si="109"/>
        <v>5.2201426682692311</v>
      </c>
      <c r="M172" s="479">
        <f t="shared" si="109"/>
        <v>5.2201426682692311</v>
      </c>
      <c r="N172" s="479">
        <f t="shared" si="109"/>
        <v>5.2201426682692311</v>
      </c>
      <c r="O172" s="479">
        <f t="shared" si="109"/>
        <v>5.2201426682692311</v>
      </c>
      <c r="P172" s="479">
        <f t="shared" si="109"/>
        <v>5.1835080528846147</v>
      </c>
      <c r="Q172" s="479">
        <f t="shared" si="109"/>
        <v>5.1835080528846147</v>
      </c>
      <c r="R172" s="479">
        <f t="shared" si="109"/>
        <v>5.1835080528846147</v>
      </c>
      <c r="S172" s="479">
        <f t="shared" si="109"/>
        <v>5.1835080528846147</v>
      </c>
      <c r="T172" s="479">
        <f t="shared" si="109"/>
        <v>5.1468734375</v>
      </c>
      <c r="U172" s="479">
        <f t="shared" si="109"/>
        <v>5.1468734375</v>
      </c>
      <c r="V172" s="479">
        <f t="shared" si="109"/>
        <v>5.1468734375</v>
      </c>
      <c r="W172" s="479">
        <f t="shared" si="109"/>
        <v>5.1468734375</v>
      </c>
      <c r="X172" s="479">
        <f t="shared" si="109"/>
        <v>5.1102388221153836</v>
      </c>
      <c r="Y172" s="479">
        <f t="shared" si="109"/>
        <v>5.1102388221153836</v>
      </c>
      <c r="Z172" s="479">
        <f t="shared" si="109"/>
        <v>5.1102388221153836</v>
      </c>
      <c r="AA172" s="479">
        <f t="shared" si="109"/>
        <v>5.1102388221153836</v>
      </c>
      <c r="AB172" s="479">
        <f t="shared" si="109"/>
        <v>5.1102388221153836</v>
      </c>
      <c r="AC172" s="370"/>
      <c r="AD172" s="370">
        <f>SUMIF($G$158:$AB$158,"&gt;0",G172:AB172)</f>
        <v>0</v>
      </c>
      <c r="AE172" s="473"/>
      <c r="AF172" s="473"/>
    </row>
    <row r="173" spans="1:32" s="478" customFormat="1" ht="15.75">
      <c r="A173" s="473"/>
      <c r="B173" s="473" t="s">
        <v>273</v>
      </c>
      <c r="C173" s="474"/>
      <c r="D173" s="475"/>
      <c r="E173" s="473"/>
      <c r="F173" s="480"/>
      <c r="G173" s="479">
        <f t="shared" ref="G173:T173" si="110">IF(G161=1,-SUM(G171:G172),0)</f>
        <v>0</v>
      </c>
      <c r="H173" s="479">
        <f t="shared" si="110"/>
        <v>0</v>
      </c>
      <c r="I173" s="479">
        <f t="shared" si="110"/>
        <v>0</v>
      </c>
      <c r="J173" s="479">
        <f t="shared" si="110"/>
        <v>-21.027109134615383</v>
      </c>
      <c r="K173" s="479">
        <f t="shared" si="110"/>
        <v>0</v>
      </c>
      <c r="L173" s="479">
        <f t="shared" si="110"/>
        <v>0</v>
      </c>
      <c r="M173" s="479">
        <f t="shared" si="110"/>
        <v>0</v>
      </c>
      <c r="N173" s="479">
        <f t="shared" si="110"/>
        <v>0</v>
      </c>
      <c r="O173" s="479">
        <f t="shared" si="110"/>
        <v>-26.100713341346157</v>
      </c>
      <c r="P173" s="479">
        <f t="shared" si="110"/>
        <v>0</v>
      </c>
      <c r="Q173" s="479">
        <f t="shared" si="110"/>
        <v>0</v>
      </c>
      <c r="R173" s="479">
        <f t="shared" si="110"/>
        <v>0</v>
      </c>
      <c r="S173" s="479">
        <f t="shared" si="110"/>
        <v>-20.734032211538459</v>
      </c>
      <c r="T173" s="479">
        <f t="shared" si="110"/>
        <v>0</v>
      </c>
      <c r="U173" s="479">
        <f t="shared" ref="U173:AB173" si="111">IF(U161=1,-SUM(U171:U172),0)</f>
        <v>0</v>
      </c>
      <c r="V173" s="479">
        <f t="shared" si="111"/>
        <v>0</v>
      </c>
      <c r="W173" s="479">
        <f t="shared" si="111"/>
        <v>-20.58749375</v>
      </c>
      <c r="X173" s="479">
        <f t="shared" si="111"/>
        <v>0</v>
      </c>
      <c r="Y173" s="479">
        <f t="shared" si="111"/>
        <v>0</v>
      </c>
      <c r="Z173" s="479">
        <f t="shared" si="111"/>
        <v>0</v>
      </c>
      <c r="AA173" s="479">
        <f t="shared" si="111"/>
        <v>0</v>
      </c>
      <c r="AB173" s="479">
        <f t="shared" si="111"/>
        <v>-25.551194110576919</v>
      </c>
      <c r="AC173" s="371"/>
      <c r="AD173" s="370">
        <f>SUMIF($G$158:$AB$158,"&gt;0",G173:AB173)</f>
        <v>0</v>
      </c>
      <c r="AE173" s="473"/>
      <c r="AF173" s="473"/>
    </row>
    <row r="174" spans="1:32" s="478" customFormat="1" ht="15.75">
      <c r="A174" s="473"/>
      <c r="B174" s="481"/>
      <c r="C174" s="474"/>
      <c r="D174" s="475"/>
      <c r="E174" s="473"/>
      <c r="F174" s="482"/>
      <c r="G174" s="483"/>
      <c r="H174" s="483"/>
      <c r="I174" s="483"/>
      <c r="J174" s="483"/>
      <c r="K174" s="483"/>
      <c r="L174" s="483"/>
      <c r="M174" s="483"/>
      <c r="N174" s="483"/>
      <c r="O174" s="483"/>
      <c r="P174" s="483"/>
      <c r="Q174" s="483"/>
      <c r="R174" s="483"/>
      <c r="S174" s="483"/>
      <c r="T174" s="483"/>
      <c r="U174" s="483"/>
      <c r="V174" s="483"/>
      <c r="W174" s="483"/>
      <c r="X174" s="483"/>
      <c r="Y174" s="483"/>
      <c r="Z174" s="483"/>
      <c r="AA174" s="483"/>
      <c r="AB174" s="483"/>
      <c r="AC174" s="372"/>
      <c r="AD174" s="373"/>
      <c r="AE174" s="473"/>
      <c r="AF174" s="473"/>
    </row>
    <row r="175" spans="1:32" s="478" customFormat="1" ht="15.75">
      <c r="A175" s="484"/>
      <c r="B175" s="485" t="s">
        <v>270</v>
      </c>
      <c r="C175" s="486"/>
      <c r="D175" s="487" t="str">
        <f>A170</f>
        <v>Accrued Interest</v>
      </c>
      <c r="E175" s="484"/>
      <c r="F175" s="488"/>
      <c r="G175" s="489">
        <f t="shared" ref="G175:T175" si="112">SUM(G171:G174)</f>
        <v>5.2567772836538458</v>
      </c>
      <c r="H175" s="489">
        <f t="shared" si="112"/>
        <v>10.513554567307692</v>
      </c>
      <c r="I175" s="489">
        <f t="shared" si="112"/>
        <v>15.770331850961536</v>
      </c>
      <c r="J175" s="489">
        <f t="shared" si="112"/>
        <v>0</v>
      </c>
      <c r="K175" s="489">
        <f t="shared" si="112"/>
        <v>5.2201426682692311</v>
      </c>
      <c r="L175" s="489">
        <f t="shared" si="112"/>
        <v>10.440285336538462</v>
      </c>
      <c r="M175" s="489">
        <f t="shared" si="112"/>
        <v>15.660428004807693</v>
      </c>
      <c r="N175" s="489">
        <f t="shared" si="112"/>
        <v>20.880570673076924</v>
      </c>
      <c r="O175" s="489">
        <f t="shared" si="112"/>
        <v>0</v>
      </c>
      <c r="P175" s="489">
        <f t="shared" si="112"/>
        <v>5.1835080528846147</v>
      </c>
      <c r="Q175" s="489">
        <f t="shared" si="112"/>
        <v>10.367016105769229</v>
      </c>
      <c r="R175" s="489">
        <f t="shared" si="112"/>
        <v>15.550524158653843</v>
      </c>
      <c r="S175" s="489">
        <f t="shared" si="112"/>
        <v>0</v>
      </c>
      <c r="T175" s="489">
        <f t="shared" si="112"/>
        <v>5.1468734375</v>
      </c>
      <c r="U175" s="489">
        <f t="shared" ref="U175:AB175" si="113">SUM(U171:U174)</f>
        <v>10.293746875</v>
      </c>
      <c r="V175" s="489">
        <f t="shared" si="113"/>
        <v>15.4406203125</v>
      </c>
      <c r="W175" s="489">
        <f t="shared" si="113"/>
        <v>0</v>
      </c>
      <c r="X175" s="489">
        <f t="shared" si="113"/>
        <v>5.1102388221153836</v>
      </c>
      <c r="Y175" s="489">
        <f t="shared" si="113"/>
        <v>10.220477644230767</v>
      </c>
      <c r="Z175" s="489">
        <f t="shared" si="113"/>
        <v>15.33071646634615</v>
      </c>
      <c r="AA175" s="489">
        <f t="shared" si="113"/>
        <v>20.440955288461534</v>
      </c>
      <c r="AB175" s="489">
        <f t="shared" si="113"/>
        <v>0</v>
      </c>
      <c r="AC175" s="374"/>
      <c r="AD175" s="489">
        <f>SUM(AD171:AD174)</f>
        <v>15.770331850961536</v>
      </c>
      <c r="AE175" s="473"/>
      <c r="AF175" s="473"/>
    </row>
    <row r="176" spans="1:32" s="478" customFormat="1" ht="15.75">
      <c r="A176" s="490"/>
      <c r="B176" s="491"/>
      <c r="C176" s="492"/>
      <c r="D176" s="493"/>
      <c r="E176" s="490"/>
      <c r="F176" s="494"/>
      <c r="G176" s="374"/>
      <c r="H176" s="374"/>
      <c r="I176" s="374"/>
      <c r="J176" s="374"/>
      <c r="K176" s="374"/>
      <c r="L176" s="374"/>
      <c r="M176" s="374"/>
      <c r="N176" s="374"/>
      <c r="O176" s="374"/>
      <c r="P176" s="374"/>
      <c r="Q176" s="374"/>
      <c r="R176" s="374"/>
      <c r="S176" s="374"/>
      <c r="T176" s="374"/>
      <c r="U176" s="374"/>
      <c r="V176" s="374"/>
      <c r="W176" s="374"/>
      <c r="X176" s="374"/>
      <c r="Y176" s="374"/>
      <c r="Z176" s="374"/>
      <c r="AA176" s="374"/>
      <c r="AB176" s="374"/>
      <c r="AC176" s="374"/>
      <c r="AD176" s="374"/>
      <c r="AE176" s="473"/>
      <c r="AF176" s="473"/>
    </row>
    <row r="177" spans="1:32" s="478" customFormat="1">
      <c r="A177" s="495"/>
      <c r="B177" s="275"/>
      <c r="C177" s="496"/>
      <c r="D177" s="496"/>
      <c r="E177" s="497"/>
      <c r="F177" s="498" t="s">
        <v>274</v>
      </c>
      <c r="G177" s="279">
        <f>IF($I$2=1,0,0)</f>
        <v>0</v>
      </c>
      <c r="H177" s="279">
        <v>0</v>
      </c>
      <c r="I177" s="279">
        <v>0</v>
      </c>
      <c r="J177" s="279">
        <f>IF($I$2=1,1,0)</f>
        <v>1</v>
      </c>
      <c r="K177" s="279">
        <f>IF($I$2=1,0,0)</f>
        <v>0</v>
      </c>
      <c r="L177" s="279">
        <f>IF($I$2=1,0,0)</f>
        <v>0</v>
      </c>
      <c r="M177" s="279">
        <f>IF($I$2=1,0,0)</f>
        <v>0</v>
      </c>
      <c r="N177" s="279">
        <f>IF($I$2=1,0,0)</f>
        <v>0</v>
      </c>
      <c r="O177" s="279">
        <f>IF($I$2=1,1,0)</f>
        <v>1</v>
      </c>
      <c r="P177" s="279">
        <f>IF($I$2=1,0,0)</f>
        <v>0</v>
      </c>
      <c r="Q177" s="279">
        <f>IF($I$2=1,0,0)</f>
        <v>0</v>
      </c>
      <c r="R177" s="279">
        <f>IF($I$2=1,0,0)</f>
        <v>0</v>
      </c>
      <c r="S177" s="279">
        <f>IF($I$2=1,1,0)</f>
        <v>1</v>
      </c>
      <c r="T177" s="279">
        <f t="shared" ref="T177:AA177" si="114">IF($I$2=1,0,0)</f>
        <v>0</v>
      </c>
      <c r="U177" s="279">
        <f t="shared" si="114"/>
        <v>0</v>
      </c>
      <c r="V177" s="279">
        <f t="shared" si="114"/>
        <v>0</v>
      </c>
      <c r="W177" s="279">
        <f>IF($I$2=1,1,0)</f>
        <v>1</v>
      </c>
      <c r="X177" s="279">
        <f t="shared" si="114"/>
        <v>0</v>
      </c>
      <c r="Y177" s="279">
        <f t="shared" si="114"/>
        <v>0</v>
      </c>
      <c r="Z177" s="279">
        <f t="shared" si="114"/>
        <v>0</v>
      </c>
      <c r="AA177" s="279">
        <f t="shared" si="114"/>
        <v>0</v>
      </c>
      <c r="AB177" s="279">
        <f>IF($I$2=1,1,0)</f>
        <v>1</v>
      </c>
      <c r="AC177" s="499"/>
      <c r="AD177" s="369"/>
      <c r="AE177" s="473"/>
      <c r="AF177" s="473"/>
    </row>
    <row r="178" spans="1:32" s="478" customFormat="1">
      <c r="A178" s="500"/>
      <c r="B178" s="501"/>
      <c r="C178" s="501"/>
      <c r="D178" s="497"/>
      <c r="E178" s="502"/>
      <c r="F178" s="498" t="s">
        <v>288</v>
      </c>
      <c r="G178" s="279">
        <f>IF($I$3=1,0,0)</f>
        <v>0</v>
      </c>
      <c r="H178" s="279">
        <v>0</v>
      </c>
      <c r="I178" s="279">
        <v>0</v>
      </c>
      <c r="J178" s="279">
        <f>IF($I$3=1,1,0)</f>
        <v>1</v>
      </c>
      <c r="K178" s="279">
        <f>IF($I$3=1,0,0)</f>
        <v>0</v>
      </c>
      <c r="L178" s="279">
        <f>IF($I$3=1,0,0)</f>
        <v>0</v>
      </c>
      <c r="M178" s="279">
        <f>IF($I$3=1,0,0)</f>
        <v>0</v>
      </c>
      <c r="N178" s="279">
        <f>IF($I$3=1,0,0)</f>
        <v>0</v>
      </c>
      <c r="O178" s="279">
        <f>IF($I$3=1,1,0)</f>
        <v>1</v>
      </c>
      <c r="P178" s="279">
        <f>IF($I$3=1,0,0)</f>
        <v>0</v>
      </c>
      <c r="Q178" s="279">
        <f>IF($I$3=1,0,0)</f>
        <v>0</v>
      </c>
      <c r="R178" s="279">
        <f>IF($I$3=1,0,0)</f>
        <v>0</v>
      </c>
      <c r="S178" s="279">
        <f>IF($I$3=1,1,0)</f>
        <v>1</v>
      </c>
      <c r="T178" s="445">
        <f t="shared" ref="T178:AA178" si="115">IF($I$3=1,0,0)</f>
        <v>0</v>
      </c>
      <c r="U178" s="445">
        <f t="shared" si="115"/>
        <v>0</v>
      </c>
      <c r="V178" s="445">
        <f t="shared" si="115"/>
        <v>0</v>
      </c>
      <c r="W178" s="445">
        <f>IF($I$3=1,1,0)</f>
        <v>1</v>
      </c>
      <c r="X178" s="445">
        <f t="shared" si="115"/>
        <v>0</v>
      </c>
      <c r="Y178" s="445">
        <f t="shared" si="115"/>
        <v>0</v>
      </c>
      <c r="Z178" s="445">
        <f t="shared" si="115"/>
        <v>0</v>
      </c>
      <c r="AA178" s="445">
        <f t="shared" si="115"/>
        <v>0</v>
      </c>
      <c r="AB178" s="446">
        <f>IF($I$3=1,1,0)</f>
        <v>1</v>
      </c>
      <c r="AC178" s="499"/>
      <c r="AD178" s="369"/>
      <c r="AE178" s="473"/>
      <c r="AF178" s="473"/>
    </row>
    <row r="179" spans="1:32" s="478" customFormat="1" ht="15.75" thickBot="1">
      <c r="A179" s="280" t="s">
        <v>483</v>
      </c>
      <c r="B179" s="281"/>
      <c r="C179" s="281"/>
      <c r="D179" s="275"/>
      <c r="E179" s="275"/>
      <c r="F179" s="503"/>
      <c r="G179" s="504"/>
      <c r="H179" s="504"/>
      <c r="I179" s="504"/>
      <c r="J179" s="504"/>
      <c r="K179" s="504"/>
      <c r="L179" s="504"/>
      <c r="M179" s="504"/>
      <c r="N179" s="504"/>
      <c r="O179" s="504"/>
      <c r="P179" s="504"/>
      <c r="Q179" s="504"/>
      <c r="R179" s="504"/>
      <c r="S179" s="504"/>
      <c r="T179" s="504"/>
      <c r="U179" s="275"/>
      <c r="V179" s="275"/>
      <c r="W179" s="275"/>
      <c r="X179" s="275"/>
      <c r="Y179" s="275"/>
      <c r="Z179" s="275"/>
      <c r="AA179" s="275"/>
      <c r="AB179" s="275"/>
      <c r="AC179" s="275"/>
      <c r="AD179" s="275"/>
      <c r="AE179" s="473"/>
      <c r="AF179" s="473"/>
    </row>
    <row r="180" spans="1:32" s="478" customFormat="1" ht="16.5" thickBot="1">
      <c r="A180" s="481"/>
      <c r="B180" s="473" t="s">
        <v>276</v>
      </c>
      <c r="C180" s="473"/>
      <c r="D180" s="473"/>
      <c r="E180" s="473"/>
      <c r="F180" s="505"/>
      <c r="G180" s="282">
        <v>2763.1017999999999</v>
      </c>
      <c r="H180" s="479">
        <f t="shared" ref="H180:AB180" si="116">G184</f>
        <v>2763.1017999999999</v>
      </c>
      <c r="I180" s="479">
        <f t="shared" si="116"/>
        <v>2763.1017999999999</v>
      </c>
      <c r="J180" s="282">
        <f t="shared" si="116"/>
        <v>2763.1017999999999</v>
      </c>
      <c r="K180" s="479">
        <f t="shared" si="116"/>
        <v>2722.1233099999999</v>
      </c>
      <c r="L180" s="479">
        <f t="shared" si="116"/>
        <v>2722.1233099999999</v>
      </c>
      <c r="M180" s="479">
        <f t="shared" si="116"/>
        <v>2722.1233099999999</v>
      </c>
      <c r="N180" s="479">
        <f t="shared" si="116"/>
        <v>2722.1233099999999</v>
      </c>
      <c r="O180" s="479">
        <f t="shared" si="116"/>
        <v>2722.1233099999999</v>
      </c>
      <c r="P180" s="479">
        <f t="shared" si="116"/>
        <v>2681.14482</v>
      </c>
      <c r="Q180" s="479">
        <f t="shared" si="116"/>
        <v>2681.14482</v>
      </c>
      <c r="R180" s="479">
        <f t="shared" si="116"/>
        <v>2681.14482</v>
      </c>
      <c r="S180" s="479">
        <f t="shared" si="116"/>
        <v>2681.14482</v>
      </c>
      <c r="T180" s="479">
        <f t="shared" si="116"/>
        <v>2640.16633</v>
      </c>
      <c r="U180" s="479">
        <f t="shared" si="116"/>
        <v>2640.16633</v>
      </c>
      <c r="V180" s="479">
        <f t="shared" si="116"/>
        <v>2640.16633</v>
      </c>
      <c r="W180" s="479">
        <f t="shared" si="116"/>
        <v>2640.16633</v>
      </c>
      <c r="X180" s="479">
        <f t="shared" si="116"/>
        <v>2599.1878400000001</v>
      </c>
      <c r="Y180" s="479">
        <f t="shared" si="116"/>
        <v>2599.1878400000001</v>
      </c>
      <c r="Z180" s="479">
        <f t="shared" si="116"/>
        <v>2599.1878400000001</v>
      </c>
      <c r="AA180" s="479">
        <f t="shared" si="116"/>
        <v>2599.1878400000001</v>
      </c>
      <c r="AB180" s="479">
        <f t="shared" si="116"/>
        <v>2599.1878400000001</v>
      </c>
      <c r="AC180" s="370"/>
      <c r="AD180" s="370">
        <f>J180</f>
        <v>2763.1017999999999</v>
      </c>
      <c r="AE180" s="473"/>
      <c r="AF180" s="473"/>
    </row>
    <row r="181" spans="1:32" s="478" customFormat="1">
      <c r="A181" s="473"/>
      <c r="B181" s="473" t="s">
        <v>289</v>
      </c>
      <c r="C181" s="473"/>
      <c r="D181" s="473"/>
      <c r="E181" s="476" t="s">
        <v>290</v>
      </c>
      <c r="F181" s="476" t="s">
        <v>291</v>
      </c>
      <c r="G181" s="506">
        <v>0</v>
      </c>
      <c r="H181" s="506">
        <v>0</v>
      </c>
      <c r="I181" s="506">
        <v>0</v>
      </c>
      <c r="J181" s="506">
        <v>0</v>
      </c>
      <c r="K181" s="506">
        <v>0</v>
      </c>
      <c r="L181" s="506">
        <v>0</v>
      </c>
      <c r="M181" s="506">
        <v>0</v>
      </c>
      <c r="N181" s="506">
        <v>0</v>
      </c>
      <c r="O181" s="506">
        <v>0</v>
      </c>
      <c r="P181" s="506">
        <v>0</v>
      </c>
      <c r="Q181" s="506">
        <v>0</v>
      </c>
      <c r="R181" s="506">
        <v>0</v>
      </c>
      <c r="S181" s="506">
        <v>0</v>
      </c>
      <c r="T181" s="506">
        <v>0</v>
      </c>
      <c r="U181" s="506">
        <v>0</v>
      </c>
      <c r="V181" s="506">
        <v>0</v>
      </c>
      <c r="W181" s="506">
        <v>0</v>
      </c>
      <c r="X181" s="506">
        <v>0</v>
      </c>
      <c r="Y181" s="506">
        <v>0</v>
      </c>
      <c r="Z181" s="506">
        <v>0</v>
      </c>
      <c r="AA181" s="506">
        <v>0</v>
      </c>
      <c r="AB181" s="506">
        <v>0</v>
      </c>
      <c r="AC181" s="370"/>
      <c r="AD181" s="370">
        <f>SUMIF($G$158:$AB$158,"&gt;0",G181:AB181)</f>
        <v>0</v>
      </c>
      <c r="AE181" s="473"/>
      <c r="AF181" s="473"/>
    </row>
    <row r="182" spans="1:32" s="478" customFormat="1" ht="15.75">
      <c r="A182" s="473"/>
      <c r="B182" s="473" t="s">
        <v>292</v>
      </c>
      <c r="C182" s="473"/>
      <c r="D182" s="473"/>
      <c r="E182" s="340">
        <f>G180/F182</f>
        <v>67.428101913955345</v>
      </c>
      <c r="F182" s="507">
        <v>40.978490000000001</v>
      </c>
      <c r="G182" s="479">
        <f t="shared" ref="G182:AB182" si="117">IF(G178=1,-$F182,0)</f>
        <v>0</v>
      </c>
      <c r="H182" s="479">
        <f t="shared" si="117"/>
        <v>0</v>
      </c>
      <c r="I182" s="479">
        <f t="shared" si="117"/>
        <v>0</v>
      </c>
      <c r="J182" s="479">
        <f t="shared" si="117"/>
        <v>-40.978490000000001</v>
      </c>
      <c r="K182" s="479">
        <f t="shared" si="117"/>
        <v>0</v>
      </c>
      <c r="L182" s="479">
        <f t="shared" si="117"/>
        <v>0</v>
      </c>
      <c r="M182" s="479">
        <f t="shared" si="117"/>
        <v>0</v>
      </c>
      <c r="N182" s="479">
        <f t="shared" si="117"/>
        <v>0</v>
      </c>
      <c r="O182" s="479">
        <f t="shared" si="117"/>
        <v>-40.978490000000001</v>
      </c>
      <c r="P182" s="479">
        <f t="shared" si="117"/>
        <v>0</v>
      </c>
      <c r="Q182" s="479">
        <f t="shared" si="117"/>
        <v>0</v>
      </c>
      <c r="R182" s="479">
        <f t="shared" si="117"/>
        <v>0</v>
      </c>
      <c r="S182" s="479">
        <f t="shared" si="117"/>
        <v>-40.978490000000001</v>
      </c>
      <c r="T182" s="479">
        <f t="shared" si="117"/>
        <v>0</v>
      </c>
      <c r="U182" s="479">
        <f t="shared" si="117"/>
        <v>0</v>
      </c>
      <c r="V182" s="479">
        <f t="shared" si="117"/>
        <v>0</v>
      </c>
      <c r="W182" s="479">
        <f t="shared" si="117"/>
        <v>-40.978490000000001</v>
      </c>
      <c r="X182" s="479">
        <f t="shared" si="117"/>
        <v>0</v>
      </c>
      <c r="Y182" s="479">
        <f t="shared" si="117"/>
        <v>0</v>
      </c>
      <c r="Z182" s="479">
        <f t="shared" si="117"/>
        <v>0</v>
      </c>
      <c r="AA182" s="479">
        <f t="shared" si="117"/>
        <v>0</v>
      </c>
      <c r="AB182" s="479">
        <f t="shared" si="117"/>
        <v>-40.978490000000001</v>
      </c>
      <c r="AC182" s="371"/>
      <c r="AD182" s="370">
        <f>SUMIF($G$158:$AB$158,"&gt;0",G182:AB182)</f>
        <v>0</v>
      </c>
      <c r="AE182" s="473"/>
      <c r="AF182" s="473"/>
    </row>
    <row r="183" spans="1:32" s="478" customFormat="1">
      <c r="A183" s="473"/>
      <c r="B183" s="473"/>
      <c r="C183" s="473"/>
      <c r="D183" s="473"/>
      <c r="E183" s="473"/>
      <c r="F183" s="503"/>
      <c r="G183" s="483"/>
      <c r="H183" s="483"/>
      <c r="I183" s="483"/>
      <c r="J183" s="483"/>
      <c r="K183" s="483"/>
      <c r="L183" s="483"/>
      <c r="M183" s="483"/>
      <c r="N183" s="483"/>
      <c r="O183" s="483"/>
      <c r="P183" s="483"/>
      <c r="Q183" s="483"/>
      <c r="R183" s="483"/>
      <c r="S183" s="483"/>
      <c r="T183" s="483"/>
      <c r="U183" s="483"/>
      <c r="V183" s="483"/>
      <c r="W183" s="483"/>
      <c r="X183" s="483"/>
      <c r="Y183" s="483"/>
      <c r="Z183" s="483"/>
      <c r="AA183" s="483"/>
      <c r="AB183" s="483"/>
      <c r="AC183" s="372"/>
      <c r="AD183" s="373"/>
      <c r="AE183" s="473"/>
      <c r="AF183" s="473"/>
    </row>
    <row r="184" spans="1:32" s="478" customFormat="1" ht="15.75">
      <c r="A184" s="508"/>
      <c r="B184" s="509" t="s">
        <v>270</v>
      </c>
      <c r="C184" s="510"/>
      <c r="D184" s="511" t="s">
        <v>296</v>
      </c>
      <c r="E184" s="512"/>
      <c r="F184" s="513"/>
      <c r="G184" s="514">
        <f t="shared" ref="G184:T184" si="118">SUM(G180:G183)</f>
        <v>2763.1017999999999</v>
      </c>
      <c r="H184" s="514">
        <f t="shared" si="118"/>
        <v>2763.1017999999999</v>
      </c>
      <c r="I184" s="514">
        <f t="shared" si="118"/>
        <v>2763.1017999999999</v>
      </c>
      <c r="J184" s="514">
        <f t="shared" si="118"/>
        <v>2722.1233099999999</v>
      </c>
      <c r="K184" s="514">
        <f t="shared" si="118"/>
        <v>2722.1233099999999</v>
      </c>
      <c r="L184" s="514">
        <f t="shared" si="118"/>
        <v>2722.1233099999999</v>
      </c>
      <c r="M184" s="514">
        <f t="shared" si="118"/>
        <v>2722.1233099999999</v>
      </c>
      <c r="N184" s="514">
        <f t="shared" si="118"/>
        <v>2722.1233099999999</v>
      </c>
      <c r="O184" s="514">
        <f t="shared" si="118"/>
        <v>2681.14482</v>
      </c>
      <c r="P184" s="514">
        <f t="shared" si="118"/>
        <v>2681.14482</v>
      </c>
      <c r="Q184" s="514">
        <f t="shared" si="118"/>
        <v>2681.14482</v>
      </c>
      <c r="R184" s="514">
        <f t="shared" si="118"/>
        <v>2681.14482</v>
      </c>
      <c r="S184" s="514">
        <f t="shared" si="118"/>
        <v>2640.16633</v>
      </c>
      <c r="T184" s="514">
        <f t="shared" si="118"/>
        <v>2640.16633</v>
      </c>
      <c r="U184" s="514">
        <f t="shared" ref="U184:AB184" si="119">SUM(U180:U183)</f>
        <v>2640.16633</v>
      </c>
      <c r="V184" s="514">
        <f t="shared" si="119"/>
        <v>2640.16633</v>
      </c>
      <c r="W184" s="514">
        <f t="shared" si="119"/>
        <v>2599.1878400000001</v>
      </c>
      <c r="X184" s="514">
        <f t="shared" si="119"/>
        <v>2599.1878400000001</v>
      </c>
      <c r="Y184" s="514">
        <f t="shared" si="119"/>
        <v>2599.1878400000001</v>
      </c>
      <c r="Z184" s="514">
        <f t="shared" si="119"/>
        <v>2599.1878400000001</v>
      </c>
      <c r="AA184" s="514">
        <f t="shared" si="119"/>
        <v>2599.1878400000001</v>
      </c>
      <c r="AB184" s="514">
        <f t="shared" si="119"/>
        <v>2558.2093500000001</v>
      </c>
      <c r="AC184" s="374"/>
      <c r="AD184" s="515">
        <f>SUM(AD180:AD183)</f>
        <v>2763.1017999999999</v>
      </c>
      <c r="AE184" s="473"/>
      <c r="AF184" s="473"/>
    </row>
    <row r="185" spans="1:32" s="478" customFormat="1" ht="15.75">
      <c r="A185" s="481"/>
      <c r="B185" s="481"/>
      <c r="C185" s="474"/>
      <c r="D185" s="475"/>
      <c r="E185" s="473"/>
      <c r="F185" s="482"/>
      <c r="G185" s="516"/>
      <c r="H185" s="516"/>
      <c r="I185" s="516"/>
      <c r="J185" s="516"/>
      <c r="K185" s="516"/>
      <c r="L185" s="516"/>
      <c r="M185" s="516"/>
      <c r="N185" s="516"/>
      <c r="O185" s="516"/>
      <c r="P185" s="516"/>
      <c r="Q185" s="516"/>
      <c r="R185" s="516"/>
      <c r="S185" s="516"/>
      <c r="T185" s="516"/>
      <c r="U185" s="516"/>
      <c r="V185" s="516"/>
      <c r="W185" s="516"/>
      <c r="X185" s="516"/>
      <c r="Y185" s="516"/>
      <c r="Z185" s="516"/>
      <c r="AA185" s="516"/>
      <c r="AB185" s="516"/>
      <c r="AC185" s="375"/>
      <c r="AD185" s="375"/>
      <c r="AE185" s="473"/>
      <c r="AF185" s="473"/>
    </row>
    <row r="186" spans="1:32" s="478" customFormat="1" ht="16.5" thickBot="1">
      <c r="A186" s="517" t="s">
        <v>279</v>
      </c>
      <c r="B186" s="481"/>
      <c r="C186" s="474"/>
      <c r="D186" s="475"/>
      <c r="E186" s="473"/>
      <c r="F186" s="482"/>
      <c r="G186" s="518"/>
      <c r="H186" s="518"/>
      <c r="I186" s="518"/>
      <c r="J186" s="518"/>
      <c r="K186" s="518"/>
      <c r="L186" s="518"/>
      <c r="M186" s="518"/>
      <c r="N186" s="518"/>
      <c r="O186" s="518"/>
      <c r="P186" s="518"/>
      <c r="Q186" s="518"/>
      <c r="R186" s="518"/>
      <c r="S186" s="518"/>
      <c r="T186" s="518"/>
      <c r="U186" s="518"/>
      <c r="V186" s="518"/>
      <c r="W186" s="518"/>
      <c r="X186" s="518"/>
      <c r="Y186" s="518"/>
      <c r="Z186" s="518"/>
      <c r="AA186" s="518"/>
      <c r="AB186" s="518"/>
      <c r="AC186" s="376"/>
      <c r="AD186" s="375"/>
      <c r="AE186" s="473"/>
      <c r="AF186" s="473"/>
    </row>
    <row r="187" spans="1:32" s="478" customFormat="1" ht="16.5" thickBot="1">
      <c r="A187" s="473"/>
      <c r="B187" s="473" t="s">
        <v>276</v>
      </c>
      <c r="C187" s="474"/>
      <c r="D187" s="475"/>
      <c r="E187" s="473"/>
      <c r="F187" s="476" t="s">
        <v>293</v>
      </c>
      <c r="G187" s="349">
        <v>0</v>
      </c>
      <c r="H187" s="477">
        <f t="shared" ref="H187:AB187" si="120">G191</f>
        <v>2.8800022607692308</v>
      </c>
      <c r="I187" s="477">
        <f t="shared" si="120"/>
        <v>5.7600045215384617</v>
      </c>
      <c r="J187" s="349">
        <f t="shared" si="120"/>
        <v>8.640006782307692</v>
      </c>
      <c r="K187" s="477">
        <f t="shared" si="120"/>
        <v>0</v>
      </c>
      <c r="L187" s="477">
        <f t="shared" si="120"/>
        <v>2.8372900654230766</v>
      </c>
      <c r="M187" s="477">
        <f t="shared" si="120"/>
        <v>5.6745801308461532</v>
      </c>
      <c r="N187" s="477">
        <f t="shared" si="120"/>
        <v>8.5118701962692302</v>
      </c>
      <c r="O187" s="477">
        <f t="shared" si="120"/>
        <v>11.349160261692306</v>
      </c>
      <c r="P187" s="477">
        <f t="shared" si="120"/>
        <v>0</v>
      </c>
      <c r="Q187" s="477">
        <f t="shared" si="120"/>
        <v>2.7945778700769233</v>
      </c>
      <c r="R187" s="477">
        <f t="shared" si="120"/>
        <v>5.5891557401538465</v>
      </c>
      <c r="S187" s="477">
        <f t="shared" si="120"/>
        <v>8.3837336102307702</v>
      </c>
      <c r="T187" s="477">
        <f t="shared" si="120"/>
        <v>0</v>
      </c>
      <c r="U187" s="477">
        <f t="shared" si="120"/>
        <v>2.751865674730769</v>
      </c>
      <c r="V187" s="477">
        <f t="shared" si="120"/>
        <v>5.5037313494615381</v>
      </c>
      <c r="W187" s="477">
        <f t="shared" si="120"/>
        <v>8.2555970241923067</v>
      </c>
      <c r="X187" s="477">
        <f t="shared" si="120"/>
        <v>0</v>
      </c>
      <c r="Y187" s="477">
        <f t="shared" si="120"/>
        <v>2.7091534793846153</v>
      </c>
      <c r="Z187" s="477">
        <f t="shared" si="120"/>
        <v>5.4183069587692305</v>
      </c>
      <c r="AA187" s="477">
        <f t="shared" si="120"/>
        <v>8.1274604381538467</v>
      </c>
      <c r="AB187" s="477">
        <f t="shared" si="120"/>
        <v>10.836613917538461</v>
      </c>
      <c r="AC187" s="370"/>
      <c r="AD187" s="370">
        <f>J187</f>
        <v>8.640006782307692</v>
      </c>
      <c r="AE187" s="473"/>
      <c r="AF187" s="473"/>
    </row>
    <row r="188" spans="1:32" s="478" customFormat="1" ht="15.75">
      <c r="A188" s="473"/>
      <c r="B188" s="473" t="s">
        <v>279</v>
      </c>
      <c r="C188" s="474"/>
      <c r="D188" s="475"/>
      <c r="E188" s="473"/>
      <c r="F188" s="342">
        <v>5.4199999999999998E-2</v>
      </c>
      <c r="G188" s="479">
        <f t="shared" ref="G188:AB188" si="121">G180*$F188/52</f>
        <v>2.8800022607692308</v>
      </c>
      <c r="H188" s="479">
        <f t="shared" si="121"/>
        <v>2.8800022607692308</v>
      </c>
      <c r="I188" s="479">
        <f t="shared" si="121"/>
        <v>2.8800022607692308</v>
      </c>
      <c r="J188" s="479">
        <f t="shared" si="121"/>
        <v>2.8800022607692308</v>
      </c>
      <c r="K188" s="479">
        <f t="shared" si="121"/>
        <v>2.8372900654230766</v>
      </c>
      <c r="L188" s="479">
        <f t="shared" si="121"/>
        <v>2.8372900654230766</v>
      </c>
      <c r="M188" s="479">
        <f t="shared" si="121"/>
        <v>2.8372900654230766</v>
      </c>
      <c r="N188" s="479">
        <f t="shared" si="121"/>
        <v>2.8372900654230766</v>
      </c>
      <c r="O188" s="479">
        <f t="shared" si="121"/>
        <v>2.8372900654230766</v>
      </c>
      <c r="P188" s="479">
        <f t="shared" si="121"/>
        <v>2.7945778700769233</v>
      </c>
      <c r="Q188" s="479">
        <f t="shared" si="121"/>
        <v>2.7945778700769233</v>
      </c>
      <c r="R188" s="479">
        <f t="shared" si="121"/>
        <v>2.7945778700769233</v>
      </c>
      <c r="S188" s="479">
        <f t="shared" si="121"/>
        <v>2.7945778700769233</v>
      </c>
      <c r="T188" s="479">
        <f t="shared" si="121"/>
        <v>2.751865674730769</v>
      </c>
      <c r="U188" s="479">
        <f t="shared" si="121"/>
        <v>2.751865674730769</v>
      </c>
      <c r="V188" s="479">
        <f t="shared" si="121"/>
        <v>2.751865674730769</v>
      </c>
      <c r="W188" s="479">
        <f t="shared" si="121"/>
        <v>2.751865674730769</v>
      </c>
      <c r="X188" s="479">
        <f t="shared" si="121"/>
        <v>2.7091534793846153</v>
      </c>
      <c r="Y188" s="479">
        <f t="shared" si="121"/>
        <v>2.7091534793846153</v>
      </c>
      <c r="Z188" s="479">
        <f t="shared" si="121"/>
        <v>2.7091534793846153</v>
      </c>
      <c r="AA188" s="479">
        <f t="shared" si="121"/>
        <v>2.7091534793846153</v>
      </c>
      <c r="AB188" s="479">
        <f t="shared" si="121"/>
        <v>2.7091534793846153</v>
      </c>
      <c r="AC188" s="370"/>
      <c r="AD188" s="370">
        <f>SUMIF($G$158:$AB$158,"&gt;0",G188:AB188)</f>
        <v>0</v>
      </c>
      <c r="AE188" s="473"/>
      <c r="AF188" s="473"/>
    </row>
    <row r="189" spans="1:32" s="478" customFormat="1" ht="15.75">
      <c r="A189" s="473"/>
      <c r="B189" s="473" t="s">
        <v>273</v>
      </c>
      <c r="C189" s="474"/>
      <c r="D189" s="475"/>
      <c r="E189" s="473"/>
      <c r="F189" s="480"/>
      <c r="G189" s="479">
        <f t="shared" ref="G189:T189" si="122">IF(G177=1,-SUM(G187:G188),0)</f>
        <v>0</v>
      </c>
      <c r="H189" s="479">
        <f t="shared" si="122"/>
        <v>0</v>
      </c>
      <c r="I189" s="479">
        <f t="shared" si="122"/>
        <v>0</v>
      </c>
      <c r="J189" s="479">
        <f t="shared" si="122"/>
        <v>-11.520009043076923</v>
      </c>
      <c r="K189" s="479">
        <f t="shared" si="122"/>
        <v>0</v>
      </c>
      <c r="L189" s="479">
        <f t="shared" si="122"/>
        <v>0</v>
      </c>
      <c r="M189" s="479">
        <f t="shared" si="122"/>
        <v>0</v>
      </c>
      <c r="N189" s="479">
        <f t="shared" si="122"/>
        <v>0</v>
      </c>
      <c r="O189" s="479">
        <f t="shared" si="122"/>
        <v>-14.186450327115383</v>
      </c>
      <c r="P189" s="479">
        <f t="shared" si="122"/>
        <v>0</v>
      </c>
      <c r="Q189" s="479">
        <f t="shared" si="122"/>
        <v>0</v>
      </c>
      <c r="R189" s="479">
        <f t="shared" si="122"/>
        <v>0</v>
      </c>
      <c r="S189" s="479">
        <f t="shared" si="122"/>
        <v>-11.178311480307693</v>
      </c>
      <c r="T189" s="479">
        <f t="shared" si="122"/>
        <v>0</v>
      </c>
      <c r="U189" s="479">
        <f t="shared" ref="U189:AB189" si="123">IF(U177=1,-SUM(U187:U188),0)</f>
        <v>0</v>
      </c>
      <c r="V189" s="479">
        <f t="shared" si="123"/>
        <v>0</v>
      </c>
      <c r="W189" s="479">
        <f t="shared" si="123"/>
        <v>-11.007462698923076</v>
      </c>
      <c r="X189" s="479">
        <f t="shared" si="123"/>
        <v>0</v>
      </c>
      <c r="Y189" s="479">
        <f t="shared" si="123"/>
        <v>0</v>
      </c>
      <c r="Z189" s="479">
        <f t="shared" si="123"/>
        <v>0</v>
      </c>
      <c r="AA189" s="479">
        <f t="shared" si="123"/>
        <v>0</v>
      </c>
      <c r="AB189" s="479">
        <f t="shared" si="123"/>
        <v>-13.545767396923075</v>
      </c>
      <c r="AC189" s="371"/>
      <c r="AD189" s="370">
        <f>SUMIF($G$158:$AB$158,"&gt;0",G189:AB189)</f>
        <v>0</v>
      </c>
      <c r="AE189" s="473"/>
      <c r="AF189" s="473"/>
    </row>
    <row r="190" spans="1:32" ht="15.75">
      <c r="A190" s="86"/>
      <c r="B190" s="106"/>
      <c r="C190" s="105"/>
      <c r="D190" s="133"/>
      <c r="E190" s="86"/>
      <c r="F190" s="93"/>
      <c r="G190" s="104"/>
      <c r="H190" s="104"/>
      <c r="I190" s="104"/>
      <c r="J190" s="104"/>
      <c r="K190" s="104"/>
      <c r="L190" s="104"/>
      <c r="M190" s="104"/>
      <c r="N190" s="104"/>
      <c r="O190" s="104"/>
      <c r="P190" s="104"/>
      <c r="Q190" s="104"/>
      <c r="R190" s="104"/>
      <c r="S190" s="104"/>
      <c r="T190" s="104"/>
      <c r="U190" s="104"/>
      <c r="V190" s="104"/>
      <c r="W190" s="104"/>
      <c r="X190" s="104"/>
      <c r="Y190" s="104"/>
      <c r="Z190" s="104"/>
      <c r="AA190" s="104"/>
      <c r="AB190" s="104"/>
      <c r="AC190" s="293"/>
      <c r="AD190" s="255"/>
      <c r="AE190" s="86"/>
      <c r="AF190" s="86"/>
    </row>
    <row r="191" spans="1:32" ht="15.75">
      <c r="A191" s="343"/>
      <c r="B191" s="333" t="s">
        <v>270</v>
      </c>
      <c r="C191" s="344"/>
      <c r="D191" s="345" t="s">
        <v>279</v>
      </c>
      <c r="E191" s="343"/>
      <c r="F191" s="334"/>
      <c r="G191" s="346">
        <f t="shared" ref="G191:T191" si="124">SUM(G187:G190)</f>
        <v>2.8800022607692308</v>
      </c>
      <c r="H191" s="346">
        <f t="shared" si="124"/>
        <v>5.7600045215384617</v>
      </c>
      <c r="I191" s="346">
        <f t="shared" si="124"/>
        <v>8.640006782307692</v>
      </c>
      <c r="J191" s="346">
        <f t="shared" si="124"/>
        <v>0</v>
      </c>
      <c r="K191" s="346">
        <f t="shared" si="124"/>
        <v>2.8372900654230766</v>
      </c>
      <c r="L191" s="346">
        <f t="shared" si="124"/>
        <v>5.6745801308461532</v>
      </c>
      <c r="M191" s="346">
        <f t="shared" si="124"/>
        <v>8.5118701962692302</v>
      </c>
      <c r="N191" s="346">
        <f t="shared" si="124"/>
        <v>11.349160261692306</v>
      </c>
      <c r="O191" s="346">
        <f t="shared" si="124"/>
        <v>0</v>
      </c>
      <c r="P191" s="346">
        <f t="shared" si="124"/>
        <v>2.7945778700769233</v>
      </c>
      <c r="Q191" s="346">
        <f t="shared" si="124"/>
        <v>5.5891557401538465</v>
      </c>
      <c r="R191" s="346">
        <f t="shared" si="124"/>
        <v>8.3837336102307702</v>
      </c>
      <c r="S191" s="346">
        <f t="shared" si="124"/>
        <v>0</v>
      </c>
      <c r="T191" s="346">
        <f t="shared" si="124"/>
        <v>2.751865674730769</v>
      </c>
      <c r="U191" s="346">
        <f t="shared" ref="U191:AB191" si="125">SUM(U187:U190)</f>
        <v>5.5037313494615381</v>
      </c>
      <c r="V191" s="346">
        <f t="shared" si="125"/>
        <v>8.2555970241923067</v>
      </c>
      <c r="W191" s="346">
        <f t="shared" si="125"/>
        <v>0</v>
      </c>
      <c r="X191" s="346">
        <f t="shared" si="125"/>
        <v>2.7091534793846153</v>
      </c>
      <c r="Y191" s="346">
        <f t="shared" si="125"/>
        <v>5.4183069587692305</v>
      </c>
      <c r="Z191" s="346">
        <f t="shared" si="125"/>
        <v>8.1274604381538467</v>
      </c>
      <c r="AA191" s="346">
        <f t="shared" si="125"/>
        <v>10.836613917538461</v>
      </c>
      <c r="AB191" s="346">
        <f t="shared" si="125"/>
        <v>0</v>
      </c>
      <c r="AC191" s="284"/>
      <c r="AD191" s="307">
        <f>SUM(AD187:AD190)</f>
        <v>8.640006782307692</v>
      </c>
      <c r="AE191" s="86"/>
      <c r="AF191" s="86"/>
    </row>
    <row r="192" spans="1:32" ht="15.75">
      <c r="A192" s="312"/>
      <c r="B192" s="311"/>
      <c r="C192" s="411"/>
      <c r="D192" s="357"/>
      <c r="E192" s="312"/>
      <c r="F192" s="308"/>
      <c r="G192" s="284"/>
      <c r="H192" s="284"/>
      <c r="I192" s="284"/>
      <c r="J192" s="284"/>
      <c r="K192" s="284"/>
      <c r="L192" s="284"/>
      <c r="M192" s="284"/>
      <c r="N192" s="284"/>
      <c r="O192" s="284"/>
      <c r="P192" s="284"/>
      <c r="Q192" s="284"/>
      <c r="R192" s="284"/>
      <c r="S192" s="284"/>
      <c r="T192" s="284"/>
      <c r="U192" s="284"/>
      <c r="V192" s="284"/>
      <c r="W192" s="284"/>
      <c r="X192" s="284"/>
      <c r="Y192" s="284"/>
      <c r="Z192" s="284"/>
      <c r="AA192" s="284"/>
      <c r="AB192" s="284"/>
      <c r="AC192" s="284"/>
      <c r="AD192" s="367"/>
      <c r="AE192" s="86"/>
      <c r="AF192" s="86"/>
    </row>
    <row r="193" spans="1:32">
      <c r="A193" s="337"/>
      <c r="B193" s="130"/>
      <c r="C193" s="338"/>
      <c r="D193" s="338"/>
      <c r="E193" s="339"/>
      <c r="F193" s="278" t="s">
        <v>274</v>
      </c>
      <c r="G193" s="279">
        <f t="shared" ref="G193:AB193" si="126">IF($I$2=1,1,1)</f>
        <v>1</v>
      </c>
      <c r="H193" s="279">
        <f t="shared" si="126"/>
        <v>1</v>
      </c>
      <c r="I193" s="279">
        <f t="shared" si="126"/>
        <v>1</v>
      </c>
      <c r="J193" s="279">
        <f t="shared" si="126"/>
        <v>1</v>
      </c>
      <c r="K193" s="279">
        <f t="shared" si="126"/>
        <v>1</v>
      </c>
      <c r="L193" s="279">
        <v>0</v>
      </c>
      <c r="M193" s="279">
        <f t="shared" si="126"/>
        <v>1</v>
      </c>
      <c r="N193" s="279">
        <f t="shared" si="126"/>
        <v>1</v>
      </c>
      <c r="O193" s="279">
        <f t="shared" si="126"/>
        <v>1</v>
      </c>
      <c r="P193" s="279">
        <f t="shared" si="126"/>
        <v>1</v>
      </c>
      <c r="Q193" s="279">
        <f t="shared" si="126"/>
        <v>1</v>
      </c>
      <c r="R193" s="279">
        <f t="shared" si="126"/>
        <v>1</v>
      </c>
      <c r="S193" s="279">
        <f t="shared" si="126"/>
        <v>1</v>
      </c>
      <c r="T193" s="279">
        <f t="shared" si="126"/>
        <v>1</v>
      </c>
      <c r="U193" s="279">
        <f t="shared" si="126"/>
        <v>1</v>
      </c>
      <c r="V193" s="279">
        <f t="shared" si="126"/>
        <v>1</v>
      </c>
      <c r="W193" s="279">
        <f t="shared" si="126"/>
        <v>1</v>
      </c>
      <c r="X193" s="279">
        <f t="shared" si="126"/>
        <v>1</v>
      </c>
      <c r="Y193" s="279">
        <f t="shared" si="126"/>
        <v>1</v>
      </c>
      <c r="Z193" s="279">
        <f t="shared" si="126"/>
        <v>1</v>
      </c>
      <c r="AA193" s="279">
        <f t="shared" si="126"/>
        <v>1</v>
      </c>
      <c r="AB193" s="279">
        <f t="shared" si="126"/>
        <v>1</v>
      </c>
      <c r="AC193" s="361"/>
      <c r="AD193" s="362"/>
      <c r="AE193" s="86"/>
      <c r="AF193" s="86"/>
    </row>
    <row r="194" spans="1:32">
      <c r="A194" s="467"/>
      <c r="B194" s="468"/>
      <c r="C194" s="468"/>
      <c r="D194" s="469"/>
      <c r="E194" s="112"/>
      <c r="F194" s="278" t="s">
        <v>288</v>
      </c>
      <c r="G194" s="279">
        <f t="shared" ref="G194:AB194" si="127">IF($I$3=1,1,1)</f>
        <v>1</v>
      </c>
      <c r="H194" s="279">
        <f t="shared" si="127"/>
        <v>1</v>
      </c>
      <c r="I194" s="279">
        <f t="shared" si="127"/>
        <v>1</v>
      </c>
      <c r="J194" s="279">
        <f t="shared" si="127"/>
        <v>1</v>
      </c>
      <c r="K194" s="279">
        <f t="shared" si="127"/>
        <v>1</v>
      </c>
      <c r="L194" s="279">
        <v>0</v>
      </c>
      <c r="M194" s="279">
        <f t="shared" si="127"/>
        <v>1</v>
      </c>
      <c r="N194" s="279">
        <f t="shared" si="127"/>
        <v>1</v>
      </c>
      <c r="O194" s="279">
        <f t="shared" si="127"/>
        <v>1</v>
      </c>
      <c r="P194" s="279">
        <f t="shared" si="127"/>
        <v>1</v>
      </c>
      <c r="Q194" s="279">
        <f t="shared" si="127"/>
        <v>1</v>
      </c>
      <c r="R194" s="279">
        <f t="shared" si="127"/>
        <v>1</v>
      </c>
      <c r="S194" s="279">
        <f t="shared" si="127"/>
        <v>1</v>
      </c>
      <c r="T194" s="279">
        <f t="shared" si="127"/>
        <v>1</v>
      </c>
      <c r="U194" s="279">
        <f t="shared" si="127"/>
        <v>1</v>
      </c>
      <c r="V194" s="279">
        <f t="shared" si="127"/>
        <v>1</v>
      </c>
      <c r="W194" s="279">
        <f t="shared" si="127"/>
        <v>1</v>
      </c>
      <c r="X194" s="279">
        <f t="shared" si="127"/>
        <v>1</v>
      </c>
      <c r="Y194" s="279">
        <f t="shared" si="127"/>
        <v>1</v>
      </c>
      <c r="Z194" s="279">
        <f t="shared" si="127"/>
        <v>1</v>
      </c>
      <c r="AA194" s="279">
        <f t="shared" si="127"/>
        <v>1</v>
      </c>
      <c r="AB194" s="279">
        <f t="shared" si="127"/>
        <v>1</v>
      </c>
      <c r="AC194" s="361"/>
      <c r="AD194" s="362"/>
      <c r="AE194" s="86"/>
      <c r="AF194" s="86"/>
    </row>
    <row r="195" spans="1:32" ht="15.75" thickBot="1">
      <c r="A195" s="280" t="s">
        <v>297</v>
      </c>
      <c r="B195" s="281"/>
      <c r="C195" s="281"/>
      <c r="D195" s="86"/>
      <c r="E195" s="86"/>
      <c r="F195" s="116"/>
      <c r="G195" s="131"/>
      <c r="H195" s="131"/>
      <c r="I195" s="131"/>
      <c r="J195" s="131"/>
      <c r="K195" s="131"/>
      <c r="L195" s="131"/>
      <c r="M195" s="131"/>
      <c r="N195" s="131"/>
      <c r="O195" s="131"/>
      <c r="P195" s="131"/>
      <c r="Q195" s="131"/>
      <c r="R195" s="131"/>
      <c r="S195" s="131"/>
      <c r="T195" s="131"/>
      <c r="U195" s="131"/>
      <c r="V195" s="131"/>
      <c r="W195" s="131"/>
      <c r="X195" s="131"/>
      <c r="Y195" s="131"/>
      <c r="Z195" s="131"/>
      <c r="AA195" s="131"/>
      <c r="AB195" s="131"/>
      <c r="AC195" s="130"/>
      <c r="AD195" s="360"/>
      <c r="AE195" s="86"/>
      <c r="AF195" s="86"/>
    </row>
    <row r="196" spans="1:32" ht="16.5" thickBot="1">
      <c r="A196" s="106"/>
      <c r="B196" s="86" t="s">
        <v>276</v>
      </c>
      <c r="C196" s="86"/>
      <c r="D196" s="86"/>
      <c r="E196" s="86"/>
      <c r="F196" s="120"/>
      <c r="G196" s="282">
        <f>1592.37466281417+18</f>
        <v>1610.3746628141701</v>
      </c>
      <c r="H196" s="98">
        <f t="shared" ref="H196:AB196" si="128">G200</f>
        <v>1592.3746628141701</v>
      </c>
      <c r="I196" s="98">
        <f t="shared" si="128"/>
        <v>1574.3746628141701</v>
      </c>
      <c r="J196" s="282">
        <f t="shared" si="128"/>
        <v>1556.3746628141701</v>
      </c>
      <c r="K196" s="98">
        <f t="shared" si="128"/>
        <v>1538.3746628141701</v>
      </c>
      <c r="L196" s="98">
        <f t="shared" si="128"/>
        <v>1520.3746628141701</v>
      </c>
      <c r="M196" s="98">
        <f t="shared" si="128"/>
        <v>1520.3746628141701</v>
      </c>
      <c r="N196" s="98">
        <f t="shared" si="128"/>
        <v>1502.3746628141701</v>
      </c>
      <c r="O196" s="98">
        <f t="shared" si="128"/>
        <v>1484.3746628141701</v>
      </c>
      <c r="P196" s="98">
        <f t="shared" si="128"/>
        <v>1466.3746628141701</v>
      </c>
      <c r="Q196" s="98">
        <f t="shared" si="128"/>
        <v>1448.3746628141701</v>
      </c>
      <c r="R196" s="98">
        <f t="shared" si="128"/>
        <v>1430.3746628141701</v>
      </c>
      <c r="S196" s="98">
        <f t="shared" si="128"/>
        <v>1412.3746628141701</v>
      </c>
      <c r="T196" s="98">
        <f t="shared" si="128"/>
        <v>1394.3746628141701</v>
      </c>
      <c r="U196" s="98">
        <f t="shared" si="128"/>
        <v>1376.3746628141701</v>
      </c>
      <c r="V196" s="98">
        <f t="shared" si="128"/>
        <v>1358.3746628141701</v>
      </c>
      <c r="W196" s="98">
        <f t="shared" si="128"/>
        <v>1340.3746628141701</v>
      </c>
      <c r="X196" s="98">
        <f t="shared" si="128"/>
        <v>1322.3746628141701</v>
      </c>
      <c r="Y196" s="98">
        <f t="shared" si="128"/>
        <v>1304.3746628141701</v>
      </c>
      <c r="Z196" s="98">
        <f t="shared" si="128"/>
        <v>1286.3746628141701</v>
      </c>
      <c r="AA196" s="98">
        <f t="shared" si="128"/>
        <v>1268.3746628141701</v>
      </c>
      <c r="AB196" s="98">
        <f t="shared" si="128"/>
        <v>1250.3746628141701</v>
      </c>
      <c r="AC196" s="108"/>
      <c r="AD196" s="253">
        <f>J196</f>
        <v>1556.3746628141701</v>
      </c>
      <c r="AE196" s="86"/>
      <c r="AF196" s="86"/>
    </row>
    <row r="197" spans="1:32">
      <c r="A197" s="86"/>
      <c r="B197" s="86" t="s">
        <v>289</v>
      </c>
      <c r="C197" s="86"/>
      <c r="D197" s="86"/>
      <c r="E197" s="135" t="s">
        <v>290</v>
      </c>
      <c r="F197" s="135" t="s">
        <v>299</v>
      </c>
      <c r="G197" s="122">
        <v>0</v>
      </c>
      <c r="H197" s="122">
        <v>0</v>
      </c>
      <c r="I197" s="122">
        <v>0</v>
      </c>
      <c r="J197" s="122">
        <v>0</v>
      </c>
      <c r="K197" s="122">
        <v>0</v>
      </c>
      <c r="L197" s="122">
        <v>0</v>
      </c>
      <c r="M197" s="122">
        <v>0</v>
      </c>
      <c r="N197" s="122">
        <v>0</v>
      </c>
      <c r="O197" s="122">
        <v>0</v>
      </c>
      <c r="P197" s="122">
        <v>0</v>
      </c>
      <c r="Q197" s="122">
        <v>0</v>
      </c>
      <c r="R197" s="122">
        <v>0</v>
      </c>
      <c r="S197" s="122">
        <v>0</v>
      </c>
      <c r="T197" s="122">
        <v>0</v>
      </c>
      <c r="U197" s="122">
        <v>0</v>
      </c>
      <c r="V197" s="122">
        <v>0</v>
      </c>
      <c r="W197" s="122">
        <v>0</v>
      </c>
      <c r="X197" s="122">
        <v>0</v>
      </c>
      <c r="Y197" s="122">
        <v>0</v>
      </c>
      <c r="Z197" s="122">
        <v>0</v>
      </c>
      <c r="AA197" s="122">
        <v>0</v>
      </c>
      <c r="AB197" s="122">
        <v>0</v>
      </c>
      <c r="AC197" s="108"/>
      <c r="AD197" s="317">
        <f>SUMIF($G$159:$AB$159,"&gt;0",G197:AB197)</f>
        <v>0</v>
      </c>
      <c r="AE197" s="86"/>
      <c r="AF197" s="86"/>
    </row>
    <row r="198" spans="1:32" ht="15.75">
      <c r="A198" s="86"/>
      <c r="B198" s="86" t="s">
        <v>292</v>
      </c>
      <c r="C198" s="86"/>
      <c r="D198" s="86"/>
      <c r="E198" s="340">
        <f>G196/F198</f>
        <v>89.465259045231676</v>
      </c>
      <c r="F198" s="348">
        <v>18</v>
      </c>
      <c r="G198" s="98">
        <f t="shared" ref="G198:AB198" si="129">IF(G194=1,-$F198,0)</f>
        <v>-18</v>
      </c>
      <c r="H198" s="98">
        <f t="shared" si="129"/>
        <v>-18</v>
      </c>
      <c r="I198" s="98">
        <f t="shared" si="129"/>
        <v>-18</v>
      </c>
      <c r="J198" s="98">
        <f t="shared" si="129"/>
        <v>-18</v>
      </c>
      <c r="K198" s="98">
        <f t="shared" si="129"/>
        <v>-18</v>
      </c>
      <c r="L198" s="98">
        <f t="shared" si="129"/>
        <v>0</v>
      </c>
      <c r="M198" s="98">
        <f t="shared" si="129"/>
        <v>-18</v>
      </c>
      <c r="N198" s="98">
        <f t="shared" si="129"/>
        <v>-18</v>
      </c>
      <c r="O198" s="98">
        <f t="shared" si="129"/>
        <v>-18</v>
      </c>
      <c r="P198" s="98">
        <f t="shared" si="129"/>
        <v>-18</v>
      </c>
      <c r="Q198" s="98">
        <f t="shared" si="129"/>
        <v>-18</v>
      </c>
      <c r="R198" s="98">
        <f t="shared" si="129"/>
        <v>-18</v>
      </c>
      <c r="S198" s="98">
        <f t="shared" si="129"/>
        <v>-18</v>
      </c>
      <c r="T198" s="98">
        <f t="shared" si="129"/>
        <v>-18</v>
      </c>
      <c r="U198" s="98">
        <f t="shared" si="129"/>
        <v>-18</v>
      </c>
      <c r="V198" s="98">
        <f t="shared" si="129"/>
        <v>-18</v>
      </c>
      <c r="W198" s="98">
        <f t="shared" si="129"/>
        <v>-18</v>
      </c>
      <c r="X198" s="98">
        <f t="shared" si="129"/>
        <v>-18</v>
      </c>
      <c r="Y198" s="98">
        <f t="shared" si="129"/>
        <v>-18</v>
      </c>
      <c r="Z198" s="98">
        <f t="shared" si="129"/>
        <v>-18</v>
      </c>
      <c r="AA198" s="98">
        <f t="shared" si="129"/>
        <v>-18</v>
      </c>
      <c r="AB198" s="98">
        <f t="shared" si="129"/>
        <v>-18</v>
      </c>
      <c r="AC198" s="290"/>
      <c r="AD198" s="317">
        <f>SUMIF($G$159:$AB$159,"&gt;0",G198:AB198)</f>
        <v>-216</v>
      </c>
      <c r="AE198" s="86"/>
      <c r="AF198" s="86"/>
    </row>
    <row r="199" spans="1:32">
      <c r="A199" s="86"/>
      <c r="B199" s="86"/>
      <c r="C199" s="86"/>
      <c r="D199" s="86"/>
      <c r="E199" s="86"/>
      <c r="F199" s="116"/>
      <c r="G199" s="104"/>
      <c r="H199" s="104"/>
      <c r="I199" s="104"/>
      <c r="J199" s="104"/>
      <c r="K199" s="104"/>
      <c r="L199" s="104"/>
      <c r="M199" s="104"/>
      <c r="N199" s="104"/>
      <c r="O199" s="104"/>
      <c r="P199" s="104"/>
      <c r="Q199" s="104"/>
      <c r="R199" s="104"/>
      <c r="S199" s="104"/>
      <c r="T199" s="104"/>
      <c r="U199" s="104"/>
      <c r="V199" s="104"/>
      <c r="W199" s="104"/>
      <c r="X199" s="104"/>
      <c r="Y199" s="104"/>
      <c r="Z199" s="104"/>
      <c r="AA199" s="104"/>
      <c r="AB199" s="104"/>
      <c r="AC199" s="293"/>
      <c r="AD199" s="255"/>
      <c r="AE199" s="86"/>
      <c r="AF199" s="86"/>
    </row>
    <row r="200" spans="1:32" ht="15.75">
      <c r="A200" s="256"/>
      <c r="B200" s="257" t="s">
        <v>270</v>
      </c>
      <c r="C200" s="309"/>
      <c r="D200" s="341" t="str">
        <f>A195</f>
        <v>Other Debt</v>
      </c>
      <c r="E200" s="258"/>
      <c r="F200" s="283"/>
      <c r="G200" s="272">
        <f t="shared" ref="G200:T200" si="130">SUM(G196:G199)</f>
        <v>1592.3746628141701</v>
      </c>
      <c r="H200" s="272">
        <f t="shared" si="130"/>
        <v>1574.3746628141701</v>
      </c>
      <c r="I200" s="272">
        <f t="shared" si="130"/>
        <v>1556.3746628141701</v>
      </c>
      <c r="J200" s="272">
        <f t="shared" si="130"/>
        <v>1538.3746628141701</v>
      </c>
      <c r="K200" s="272">
        <f t="shared" si="130"/>
        <v>1520.3746628141701</v>
      </c>
      <c r="L200" s="272">
        <f t="shared" si="130"/>
        <v>1520.3746628141701</v>
      </c>
      <c r="M200" s="272">
        <f t="shared" si="130"/>
        <v>1502.3746628141701</v>
      </c>
      <c r="N200" s="272">
        <f t="shared" si="130"/>
        <v>1484.3746628141701</v>
      </c>
      <c r="O200" s="272">
        <f t="shared" si="130"/>
        <v>1466.3746628141701</v>
      </c>
      <c r="P200" s="272">
        <f t="shared" si="130"/>
        <v>1448.3746628141701</v>
      </c>
      <c r="Q200" s="272">
        <f t="shared" si="130"/>
        <v>1430.3746628141701</v>
      </c>
      <c r="R200" s="272">
        <f t="shared" si="130"/>
        <v>1412.3746628141701</v>
      </c>
      <c r="S200" s="272">
        <f t="shared" si="130"/>
        <v>1394.3746628141701</v>
      </c>
      <c r="T200" s="272">
        <f t="shared" si="130"/>
        <v>1376.3746628141701</v>
      </c>
      <c r="U200" s="272">
        <f t="shared" ref="U200:AB200" si="131">SUM(U196:U199)</f>
        <v>1358.3746628141701</v>
      </c>
      <c r="V200" s="272">
        <f t="shared" si="131"/>
        <v>1340.3746628141701</v>
      </c>
      <c r="W200" s="272">
        <f t="shared" si="131"/>
        <v>1322.3746628141701</v>
      </c>
      <c r="X200" s="272">
        <f t="shared" si="131"/>
        <v>1304.3746628141701</v>
      </c>
      <c r="Y200" s="272">
        <f t="shared" si="131"/>
        <v>1286.3746628141701</v>
      </c>
      <c r="Z200" s="272">
        <f t="shared" si="131"/>
        <v>1268.3746628141701</v>
      </c>
      <c r="AA200" s="272">
        <f t="shared" si="131"/>
        <v>1250.3746628141701</v>
      </c>
      <c r="AB200" s="272">
        <f t="shared" si="131"/>
        <v>1232.3746628141701</v>
      </c>
      <c r="AC200" s="284"/>
      <c r="AD200" s="263">
        <f>SUM(AD196:AD199)</f>
        <v>1340.3746628141701</v>
      </c>
      <c r="AE200" s="86"/>
      <c r="AF200" s="86"/>
    </row>
    <row r="201" spans="1:32" ht="15.75">
      <c r="A201" s="106"/>
      <c r="B201" s="106"/>
      <c r="C201" s="105"/>
      <c r="D201" s="133"/>
      <c r="E201" s="86"/>
      <c r="F201" s="93"/>
      <c r="G201" s="95"/>
      <c r="H201" s="95"/>
      <c r="I201" s="95"/>
      <c r="J201" s="95"/>
      <c r="K201" s="95"/>
      <c r="L201" s="95"/>
      <c r="M201" s="95"/>
      <c r="N201" s="95"/>
      <c r="O201" s="95"/>
      <c r="P201" s="95"/>
      <c r="Q201" s="95"/>
      <c r="R201" s="95"/>
      <c r="S201" s="95"/>
      <c r="T201" s="95"/>
      <c r="U201" s="95"/>
      <c r="V201" s="95"/>
      <c r="W201" s="95"/>
      <c r="X201" s="95"/>
      <c r="Y201" s="95"/>
      <c r="Z201" s="95"/>
      <c r="AA201" s="95"/>
      <c r="AB201" s="95"/>
      <c r="AC201" s="250"/>
      <c r="AD201" s="251"/>
      <c r="AE201" s="86"/>
      <c r="AF201" s="86"/>
    </row>
    <row r="202" spans="1:32" ht="16.5" thickBot="1">
      <c r="A202" s="111" t="s">
        <v>279</v>
      </c>
      <c r="B202" s="106"/>
      <c r="C202" s="105"/>
      <c r="D202" s="133"/>
      <c r="E202" s="86"/>
      <c r="F202" s="93"/>
      <c r="G202" s="94"/>
      <c r="H202" s="94"/>
      <c r="I202" s="94"/>
      <c r="J202" s="94"/>
      <c r="K202" s="94"/>
      <c r="L202" s="94"/>
      <c r="M202" s="94"/>
      <c r="N202" s="94"/>
      <c r="O202" s="94"/>
      <c r="P202" s="94"/>
      <c r="Q202" s="94"/>
      <c r="R202" s="94"/>
      <c r="S202" s="271"/>
      <c r="T202" s="94"/>
      <c r="U202" s="94"/>
      <c r="V202" s="94"/>
      <c r="W202" s="94"/>
      <c r="X202" s="94"/>
      <c r="Y202" s="94"/>
      <c r="Z202" s="94"/>
      <c r="AA202" s="94"/>
      <c r="AB202" s="94"/>
      <c r="AC202" s="271"/>
      <c r="AD202" s="251"/>
      <c r="AE202" s="86"/>
      <c r="AF202" s="86"/>
    </row>
    <row r="203" spans="1:32" ht="16.5" thickBot="1">
      <c r="A203" s="86"/>
      <c r="B203" s="86" t="s">
        <v>276</v>
      </c>
      <c r="C203" s="105"/>
      <c r="D203" s="133"/>
      <c r="E203" s="86"/>
      <c r="F203" s="135" t="s">
        <v>293</v>
      </c>
      <c r="G203" s="349">
        <v>0</v>
      </c>
      <c r="H203" s="466">
        <f t="shared" ref="H203:AB203" si="132">G207</f>
        <v>0</v>
      </c>
      <c r="I203" s="466">
        <f t="shared" si="132"/>
        <v>0</v>
      </c>
      <c r="J203" s="349">
        <f t="shared" si="132"/>
        <v>0</v>
      </c>
      <c r="K203" s="466">
        <f t="shared" si="132"/>
        <v>0</v>
      </c>
      <c r="L203" s="466">
        <f t="shared" si="132"/>
        <v>0</v>
      </c>
      <c r="M203" s="466">
        <f t="shared" si="132"/>
        <v>1.9004683285177124</v>
      </c>
      <c r="N203" s="466">
        <f t="shared" si="132"/>
        <v>0</v>
      </c>
      <c r="O203" s="466">
        <f t="shared" si="132"/>
        <v>0</v>
      </c>
      <c r="P203" s="466">
        <f t="shared" si="132"/>
        <v>0</v>
      </c>
      <c r="Q203" s="466">
        <f t="shared" si="132"/>
        <v>0</v>
      </c>
      <c r="R203" s="466">
        <f t="shared" si="132"/>
        <v>0</v>
      </c>
      <c r="S203" s="465">
        <f t="shared" si="132"/>
        <v>0</v>
      </c>
      <c r="T203" s="466">
        <f t="shared" si="132"/>
        <v>0</v>
      </c>
      <c r="U203" s="466">
        <f t="shared" si="132"/>
        <v>0</v>
      </c>
      <c r="V203" s="466">
        <f t="shared" si="132"/>
        <v>0</v>
      </c>
      <c r="W203" s="466">
        <f t="shared" si="132"/>
        <v>0</v>
      </c>
      <c r="X203" s="466">
        <f t="shared" si="132"/>
        <v>0</v>
      </c>
      <c r="Y203" s="466">
        <f t="shared" si="132"/>
        <v>0</v>
      </c>
      <c r="Z203" s="466">
        <f t="shared" si="132"/>
        <v>0</v>
      </c>
      <c r="AA203" s="466">
        <f t="shared" si="132"/>
        <v>0</v>
      </c>
      <c r="AB203" s="466">
        <f t="shared" si="132"/>
        <v>0</v>
      </c>
      <c r="AC203" s="108"/>
      <c r="AD203" s="253">
        <f>J203</f>
        <v>0</v>
      </c>
      <c r="AE203" s="86"/>
      <c r="AF203" s="86"/>
    </row>
    <row r="204" spans="1:32" ht="15.75">
      <c r="A204" s="86"/>
      <c r="B204" s="86" t="s">
        <v>279</v>
      </c>
      <c r="C204" s="105"/>
      <c r="D204" s="133"/>
      <c r="E204" s="86"/>
      <c r="F204" s="342">
        <v>6.5000000000000002E-2</v>
      </c>
      <c r="G204" s="98">
        <f t="shared" ref="G204:AB204" si="133">G196*$F204/52</f>
        <v>2.0129683285177125</v>
      </c>
      <c r="H204" s="98">
        <f t="shared" si="133"/>
        <v>1.9904683285177127</v>
      </c>
      <c r="I204" s="98">
        <f t="shared" si="133"/>
        <v>1.9679683285177125</v>
      </c>
      <c r="J204" s="98">
        <f t="shared" si="133"/>
        <v>1.9454683285177126</v>
      </c>
      <c r="K204" s="98">
        <f t="shared" si="133"/>
        <v>1.9229683285177126</v>
      </c>
      <c r="L204" s="98">
        <f t="shared" si="133"/>
        <v>1.9004683285177124</v>
      </c>
      <c r="M204" s="98">
        <f t="shared" si="133"/>
        <v>1.9004683285177124</v>
      </c>
      <c r="N204" s="98">
        <f t="shared" si="133"/>
        <v>1.8779683285177127</v>
      </c>
      <c r="O204" s="98">
        <f t="shared" si="133"/>
        <v>1.8554683285177127</v>
      </c>
      <c r="P204" s="98">
        <f t="shared" si="133"/>
        <v>1.8329683285177127</v>
      </c>
      <c r="Q204" s="98">
        <f t="shared" si="133"/>
        <v>1.8104683285177126</v>
      </c>
      <c r="R204" s="98">
        <f t="shared" si="133"/>
        <v>1.7879683285177126</v>
      </c>
      <c r="S204" s="98">
        <f t="shared" si="133"/>
        <v>1.7654683285177126</v>
      </c>
      <c r="T204" s="98">
        <f t="shared" si="133"/>
        <v>1.7429683285177124</v>
      </c>
      <c r="U204" s="98">
        <f t="shared" si="133"/>
        <v>1.7204683285177125</v>
      </c>
      <c r="V204" s="98">
        <f t="shared" si="133"/>
        <v>1.6979683285177127</v>
      </c>
      <c r="W204" s="98">
        <f t="shared" si="133"/>
        <v>1.6754683285177128</v>
      </c>
      <c r="X204" s="98">
        <f t="shared" si="133"/>
        <v>1.6529683285177126</v>
      </c>
      <c r="Y204" s="98">
        <f t="shared" si="133"/>
        <v>1.6304683285177126</v>
      </c>
      <c r="Z204" s="98">
        <f t="shared" si="133"/>
        <v>1.6079683285177127</v>
      </c>
      <c r="AA204" s="98">
        <f t="shared" si="133"/>
        <v>1.5854683285177127</v>
      </c>
      <c r="AB204" s="98">
        <f t="shared" si="133"/>
        <v>1.5629683285177125</v>
      </c>
      <c r="AC204" s="108"/>
      <c r="AD204" s="317">
        <f>SUMIF($G$159:$AB$159,"&gt;0",G204:AB204)</f>
        <v>21.050619942212549</v>
      </c>
      <c r="AE204" s="86"/>
      <c r="AF204" s="86"/>
    </row>
    <row r="205" spans="1:32" ht="15.75">
      <c r="A205" s="86"/>
      <c r="B205" s="86" t="s">
        <v>273</v>
      </c>
      <c r="C205" s="105"/>
      <c r="D205" s="133"/>
      <c r="E205" s="86"/>
      <c r="F205" s="134"/>
      <c r="G205" s="98">
        <f t="shared" ref="G205:T205" si="134">IF(G193=1,-SUM(G203:G204),0)</f>
        <v>-2.0129683285177125</v>
      </c>
      <c r="H205" s="98">
        <f t="shared" si="134"/>
        <v>-1.9904683285177127</v>
      </c>
      <c r="I205" s="98">
        <f t="shared" si="134"/>
        <v>-1.9679683285177125</v>
      </c>
      <c r="J205" s="98">
        <f t="shared" si="134"/>
        <v>-1.9454683285177126</v>
      </c>
      <c r="K205" s="98">
        <f t="shared" si="134"/>
        <v>-1.9229683285177126</v>
      </c>
      <c r="L205" s="98">
        <f t="shared" si="134"/>
        <v>0</v>
      </c>
      <c r="M205" s="98">
        <f t="shared" si="134"/>
        <v>-3.8009366570354248</v>
      </c>
      <c r="N205" s="98">
        <f t="shared" si="134"/>
        <v>-1.8779683285177127</v>
      </c>
      <c r="O205" s="98">
        <f t="shared" si="134"/>
        <v>-1.8554683285177127</v>
      </c>
      <c r="P205" s="98">
        <f t="shared" si="134"/>
        <v>-1.8329683285177127</v>
      </c>
      <c r="Q205" s="98">
        <f t="shared" si="134"/>
        <v>-1.8104683285177126</v>
      </c>
      <c r="R205" s="98">
        <f t="shared" si="134"/>
        <v>-1.7879683285177126</v>
      </c>
      <c r="S205" s="98">
        <f t="shared" si="134"/>
        <v>-1.7654683285177126</v>
      </c>
      <c r="T205" s="98">
        <f t="shared" si="134"/>
        <v>-1.7429683285177124</v>
      </c>
      <c r="U205" s="98">
        <f t="shared" ref="U205:AB205" si="135">IF(U193=1,-SUM(U203:U204),0)</f>
        <v>-1.7204683285177125</v>
      </c>
      <c r="V205" s="98">
        <f t="shared" si="135"/>
        <v>-1.6979683285177127</v>
      </c>
      <c r="W205" s="98">
        <f t="shared" si="135"/>
        <v>-1.6754683285177128</v>
      </c>
      <c r="X205" s="98">
        <f t="shared" si="135"/>
        <v>-1.6529683285177126</v>
      </c>
      <c r="Y205" s="98">
        <f t="shared" si="135"/>
        <v>-1.6304683285177126</v>
      </c>
      <c r="Z205" s="98">
        <f t="shared" si="135"/>
        <v>-1.6079683285177127</v>
      </c>
      <c r="AA205" s="98">
        <f t="shared" si="135"/>
        <v>-1.5854683285177127</v>
      </c>
      <c r="AB205" s="98">
        <f t="shared" si="135"/>
        <v>-1.5629683285177125</v>
      </c>
      <c r="AC205" s="290"/>
      <c r="AD205" s="317">
        <f>SUMIF($G$159:$AB$159,"&gt;0",G205:AB205)</f>
        <v>-21.050619942212549</v>
      </c>
      <c r="AE205" s="86"/>
      <c r="AF205" s="86"/>
    </row>
    <row r="206" spans="1:32" ht="15.75">
      <c r="A206" s="86"/>
      <c r="B206" s="106"/>
      <c r="C206" s="105"/>
      <c r="D206" s="133"/>
      <c r="E206" s="86"/>
      <c r="F206" s="93"/>
      <c r="G206" s="104"/>
      <c r="H206" s="104"/>
      <c r="I206" s="104"/>
      <c r="J206" s="104"/>
      <c r="K206" s="104"/>
      <c r="L206" s="104"/>
      <c r="M206" s="104"/>
      <c r="N206" s="104"/>
      <c r="O206" s="104"/>
      <c r="P206" s="104"/>
      <c r="Q206" s="104"/>
      <c r="R206" s="104"/>
      <c r="S206" s="104"/>
      <c r="T206" s="104"/>
      <c r="U206" s="104"/>
      <c r="V206" s="104"/>
      <c r="W206" s="104"/>
      <c r="X206" s="104"/>
      <c r="Y206" s="104"/>
      <c r="Z206" s="104"/>
      <c r="AA206" s="104"/>
      <c r="AB206" s="104"/>
      <c r="AC206" s="293"/>
      <c r="AD206" s="255"/>
      <c r="AE206" s="86"/>
      <c r="AF206" s="86"/>
    </row>
    <row r="207" spans="1:32" ht="16.5" thickBot="1">
      <c r="A207" s="332"/>
      <c r="B207" s="333" t="s">
        <v>270</v>
      </c>
      <c r="C207" s="344"/>
      <c r="D207" s="345" t="str">
        <f>A202</f>
        <v>Accrued Interest</v>
      </c>
      <c r="E207" s="332"/>
      <c r="F207" s="334"/>
      <c r="G207" s="346">
        <f t="shared" ref="G207:T207" si="136">SUM(G203:G206)</f>
        <v>0</v>
      </c>
      <c r="H207" s="346">
        <f t="shared" si="136"/>
        <v>0</v>
      </c>
      <c r="I207" s="346">
        <f t="shared" si="136"/>
        <v>0</v>
      </c>
      <c r="J207" s="346">
        <f t="shared" si="136"/>
        <v>0</v>
      </c>
      <c r="K207" s="346">
        <f t="shared" si="136"/>
        <v>0</v>
      </c>
      <c r="L207" s="346">
        <f t="shared" si="136"/>
        <v>1.9004683285177124</v>
      </c>
      <c r="M207" s="346">
        <f t="shared" si="136"/>
        <v>0</v>
      </c>
      <c r="N207" s="346">
        <f t="shared" si="136"/>
        <v>0</v>
      </c>
      <c r="O207" s="346">
        <f t="shared" si="136"/>
        <v>0</v>
      </c>
      <c r="P207" s="346">
        <f t="shared" si="136"/>
        <v>0</v>
      </c>
      <c r="Q207" s="346">
        <f t="shared" si="136"/>
        <v>0</v>
      </c>
      <c r="R207" s="346">
        <f t="shared" si="136"/>
        <v>0</v>
      </c>
      <c r="S207" s="346">
        <f t="shared" si="136"/>
        <v>0</v>
      </c>
      <c r="T207" s="346">
        <f t="shared" si="136"/>
        <v>0</v>
      </c>
      <c r="U207" s="346">
        <f t="shared" ref="U207:AB207" si="137">SUM(U203:U206)</f>
        <v>0</v>
      </c>
      <c r="V207" s="346">
        <f t="shared" si="137"/>
        <v>0</v>
      </c>
      <c r="W207" s="346">
        <f t="shared" si="137"/>
        <v>0</v>
      </c>
      <c r="X207" s="346">
        <f t="shared" si="137"/>
        <v>0</v>
      </c>
      <c r="Y207" s="346">
        <f t="shared" si="137"/>
        <v>0</v>
      </c>
      <c r="Z207" s="346">
        <f t="shared" si="137"/>
        <v>0</v>
      </c>
      <c r="AA207" s="346">
        <f t="shared" si="137"/>
        <v>0</v>
      </c>
      <c r="AB207" s="346">
        <f t="shared" si="137"/>
        <v>0</v>
      </c>
      <c r="AC207" s="284"/>
      <c r="AD207" s="307">
        <f>SUM(AD203:AD206)</f>
        <v>0</v>
      </c>
      <c r="AE207" s="86"/>
      <c r="AF207" s="86"/>
    </row>
    <row r="208" spans="1:32" ht="15.75" thickBot="1">
      <c r="A208" s="350"/>
      <c r="B208" s="350"/>
      <c r="C208" s="350"/>
      <c r="D208" s="350"/>
      <c r="E208" s="350"/>
      <c r="F208" s="350"/>
      <c r="G208" s="350"/>
      <c r="H208" s="350"/>
      <c r="I208" s="350"/>
      <c r="J208" s="350"/>
      <c r="K208" s="350"/>
      <c r="L208" s="350"/>
      <c r="M208" s="350"/>
      <c r="N208" s="350"/>
      <c r="O208" s="350"/>
      <c r="P208" s="350"/>
      <c r="Q208" s="350"/>
      <c r="R208" s="350"/>
      <c r="S208" s="350"/>
      <c r="T208" s="350"/>
      <c r="U208" s="350"/>
      <c r="V208" s="350"/>
      <c r="W208" s="350"/>
      <c r="X208" s="350"/>
      <c r="Y208" s="350"/>
      <c r="Z208" s="350"/>
      <c r="AA208" s="350"/>
      <c r="AB208" s="350"/>
      <c r="AC208" s="363"/>
      <c r="AD208" s="350"/>
      <c r="AE208" s="86"/>
      <c r="AF208" s="86"/>
    </row>
    <row r="209" spans="1:32">
      <c r="A209" s="351" t="s">
        <v>488</v>
      </c>
      <c r="B209" s="130"/>
      <c r="C209" s="130"/>
      <c r="D209" s="130"/>
      <c r="E209" s="130"/>
      <c r="F209" s="352"/>
      <c r="G209" s="130"/>
      <c r="H209" s="130"/>
      <c r="I209" s="130"/>
      <c r="J209" s="130"/>
      <c r="K209" s="130"/>
      <c r="L209" s="130"/>
      <c r="M209" s="130"/>
      <c r="N209" s="130"/>
      <c r="O209" s="130"/>
      <c r="P209" s="130"/>
      <c r="Q209" s="130"/>
      <c r="R209" s="130"/>
      <c r="S209" s="130"/>
      <c r="T209" s="130"/>
      <c r="U209" s="130"/>
      <c r="V209" s="130"/>
      <c r="W209" s="130"/>
      <c r="X209" s="130"/>
      <c r="Y209" s="130"/>
      <c r="Z209" s="130"/>
      <c r="AA209" s="130"/>
      <c r="AB209" s="130"/>
      <c r="AC209" s="130"/>
      <c r="AD209" s="360"/>
      <c r="AE209" s="86"/>
      <c r="AF209" s="86"/>
    </row>
    <row r="210" spans="1:32">
      <c r="A210" s="106"/>
      <c r="B210" s="86" t="s">
        <v>276</v>
      </c>
      <c r="C210" s="86"/>
      <c r="D210" s="86"/>
      <c r="E210" s="86"/>
      <c r="F210" s="116"/>
      <c r="G210" s="466">
        <f>G164+G180+G196</f>
        <v>12983.001462814171</v>
      </c>
      <c r="H210" s="466">
        <f t="shared" ref="H210:AB212" si="138">H164+H180+H196</f>
        <v>12965.001462814171</v>
      </c>
      <c r="I210" s="466">
        <f t="shared" si="138"/>
        <v>12947.001462814171</v>
      </c>
      <c r="J210" s="466">
        <f t="shared" si="138"/>
        <v>12929.001462814171</v>
      </c>
      <c r="K210" s="466">
        <f t="shared" si="138"/>
        <v>12810.022972814171</v>
      </c>
      <c r="L210" s="466">
        <f t="shared" si="138"/>
        <v>12792.022972814171</v>
      </c>
      <c r="M210" s="466">
        <f t="shared" si="138"/>
        <v>12792.022972814171</v>
      </c>
      <c r="N210" s="466">
        <f t="shared" si="138"/>
        <v>12774.022972814171</v>
      </c>
      <c r="O210" s="466">
        <f t="shared" si="138"/>
        <v>12756.022972814171</v>
      </c>
      <c r="P210" s="466">
        <f t="shared" si="138"/>
        <v>12637.04448281417</v>
      </c>
      <c r="Q210" s="466">
        <f t="shared" si="138"/>
        <v>12619.04448281417</v>
      </c>
      <c r="R210" s="466">
        <f t="shared" si="138"/>
        <v>12601.04448281417</v>
      </c>
      <c r="S210" s="466">
        <f t="shared" si="138"/>
        <v>12583.04448281417</v>
      </c>
      <c r="T210" s="466">
        <f t="shared" si="138"/>
        <v>12464.06599281417</v>
      </c>
      <c r="U210" s="466">
        <f t="shared" si="138"/>
        <v>12446.06599281417</v>
      </c>
      <c r="V210" s="466">
        <f t="shared" si="138"/>
        <v>12428.06599281417</v>
      </c>
      <c r="W210" s="466">
        <f t="shared" si="138"/>
        <v>12410.06599281417</v>
      </c>
      <c r="X210" s="466">
        <f t="shared" si="138"/>
        <v>12291.087502814171</v>
      </c>
      <c r="Y210" s="466">
        <f t="shared" si="138"/>
        <v>12273.087502814171</v>
      </c>
      <c r="Z210" s="466">
        <f t="shared" si="138"/>
        <v>12255.087502814171</v>
      </c>
      <c r="AA210" s="466">
        <f t="shared" si="138"/>
        <v>12237.087502814171</v>
      </c>
      <c r="AB210" s="466">
        <f t="shared" si="138"/>
        <v>12219.087502814171</v>
      </c>
      <c r="AC210" s="465"/>
      <c r="AD210" s="253">
        <f>J210</f>
        <v>12929.001462814171</v>
      </c>
      <c r="AE210" s="86"/>
      <c r="AF210" s="86"/>
    </row>
    <row r="211" spans="1:32">
      <c r="A211" s="86"/>
      <c r="B211" s="86" t="s">
        <v>289</v>
      </c>
      <c r="C211" s="86"/>
      <c r="D211" s="86"/>
      <c r="E211" s="86"/>
      <c r="F211" s="86"/>
      <c r="G211" s="466">
        <f t="shared" ref="G211:V212" si="139">G165+G181+G197</f>
        <v>0</v>
      </c>
      <c r="H211" s="466">
        <f t="shared" si="139"/>
        <v>0</v>
      </c>
      <c r="I211" s="466">
        <f t="shared" si="139"/>
        <v>0</v>
      </c>
      <c r="J211" s="466">
        <f t="shared" si="139"/>
        <v>0</v>
      </c>
      <c r="K211" s="466">
        <f t="shared" si="139"/>
        <v>0</v>
      </c>
      <c r="L211" s="466">
        <f t="shared" si="139"/>
        <v>0</v>
      </c>
      <c r="M211" s="466">
        <f t="shared" si="139"/>
        <v>0</v>
      </c>
      <c r="N211" s="466">
        <f t="shared" si="139"/>
        <v>0</v>
      </c>
      <c r="O211" s="466">
        <f t="shared" si="139"/>
        <v>0</v>
      </c>
      <c r="P211" s="466">
        <f t="shared" si="139"/>
        <v>0</v>
      </c>
      <c r="Q211" s="466">
        <f t="shared" si="139"/>
        <v>0</v>
      </c>
      <c r="R211" s="466">
        <f t="shared" si="139"/>
        <v>0</v>
      </c>
      <c r="S211" s="466">
        <f t="shared" si="139"/>
        <v>0</v>
      </c>
      <c r="T211" s="466">
        <f t="shared" si="139"/>
        <v>0</v>
      </c>
      <c r="U211" s="466">
        <f t="shared" si="139"/>
        <v>0</v>
      </c>
      <c r="V211" s="466">
        <f t="shared" si="139"/>
        <v>0</v>
      </c>
      <c r="W211" s="466">
        <f t="shared" si="138"/>
        <v>0</v>
      </c>
      <c r="X211" s="466">
        <f t="shared" si="138"/>
        <v>0</v>
      </c>
      <c r="Y211" s="466">
        <f t="shared" si="138"/>
        <v>0</v>
      </c>
      <c r="Z211" s="466">
        <f t="shared" si="138"/>
        <v>0</v>
      </c>
      <c r="AA211" s="466">
        <f t="shared" si="138"/>
        <v>0</v>
      </c>
      <c r="AB211" s="466">
        <f t="shared" si="138"/>
        <v>0</v>
      </c>
      <c r="AC211" s="465"/>
      <c r="AD211" s="317">
        <f>SUMIF($G$159:$AB$159,"&gt;0",G211:AB211)</f>
        <v>0</v>
      </c>
      <c r="AE211" s="86"/>
      <c r="AF211" s="86"/>
    </row>
    <row r="212" spans="1:32" ht="15.75">
      <c r="A212" s="86"/>
      <c r="B212" s="86" t="s">
        <v>292</v>
      </c>
      <c r="C212" s="86"/>
      <c r="D212" s="86"/>
      <c r="E212" s="86"/>
      <c r="F212" s="136"/>
      <c r="G212" s="466">
        <f t="shared" si="139"/>
        <v>-18</v>
      </c>
      <c r="H212" s="466">
        <f t="shared" si="139"/>
        <v>-18</v>
      </c>
      <c r="I212" s="466">
        <f t="shared" si="139"/>
        <v>-18</v>
      </c>
      <c r="J212" s="466">
        <f t="shared" si="139"/>
        <v>-118.97848999999999</v>
      </c>
      <c r="K212" s="466">
        <f t="shared" si="139"/>
        <v>-18</v>
      </c>
      <c r="L212" s="466">
        <f t="shared" si="139"/>
        <v>0</v>
      </c>
      <c r="M212" s="466">
        <f t="shared" si="139"/>
        <v>-18</v>
      </c>
      <c r="N212" s="466">
        <f t="shared" si="139"/>
        <v>-18</v>
      </c>
      <c r="O212" s="466">
        <f t="shared" si="139"/>
        <v>-118.97848999999999</v>
      </c>
      <c r="P212" s="466">
        <f t="shared" si="139"/>
        <v>-18</v>
      </c>
      <c r="Q212" s="466">
        <f t="shared" si="139"/>
        <v>-18</v>
      </c>
      <c r="R212" s="466">
        <f t="shared" si="139"/>
        <v>-18</v>
      </c>
      <c r="S212" s="466">
        <f t="shared" si="139"/>
        <v>-118.97848999999999</v>
      </c>
      <c r="T212" s="466">
        <f t="shared" si="139"/>
        <v>-18</v>
      </c>
      <c r="U212" s="466">
        <f t="shared" si="139"/>
        <v>-18</v>
      </c>
      <c r="V212" s="466">
        <f t="shared" si="139"/>
        <v>-18</v>
      </c>
      <c r="W212" s="466">
        <f t="shared" si="138"/>
        <v>-118.97848999999999</v>
      </c>
      <c r="X212" s="466">
        <f t="shared" si="138"/>
        <v>-18</v>
      </c>
      <c r="Y212" s="466">
        <f t="shared" si="138"/>
        <v>-18</v>
      </c>
      <c r="Z212" s="466">
        <f t="shared" si="138"/>
        <v>-18</v>
      </c>
      <c r="AA212" s="466">
        <f t="shared" si="138"/>
        <v>-18</v>
      </c>
      <c r="AB212" s="466">
        <f t="shared" si="138"/>
        <v>-118.97848999999999</v>
      </c>
      <c r="AC212" s="465"/>
      <c r="AD212" s="317">
        <f>SUMIF($G$159:$AB$159,"&gt;0",G212:AB212)</f>
        <v>-518.93547000000001</v>
      </c>
      <c r="AE212" s="86"/>
      <c r="AF212" s="86"/>
    </row>
    <row r="213" spans="1:32" ht="15.75">
      <c r="A213" s="86"/>
      <c r="B213" s="86"/>
      <c r="C213" s="86"/>
      <c r="D213" s="86"/>
      <c r="E213" s="86"/>
      <c r="F213" s="93"/>
      <c r="G213" s="519"/>
      <c r="H213" s="519"/>
      <c r="I213" s="519"/>
      <c r="J213" s="519"/>
      <c r="K213" s="519"/>
      <c r="L213" s="519"/>
      <c r="M213" s="519"/>
      <c r="N213" s="519"/>
      <c r="O213" s="519"/>
      <c r="P213" s="519"/>
      <c r="Q213" s="519"/>
      <c r="R213" s="519"/>
      <c r="S213" s="519"/>
      <c r="T213" s="519"/>
      <c r="U213" s="519"/>
      <c r="V213" s="519"/>
      <c r="W213" s="519"/>
      <c r="X213" s="519"/>
      <c r="Y213" s="519"/>
      <c r="Z213" s="519"/>
      <c r="AA213" s="519"/>
      <c r="AB213" s="519"/>
      <c r="AC213" s="520"/>
      <c r="AD213" s="255"/>
      <c r="AE213" s="86"/>
      <c r="AF213" s="86"/>
    </row>
    <row r="214" spans="1:32">
      <c r="A214" s="256"/>
      <c r="B214" s="257" t="s">
        <v>270</v>
      </c>
      <c r="C214" s="257"/>
      <c r="D214" s="341" t="str">
        <f>A209</f>
        <v>Total Other Long-Term Debt</v>
      </c>
      <c r="E214" s="258"/>
      <c r="F214" s="258"/>
      <c r="G214" s="272">
        <f t="shared" ref="G214:T214" si="140">SUM(G210:G213)</f>
        <v>12965.001462814171</v>
      </c>
      <c r="H214" s="272">
        <f t="shared" si="140"/>
        <v>12947.001462814171</v>
      </c>
      <c r="I214" s="272">
        <f t="shared" si="140"/>
        <v>12929.001462814171</v>
      </c>
      <c r="J214" s="272">
        <f t="shared" si="140"/>
        <v>12810.022972814171</v>
      </c>
      <c r="K214" s="272">
        <f t="shared" si="140"/>
        <v>12792.022972814171</v>
      </c>
      <c r="L214" s="272">
        <f t="shared" si="140"/>
        <v>12792.022972814171</v>
      </c>
      <c r="M214" s="272">
        <f t="shared" si="140"/>
        <v>12774.022972814171</v>
      </c>
      <c r="N214" s="272">
        <f t="shared" si="140"/>
        <v>12756.022972814171</v>
      </c>
      <c r="O214" s="272">
        <f t="shared" si="140"/>
        <v>12637.044482814172</v>
      </c>
      <c r="P214" s="272">
        <f t="shared" si="140"/>
        <v>12619.04448281417</v>
      </c>
      <c r="Q214" s="272">
        <f t="shared" si="140"/>
        <v>12601.04448281417</v>
      </c>
      <c r="R214" s="272">
        <f t="shared" si="140"/>
        <v>12583.04448281417</v>
      </c>
      <c r="S214" s="272">
        <f t="shared" si="140"/>
        <v>12464.06599281417</v>
      </c>
      <c r="T214" s="272">
        <f t="shared" si="140"/>
        <v>12446.06599281417</v>
      </c>
      <c r="U214" s="272">
        <f t="shared" ref="U214:AB214" si="141">SUM(U210:U213)</f>
        <v>12428.06599281417</v>
      </c>
      <c r="V214" s="272">
        <f t="shared" si="141"/>
        <v>12410.06599281417</v>
      </c>
      <c r="W214" s="272">
        <f t="shared" si="141"/>
        <v>12291.087502814171</v>
      </c>
      <c r="X214" s="272">
        <f t="shared" si="141"/>
        <v>12273.087502814171</v>
      </c>
      <c r="Y214" s="272">
        <f t="shared" si="141"/>
        <v>12255.087502814171</v>
      </c>
      <c r="Z214" s="272">
        <f t="shared" si="141"/>
        <v>12237.087502814171</v>
      </c>
      <c r="AA214" s="272">
        <f t="shared" si="141"/>
        <v>12219.087502814171</v>
      </c>
      <c r="AB214" s="272">
        <f t="shared" si="141"/>
        <v>12100.109012814171</v>
      </c>
      <c r="AC214" s="284"/>
      <c r="AD214" s="263">
        <f>SUM(AD210:AD213)</f>
        <v>12410.06599281417</v>
      </c>
      <c r="AE214" s="86"/>
      <c r="AF214" s="86"/>
    </row>
    <row r="215" spans="1:32">
      <c r="A215" s="106"/>
      <c r="B215" s="106"/>
      <c r="C215" s="106"/>
      <c r="D215" s="133"/>
      <c r="E215" s="86"/>
      <c r="F215" s="137"/>
      <c r="G215" s="138"/>
      <c r="H215" s="138"/>
      <c r="I215" s="138"/>
      <c r="J215" s="138"/>
      <c r="K215" s="138"/>
      <c r="L215" s="138"/>
      <c r="M215" s="138"/>
      <c r="N215" s="138"/>
      <c r="O215" s="138"/>
      <c r="P215" s="138"/>
      <c r="Q215" s="138"/>
      <c r="R215" s="138"/>
      <c r="S215" s="138"/>
      <c r="T215" s="138"/>
      <c r="U215" s="138"/>
      <c r="V215" s="138"/>
      <c r="W215" s="138"/>
      <c r="X215" s="138"/>
      <c r="Y215" s="138"/>
      <c r="Z215" s="138"/>
      <c r="AA215" s="138"/>
      <c r="AB215" s="138"/>
      <c r="AC215" s="359"/>
      <c r="AD215" s="251"/>
      <c r="AE215" s="86"/>
      <c r="AF215" s="86"/>
    </row>
    <row r="216" spans="1:32">
      <c r="A216" s="111" t="s">
        <v>279</v>
      </c>
      <c r="B216" s="106"/>
      <c r="C216" s="106"/>
      <c r="D216" s="133"/>
      <c r="E216" s="86"/>
      <c r="F216" s="137"/>
      <c r="G216" s="138"/>
      <c r="H216" s="138"/>
      <c r="I216" s="138"/>
      <c r="J216" s="138"/>
      <c r="K216" s="138"/>
      <c r="L216" s="138"/>
      <c r="M216" s="138"/>
      <c r="N216" s="138"/>
      <c r="O216" s="138"/>
      <c r="P216" s="138"/>
      <c r="Q216" s="138"/>
      <c r="R216" s="138"/>
      <c r="S216" s="138"/>
      <c r="T216" s="138"/>
      <c r="U216" s="138"/>
      <c r="V216" s="138"/>
      <c r="W216" s="138"/>
      <c r="X216" s="138"/>
      <c r="Y216" s="138"/>
      <c r="Z216" s="138"/>
      <c r="AA216" s="138"/>
      <c r="AB216" s="138"/>
      <c r="AC216" s="359"/>
      <c r="AD216" s="251"/>
      <c r="AE216" s="86"/>
      <c r="AF216" s="86"/>
    </row>
    <row r="217" spans="1:32">
      <c r="A217" s="86"/>
      <c r="B217" s="86" t="s">
        <v>276</v>
      </c>
      <c r="C217" s="106"/>
      <c r="D217" s="133"/>
      <c r="E217" s="86"/>
      <c r="F217" s="137"/>
      <c r="G217" s="466">
        <f>G171+G187+G203</f>
        <v>0</v>
      </c>
      <c r="H217" s="466">
        <f t="shared" ref="H217:AB219" si="142">H171+H187+H203</f>
        <v>8.1367795444230762</v>
      </c>
      <c r="I217" s="466">
        <f t="shared" si="142"/>
        <v>16.273559088846152</v>
      </c>
      <c r="J217" s="466">
        <f t="shared" si="142"/>
        <v>24.410338633269227</v>
      </c>
      <c r="K217" s="466">
        <f t="shared" si="142"/>
        <v>0</v>
      </c>
      <c r="L217" s="466">
        <f t="shared" si="142"/>
        <v>8.0574327336923073</v>
      </c>
      <c r="M217" s="466">
        <f t="shared" si="142"/>
        <v>18.015333795902325</v>
      </c>
      <c r="N217" s="466">
        <f t="shared" si="142"/>
        <v>24.172298201076924</v>
      </c>
      <c r="O217" s="466">
        <f t="shared" si="142"/>
        <v>32.229730934769229</v>
      </c>
      <c r="P217" s="466">
        <f t="shared" si="142"/>
        <v>0</v>
      </c>
      <c r="Q217" s="466">
        <f t="shared" si="142"/>
        <v>7.9780859229615384</v>
      </c>
      <c r="R217" s="466">
        <f t="shared" si="142"/>
        <v>15.956171845923077</v>
      </c>
      <c r="S217" s="466">
        <f t="shared" si="142"/>
        <v>23.934257768884613</v>
      </c>
      <c r="T217" s="466">
        <f t="shared" si="142"/>
        <v>0</v>
      </c>
      <c r="U217" s="466">
        <f t="shared" si="142"/>
        <v>7.8987391122307695</v>
      </c>
      <c r="V217" s="466">
        <f t="shared" si="142"/>
        <v>15.797478224461539</v>
      </c>
      <c r="W217" s="466">
        <f t="shared" si="142"/>
        <v>23.696217336692307</v>
      </c>
      <c r="X217" s="466">
        <f t="shared" si="142"/>
        <v>0</v>
      </c>
      <c r="Y217" s="466">
        <f t="shared" si="142"/>
        <v>7.8193923014999989</v>
      </c>
      <c r="Z217" s="466">
        <f t="shared" si="142"/>
        <v>15.638784602999998</v>
      </c>
      <c r="AA217" s="466">
        <f t="shared" si="142"/>
        <v>23.458176904499997</v>
      </c>
      <c r="AB217" s="466">
        <f t="shared" si="142"/>
        <v>31.277569205999995</v>
      </c>
      <c r="AC217" s="364"/>
      <c r="AD217" s="253">
        <f>J217</f>
        <v>24.410338633269227</v>
      </c>
      <c r="AE217" s="86"/>
      <c r="AF217" s="86"/>
    </row>
    <row r="218" spans="1:32">
      <c r="A218" s="86"/>
      <c r="B218" s="86" t="s">
        <v>279</v>
      </c>
      <c r="C218" s="106"/>
      <c r="D218" s="133"/>
      <c r="E218" s="86"/>
      <c r="F218" s="137"/>
      <c r="G218" s="466">
        <f t="shared" ref="G218:T219" si="143">G172+G188+G204</f>
        <v>10.14974787294079</v>
      </c>
      <c r="H218" s="466">
        <f t="shared" si="143"/>
        <v>10.127247872940789</v>
      </c>
      <c r="I218" s="466">
        <f t="shared" si="143"/>
        <v>10.104747872940788</v>
      </c>
      <c r="J218" s="466">
        <f t="shared" si="143"/>
        <v>10.082247872940789</v>
      </c>
      <c r="K218" s="466">
        <f t="shared" si="143"/>
        <v>9.9804010622100208</v>
      </c>
      <c r="L218" s="466">
        <f t="shared" si="143"/>
        <v>9.9579010622100199</v>
      </c>
      <c r="M218" s="466">
        <f t="shared" si="143"/>
        <v>9.9579010622100199</v>
      </c>
      <c r="N218" s="466">
        <f t="shared" si="143"/>
        <v>9.9354010622100191</v>
      </c>
      <c r="O218" s="466">
        <f t="shared" si="143"/>
        <v>9.91290106221002</v>
      </c>
      <c r="P218" s="466">
        <f t="shared" si="143"/>
        <v>9.811054251479252</v>
      </c>
      <c r="Q218" s="466">
        <f t="shared" si="143"/>
        <v>9.7885542514792512</v>
      </c>
      <c r="R218" s="466">
        <f t="shared" si="143"/>
        <v>9.7660542514792503</v>
      </c>
      <c r="S218" s="466">
        <f t="shared" si="143"/>
        <v>9.7435542514792512</v>
      </c>
      <c r="T218" s="466">
        <f t="shared" si="143"/>
        <v>9.6417074407484815</v>
      </c>
      <c r="U218" s="466">
        <f t="shared" si="142"/>
        <v>9.6192074407484824</v>
      </c>
      <c r="V218" s="466">
        <f t="shared" si="142"/>
        <v>9.5967074407484816</v>
      </c>
      <c r="W218" s="466">
        <f t="shared" si="142"/>
        <v>9.5742074407484825</v>
      </c>
      <c r="X218" s="466">
        <f t="shared" si="142"/>
        <v>9.472360630017711</v>
      </c>
      <c r="Y218" s="466">
        <f t="shared" si="142"/>
        <v>9.4498606300177119</v>
      </c>
      <c r="Z218" s="466">
        <f t="shared" si="142"/>
        <v>9.4273606300177111</v>
      </c>
      <c r="AA218" s="466">
        <f t="shared" si="142"/>
        <v>9.404860630017712</v>
      </c>
      <c r="AB218" s="466">
        <f t="shared" si="142"/>
        <v>9.3823606300177111</v>
      </c>
      <c r="AC218" s="364"/>
      <c r="AD218" s="317">
        <f>SUMIF($G$159:$AB$159,"&gt;0",G218:AB218)</f>
        <v>116.31157015336639</v>
      </c>
      <c r="AE218" s="86"/>
      <c r="AF218" s="86"/>
    </row>
    <row r="219" spans="1:32">
      <c r="A219" s="86"/>
      <c r="B219" s="86" t="s">
        <v>273</v>
      </c>
      <c r="C219" s="106"/>
      <c r="D219" s="133"/>
      <c r="E219" s="86"/>
      <c r="F219" s="137"/>
      <c r="G219" s="466">
        <f t="shared" si="143"/>
        <v>-2.0129683285177125</v>
      </c>
      <c r="H219" s="466">
        <f t="shared" si="143"/>
        <v>-1.9904683285177127</v>
      </c>
      <c r="I219" s="466">
        <f t="shared" si="143"/>
        <v>-1.9679683285177125</v>
      </c>
      <c r="J219" s="466">
        <f t="shared" si="143"/>
        <v>-34.492586506210017</v>
      </c>
      <c r="K219" s="466">
        <f t="shared" si="143"/>
        <v>-1.9229683285177126</v>
      </c>
      <c r="L219" s="466">
        <f t="shared" si="143"/>
        <v>0</v>
      </c>
      <c r="M219" s="466">
        <f t="shared" si="143"/>
        <v>-3.8009366570354248</v>
      </c>
      <c r="N219" s="466">
        <f t="shared" si="143"/>
        <v>-1.8779683285177127</v>
      </c>
      <c r="O219" s="466">
        <f t="shared" si="143"/>
        <v>-42.142631996979247</v>
      </c>
      <c r="P219" s="466">
        <f t="shared" si="143"/>
        <v>-1.8329683285177127</v>
      </c>
      <c r="Q219" s="466">
        <f t="shared" si="143"/>
        <v>-1.8104683285177126</v>
      </c>
      <c r="R219" s="466">
        <f t="shared" si="143"/>
        <v>-1.7879683285177126</v>
      </c>
      <c r="S219" s="466">
        <f t="shared" si="143"/>
        <v>-33.677812020363866</v>
      </c>
      <c r="T219" s="466">
        <f t="shared" si="143"/>
        <v>-1.7429683285177124</v>
      </c>
      <c r="U219" s="466">
        <f t="shared" si="142"/>
        <v>-1.7204683285177125</v>
      </c>
      <c r="V219" s="466">
        <f t="shared" si="142"/>
        <v>-1.6979683285177127</v>
      </c>
      <c r="W219" s="466">
        <f t="shared" si="142"/>
        <v>-33.270424777440788</v>
      </c>
      <c r="X219" s="466">
        <f t="shared" si="142"/>
        <v>-1.6529683285177126</v>
      </c>
      <c r="Y219" s="466">
        <f t="shared" si="142"/>
        <v>-1.6304683285177126</v>
      </c>
      <c r="Z219" s="466">
        <f t="shared" si="142"/>
        <v>-1.6079683285177127</v>
      </c>
      <c r="AA219" s="466">
        <f t="shared" si="142"/>
        <v>-1.5854683285177127</v>
      </c>
      <c r="AB219" s="466">
        <f t="shared" si="142"/>
        <v>-40.65992983601771</v>
      </c>
      <c r="AC219" s="364"/>
      <c r="AD219" s="317">
        <f>SUMIF($G$159:$AB$159,"&gt;0",G219:AB219)</f>
        <v>-124.84508375144333</v>
      </c>
      <c r="AE219" s="86"/>
      <c r="AF219" s="86"/>
    </row>
    <row r="220" spans="1:32">
      <c r="A220" s="313"/>
      <c r="B220" s="353"/>
      <c r="C220" s="353"/>
      <c r="D220" s="354"/>
      <c r="E220" s="313"/>
      <c r="F220" s="355"/>
      <c r="G220" s="356"/>
      <c r="H220" s="356"/>
      <c r="I220" s="356"/>
      <c r="J220" s="356"/>
      <c r="K220" s="356"/>
      <c r="L220" s="356"/>
      <c r="M220" s="356"/>
      <c r="N220" s="356"/>
      <c r="O220" s="356"/>
      <c r="P220" s="356"/>
      <c r="Q220" s="356"/>
      <c r="R220" s="356"/>
      <c r="S220" s="356"/>
      <c r="T220" s="356"/>
      <c r="U220" s="356"/>
      <c r="V220" s="356"/>
      <c r="W220" s="356"/>
      <c r="X220" s="356"/>
      <c r="Y220" s="356"/>
      <c r="Z220" s="356"/>
      <c r="AA220" s="356"/>
      <c r="AB220" s="356"/>
      <c r="AC220" s="365"/>
      <c r="AD220" s="366"/>
      <c r="AE220" s="86"/>
      <c r="AF220" s="86"/>
    </row>
    <row r="221" spans="1:32" ht="15.75">
      <c r="A221" s="332"/>
      <c r="B221" s="311" t="s">
        <v>270</v>
      </c>
      <c r="C221" s="311"/>
      <c r="D221" s="357" t="str">
        <f>A216</f>
        <v>Accrued Interest</v>
      </c>
      <c r="E221" s="130"/>
      <c r="F221" s="308"/>
      <c r="G221" s="284">
        <f t="shared" ref="G221:T221" si="144">SUM(G217:G220)</f>
        <v>8.1367795444230779</v>
      </c>
      <c r="H221" s="284">
        <f t="shared" si="144"/>
        <v>16.273559088846149</v>
      </c>
      <c r="I221" s="284">
        <f t="shared" si="144"/>
        <v>24.410338633269227</v>
      </c>
      <c r="J221" s="284">
        <f t="shared" si="144"/>
        <v>0</v>
      </c>
      <c r="K221" s="284">
        <f t="shared" si="144"/>
        <v>8.0574327336923091</v>
      </c>
      <c r="L221" s="284">
        <f t="shared" si="144"/>
        <v>18.015333795902329</v>
      </c>
      <c r="M221" s="284">
        <f t="shared" si="144"/>
        <v>24.17229820107692</v>
      </c>
      <c r="N221" s="284">
        <f t="shared" si="144"/>
        <v>32.229730934769236</v>
      </c>
      <c r="O221" s="284">
        <f t="shared" si="144"/>
        <v>0</v>
      </c>
      <c r="P221" s="284">
        <f t="shared" si="144"/>
        <v>7.9780859229615393</v>
      </c>
      <c r="Q221" s="284">
        <f t="shared" si="144"/>
        <v>15.956171845923075</v>
      </c>
      <c r="R221" s="284">
        <f t="shared" si="144"/>
        <v>23.934257768884613</v>
      </c>
      <c r="S221" s="284">
        <f t="shared" si="144"/>
        <v>0</v>
      </c>
      <c r="T221" s="284">
        <f t="shared" si="144"/>
        <v>7.8987391122307695</v>
      </c>
      <c r="U221" s="284">
        <f t="shared" ref="U221:AB221" si="145">SUM(U217:U220)</f>
        <v>15.797478224461541</v>
      </c>
      <c r="V221" s="284">
        <f t="shared" si="145"/>
        <v>23.696217336692307</v>
      </c>
      <c r="W221" s="284">
        <f t="shared" si="145"/>
        <v>0</v>
      </c>
      <c r="X221" s="284">
        <f t="shared" si="145"/>
        <v>7.8193923014999989</v>
      </c>
      <c r="Y221" s="284">
        <f t="shared" si="145"/>
        <v>15.638784603</v>
      </c>
      <c r="Z221" s="284">
        <f t="shared" si="145"/>
        <v>23.458176904499993</v>
      </c>
      <c r="AA221" s="284">
        <f t="shared" si="145"/>
        <v>31.277569205999995</v>
      </c>
      <c r="AB221" s="284">
        <f t="shared" si="145"/>
        <v>0</v>
      </c>
      <c r="AC221" s="284"/>
      <c r="AD221" s="307">
        <f>SUM(AD217:AD220)</f>
        <v>15.876825035192297</v>
      </c>
      <c r="AE221" s="86"/>
      <c r="AF221" s="86"/>
    </row>
    <row r="222" spans="1:32" s="314" customFormat="1" ht="15.75">
      <c r="A222" s="130"/>
      <c r="B222" s="130"/>
      <c r="C222" s="312"/>
      <c r="D222" s="130"/>
      <c r="E222" s="130"/>
      <c r="F222" s="358"/>
      <c r="G222" s="359"/>
      <c r="H222" s="359"/>
      <c r="I222" s="359"/>
      <c r="J222" s="359"/>
      <c r="K222" s="359"/>
      <c r="L222" s="359"/>
      <c r="M222" s="359"/>
      <c r="N222" s="359"/>
      <c r="O222" s="359"/>
      <c r="P222" s="359"/>
      <c r="Q222" s="359"/>
      <c r="R222" s="359"/>
      <c r="S222" s="359"/>
      <c r="T222" s="359"/>
      <c r="U222" s="359"/>
      <c r="V222" s="359"/>
      <c r="W222" s="359"/>
      <c r="X222" s="359"/>
      <c r="Y222" s="359"/>
      <c r="Z222" s="359"/>
      <c r="AA222" s="359"/>
      <c r="AB222" s="359"/>
      <c r="AC222" s="284"/>
      <c r="AD222" s="367"/>
      <c r="AE222" s="130"/>
      <c r="AF222" s="130"/>
    </row>
    <row r="223" spans="1:32">
      <c r="T223" s="368"/>
      <c r="U223" s="368"/>
      <c r="V223" s="368"/>
      <c r="W223" s="368"/>
      <c r="X223" s="368"/>
      <c r="Y223" s="368"/>
      <c r="Z223" s="368"/>
      <c r="AA223" s="368"/>
      <c r="AB223" s="368"/>
      <c r="AC223" s="369"/>
      <c r="AD223" s="369"/>
    </row>
    <row r="224" spans="1:32">
      <c r="T224" s="368"/>
      <c r="U224" s="368"/>
      <c r="V224" s="368"/>
      <c r="W224" s="368"/>
      <c r="X224" s="368"/>
      <c r="Y224" s="368"/>
      <c r="Z224" s="368"/>
      <c r="AA224" s="368"/>
      <c r="AB224" s="368"/>
      <c r="AC224" s="369"/>
      <c r="AD224" s="369"/>
    </row>
    <row r="225" spans="20:30">
      <c r="T225" s="368"/>
      <c r="U225" s="368"/>
      <c r="V225" s="368"/>
      <c r="W225" s="368"/>
      <c r="X225" s="368"/>
      <c r="Y225" s="368"/>
      <c r="Z225" s="368"/>
      <c r="AA225" s="368"/>
      <c r="AB225" s="368"/>
      <c r="AC225" s="275"/>
      <c r="AD225" s="275"/>
    </row>
    <row r="226" spans="20:30">
      <c r="T226" s="368"/>
      <c r="U226" s="368"/>
      <c r="V226" s="368"/>
      <c r="W226" s="368"/>
      <c r="X226" s="368"/>
      <c r="Y226" s="368"/>
      <c r="Z226" s="368"/>
      <c r="AA226" s="368"/>
      <c r="AB226" s="368"/>
      <c r="AC226" s="370"/>
      <c r="AD226" s="370"/>
    </row>
    <row r="227" spans="20:30">
      <c r="T227" s="368"/>
      <c r="U227" s="368"/>
      <c r="V227" s="368"/>
      <c r="W227" s="368"/>
      <c r="X227" s="368"/>
      <c r="Y227" s="368"/>
      <c r="Z227" s="368"/>
      <c r="AA227" s="368"/>
      <c r="AB227" s="368"/>
      <c r="AC227" s="370"/>
      <c r="AD227" s="370"/>
    </row>
    <row r="228" spans="20:30">
      <c r="T228" s="368"/>
      <c r="U228" s="368"/>
      <c r="V228" s="368"/>
      <c r="W228" s="368"/>
      <c r="X228" s="368"/>
      <c r="Y228" s="368"/>
      <c r="Z228" s="368"/>
      <c r="AA228" s="368"/>
      <c r="AB228" s="368"/>
      <c r="AC228" s="371"/>
      <c r="AD228" s="370"/>
    </row>
    <row r="229" spans="20:30">
      <c r="T229" s="368"/>
      <c r="U229" s="368"/>
      <c r="V229" s="368"/>
      <c r="W229" s="368"/>
      <c r="X229" s="368"/>
      <c r="Y229" s="368"/>
      <c r="Z229" s="368"/>
      <c r="AA229" s="368"/>
      <c r="AB229" s="368"/>
      <c r="AC229" s="372"/>
      <c r="AD229" s="373"/>
    </row>
    <row r="230" spans="20:30">
      <c r="T230" s="368"/>
      <c r="U230" s="368"/>
      <c r="V230" s="368"/>
      <c r="W230" s="368"/>
      <c r="X230" s="368"/>
      <c r="Y230" s="368"/>
      <c r="Z230" s="368"/>
      <c r="AA230" s="368"/>
      <c r="AB230" s="368"/>
      <c r="AC230" s="374"/>
      <c r="AD230" s="374"/>
    </row>
    <row r="231" spans="20:30">
      <c r="T231" s="368"/>
      <c r="U231" s="368"/>
      <c r="V231" s="368"/>
      <c r="W231" s="368"/>
      <c r="X231" s="368"/>
      <c r="Y231" s="368"/>
      <c r="Z231" s="368"/>
      <c r="AA231" s="368"/>
      <c r="AB231" s="368"/>
      <c r="AC231" s="375"/>
      <c r="AD231" s="375"/>
    </row>
    <row r="232" spans="20:30">
      <c r="T232" s="368"/>
      <c r="U232" s="368"/>
      <c r="V232" s="368"/>
      <c r="W232" s="368"/>
      <c r="X232" s="368"/>
      <c r="Y232" s="368"/>
      <c r="Z232" s="368"/>
      <c r="AA232" s="368"/>
      <c r="AB232" s="368"/>
      <c r="AC232" s="376"/>
      <c r="AD232" s="375"/>
    </row>
    <row r="233" spans="20:30">
      <c r="T233" s="368"/>
      <c r="U233" s="368"/>
      <c r="V233" s="368"/>
      <c r="W233" s="368"/>
      <c r="X233" s="368"/>
      <c r="Y233" s="368"/>
      <c r="Z233" s="368"/>
      <c r="AA233" s="368"/>
      <c r="AB233" s="368"/>
      <c r="AC233" s="370"/>
      <c r="AD233" s="370"/>
    </row>
    <row r="234" spans="20:30">
      <c r="T234" s="368"/>
      <c r="U234" s="368"/>
      <c r="V234" s="368"/>
      <c r="W234" s="368"/>
      <c r="X234" s="368"/>
      <c r="Y234" s="368"/>
      <c r="Z234" s="368"/>
      <c r="AA234" s="368"/>
      <c r="AB234" s="368"/>
      <c r="AC234" s="370"/>
      <c r="AD234" s="370"/>
    </row>
    <row r="235" spans="20:30">
      <c r="T235" s="368"/>
      <c r="U235" s="368"/>
      <c r="V235" s="368"/>
      <c r="W235" s="368"/>
      <c r="X235" s="368"/>
      <c r="Y235" s="368"/>
      <c r="Z235" s="368"/>
      <c r="AA235" s="368"/>
      <c r="AB235" s="368"/>
      <c r="AC235" s="371"/>
      <c r="AD235" s="370"/>
    </row>
    <row r="236" spans="20:30">
      <c r="T236" s="368"/>
      <c r="U236" s="368"/>
      <c r="V236" s="368"/>
      <c r="W236" s="368"/>
      <c r="X236" s="368"/>
      <c r="Y236" s="368"/>
      <c r="Z236" s="368"/>
      <c r="AA236" s="368"/>
      <c r="AB236" s="368"/>
      <c r="AC236" s="372"/>
      <c r="AD236" s="373"/>
    </row>
    <row r="237" spans="20:30">
      <c r="T237" s="368"/>
      <c r="U237" s="368"/>
      <c r="V237" s="368"/>
      <c r="W237" s="368"/>
      <c r="X237" s="368"/>
      <c r="Y237" s="368"/>
      <c r="Z237" s="368"/>
      <c r="AA237" s="368"/>
      <c r="AB237" s="368"/>
      <c r="AC237" s="374"/>
      <c r="AD237" s="374"/>
    </row>
    <row r="238" spans="20:30">
      <c r="T238" s="368"/>
      <c r="U238" s="368"/>
      <c r="V238" s="368"/>
      <c r="W238" s="368"/>
      <c r="X238" s="368"/>
      <c r="Y238" s="368"/>
      <c r="Z238" s="368"/>
      <c r="AA238" s="368"/>
      <c r="AB238" s="368"/>
      <c r="AC238" s="377"/>
      <c r="AD238" s="377"/>
    </row>
    <row r="239" spans="20:30">
      <c r="T239" s="368"/>
      <c r="U239" s="368"/>
      <c r="V239" s="368"/>
      <c r="W239" s="368"/>
      <c r="X239" s="368"/>
      <c r="Y239" s="368"/>
      <c r="Z239" s="368"/>
      <c r="AA239" s="368"/>
      <c r="AB239" s="368"/>
      <c r="AC239" s="275"/>
      <c r="AD239" s="275"/>
    </row>
    <row r="240" spans="20:30">
      <c r="T240" s="368"/>
      <c r="U240" s="368"/>
      <c r="V240" s="368"/>
      <c r="W240" s="368"/>
      <c r="X240" s="368"/>
      <c r="Y240" s="368"/>
      <c r="Z240" s="368"/>
      <c r="AA240" s="368"/>
      <c r="AB240" s="368"/>
      <c r="AC240" s="378"/>
      <c r="AD240" s="370"/>
    </row>
    <row r="241" spans="20:30">
      <c r="T241" s="368"/>
      <c r="U241" s="368"/>
      <c r="V241" s="368"/>
      <c r="W241" s="368"/>
      <c r="X241" s="368"/>
      <c r="Y241" s="368"/>
      <c r="Z241" s="368"/>
      <c r="AA241" s="368"/>
      <c r="AB241" s="368"/>
      <c r="AC241" s="378"/>
      <c r="AD241" s="370"/>
    </row>
    <row r="242" spans="20:30">
      <c r="T242" s="368"/>
      <c r="U242" s="368"/>
      <c r="V242" s="368"/>
      <c r="W242" s="368"/>
      <c r="X242" s="368"/>
      <c r="Y242" s="368"/>
      <c r="Z242" s="368"/>
      <c r="AA242" s="368"/>
      <c r="AB242" s="368"/>
      <c r="AC242" s="378"/>
      <c r="AD242" s="370"/>
    </row>
    <row r="243" spans="20:30">
      <c r="T243" s="368"/>
      <c r="U243" s="368"/>
      <c r="V243" s="368"/>
      <c r="W243" s="368"/>
      <c r="X243" s="368"/>
      <c r="Y243" s="368"/>
      <c r="Z243" s="368"/>
      <c r="AA243" s="368"/>
      <c r="AB243" s="368"/>
      <c r="AC243" s="379"/>
      <c r="AD243" s="373"/>
    </row>
    <row r="244" spans="20:30">
      <c r="T244" s="368"/>
      <c r="U244" s="368"/>
      <c r="V244" s="368"/>
      <c r="W244" s="368"/>
      <c r="X244" s="368"/>
      <c r="Y244" s="368"/>
      <c r="Z244" s="368"/>
      <c r="AA244" s="368"/>
      <c r="AB244" s="368"/>
      <c r="AC244" s="374"/>
      <c r="AD244" s="374"/>
    </row>
    <row r="245" spans="20:30">
      <c r="T245" s="368"/>
      <c r="U245" s="368"/>
      <c r="V245" s="368"/>
      <c r="W245" s="368"/>
      <c r="X245" s="368"/>
      <c r="Y245" s="368"/>
      <c r="Z245" s="368"/>
      <c r="AA245" s="368"/>
      <c r="AB245" s="368"/>
      <c r="AC245" s="380"/>
      <c r="AD245" s="375"/>
    </row>
    <row r="246" spans="20:30">
      <c r="T246" s="368"/>
      <c r="U246" s="368"/>
      <c r="V246" s="368"/>
      <c r="W246" s="368"/>
      <c r="X246" s="368"/>
      <c r="Y246" s="368"/>
      <c r="Z246" s="368"/>
      <c r="AA246" s="368"/>
      <c r="AB246" s="368"/>
      <c r="AC246" s="380"/>
      <c r="AD246" s="375"/>
    </row>
    <row r="247" spans="20:30">
      <c r="T247" s="368"/>
      <c r="U247" s="368"/>
      <c r="V247" s="368"/>
      <c r="W247" s="368"/>
      <c r="X247" s="368"/>
      <c r="Y247" s="368"/>
      <c r="Z247" s="368"/>
      <c r="AA247" s="368"/>
      <c r="AB247" s="368"/>
      <c r="AC247" s="381"/>
      <c r="AD247" s="370"/>
    </row>
    <row r="248" spans="20:30">
      <c r="T248" s="368"/>
      <c r="U248" s="368"/>
      <c r="V248" s="368"/>
      <c r="W248" s="368"/>
      <c r="X248" s="368"/>
      <c r="Y248" s="368"/>
      <c r="Z248" s="368"/>
      <c r="AA248" s="368"/>
      <c r="AB248" s="368"/>
      <c r="AC248" s="381"/>
      <c r="AD248" s="370"/>
    </row>
    <row r="249" spans="20:30">
      <c r="T249" s="368"/>
      <c r="U249" s="368"/>
      <c r="V249" s="368"/>
      <c r="W249" s="368"/>
      <c r="X249" s="368"/>
      <c r="Y249" s="368"/>
      <c r="Z249" s="368"/>
      <c r="AA249" s="368"/>
      <c r="AB249" s="368"/>
      <c r="AC249" s="381"/>
      <c r="AD249" s="370"/>
    </row>
    <row r="250" spans="20:30">
      <c r="T250" s="368"/>
      <c r="U250" s="368"/>
      <c r="V250" s="368"/>
      <c r="W250" s="368"/>
      <c r="X250" s="368"/>
      <c r="Y250" s="368"/>
      <c r="Z250" s="368"/>
      <c r="AA250" s="368"/>
      <c r="AB250" s="368"/>
      <c r="AC250" s="382"/>
      <c r="AD250" s="383"/>
    </row>
    <row r="251" spans="20:30">
      <c r="T251" s="368"/>
      <c r="U251" s="368"/>
      <c r="V251" s="368"/>
      <c r="W251" s="368"/>
      <c r="X251" s="368"/>
      <c r="Y251" s="368"/>
      <c r="Z251" s="368"/>
      <c r="AA251" s="368"/>
      <c r="AB251" s="368"/>
      <c r="AC251" s="374"/>
      <c r="AD251" s="374"/>
    </row>
    <row r="252" spans="20:30">
      <c r="T252" s="368"/>
      <c r="U252" s="368"/>
      <c r="V252" s="368"/>
      <c r="W252" s="368"/>
      <c r="X252" s="368"/>
      <c r="Y252" s="368"/>
      <c r="Z252" s="368"/>
      <c r="AA252" s="368"/>
      <c r="AB252" s="368"/>
      <c r="AC252" s="380"/>
      <c r="AD252" s="384"/>
    </row>
    <row r="253" spans="20:30">
      <c r="T253" s="368"/>
      <c r="U253" s="368"/>
      <c r="V253" s="368"/>
      <c r="W253" s="368"/>
      <c r="X253" s="368"/>
      <c r="Y253" s="368"/>
      <c r="Z253" s="368"/>
      <c r="AA253" s="368"/>
      <c r="AB253" s="368"/>
      <c r="AC253" s="273"/>
      <c r="AD253" s="273"/>
    </row>
    <row r="254" spans="20:30">
      <c r="T254" s="368"/>
      <c r="U254" s="368"/>
      <c r="V254" s="368"/>
      <c r="W254" s="368"/>
      <c r="X254" s="368"/>
      <c r="Y254" s="368"/>
      <c r="Z254" s="368"/>
      <c r="AA254" s="368"/>
      <c r="AB254" s="368"/>
      <c r="AC254" s="273"/>
      <c r="AD254" s="273"/>
    </row>
    <row r="255" spans="20:30">
      <c r="T255" s="368"/>
      <c r="U255" s="368"/>
      <c r="V255" s="368"/>
      <c r="W255" s="368"/>
      <c r="X255" s="368"/>
      <c r="Y255" s="368"/>
      <c r="Z255" s="368"/>
      <c r="AA255" s="368"/>
      <c r="AB255" s="368"/>
      <c r="AC255" s="273"/>
      <c r="AD255" s="273"/>
    </row>
    <row r="256" spans="20:30">
      <c r="T256" s="368"/>
      <c r="U256" s="368"/>
      <c r="V256" s="368"/>
      <c r="W256" s="368"/>
      <c r="X256" s="368"/>
      <c r="Y256" s="368"/>
      <c r="Z256" s="368"/>
      <c r="AA256" s="368"/>
      <c r="AB256" s="368"/>
      <c r="AC256" s="275"/>
      <c r="AD256" s="275"/>
    </row>
    <row r="257" spans="20:30">
      <c r="T257" s="368"/>
      <c r="U257" s="368"/>
      <c r="V257" s="368"/>
      <c r="W257" s="368"/>
      <c r="X257" s="368"/>
      <c r="Y257" s="368"/>
      <c r="Z257" s="368"/>
      <c r="AA257" s="368"/>
      <c r="AB257" s="368"/>
      <c r="AC257" s="275"/>
      <c r="AD257" s="275"/>
    </row>
    <row r="258" spans="20:30">
      <c r="T258" s="368"/>
      <c r="U258" s="368"/>
      <c r="V258" s="368"/>
      <c r="W258" s="368"/>
      <c r="X258" s="368"/>
      <c r="Y258" s="368"/>
      <c r="Z258" s="368"/>
      <c r="AA258" s="368"/>
      <c r="AB258" s="368"/>
      <c r="AC258" s="275"/>
      <c r="AD258" s="275"/>
    </row>
    <row r="259" spans="20:30">
      <c r="T259" s="368"/>
      <c r="U259" s="368"/>
      <c r="V259" s="368"/>
      <c r="W259" s="368"/>
      <c r="X259" s="368"/>
      <c r="Y259" s="368"/>
      <c r="Z259" s="368"/>
      <c r="AA259" s="368"/>
      <c r="AB259" s="368"/>
      <c r="AC259" s="273"/>
      <c r="AD259" s="273"/>
    </row>
    <row r="260" spans="20:30" ht="15.75">
      <c r="T260" s="368"/>
      <c r="U260" s="368"/>
      <c r="V260" s="368"/>
      <c r="W260" s="368"/>
      <c r="X260" s="368"/>
      <c r="Y260" s="368"/>
      <c r="Z260" s="368"/>
      <c r="AA260" s="368"/>
      <c r="AB260" s="368"/>
      <c r="AC260" s="385"/>
      <c r="AD260" s="386"/>
    </row>
    <row r="261" spans="20:30">
      <c r="T261" s="368"/>
      <c r="U261" s="368"/>
      <c r="V261" s="368"/>
      <c r="W261" s="368"/>
      <c r="X261" s="368"/>
      <c r="Y261" s="368"/>
      <c r="Z261" s="368"/>
      <c r="AA261" s="368"/>
      <c r="AB261" s="368"/>
      <c r="AC261" s="369"/>
      <c r="AD261" s="369"/>
    </row>
    <row r="262" spans="20:30">
      <c r="T262" s="368"/>
      <c r="U262" s="368"/>
      <c r="V262" s="368"/>
      <c r="W262" s="368"/>
      <c r="X262" s="368"/>
      <c r="Y262" s="368"/>
      <c r="Z262" s="368"/>
      <c r="AA262" s="368"/>
      <c r="AB262" s="368"/>
      <c r="AC262" s="369"/>
      <c r="AD262" s="369"/>
    </row>
    <row r="263" spans="20:30">
      <c r="T263" s="368"/>
      <c r="U263" s="368"/>
      <c r="V263" s="368"/>
      <c r="W263" s="368"/>
      <c r="X263" s="368"/>
      <c r="Y263" s="368"/>
      <c r="Z263" s="368"/>
      <c r="AA263" s="368"/>
      <c r="AB263" s="368"/>
      <c r="AC263" s="275"/>
      <c r="AD263" s="275"/>
    </row>
    <row r="264" spans="20:30">
      <c r="T264" s="368"/>
      <c r="U264" s="368"/>
      <c r="V264" s="368"/>
      <c r="W264" s="368"/>
      <c r="X264" s="368"/>
      <c r="Y264" s="368"/>
      <c r="Z264" s="368"/>
      <c r="AA264" s="368"/>
      <c r="AB264" s="368"/>
      <c r="AC264" s="370"/>
      <c r="AD264" s="370"/>
    </row>
    <row r="265" spans="20:30">
      <c r="T265" s="368"/>
      <c r="U265" s="368"/>
      <c r="V265" s="368"/>
      <c r="W265" s="368"/>
      <c r="X265" s="368"/>
      <c r="Y265" s="368"/>
      <c r="Z265" s="368"/>
      <c r="AA265" s="368"/>
      <c r="AB265" s="368"/>
      <c r="AC265" s="370"/>
      <c r="AD265" s="370"/>
    </row>
    <row r="266" spans="20:30">
      <c r="T266" s="368"/>
      <c r="U266" s="368"/>
      <c r="V266" s="368"/>
      <c r="W266" s="368"/>
      <c r="X266" s="368"/>
      <c r="Y266" s="368"/>
      <c r="Z266" s="368"/>
      <c r="AA266" s="368"/>
      <c r="AB266" s="368"/>
      <c r="AC266" s="371"/>
      <c r="AD266" s="370"/>
    </row>
    <row r="267" spans="20:30">
      <c r="T267" s="368"/>
      <c r="U267" s="368"/>
      <c r="V267" s="368"/>
      <c r="W267" s="368"/>
      <c r="X267" s="368"/>
      <c r="Y267" s="368"/>
      <c r="Z267" s="368"/>
      <c r="AA267" s="368"/>
      <c r="AB267" s="368"/>
      <c r="AC267" s="372"/>
      <c r="AD267" s="373"/>
    </row>
    <row r="268" spans="20:30">
      <c r="T268" s="368"/>
      <c r="U268" s="368"/>
      <c r="V268" s="368"/>
      <c r="W268" s="368"/>
      <c r="X268" s="368"/>
      <c r="Y268" s="368"/>
      <c r="Z268" s="368"/>
      <c r="AA268" s="368"/>
      <c r="AB268" s="368"/>
      <c r="AC268" s="336"/>
      <c r="AD268" s="336"/>
    </row>
    <row r="269" spans="20:30">
      <c r="T269" s="368"/>
      <c r="U269" s="368"/>
      <c r="V269" s="368"/>
      <c r="W269" s="368"/>
      <c r="X269" s="368"/>
      <c r="Y269" s="368"/>
      <c r="Z269" s="368"/>
      <c r="AA269" s="368"/>
      <c r="AB269" s="368"/>
      <c r="AC269" s="375"/>
      <c r="AD269" s="375"/>
    </row>
    <row r="270" spans="20:30">
      <c r="T270" s="368"/>
      <c r="U270" s="368"/>
      <c r="V270" s="368"/>
      <c r="W270" s="368"/>
      <c r="X270" s="368"/>
      <c r="Y270" s="368"/>
      <c r="Z270" s="368"/>
      <c r="AA270" s="368"/>
      <c r="AB270" s="368"/>
      <c r="AC270" s="376"/>
      <c r="AD270" s="375"/>
    </row>
    <row r="271" spans="20:30">
      <c r="T271" s="368"/>
      <c r="U271" s="368"/>
      <c r="V271" s="368"/>
      <c r="W271" s="368"/>
      <c r="X271" s="368"/>
      <c r="Y271" s="368"/>
      <c r="Z271" s="368"/>
      <c r="AA271" s="368"/>
      <c r="AB271" s="368"/>
      <c r="AC271" s="370"/>
      <c r="AD271" s="370"/>
    </row>
    <row r="272" spans="20:30">
      <c r="T272" s="368"/>
      <c r="U272" s="368"/>
      <c r="V272" s="368"/>
      <c r="W272" s="368"/>
      <c r="X272" s="368"/>
      <c r="Y272" s="368"/>
      <c r="Z272" s="368"/>
      <c r="AA272" s="368"/>
      <c r="AB272" s="368"/>
      <c r="AC272" s="370"/>
      <c r="AD272" s="370"/>
    </row>
    <row r="273" spans="20:30">
      <c r="T273" s="368"/>
      <c r="U273" s="368"/>
      <c r="V273" s="368"/>
      <c r="W273" s="368"/>
      <c r="X273" s="368"/>
      <c r="Y273" s="368"/>
      <c r="Z273" s="368"/>
      <c r="AA273" s="368"/>
      <c r="AB273" s="368"/>
      <c r="AC273" s="371"/>
      <c r="AD273" s="370"/>
    </row>
    <row r="274" spans="20:30">
      <c r="T274" s="368"/>
      <c r="U274" s="368"/>
      <c r="V274" s="368"/>
      <c r="W274" s="368"/>
      <c r="X274" s="368"/>
      <c r="Y274" s="368"/>
      <c r="Z274" s="368"/>
      <c r="AA274" s="368"/>
      <c r="AB274" s="368"/>
      <c r="AC274" s="372"/>
      <c r="AD274" s="373"/>
    </row>
    <row r="275" spans="20:30">
      <c r="T275" s="368"/>
      <c r="U275" s="368"/>
      <c r="V275" s="368"/>
      <c r="W275" s="368"/>
      <c r="X275" s="368"/>
      <c r="Y275" s="368"/>
      <c r="Z275" s="368"/>
      <c r="AA275" s="368"/>
      <c r="AB275" s="368"/>
      <c r="AC275" s="336"/>
      <c r="AD275" s="336"/>
    </row>
    <row r="276" spans="20:30">
      <c r="T276" s="368"/>
      <c r="U276" s="368"/>
      <c r="V276" s="368"/>
      <c r="W276" s="368"/>
      <c r="X276" s="368"/>
      <c r="Y276" s="368"/>
      <c r="Z276" s="368"/>
      <c r="AA276" s="368"/>
      <c r="AB276" s="368"/>
      <c r="AC276" s="377"/>
      <c r="AD276" s="377"/>
    </row>
    <row r="277" spans="20:30">
      <c r="T277" s="368"/>
      <c r="U277" s="368"/>
      <c r="V277" s="368"/>
      <c r="W277" s="368"/>
      <c r="X277" s="368"/>
      <c r="Y277" s="368"/>
      <c r="Z277" s="368"/>
      <c r="AA277" s="368"/>
      <c r="AB277" s="368"/>
      <c r="AC277" s="275"/>
      <c r="AD277" s="275"/>
    </row>
    <row r="278" spans="20:30">
      <c r="T278" s="368"/>
      <c r="U278" s="368"/>
      <c r="V278" s="368"/>
      <c r="W278" s="368"/>
      <c r="X278" s="368"/>
      <c r="Y278" s="368"/>
      <c r="Z278" s="368"/>
      <c r="AA278" s="368"/>
      <c r="AB278" s="368"/>
      <c r="AC278" s="378"/>
      <c r="AD278" s="370"/>
    </row>
    <row r="279" spans="20:30">
      <c r="T279" s="368"/>
      <c r="U279" s="368"/>
      <c r="V279" s="368"/>
      <c r="W279" s="368"/>
      <c r="X279" s="368"/>
      <c r="Y279" s="368"/>
      <c r="Z279" s="368"/>
      <c r="AA279" s="368"/>
      <c r="AB279" s="368"/>
      <c r="AC279" s="378"/>
      <c r="AD279" s="370"/>
    </row>
    <row r="280" spans="20:30">
      <c r="T280" s="368"/>
      <c r="U280" s="368"/>
      <c r="V280" s="368"/>
      <c r="W280" s="368"/>
      <c r="X280" s="368"/>
      <c r="Y280" s="368"/>
      <c r="Z280" s="368"/>
      <c r="AA280" s="368"/>
      <c r="AB280" s="368"/>
      <c r="AC280" s="378"/>
      <c r="AD280" s="370"/>
    </row>
    <row r="281" spans="20:30">
      <c r="T281" s="368"/>
      <c r="U281" s="368"/>
      <c r="V281" s="368"/>
      <c r="W281" s="368"/>
      <c r="X281" s="368"/>
      <c r="Y281" s="368"/>
      <c r="Z281" s="368"/>
      <c r="AA281" s="368"/>
      <c r="AB281" s="368"/>
      <c r="AC281" s="379"/>
      <c r="AD281" s="373"/>
    </row>
    <row r="282" spans="20:30">
      <c r="T282" s="368"/>
      <c r="U282" s="368"/>
      <c r="V282" s="368"/>
      <c r="W282" s="368"/>
      <c r="X282" s="368"/>
      <c r="Y282" s="368"/>
      <c r="Z282" s="368"/>
      <c r="AA282" s="368"/>
      <c r="AB282" s="368"/>
      <c r="AC282" s="374"/>
      <c r="AD282" s="374"/>
    </row>
    <row r="283" spans="20:30">
      <c r="T283" s="368"/>
      <c r="U283" s="368"/>
      <c r="V283" s="368"/>
      <c r="W283" s="368"/>
      <c r="X283" s="368"/>
      <c r="Y283" s="368"/>
      <c r="Z283" s="368"/>
      <c r="AA283" s="368"/>
      <c r="AB283" s="368"/>
      <c r="AC283" s="380"/>
      <c r="AD283" s="375"/>
    </row>
    <row r="284" spans="20:30">
      <c r="T284" s="368"/>
      <c r="U284" s="368"/>
      <c r="V284" s="368"/>
      <c r="W284" s="368"/>
      <c r="X284" s="368"/>
      <c r="Y284" s="368"/>
      <c r="Z284" s="368"/>
      <c r="AA284" s="368"/>
      <c r="AB284" s="368"/>
      <c r="AC284" s="380"/>
      <c r="AD284" s="375"/>
    </row>
    <row r="285" spans="20:30">
      <c r="T285" s="368"/>
      <c r="U285" s="368"/>
      <c r="V285" s="368"/>
      <c r="W285" s="368"/>
      <c r="X285" s="368"/>
      <c r="Y285" s="368"/>
      <c r="Z285" s="368"/>
      <c r="AA285" s="368"/>
      <c r="AB285" s="368"/>
      <c r="AC285" s="381"/>
      <c r="AD285" s="370"/>
    </row>
    <row r="286" spans="20:30">
      <c r="T286" s="368"/>
      <c r="U286" s="368"/>
      <c r="V286" s="368"/>
      <c r="W286" s="368"/>
      <c r="X286" s="368"/>
      <c r="Y286" s="368"/>
      <c r="Z286" s="368"/>
      <c r="AA286" s="368"/>
      <c r="AB286" s="368"/>
      <c r="AC286" s="381"/>
      <c r="AD286" s="370"/>
    </row>
    <row r="287" spans="20:30">
      <c r="T287" s="368"/>
      <c r="U287" s="368"/>
      <c r="V287" s="368"/>
      <c r="W287" s="368"/>
      <c r="X287" s="368"/>
      <c r="Y287" s="368"/>
      <c r="Z287" s="368"/>
      <c r="AA287" s="368"/>
      <c r="AB287" s="368"/>
      <c r="AC287" s="381"/>
      <c r="AD287" s="370"/>
    </row>
    <row r="288" spans="20:30">
      <c r="T288" s="368"/>
      <c r="U288" s="368"/>
      <c r="V288" s="368"/>
      <c r="W288" s="368"/>
      <c r="X288" s="368"/>
      <c r="Y288" s="368"/>
      <c r="Z288" s="368"/>
      <c r="AA288" s="368"/>
      <c r="AB288" s="368"/>
      <c r="AC288" s="387"/>
      <c r="AD288" s="373"/>
    </row>
    <row r="289" spans="20:30">
      <c r="T289" s="368"/>
      <c r="U289" s="368"/>
      <c r="V289" s="368"/>
      <c r="W289" s="368"/>
      <c r="X289" s="368"/>
      <c r="Y289" s="368"/>
      <c r="Z289" s="368"/>
      <c r="AA289" s="368"/>
      <c r="AB289" s="368"/>
      <c r="AC289" s="374"/>
      <c r="AD289" s="374"/>
    </row>
    <row r="290" spans="20:30">
      <c r="T290" s="368"/>
      <c r="U290" s="368"/>
      <c r="V290" s="368"/>
      <c r="W290" s="368"/>
      <c r="X290" s="368"/>
      <c r="Y290" s="368"/>
      <c r="Z290" s="368"/>
      <c r="AA290" s="368"/>
      <c r="AB290" s="368"/>
      <c r="AC290" s="368"/>
      <c r="AD290" s="368"/>
    </row>
    <row r="291" spans="20:30">
      <c r="T291" s="368"/>
      <c r="U291" s="368"/>
      <c r="V291" s="368"/>
      <c r="W291" s="368"/>
      <c r="X291" s="368"/>
      <c r="Y291" s="368"/>
      <c r="Z291" s="368"/>
      <c r="AA291" s="368"/>
      <c r="AB291" s="368"/>
      <c r="AC291" s="368"/>
      <c r="AD291" s="368"/>
    </row>
    <row r="292" spans="20:30">
      <c r="T292" s="368"/>
      <c r="U292" s="368"/>
      <c r="V292" s="368"/>
      <c r="W292" s="368"/>
      <c r="X292" s="368"/>
      <c r="Y292" s="368"/>
      <c r="Z292" s="368"/>
      <c r="AA292" s="368"/>
      <c r="AB292" s="368"/>
      <c r="AC292" s="368"/>
      <c r="AD292" s="368"/>
    </row>
    <row r="293" spans="20:30">
      <c r="T293" s="368"/>
      <c r="U293" s="368"/>
      <c r="V293" s="368"/>
      <c r="W293" s="368"/>
      <c r="X293" s="368"/>
      <c r="Y293" s="368"/>
      <c r="Z293" s="368"/>
      <c r="AA293" s="368"/>
      <c r="AB293" s="368"/>
      <c r="AC293" s="368"/>
      <c r="AD293" s="368"/>
    </row>
    <row r="294" spans="20:30">
      <c r="T294" s="368"/>
      <c r="U294" s="368"/>
      <c r="V294" s="368"/>
      <c r="W294" s="368"/>
      <c r="X294" s="368"/>
      <c r="Y294" s="368"/>
      <c r="Z294" s="368"/>
      <c r="AA294" s="368"/>
      <c r="AB294" s="368"/>
      <c r="AC294" s="368"/>
      <c r="AD294" s="368"/>
    </row>
    <row r="295" spans="20:30">
      <c r="T295" s="368"/>
      <c r="U295" s="368"/>
      <c r="V295" s="368"/>
      <c r="W295" s="368"/>
      <c r="X295" s="368"/>
      <c r="Y295" s="368"/>
      <c r="Z295" s="368"/>
      <c r="AA295" s="368"/>
      <c r="AB295" s="368"/>
      <c r="AC295" s="368"/>
      <c r="AD295" s="368"/>
    </row>
    <row r="296" spans="20:30">
      <c r="T296" s="368"/>
      <c r="U296" s="368"/>
      <c r="V296" s="368"/>
      <c r="W296" s="368"/>
      <c r="X296" s="368"/>
      <c r="Y296" s="368"/>
      <c r="Z296" s="368"/>
      <c r="AA296" s="368"/>
      <c r="AB296" s="368"/>
      <c r="AC296" s="368"/>
      <c r="AD296" s="368"/>
    </row>
    <row r="297" spans="20:30">
      <c r="T297" s="368"/>
      <c r="U297" s="368"/>
      <c r="V297" s="368"/>
      <c r="W297" s="368"/>
      <c r="X297" s="368"/>
      <c r="Y297" s="368"/>
      <c r="Z297" s="368"/>
      <c r="AA297" s="368"/>
      <c r="AB297" s="368"/>
      <c r="AC297" s="368"/>
      <c r="AD297" s="368"/>
    </row>
    <row r="298" spans="20:30">
      <c r="T298" s="368"/>
      <c r="U298" s="368"/>
      <c r="V298" s="368"/>
      <c r="W298" s="368"/>
      <c r="X298" s="368"/>
      <c r="Y298" s="368"/>
      <c r="Z298" s="368"/>
      <c r="AA298" s="368"/>
      <c r="AB298" s="368"/>
      <c r="AC298" s="368"/>
      <c r="AD298" s="368"/>
    </row>
    <row r="299" spans="20:30">
      <c r="T299" s="368"/>
      <c r="U299" s="368"/>
      <c r="V299" s="368"/>
      <c r="W299" s="368"/>
      <c r="X299" s="368"/>
      <c r="Y299" s="368"/>
      <c r="Z299" s="368"/>
      <c r="AA299" s="368"/>
      <c r="AB299" s="368"/>
      <c r="AC299" s="368"/>
      <c r="AD299" s="368"/>
    </row>
    <row r="300" spans="20:30">
      <c r="T300" s="368"/>
      <c r="U300" s="368"/>
      <c r="V300" s="368"/>
      <c r="W300" s="368"/>
      <c r="X300" s="368"/>
      <c r="Y300" s="368"/>
      <c r="Z300" s="368"/>
      <c r="AA300" s="368"/>
      <c r="AB300" s="368"/>
      <c r="AC300" s="368"/>
      <c r="AD300" s="368"/>
    </row>
    <row r="301" spans="20:30">
      <c r="T301" s="368"/>
      <c r="U301" s="368"/>
      <c r="V301" s="368"/>
      <c r="W301" s="368"/>
      <c r="X301" s="368"/>
      <c r="Y301" s="368"/>
      <c r="Z301" s="368"/>
      <c r="AA301" s="368"/>
      <c r="AB301" s="368"/>
      <c r="AC301" s="368"/>
      <c r="AD301" s="368"/>
    </row>
    <row r="302" spans="20:30">
      <c r="T302" s="368"/>
      <c r="U302" s="368"/>
      <c r="V302" s="368"/>
      <c r="W302" s="368"/>
      <c r="X302" s="368"/>
      <c r="Y302" s="368"/>
      <c r="Z302" s="368"/>
      <c r="AA302" s="368"/>
      <c r="AB302" s="368"/>
      <c r="AC302" s="368"/>
      <c r="AD302" s="368"/>
    </row>
    <row r="303" spans="20:30">
      <c r="T303" s="368"/>
      <c r="U303" s="368"/>
      <c r="V303" s="368"/>
      <c r="W303" s="368"/>
      <c r="X303" s="368"/>
      <c r="Y303" s="368"/>
      <c r="Z303" s="368"/>
      <c r="AA303" s="368"/>
      <c r="AB303" s="368"/>
      <c r="AC303" s="368"/>
      <c r="AD303" s="368"/>
    </row>
    <row r="304" spans="20:30">
      <c r="T304" s="368"/>
      <c r="U304" s="368"/>
      <c r="V304" s="368"/>
      <c r="W304" s="368"/>
      <c r="X304" s="368"/>
      <c r="Y304" s="368"/>
      <c r="Z304" s="368"/>
      <c r="AA304" s="368"/>
      <c r="AB304" s="368"/>
      <c r="AC304" s="368"/>
      <c r="AD304" s="368"/>
    </row>
    <row r="305" spans="20:30">
      <c r="T305" s="368"/>
      <c r="U305" s="368"/>
      <c r="V305" s="368"/>
      <c r="W305" s="368"/>
      <c r="X305" s="368"/>
      <c r="Y305" s="368"/>
      <c r="Z305" s="368"/>
      <c r="AA305" s="368"/>
      <c r="AB305" s="368"/>
      <c r="AC305" s="368"/>
      <c r="AD305" s="368"/>
    </row>
    <row r="306" spans="20:30">
      <c r="T306" s="368"/>
      <c r="U306" s="368"/>
      <c r="V306" s="368"/>
      <c r="W306" s="368"/>
      <c r="X306" s="368"/>
      <c r="Y306" s="368"/>
      <c r="Z306" s="368"/>
      <c r="AA306" s="368"/>
      <c r="AB306" s="368"/>
      <c r="AC306" s="368"/>
      <c r="AD306" s="368"/>
    </row>
    <row r="307" spans="20:30">
      <c r="T307" s="368"/>
      <c r="U307" s="368"/>
      <c r="V307" s="368"/>
      <c r="W307" s="368"/>
      <c r="X307" s="368"/>
      <c r="Y307" s="368"/>
      <c r="Z307" s="368"/>
      <c r="AA307" s="368"/>
      <c r="AB307" s="368"/>
      <c r="AC307" s="368"/>
      <c r="AD307" s="368"/>
    </row>
    <row r="308" spans="20:30">
      <c r="T308" s="368"/>
      <c r="U308" s="368"/>
      <c r="V308" s="368"/>
      <c r="W308" s="368"/>
      <c r="X308" s="368"/>
      <c r="Y308" s="368"/>
      <c r="Z308" s="368"/>
      <c r="AA308" s="368"/>
      <c r="AB308" s="368"/>
      <c r="AC308" s="368"/>
      <c r="AD308" s="368"/>
    </row>
    <row r="309" spans="20:30">
      <c r="T309" s="368"/>
      <c r="U309" s="368"/>
      <c r="V309" s="368"/>
      <c r="W309" s="368"/>
      <c r="X309" s="368"/>
      <c r="Y309" s="368"/>
      <c r="Z309" s="368"/>
      <c r="AA309" s="368"/>
      <c r="AB309" s="368"/>
      <c r="AC309" s="368"/>
      <c r="AD309" s="368"/>
    </row>
    <row r="310" spans="20:30">
      <c r="T310" s="368"/>
      <c r="U310" s="368"/>
      <c r="V310" s="368"/>
      <c r="W310" s="368"/>
      <c r="X310" s="368"/>
      <c r="Y310" s="368"/>
      <c r="Z310" s="368"/>
      <c r="AA310" s="368"/>
      <c r="AB310" s="368"/>
      <c r="AC310" s="368"/>
      <c r="AD310" s="368"/>
    </row>
    <row r="311" spans="20:30">
      <c r="T311" s="368"/>
      <c r="U311" s="368"/>
      <c r="V311" s="368"/>
      <c r="W311" s="368"/>
      <c r="X311" s="368"/>
      <c r="Y311" s="368"/>
      <c r="Z311" s="368"/>
      <c r="AA311" s="368"/>
      <c r="AB311" s="368"/>
      <c r="AC311" s="368"/>
      <c r="AD311" s="368"/>
    </row>
    <row r="312" spans="20:30">
      <c r="T312" s="368"/>
      <c r="U312" s="368"/>
      <c r="V312" s="368"/>
      <c r="W312" s="368"/>
      <c r="X312" s="368"/>
      <c r="Y312" s="368"/>
      <c r="Z312" s="368"/>
      <c r="AA312" s="368"/>
      <c r="AB312" s="368"/>
      <c r="AC312" s="368"/>
      <c r="AD312" s="368"/>
    </row>
    <row r="313" spans="20:30">
      <c r="T313" s="368"/>
      <c r="U313" s="368"/>
      <c r="V313" s="368"/>
      <c r="W313" s="368"/>
      <c r="X313" s="368"/>
      <c r="Y313" s="368"/>
      <c r="Z313" s="368"/>
      <c r="AA313" s="368"/>
      <c r="AB313" s="368"/>
      <c r="AC313" s="368"/>
      <c r="AD313" s="368"/>
    </row>
    <row r="314" spans="20:30">
      <c r="T314" s="368"/>
      <c r="U314" s="368"/>
      <c r="V314" s="368"/>
      <c r="W314" s="368"/>
      <c r="X314" s="368"/>
      <c r="Y314" s="368"/>
      <c r="Z314" s="368"/>
      <c r="AA314" s="368"/>
      <c r="AB314" s="368"/>
      <c r="AC314" s="368"/>
      <c r="AD314" s="368"/>
    </row>
    <row r="315" spans="20:30">
      <c r="T315" s="368"/>
      <c r="U315" s="368"/>
      <c r="V315" s="368"/>
      <c r="W315" s="368"/>
      <c r="X315" s="368"/>
      <c r="Y315" s="368"/>
      <c r="Z315" s="368"/>
      <c r="AA315" s="368"/>
      <c r="AB315" s="368"/>
      <c r="AC315" s="368"/>
      <c r="AD315" s="368"/>
    </row>
    <row r="316" spans="20:30">
      <c r="T316" s="368"/>
      <c r="U316" s="368"/>
      <c r="V316" s="368"/>
      <c r="W316" s="368"/>
      <c r="X316" s="368"/>
      <c r="Y316" s="368"/>
      <c r="Z316" s="368"/>
      <c r="AA316" s="368"/>
      <c r="AB316" s="368"/>
      <c r="AC316" s="368"/>
      <c r="AD316" s="368"/>
    </row>
    <row r="317" spans="20:30">
      <c r="T317" s="368"/>
      <c r="U317" s="368"/>
      <c r="V317" s="368"/>
      <c r="W317" s="368"/>
      <c r="X317" s="368"/>
      <c r="Y317" s="368"/>
      <c r="Z317" s="368"/>
      <c r="AA317" s="368"/>
      <c r="AB317" s="368"/>
      <c r="AC317" s="368"/>
      <c r="AD317" s="368"/>
    </row>
    <row r="318" spans="20:30">
      <c r="T318" s="368"/>
      <c r="U318" s="368"/>
      <c r="V318" s="368"/>
      <c r="W318" s="368"/>
      <c r="X318" s="368"/>
      <c r="Y318" s="368"/>
      <c r="Z318" s="368"/>
      <c r="AA318" s="368"/>
      <c r="AB318" s="368"/>
      <c r="AC318" s="368"/>
      <c r="AD318" s="368"/>
    </row>
    <row r="319" spans="20:30">
      <c r="T319" s="368"/>
      <c r="U319" s="368"/>
      <c r="V319" s="368"/>
      <c r="W319" s="368"/>
      <c r="X319" s="368"/>
      <c r="Y319" s="368"/>
      <c r="Z319" s="368"/>
      <c r="AA319" s="368"/>
      <c r="AB319" s="368"/>
      <c r="AC319" s="368"/>
      <c r="AD319" s="368"/>
    </row>
    <row r="320" spans="20:30">
      <c r="T320" s="368"/>
      <c r="U320" s="368"/>
      <c r="V320" s="368"/>
      <c r="W320" s="368"/>
      <c r="X320" s="368"/>
      <c r="Y320" s="368"/>
      <c r="Z320" s="368"/>
      <c r="AA320" s="368"/>
      <c r="AB320" s="368"/>
      <c r="AC320" s="368"/>
      <c r="AD320" s="368"/>
    </row>
    <row r="321" spans="20:30">
      <c r="T321" s="368"/>
      <c r="U321" s="368"/>
      <c r="V321" s="368"/>
      <c r="W321" s="368"/>
      <c r="X321" s="368"/>
      <c r="Y321" s="368"/>
      <c r="Z321" s="368"/>
      <c r="AA321" s="368"/>
      <c r="AB321" s="368"/>
      <c r="AC321" s="368"/>
      <c r="AD321" s="368"/>
    </row>
    <row r="322" spans="20:30">
      <c r="T322" s="368"/>
      <c r="U322" s="368"/>
      <c r="V322" s="368"/>
      <c r="W322" s="368"/>
      <c r="X322" s="368"/>
      <c r="Y322" s="368"/>
      <c r="Z322" s="368"/>
      <c r="AA322" s="368"/>
      <c r="AB322" s="368"/>
      <c r="AC322" s="368"/>
      <c r="AD322" s="368"/>
    </row>
    <row r="323" spans="20:30">
      <c r="T323" s="368"/>
      <c r="U323" s="368"/>
      <c r="V323" s="368"/>
      <c r="W323" s="368"/>
      <c r="X323" s="368"/>
      <c r="Y323" s="368"/>
      <c r="Z323" s="368"/>
      <c r="AA323" s="368"/>
      <c r="AB323" s="368"/>
      <c r="AC323" s="368"/>
      <c r="AD323" s="368"/>
    </row>
    <row r="324" spans="20:30">
      <c r="T324" s="368"/>
      <c r="U324" s="368"/>
      <c r="V324" s="368"/>
      <c r="W324" s="368"/>
      <c r="X324" s="368"/>
      <c r="Y324" s="368"/>
      <c r="Z324" s="368"/>
      <c r="AA324" s="368"/>
      <c r="AB324" s="368"/>
      <c r="AC324" s="368"/>
      <c r="AD324" s="368"/>
    </row>
    <row r="325" spans="20:30">
      <c r="T325" s="368"/>
      <c r="U325" s="368"/>
      <c r="V325" s="368"/>
      <c r="W325" s="368"/>
      <c r="X325" s="368"/>
      <c r="Y325" s="368"/>
      <c r="Z325" s="368"/>
      <c r="AA325" s="368"/>
      <c r="AB325" s="368"/>
      <c r="AC325" s="368"/>
      <c r="AD325" s="368"/>
    </row>
    <row r="326" spans="20:30">
      <c r="T326" s="368"/>
      <c r="U326" s="368"/>
      <c r="V326" s="368"/>
      <c r="W326" s="368"/>
      <c r="X326" s="368"/>
      <c r="Y326" s="368"/>
      <c r="Z326" s="368"/>
      <c r="AA326" s="368"/>
      <c r="AB326" s="368"/>
      <c r="AC326" s="368"/>
      <c r="AD326" s="368"/>
    </row>
    <row r="327" spans="20:30">
      <c r="T327" s="368"/>
      <c r="U327" s="368"/>
      <c r="V327" s="368"/>
      <c r="W327" s="368"/>
      <c r="X327" s="368"/>
      <c r="Y327" s="368"/>
      <c r="Z327" s="368"/>
      <c r="AA327" s="368"/>
      <c r="AB327" s="368"/>
      <c r="AC327" s="368"/>
      <c r="AD327" s="368"/>
    </row>
    <row r="328" spans="20:30">
      <c r="T328" s="368"/>
      <c r="U328" s="368"/>
      <c r="V328" s="368"/>
      <c r="W328" s="368"/>
      <c r="X328" s="368"/>
      <c r="Y328" s="368"/>
      <c r="Z328" s="368"/>
      <c r="AA328" s="368"/>
      <c r="AB328" s="368"/>
      <c r="AC328" s="368"/>
      <c r="AD328" s="368"/>
    </row>
    <row r="329" spans="20:30">
      <c r="T329" s="368"/>
      <c r="U329" s="368"/>
      <c r="V329" s="368"/>
      <c r="W329" s="368"/>
      <c r="X329" s="368"/>
      <c r="Y329" s="368"/>
      <c r="Z329" s="368"/>
      <c r="AA329" s="368"/>
      <c r="AB329" s="368"/>
      <c r="AC329" s="368"/>
      <c r="AD329" s="368"/>
    </row>
    <row r="330" spans="20:30">
      <c r="T330" s="368"/>
      <c r="U330" s="368"/>
      <c r="V330" s="368"/>
      <c r="W330" s="368"/>
      <c r="X330" s="368"/>
      <c r="Y330" s="368"/>
      <c r="Z330" s="368"/>
      <c r="AA330" s="368"/>
      <c r="AB330" s="368"/>
      <c r="AC330" s="368"/>
      <c r="AD330" s="368"/>
    </row>
    <row r="331" spans="20:30">
      <c r="T331" s="368"/>
      <c r="U331" s="368"/>
      <c r="V331" s="368"/>
      <c r="W331" s="368"/>
      <c r="X331" s="368"/>
      <c r="Y331" s="368"/>
      <c r="Z331" s="368"/>
      <c r="AA331" s="368"/>
      <c r="AB331" s="368"/>
      <c r="AC331" s="368"/>
      <c r="AD331" s="368"/>
    </row>
    <row r="332" spans="20:30">
      <c r="T332" s="368"/>
      <c r="U332" s="368"/>
      <c r="V332" s="368"/>
      <c r="W332" s="368"/>
      <c r="X332" s="368"/>
      <c r="Y332" s="368"/>
      <c r="Z332" s="368"/>
      <c r="AA332" s="368"/>
      <c r="AB332" s="368"/>
      <c r="AC332" s="368"/>
      <c r="AD332" s="368"/>
    </row>
    <row r="333" spans="20:30">
      <c r="T333" s="368"/>
      <c r="U333" s="368"/>
      <c r="V333" s="368"/>
      <c r="W333" s="368"/>
      <c r="X333" s="368"/>
      <c r="Y333" s="368"/>
      <c r="Z333" s="368"/>
      <c r="AA333" s="368"/>
      <c r="AB333" s="368"/>
      <c r="AC333" s="368"/>
      <c r="AD333" s="368"/>
    </row>
    <row r="334" spans="20:30">
      <c r="T334" s="368"/>
      <c r="U334" s="368"/>
      <c r="V334" s="368"/>
      <c r="W334" s="368"/>
      <c r="X334" s="368"/>
      <c r="Y334" s="368"/>
      <c r="Z334" s="368"/>
      <c r="AA334" s="368"/>
      <c r="AB334" s="368"/>
      <c r="AC334" s="368"/>
      <c r="AD334" s="368"/>
    </row>
    <row r="335" spans="20:30">
      <c r="T335" s="368"/>
      <c r="U335" s="368"/>
      <c r="V335" s="368"/>
      <c r="W335" s="368"/>
      <c r="X335" s="368"/>
      <c r="Y335" s="368"/>
      <c r="Z335" s="368"/>
      <c r="AA335" s="368"/>
      <c r="AB335" s="368"/>
      <c r="AC335" s="368"/>
      <c r="AD335" s="368"/>
    </row>
    <row r="336" spans="20:30">
      <c r="T336" s="368"/>
      <c r="U336" s="368"/>
      <c r="V336" s="368"/>
      <c r="W336" s="368"/>
      <c r="X336" s="368"/>
      <c r="Y336" s="368"/>
      <c r="Z336" s="368"/>
      <c r="AA336" s="368"/>
      <c r="AB336" s="368"/>
      <c r="AC336" s="368"/>
      <c r="AD336" s="368"/>
    </row>
    <row r="337" spans="20:30">
      <c r="T337" s="368"/>
      <c r="U337" s="368"/>
      <c r="V337" s="368"/>
      <c r="W337" s="368"/>
      <c r="X337" s="368"/>
      <c r="Y337" s="368"/>
      <c r="Z337" s="368"/>
      <c r="AA337" s="368"/>
      <c r="AB337" s="368"/>
      <c r="AC337" s="368"/>
      <c r="AD337" s="368"/>
    </row>
    <row r="338" spans="20:30">
      <c r="T338" s="368"/>
      <c r="U338" s="368"/>
      <c r="V338" s="368"/>
      <c r="W338" s="368"/>
      <c r="X338" s="368"/>
      <c r="Y338" s="368"/>
      <c r="Z338" s="368"/>
      <c r="AA338" s="368"/>
      <c r="AB338" s="368"/>
      <c r="AC338" s="368"/>
      <c r="AD338" s="368"/>
    </row>
    <row r="339" spans="20:30">
      <c r="T339" s="368"/>
      <c r="U339" s="368"/>
      <c r="V339" s="368"/>
      <c r="W339" s="368"/>
      <c r="X339" s="368"/>
      <c r="Y339" s="368"/>
      <c r="Z339" s="368"/>
      <c r="AA339" s="368"/>
      <c r="AB339" s="368"/>
      <c r="AC339" s="368"/>
      <c r="AD339" s="368"/>
    </row>
    <row r="340" spans="20:30">
      <c r="T340" s="368"/>
      <c r="U340" s="368"/>
      <c r="V340" s="368"/>
      <c r="W340" s="368"/>
      <c r="X340" s="368"/>
      <c r="Y340" s="368"/>
      <c r="Z340" s="368"/>
      <c r="AA340" s="368"/>
      <c r="AB340" s="368"/>
      <c r="AC340" s="368"/>
      <c r="AD340" s="368"/>
    </row>
    <row r="341" spans="20:30">
      <c r="T341" s="368"/>
      <c r="U341" s="368"/>
      <c r="V341" s="368"/>
      <c r="W341" s="368"/>
      <c r="X341" s="368"/>
      <c r="Y341" s="368"/>
      <c r="Z341" s="368"/>
      <c r="AA341" s="368"/>
      <c r="AB341" s="368"/>
      <c r="AC341" s="368"/>
      <c r="AD341" s="368"/>
    </row>
    <row r="342" spans="20:30">
      <c r="T342" s="368"/>
      <c r="U342" s="368"/>
      <c r="V342" s="368"/>
      <c r="W342" s="368"/>
      <c r="X342" s="368"/>
      <c r="Y342" s="368"/>
      <c r="Z342" s="368"/>
      <c r="AA342" s="368"/>
      <c r="AB342" s="368"/>
      <c r="AC342" s="368"/>
      <c r="AD342" s="368"/>
    </row>
    <row r="343" spans="20:30">
      <c r="T343" s="368"/>
      <c r="U343" s="368"/>
      <c r="V343" s="368"/>
      <c r="W343" s="368"/>
      <c r="X343" s="368"/>
      <c r="Y343" s="368"/>
      <c r="Z343" s="368"/>
      <c r="AA343" s="368"/>
      <c r="AB343" s="368"/>
      <c r="AC343" s="368"/>
      <c r="AD343" s="368"/>
    </row>
  </sheetData>
  <pageMargins left="0.25" right="0.25" top="0.75" bottom="0.75" header="0.3" footer="0.3"/>
  <pageSetup scale="33" orientation="landscape" r:id="rId1"/>
  <headerFooter alignWithMargins="0"/>
</worksheet>
</file>

<file path=xl/worksheets/sheet10.xml><?xml version="1.0" encoding="utf-8"?>
<worksheet xmlns="http://schemas.openxmlformats.org/spreadsheetml/2006/main" xmlns:r="http://schemas.openxmlformats.org/officeDocument/2006/relationships">
  <sheetPr published="0"/>
  <dimension ref="A1:AK342"/>
  <sheetViews>
    <sheetView showGridLines="0" view="pageBreakPreview" zoomScale="60" zoomScaleNormal="60" zoomScalePageLayoutView="60" workbookViewId="0">
      <pane xSplit="6" ySplit="6" topLeftCell="G7" activePane="bottomRight" state="frozen"/>
      <selection activeCell="K17" sqref="K17"/>
      <selection pane="topRight" activeCell="K17" sqref="K17"/>
      <selection pane="bottomLeft" activeCell="K17" sqref="K17"/>
      <selection pane="bottomRight" activeCell="K17" sqref="K17"/>
    </sheetView>
  </sheetViews>
  <sheetFormatPr defaultColWidth="11.7109375" defaultRowHeight="15" outlineLevelRow="1" outlineLevelCol="1"/>
  <cols>
    <col min="1" max="1" width="2.7109375" style="87" customWidth="1"/>
    <col min="2" max="2" width="15" style="87" customWidth="1"/>
    <col min="3" max="3" width="11.7109375" style="87"/>
    <col min="4" max="4" width="12" style="87" bestFit="1" customWidth="1"/>
    <col min="5" max="5" width="11.7109375" style="87"/>
    <col min="6" max="6" width="16.28515625" style="87" customWidth="1"/>
    <col min="7" max="10" width="14.42578125" style="87" hidden="1" customWidth="1" outlineLevel="1"/>
    <col min="11" max="11" width="14.42578125" style="87" customWidth="1" collapsed="1"/>
    <col min="12" max="23" width="14.42578125" style="87" customWidth="1"/>
    <col min="24" max="28" width="14.42578125" style="87" hidden="1" customWidth="1" outlineLevel="1"/>
    <col min="29" max="29" width="2.42578125" style="87" customWidth="1" collapsed="1"/>
    <col min="30" max="30" width="14.85546875" style="87" bestFit="1" customWidth="1"/>
    <col min="31" max="31" width="12" style="87" bestFit="1" customWidth="1"/>
    <col min="32" max="252" width="11.7109375" style="87"/>
    <col min="253" max="253" width="2.7109375" style="87" customWidth="1"/>
    <col min="254" max="254" width="12" style="87" bestFit="1" customWidth="1"/>
    <col min="255" max="255" width="11.7109375" style="87"/>
    <col min="256" max="256" width="12" style="87" bestFit="1" customWidth="1"/>
    <col min="257" max="257" width="11.7109375" style="87"/>
    <col min="258" max="258" width="13.140625" style="87" customWidth="1"/>
    <col min="259" max="259" width="16.140625" style="87" customWidth="1"/>
    <col min="260" max="265" width="14.85546875" style="87" customWidth="1"/>
    <col min="266" max="284" width="14.7109375" style="87" bestFit="1" customWidth="1"/>
    <col min="285" max="285" width="1.7109375" style="87" customWidth="1"/>
    <col min="286" max="286" width="13.28515625" style="87" customWidth="1"/>
    <col min="287" max="287" width="12" style="87" bestFit="1" customWidth="1"/>
    <col min="288" max="508" width="11.7109375" style="87"/>
    <col min="509" max="509" width="2.7109375" style="87" customWidth="1"/>
    <col min="510" max="510" width="12" style="87" bestFit="1" customWidth="1"/>
    <col min="511" max="511" width="11.7109375" style="87"/>
    <col min="512" max="512" width="12" style="87" bestFit="1" customWidth="1"/>
    <col min="513" max="513" width="11.7109375" style="87"/>
    <col min="514" max="514" width="13.140625" style="87" customWidth="1"/>
    <col min="515" max="515" width="16.140625" style="87" customWidth="1"/>
    <col min="516" max="521" width="14.85546875" style="87" customWidth="1"/>
    <col min="522" max="540" width="14.7109375" style="87" bestFit="1" customWidth="1"/>
    <col min="541" max="541" width="1.7109375" style="87" customWidth="1"/>
    <col min="542" max="542" width="13.28515625" style="87" customWidth="1"/>
    <col min="543" max="543" width="12" style="87" bestFit="1" customWidth="1"/>
    <col min="544" max="764" width="11.7109375" style="87"/>
    <col min="765" max="765" width="2.7109375" style="87" customWidth="1"/>
    <col min="766" max="766" width="12" style="87" bestFit="1" customWidth="1"/>
    <col min="767" max="767" width="11.7109375" style="87"/>
    <col min="768" max="768" width="12" style="87" bestFit="1" customWidth="1"/>
    <col min="769" max="769" width="11.7109375" style="87"/>
    <col min="770" max="770" width="13.140625" style="87" customWidth="1"/>
    <col min="771" max="771" width="16.140625" style="87" customWidth="1"/>
    <col min="772" max="777" width="14.85546875" style="87" customWidth="1"/>
    <col min="778" max="796" width="14.7109375" style="87" bestFit="1" customWidth="1"/>
    <col min="797" max="797" width="1.7109375" style="87" customWidth="1"/>
    <col min="798" max="798" width="13.28515625" style="87" customWidth="1"/>
    <col min="799" max="799" width="12" style="87" bestFit="1" customWidth="1"/>
    <col min="800" max="1020" width="11.7109375" style="87"/>
    <col min="1021" max="1021" width="2.7109375" style="87" customWidth="1"/>
    <col min="1022" max="1022" width="12" style="87" bestFit="1" customWidth="1"/>
    <col min="1023" max="1023" width="11.7109375" style="87"/>
    <col min="1024" max="1024" width="12" style="87" bestFit="1" customWidth="1"/>
    <col min="1025" max="1025" width="11.7109375" style="87"/>
    <col min="1026" max="1026" width="13.140625" style="87" customWidth="1"/>
    <col min="1027" max="1027" width="16.140625" style="87" customWidth="1"/>
    <col min="1028" max="1033" width="14.85546875" style="87" customWidth="1"/>
    <col min="1034" max="1052" width="14.7109375" style="87" bestFit="1" customWidth="1"/>
    <col min="1053" max="1053" width="1.7109375" style="87" customWidth="1"/>
    <col min="1054" max="1054" width="13.28515625" style="87" customWidth="1"/>
    <col min="1055" max="1055" width="12" style="87" bestFit="1" customWidth="1"/>
    <col min="1056" max="1276" width="11.7109375" style="87"/>
    <col min="1277" max="1277" width="2.7109375" style="87" customWidth="1"/>
    <col min="1278" max="1278" width="12" style="87" bestFit="1" customWidth="1"/>
    <col min="1279" max="1279" width="11.7109375" style="87"/>
    <col min="1280" max="1280" width="12" style="87" bestFit="1" customWidth="1"/>
    <col min="1281" max="1281" width="11.7109375" style="87"/>
    <col min="1282" max="1282" width="13.140625" style="87" customWidth="1"/>
    <col min="1283" max="1283" width="16.140625" style="87" customWidth="1"/>
    <col min="1284" max="1289" width="14.85546875" style="87" customWidth="1"/>
    <col min="1290" max="1308" width="14.7109375" style="87" bestFit="1" customWidth="1"/>
    <col min="1309" max="1309" width="1.7109375" style="87" customWidth="1"/>
    <col min="1310" max="1310" width="13.28515625" style="87" customWidth="1"/>
    <col min="1311" max="1311" width="12" style="87" bestFit="1" customWidth="1"/>
    <col min="1312" max="1532" width="11.7109375" style="87"/>
    <col min="1533" max="1533" width="2.7109375" style="87" customWidth="1"/>
    <col min="1534" max="1534" width="12" style="87" bestFit="1" customWidth="1"/>
    <col min="1535" max="1535" width="11.7109375" style="87"/>
    <col min="1536" max="1536" width="12" style="87" bestFit="1" customWidth="1"/>
    <col min="1537" max="1537" width="11.7109375" style="87"/>
    <col min="1538" max="1538" width="13.140625" style="87" customWidth="1"/>
    <col min="1539" max="1539" width="16.140625" style="87" customWidth="1"/>
    <col min="1540" max="1545" width="14.85546875" style="87" customWidth="1"/>
    <col min="1546" max="1564" width="14.7109375" style="87" bestFit="1" customWidth="1"/>
    <col min="1565" max="1565" width="1.7109375" style="87" customWidth="1"/>
    <col min="1566" max="1566" width="13.28515625" style="87" customWidth="1"/>
    <col min="1567" max="1567" width="12" style="87" bestFit="1" customWidth="1"/>
    <col min="1568" max="1788" width="11.7109375" style="87"/>
    <col min="1789" max="1789" width="2.7109375" style="87" customWidth="1"/>
    <col min="1790" max="1790" width="12" style="87" bestFit="1" customWidth="1"/>
    <col min="1791" max="1791" width="11.7109375" style="87"/>
    <col min="1792" max="1792" width="12" style="87" bestFit="1" customWidth="1"/>
    <col min="1793" max="1793" width="11.7109375" style="87"/>
    <col min="1794" max="1794" width="13.140625" style="87" customWidth="1"/>
    <col min="1795" max="1795" width="16.140625" style="87" customWidth="1"/>
    <col min="1796" max="1801" width="14.85546875" style="87" customWidth="1"/>
    <col min="1802" max="1820" width="14.7109375" style="87" bestFit="1" customWidth="1"/>
    <col min="1821" max="1821" width="1.7109375" style="87" customWidth="1"/>
    <col min="1822" max="1822" width="13.28515625" style="87" customWidth="1"/>
    <col min="1823" max="1823" width="12" style="87" bestFit="1" customWidth="1"/>
    <col min="1824" max="2044" width="11.7109375" style="87"/>
    <col min="2045" max="2045" width="2.7109375" style="87" customWidth="1"/>
    <col min="2046" max="2046" width="12" style="87" bestFit="1" customWidth="1"/>
    <col min="2047" max="2047" width="11.7109375" style="87"/>
    <col min="2048" max="2048" width="12" style="87" bestFit="1" customWidth="1"/>
    <col min="2049" max="2049" width="11.7109375" style="87"/>
    <col min="2050" max="2050" width="13.140625" style="87" customWidth="1"/>
    <col min="2051" max="2051" width="16.140625" style="87" customWidth="1"/>
    <col min="2052" max="2057" width="14.85546875" style="87" customWidth="1"/>
    <col min="2058" max="2076" width="14.7109375" style="87" bestFit="1" customWidth="1"/>
    <col min="2077" max="2077" width="1.7109375" style="87" customWidth="1"/>
    <col min="2078" max="2078" width="13.28515625" style="87" customWidth="1"/>
    <col min="2079" max="2079" width="12" style="87" bestFit="1" customWidth="1"/>
    <col min="2080" max="2300" width="11.7109375" style="87"/>
    <col min="2301" max="2301" width="2.7109375" style="87" customWidth="1"/>
    <col min="2302" max="2302" width="12" style="87" bestFit="1" customWidth="1"/>
    <col min="2303" max="2303" width="11.7109375" style="87"/>
    <col min="2304" max="2304" width="12" style="87" bestFit="1" customWidth="1"/>
    <col min="2305" max="2305" width="11.7109375" style="87"/>
    <col min="2306" max="2306" width="13.140625" style="87" customWidth="1"/>
    <col min="2307" max="2307" width="16.140625" style="87" customWidth="1"/>
    <col min="2308" max="2313" width="14.85546875" style="87" customWidth="1"/>
    <col min="2314" max="2332" width="14.7109375" style="87" bestFit="1" customWidth="1"/>
    <col min="2333" max="2333" width="1.7109375" style="87" customWidth="1"/>
    <col min="2334" max="2334" width="13.28515625" style="87" customWidth="1"/>
    <col min="2335" max="2335" width="12" style="87" bestFit="1" customWidth="1"/>
    <col min="2336" max="2556" width="11.7109375" style="87"/>
    <col min="2557" max="2557" width="2.7109375" style="87" customWidth="1"/>
    <col min="2558" max="2558" width="12" style="87" bestFit="1" customWidth="1"/>
    <col min="2559" max="2559" width="11.7109375" style="87"/>
    <col min="2560" max="2560" width="12" style="87" bestFit="1" customWidth="1"/>
    <col min="2561" max="2561" width="11.7109375" style="87"/>
    <col min="2562" max="2562" width="13.140625" style="87" customWidth="1"/>
    <col min="2563" max="2563" width="16.140625" style="87" customWidth="1"/>
    <col min="2564" max="2569" width="14.85546875" style="87" customWidth="1"/>
    <col min="2570" max="2588" width="14.7109375" style="87" bestFit="1" customWidth="1"/>
    <col min="2589" max="2589" width="1.7109375" style="87" customWidth="1"/>
    <col min="2590" max="2590" width="13.28515625" style="87" customWidth="1"/>
    <col min="2591" max="2591" width="12" style="87" bestFit="1" customWidth="1"/>
    <col min="2592" max="2812" width="11.7109375" style="87"/>
    <col min="2813" max="2813" width="2.7109375" style="87" customWidth="1"/>
    <col min="2814" max="2814" width="12" style="87" bestFit="1" customWidth="1"/>
    <col min="2815" max="2815" width="11.7109375" style="87"/>
    <col min="2816" max="2816" width="12" style="87" bestFit="1" customWidth="1"/>
    <col min="2817" max="2817" width="11.7109375" style="87"/>
    <col min="2818" max="2818" width="13.140625" style="87" customWidth="1"/>
    <col min="2819" max="2819" width="16.140625" style="87" customWidth="1"/>
    <col min="2820" max="2825" width="14.85546875" style="87" customWidth="1"/>
    <col min="2826" max="2844" width="14.7109375" style="87" bestFit="1" customWidth="1"/>
    <col min="2845" max="2845" width="1.7109375" style="87" customWidth="1"/>
    <col min="2846" max="2846" width="13.28515625" style="87" customWidth="1"/>
    <col min="2847" max="2847" width="12" style="87" bestFit="1" customWidth="1"/>
    <col min="2848" max="3068" width="11.7109375" style="87"/>
    <col min="3069" max="3069" width="2.7109375" style="87" customWidth="1"/>
    <col min="3070" max="3070" width="12" style="87" bestFit="1" customWidth="1"/>
    <col min="3071" max="3071" width="11.7109375" style="87"/>
    <col min="3072" max="3072" width="12" style="87" bestFit="1" customWidth="1"/>
    <col min="3073" max="3073" width="11.7109375" style="87"/>
    <col min="3074" max="3074" width="13.140625" style="87" customWidth="1"/>
    <col min="3075" max="3075" width="16.140625" style="87" customWidth="1"/>
    <col min="3076" max="3081" width="14.85546875" style="87" customWidth="1"/>
    <col min="3082" max="3100" width="14.7109375" style="87" bestFit="1" customWidth="1"/>
    <col min="3101" max="3101" width="1.7109375" style="87" customWidth="1"/>
    <col min="3102" max="3102" width="13.28515625" style="87" customWidth="1"/>
    <col min="3103" max="3103" width="12" style="87" bestFit="1" customWidth="1"/>
    <col min="3104" max="3324" width="11.7109375" style="87"/>
    <col min="3325" max="3325" width="2.7109375" style="87" customWidth="1"/>
    <col min="3326" max="3326" width="12" style="87" bestFit="1" customWidth="1"/>
    <col min="3327" max="3327" width="11.7109375" style="87"/>
    <col min="3328" max="3328" width="12" style="87" bestFit="1" customWidth="1"/>
    <col min="3329" max="3329" width="11.7109375" style="87"/>
    <col min="3330" max="3330" width="13.140625" style="87" customWidth="1"/>
    <col min="3331" max="3331" width="16.140625" style="87" customWidth="1"/>
    <col min="3332" max="3337" width="14.85546875" style="87" customWidth="1"/>
    <col min="3338" max="3356" width="14.7109375" style="87" bestFit="1" customWidth="1"/>
    <col min="3357" max="3357" width="1.7109375" style="87" customWidth="1"/>
    <col min="3358" max="3358" width="13.28515625" style="87" customWidth="1"/>
    <col min="3359" max="3359" width="12" style="87" bestFit="1" customWidth="1"/>
    <col min="3360" max="3580" width="11.7109375" style="87"/>
    <col min="3581" max="3581" width="2.7109375" style="87" customWidth="1"/>
    <col min="3582" max="3582" width="12" style="87" bestFit="1" customWidth="1"/>
    <col min="3583" max="3583" width="11.7109375" style="87"/>
    <col min="3584" max="3584" width="12" style="87" bestFit="1" customWidth="1"/>
    <col min="3585" max="3585" width="11.7109375" style="87"/>
    <col min="3586" max="3586" width="13.140625" style="87" customWidth="1"/>
    <col min="3587" max="3587" width="16.140625" style="87" customWidth="1"/>
    <col min="3588" max="3593" width="14.85546875" style="87" customWidth="1"/>
    <col min="3594" max="3612" width="14.7109375" style="87" bestFit="1" customWidth="1"/>
    <col min="3613" max="3613" width="1.7109375" style="87" customWidth="1"/>
    <col min="3614" max="3614" width="13.28515625" style="87" customWidth="1"/>
    <col min="3615" max="3615" width="12" style="87" bestFit="1" customWidth="1"/>
    <col min="3616" max="3836" width="11.7109375" style="87"/>
    <col min="3837" max="3837" width="2.7109375" style="87" customWidth="1"/>
    <col min="3838" max="3838" width="12" style="87" bestFit="1" customWidth="1"/>
    <col min="3839" max="3839" width="11.7109375" style="87"/>
    <col min="3840" max="3840" width="12" style="87" bestFit="1" customWidth="1"/>
    <col min="3841" max="3841" width="11.7109375" style="87"/>
    <col min="3842" max="3842" width="13.140625" style="87" customWidth="1"/>
    <col min="3843" max="3843" width="16.140625" style="87" customWidth="1"/>
    <col min="3844" max="3849" width="14.85546875" style="87" customWidth="1"/>
    <col min="3850" max="3868" width="14.7109375" style="87" bestFit="1" customWidth="1"/>
    <col min="3869" max="3869" width="1.7109375" style="87" customWidth="1"/>
    <col min="3870" max="3870" width="13.28515625" style="87" customWidth="1"/>
    <col min="3871" max="3871" width="12" style="87" bestFit="1" customWidth="1"/>
    <col min="3872" max="4092" width="11.7109375" style="87"/>
    <col min="4093" max="4093" width="2.7109375" style="87" customWidth="1"/>
    <col min="4094" max="4094" width="12" style="87" bestFit="1" customWidth="1"/>
    <col min="4095" max="4095" width="11.7109375" style="87"/>
    <col min="4096" max="4096" width="12" style="87" bestFit="1" customWidth="1"/>
    <col min="4097" max="4097" width="11.7109375" style="87"/>
    <col min="4098" max="4098" width="13.140625" style="87" customWidth="1"/>
    <col min="4099" max="4099" width="16.140625" style="87" customWidth="1"/>
    <col min="4100" max="4105" width="14.85546875" style="87" customWidth="1"/>
    <col min="4106" max="4124" width="14.7109375" style="87" bestFit="1" customWidth="1"/>
    <col min="4125" max="4125" width="1.7109375" style="87" customWidth="1"/>
    <col min="4126" max="4126" width="13.28515625" style="87" customWidth="1"/>
    <col min="4127" max="4127" width="12" style="87" bestFit="1" customWidth="1"/>
    <col min="4128" max="4348" width="11.7109375" style="87"/>
    <col min="4349" max="4349" width="2.7109375" style="87" customWidth="1"/>
    <col min="4350" max="4350" width="12" style="87" bestFit="1" customWidth="1"/>
    <col min="4351" max="4351" width="11.7109375" style="87"/>
    <col min="4352" max="4352" width="12" style="87" bestFit="1" customWidth="1"/>
    <col min="4353" max="4353" width="11.7109375" style="87"/>
    <col min="4354" max="4354" width="13.140625" style="87" customWidth="1"/>
    <col min="4355" max="4355" width="16.140625" style="87" customWidth="1"/>
    <col min="4356" max="4361" width="14.85546875" style="87" customWidth="1"/>
    <col min="4362" max="4380" width="14.7109375" style="87" bestFit="1" customWidth="1"/>
    <col min="4381" max="4381" width="1.7109375" style="87" customWidth="1"/>
    <col min="4382" max="4382" width="13.28515625" style="87" customWidth="1"/>
    <col min="4383" max="4383" width="12" style="87" bestFit="1" customWidth="1"/>
    <col min="4384" max="4604" width="11.7109375" style="87"/>
    <col min="4605" max="4605" width="2.7109375" style="87" customWidth="1"/>
    <col min="4606" max="4606" width="12" style="87" bestFit="1" customWidth="1"/>
    <col min="4607" max="4607" width="11.7109375" style="87"/>
    <col min="4608" max="4608" width="12" style="87" bestFit="1" customWidth="1"/>
    <col min="4609" max="4609" width="11.7109375" style="87"/>
    <col min="4610" max="4610" width="13.140625" style="87" customWidth="1"/>
    <col min="4611" max="4611" width="16.140625" style="87" customWidth="1"/>
    <col min="4612" max="4617" width="14.85546875" style="87" customWidth="1"/>
    <col min="4618" max="4636" width="14.7109375" style="87" bestFit="1" customWidth="1"/>
    <col min="4637" max="4637" width="1.7109375" style="87" customWidth="1"/>
    <col min="4638" max="4638" width="13.28515625" style="87" customWidth="1"/>
    <col min="4639" max="4639" width="12" style="87" bestFit="1" customWidth="1"/>
    <col min="4640" max="4860" width="11.7109375" style="87"/>
    <col min="4861" max="4861" width="2.7109375" style="87" customWidth="1"/>
    <col min="4862" max="4862" width="12" style="87" bestFit="1" customWidth="1"/>
    <col min="4863" max="4863" width="11.7109375" style="87"/>
    <col min="4864" max="4864" width="12" style="87" bestFit="1" customWidth="1"/>
    <col min="4865" max="4865" width="11.7109375" style="87"/>
    <col min="4866" max="4866" width="13.140625" style="87" customWidth="1"/>
    <col min="4867" max="4867" width="16.140625" style="87" customWidth="1"/>
    <col min="4868" max="4873" width="14.85546875" style="87" customWidth="1"/>
    <col min="4874" max="4892" width="14.7109375" style="87" bestFit="1" customWidth="1"/>
    <col min="4893" max="4893" width="1.7109375" style="87" customWidth="1"/>
    <col min="4894" max="4894" width="13.28515625" style="87" customWidth="1"/>
    <col min="4895" max="4895" width="12" style="87" bestFit="1" customWidth="1"/>
    <col min="4896" max="5116" width="11.7109375" style="87"/>
    <col min="5117" max="5117" width="2.7109375" style="87" customWidth="1"/>
    <col min="5118" max="5118" width="12" style="87" bestFit="1" customWidth="1"/>
    <col min="5119" max="5119" width="11.7109375" style="87"/>
    <col min="5120" max="5120" width="12" style="87" bestFit="1" customWidth="1"/>
    <col min="5121" max="5121" width="11.7109375" style="87"/>
    <col min="5122" max="5122" width="13.140625" style="87" customWidth="1"/>
    <col min="5123" max="5123" width="16.140625" style="87" customWidth="1"/>
    <col min="5124" max="5129" width="14.85546875" style="87" customWidth="1"/>
    <col min="5130" max="5148" width="14.7109375" style="87" bestFit="1" customWidth="1"/>
    <col min="5149" max="5149" width="1.7109375" style="87" customWidth="1"/>
    <col min="5150" max="5150" width="13.28515625" style="87" customWidth="1"/>
    <col min="5151" max="5151" width="12" style="87" bestFit="1" customWidth="1"/>
    <col min="5152" max="5372" width="11.7109375" style="87"/>
    <col min="5373" max="5373" width="2.7109375" style="87" customWidth="1"/>
    <col min="5374" max="5374" width="12" style="87" bestFit="1" customWidth="1"/>
    <col min="5375" max="5375" width="11.7109375" style="87"/>
    <col min="5376" max="5376" width="12" style="87" bestFit="1" customWidth="1"/>
    <col min="5377" max="5377" width="11.7109375" style="87"/>
    <col min="5378" max="5378" width="13.140625" style="87" customWidth="1"/>
    <col min="5379" max="5379" width="16.140625" style="87" customWidth="1"/>
    <col min="5380" max="5385" width="14.85546875" style="87" customWidth="1"/>
    <col min="5386" max="5404" width="14.7109375" style="87" bestFit="1" customWidth="1"/>
    <col min="5405" max="5405" width="1.7109375" style="87" customWidth="1"/>
    <col min="5406" max="5406" width="13.28515625" style="87" customWidth="1"/>
    <col min="5407" max="5407" width="12" style="87" bestFit="1" customWidth="1"/>
    <col min="5408" max="5628" width="11.7109375" style="87"/>
    <col min="5629" max="5629" width="2.7109375" style="87" customWidth="1"/>
    <col min="5630" max="5630" width="12" style="87" bestFit="1" customWidth="1"/>
    <col min="5631" max="5631" width="11.7109375" style="87"/>
    <col min="5632" max="5632" width="12" style="87" bestFit="1" customWidth="1"/>
    <col min="5633" max="5633" width="11.7109375" style="87"/>
    <col min="5634" max="5634" width="13.140625" style="87" customWidth="1"/>
    <col min="5635" max="5635" width="16.140625" style="87" customWidth="1"/>
    <col min="5636" max="5641" width="14.85546875" style="87" customWidth="1"/>
    <col min="5642" max="5660" width="14.7109375" style="87" bestFit="1" customWidth="1"/>
    <col min="5661" max="5661" width="1.7109375" style="87" customWidth="1"/>
    <col min="5662" max="5662" width="13.28515625" style="87" customWidth="1"/>
    <col min="5663" max="5663" width="12" style="87" bestFit="1" customWidth="1"/>
    <col min="5664" max="5884" width="11.7109375" style="87"/>
    <col min="5885" max="5885" width="2.7109375" style="87" customWidth="1"/>
    <col min="5886" max="5886" width="12" style="87" bestFit="1" customWidth="1"/>
    <col min="5887" max="5887" width="11.7109375" style="87"/>
    <col min="5888" max="5888" width="12" style="87" bestFit="1" customWidth="1"/>
    <col min="5889" max="5889" width="11.7109375" style="87"/>
    <col min="5890" max="5890" width="13.140625" style="87" customWidth="1"/>
    <col min="5891" max="5891" width="16.140625" style="87" customWidth="1"/>
    <col min="5892" max="5897" width="14.85546875" style="87" customWidth="1"/>
    <col min="5898" max="5916" width="14.7109375" style="87" bestFit="1" customWidth="1"/>
    <col min="5917" max="5917" width="1.7109375" style="87" customWidth="1"/>
    <col min="5918" max="5918" width="13.28515625" style="87" customWidth="1"/>
    <col min="5919" max="5919" width="12" style="87" bestFit="1" customWidth="1"/>
    <col min="5920" max="6140" width="11.7109375" style="87"/>
    <col min="6141" max="6141" width="2.7109375" style="87" customWidth="1"/>
    <col min="6142" max="6142" width="12" style="87" bestFit="1" customWidth="1"/>
    <col min="6143" max="6143" width="11.7109375" style="87"/>
    <col min="6144" max="6144" width="12" style="87" bestFit="1" customWidth="1"/>
    <col min="6145" max="6145" width="11.7109375" style="87"/>
    <col min="6146" max="6146" width="13.140625" style="87" customWidth="1"/>
    <col min="6147" max="6147" width="16.140625" style="87" customWidth="1"/>
    <col min="6148" max="6153" width="14.85546875" style="87" customWidth="1"/>
    <col min="6154" max="6172" width="14.7109375" style="87" bestFit="1" customWidth="1"/>
    <col min="6173" max="6173" width="1.7109375" style="87" customWidth="1"/>
    <col min="6174" max="6174" width="13.28515625" style="87" customWidth="1"/>
    <col min="6175" max="6175" width="12" style="87" bestFit="1" customWidth="1"/>
    <col min="6176" max="6396" width="11.7109375" style="87"/>
    <col min="6397" max="6397" width="2.7109375" style="87" customWidth="1"/>
    <col min="6398" max="6398" width="12" style="87" bestFit="1" customWidth="1"/>
    <col min="6399" max="6399" width="11.7109375" style="87"/>
    <col min="6400" max="6400" width="12" style="87" bestFit="1" customWidth="1"/>
    <col min="6401" max="6401" width="11.7109375" style="87"/>
    <col min="6402" max="6402" width="13.140625" style="87" customWidth="1"/>
    <col min="6403" max="6403" width="16.140625" style="87" customWidth="1"/>
    <col min="6404" max="6409" width="14.85546875" style="87" customWidth="1"/>
    <col min="6410" max="6428" width="14.7109375" style="87" bestFit="1" customWidth="1"/>
    <col min="6429" max="6429" width="1.7109375" style="87" customWidth="1"/>
    <col min="6430" max="6430" width="13.28515625" style="87" customWidth="1"/>
    <col min="6431" max="6431" width="12" style="87" bestFit="1" customWidth="1"/>
    <col min="6432" max="6652" width="11.7109375" style="87"/>
    <col min="6653" max="6653" width="2.7109375" style="87" customWidth="1"/>
    <col min="6654" max="6654" width="12" style="87" bestFit="1" customWidth="1"/>
    <col min="6655" max="6655" width="11.7109375" style="87"/>
    <col min="6656" max="6656" width="12" style="87" bestFit="1" customWidth="1"/>
    <col min="6657" max="6657" width="11.7109375" style="87"/>
    <col min="6658" max="6658" width="13.140625" style="87" customWidth="1"/>
    <col min="6659" max="6659" width="16.140625" style="87" customWidth="1"/>
    <col min="6660" max="6665" width="14.85546875" style="87" customWidth="1"/>
    <col min="6666" max="6684" width="14.7109375" style="87" bestFit="1" customWidth="1"/>
    <col min="6685" max="6685" width="1.7109375" style="87" customWidth="1"/>
    <col min="6686" max="6686" width="13.28515625" style="87" customWidth="1"/>
    <col min="6687" max="6687" width="12" style="87" bestFit="1" customWidth="1"/>
    <col min="6688" max="6908" width="11.7109375" style="87"/>
    <col min="6909" max="6909" width="2.7109375" style="87" customWidth="1"/>
    <col min="6910" max="6910" width="12" style="87" bestFit="1" customWidth="1"/>
    <col min="6911" max="6911" width="11.7109375" style="87"/>
    <col min="6912" max="6912" width="12" style="87" bestFit="1" customWidth="1"/>
    <col min="6913" max="6913" width="11.7109375" style="87"/>
    <col min="6914" max="6914" width="13.140625" style="87" customWidth="1"/>
    <col min="6915" max="6915" width="16.140625" style="87" customWidth="1"/>
    <col min="6916" max="6921" width="14.85546875" style="87" customWidth="1"/>
    <col min="6922" max="6940" width="14.7109375" style="87" bestFit="1" customWidth="1"/>
    <col min="6941" max="6941" width="1.7109375" style="87" customWidth="1"/>
    <col min="6942" max="6942" width="13.28515625" style="87" customWidth="1"/>
    <col min="6943" max="6943" width="12" style="87" bestFit="1" customWidth="1"/>
    <col min="6944" max="7164" width="11.7109375" style="87"/>
    <col min="7165" max="7165" width="2.7109375" style="87" customWidth="1"/>
    <col min="7166" max="7166" width="12" style="87" bestFit="1" customWidth="1"/>
    <col min="7167" max="7167" width="11.7109375" style="87"/>
    <col min="7168" max="7168" width="12" style="87" bestFit="1" customWidth="1"/>
    <col min="7169" max="7169" width="11.7109375" style="87"/>
    <col min="7170" max="7170" width="13.140625" style="87" customWidth="1"/>
    <col min="7171" max="7171" width="16.140625" style="87" customWidth="1"/>
    <col min="7172" max="7177" width="14.85546875" style="87" customWidth="1"/>
    <col min="7178" max="7196" width="14.7109375" style="87" bestFit="1" customWidth="1"/>
    <col min="7197" max="7197" width="1.7109375" style="87" customWidth="1"/>
    <col min="7198" max="7198" width="13.28515625" style="87" customWidth="1"/>
    <col min="7199" max="7199" width="12" style="87" bestFit="1" customWidth="1"/>
    <col min="7200" max="7420" width="11.7109375" style="87"/>
    <col min="7421" max="7421" width="2.7109375" style="87" customWidth="1"/>
    <col min="7422" max="7422" width="12" style="87" bestFit="1" customWidth="1"/>
    <col min="7423" max="7423" width="11.7109375" style="87"/>
    <col min="7424" max="7424" width="12" style="87" bestFit="1" customWidth="1"/>
    <col min="7425" max="7425" width="11.7109375" style="87"/>
    <col min="7426" max="7426" width="13.140625" style="87" customWidth="1"/>
    <col min="7427" max="7427" width="16.140625" style="87" customWidth="1"/>
    <col min="7428" max="7433" width="14.85546875" style="87" customWidth="1"/>
    <col min="7434" max="7452" width="14.7109375" style="87" bestFit="1" customWidth="1"/>
    <col min="7453" max="7453" width="1.7109375" style="87" customWidth="1"/>
    <col min="7454" max="7454" width="13.28515625" style="87" customWidth="1"/>
    <col min="7455" max="7455" width="12" style="87" bestFit="1" customWidth="1"/>
    <col min="7456" max="7676" width="11.7109375" style="87"/>
    <col min="7677" max="7677" width="2.7109375" style="87" customWidth="1"/>
    <col min="7678" max="7678" width="12" style="87" bestFit="1" customWidth="1"/>
    <col min="7679" max="7679" width="11.7109375" style="87"/>
    <col min="7680" max="7680" width="12" style="87" bestFit="1" customWidth="1"/>
    <col min="7681" max="7681" width="11.7109375" style="87"/>
    <col min="7682" max="7682" width="13.140625" style="87" customWidth="1"/>
    <col min="7683" max="7683" width="16.140625" style="87" customWidth="1"/>
    <col min="7684" max="7689" width="14.85546875" style="87" customWidth="1"/>
    <col min="7690" max="7708" width="14.7109375" style="87" bestFit="1" customWidth="1"/>
    <col min="7709" max="7709" width="1.7109375" style="87" customWidth="1"/>
    <col min="7710" max="7710" width="13.28515625" style="87" customWidth="1"/>
    <col min="7711" max="7711" width="12" style="87" bestFit="1" customWidth="1"/>
    <col min="7712" max="7932" width="11.7109375" style="87"/>
    <col min="7933" max="7933" width="2.7109375" style="87" customWidth="1"/>
    <col min="7934" max="7934" width="12" style="87" bestFit="1" customWidth="1"/>
    <col min="7935" max="7935" width="11.7109375" style="87"/>
    <col min="7936" max="7936" width="12" style="87" bestFit="1" customWidth="1"/>
    <col min="7937" max="7937" width="11.7109375" style="87"/>
    <col min="7938" max="7938" width="13.140625" style="87" customWidth="1"/>
    <col min="7939" max="7939" width="16.140625" style="87" customWidth="1"/>
    <col min="7940" max="7945" width="14.85546875" style="87" customWidth="1"/>
    <col min="7946" max="7964" width="14.7109375" style="87" bestFit="1" customWidth="1"/>
    <col min="7965" max="7965" width="1.7109375" style="87" customWidth="1"/>
    <col min="7966" max="7966" width="13.28515625" style="87" customWidth="1"/>
    <col min="7967" max="7967" width="12" style="87" bestFit="1" customWidth="1"/>
    <col min="7968" max="8188" width="11.7109375" style="87"/>
    <col min="8189" max="8189" width="2.7109375" style="87" customWidth="1"/>
    <col min="8190" max="8190" width="12" style="87" bestFit="1" customWidth="1"/>
    <col min="8191" max="8191" width="11.7109375" style="87"/>
    <col min="8192" max="8192" width="12" style="87" bestFit="1" customWidth="1"/>
    <col min="8193" max="8193" width="11.7109375" style="87"/>
    <col min="8194" max="8194" width="13.140625" style="87" customWidth="1"/>
    <col min="8195" max="8195" width="16.140625" style="87" customWidth="1"/>
    <col min="8196" max="8201" width="14.85546875" style="87" customWidth="1"/>
    <col min="8202" max="8220" width="14.7109375" style="87" bestFit="1" customWidth="1"/>
    <col min="8221" max="8221" width="1.7109375" style="87" customWidth="1"/>
    <col min="8222" max="8222" width="13.28515625" style="87" customWidth="1"/>
    <col min="8223" max="8223" width="12" style="87" bestFit="1" customWidth="1"/>
    <col min="8224" max="8444" width="11.7109375" style="87"/>
    <col min="8445" max="8445" width="2.7109375" style="87" customWidth="1"/>
    <col min="8446" max="8446" width="12" style="87" bestFit="1" customWidth="1"/>
    <col min="8447" max="8447" width="11.7109375" style="87"/>
    <col min="8448" max="8448" width="12" style="87" bestFit="1" customWidth="1"/>
    <col min="8449" max="8449" width="11.7109375" style="87"/>
    <col min="8450" max="8450" width="13.140625" style="87" customWidth="1"/>
    <col min="8451" max="8451" width="16.140625" style="87" customWidth="1"/>
    <col min="8452" max="8457" width="14.85546875" style="87" customWidth="1"/>
    <col min="8458" max="8476" width="14.7109375" style="87" bestFit="1" customWidth="1"/>
    <col min="8477" max="8477" width="1.7109375" style="87" customWidth="1"/>
    <col min="8478" max="8478" width="13.28515625" style="87" customWidth="1"/>
    <col min="8479" max="8479" width="12" style="87" bestFit="1" customWidth="1"/>
    <col min="8480" max="8700" width="11.7109375" style="87"/>
    <col min="8701" max="8701" width="2.7109375" style="87" customWidth="1"/>
    <col min="8702" max="8702" width="12" style="87" bestFit="1" customWidth="1"/>
    <col min="8703" max="8703" width="11.7109375" style="87"/>
    <col min="8704" max="8704" width="12" style="87" bestFit="1" customWidth="1"/>
    <col min="8705" max="8705" width="11.7109375" style="87"/>
    <col min="8706" max="8706" width="13.140625" style="87" customWidth="1"/>
    <col min="8707" max="8707" width="16.140625" style="87" customWidth="1"/>
    <col min="8708" max="8713" width="14.85546875" style="87" customWidth="1"/>
    <col min="8714" max="8732" width="14.7109375" style="87" bestFit="1" customWidth="1"/>
    <col min="8733" max="8733" width="1.7109375" style="87" customWidth="1"/>
    <col min="8734" max="8734" width="13.28515625" style="87" customWidth="1"/>
    <col min="8735" max="8735" width="12" style="87" bestFit="1" customWidth="1"/>
    <col min="8736" max="8956" width="11.7109375" style="87"/>
    <col min="8957" max="8957" width="2.7109375" style="87" customWidth="1"/>
    <col min="8958" max="8958" width="12" style="87" bestFit="1" customWidth="1"/>
    <col min="8959" max="8959" width="11.7109375" style="87"/>
    <col min="8960" max="8960" width="12" style="87" bestFit="1" customWidth="1"/>
    <col min="8961" max="8961" width="11.7109375" style="87"/>
    <col min="8962" max="8962" width="13.140625" style="87" customWidth="1"/>
    <col min="8963" max="8963" width="16.140625" style="87" customWidth="1"/>
    <col min="8964" max="8969" width="14.85546875" style="87" customWidth="1"/>
    <col min="8970" max="8988" width="14.7109375" style="87" bestFit="1" customWidth="1"/>
    <col min="8989" max="8989" width="1.7109375" style="87" customWidth="1"/>
    <col min="8990" max="8990" width="13.28515625" style="87" customWidth="1"/>
    <col min="8991" max="8991" width="12" style="87" bestFit="1" customWidth="1"/>
    <col min="8992" max="9212" width="11.7109375" style="87"/>
    <col min="9213" max="9213" width="2.7109375" style="87" customWidth="1"/>
    <col min="9214" max="9214" width="12" style="87" bestFit="1" customWidth="1"/>
    <col min="9215" max="9215" width="11.7109375" style="87"/>
    <col min="9216" max="9216" width="12" style="87" bestFit="1" customWidth="1"/>
    <col min="9217" max="9217" width="11.7109375" style="87"/>
    <col min="9218" max="9218" width="13.140625" style="87" customWidth="1"/>
    <col min="9219" max="9219" width="16.140625" style="87" customWidth="1"/>
    <col min="9220" max="9225" width="14.85546875" style="87" customWidth="1"/>
    <col min="9226" max="9244" width="14.7109375" style="87" bestFit="1" customWidth="1"/>
    <col min="9245" max="9245" width="1.7109375" style="87" customWidth="1"/>
    <col min="9246" max="9246" width="13.28515625" style="87" customWidth="1"/>
    <col min="9247" max="9247" width="12" style="87" bestFit="1" customWidth="1"/>
    <col min="9248" max="9468" width="11.7109375" style="87"/>
    <col min="9469" max="9469" width="2.7109375" style="87" customWidth="1"/>
    <col min="9470" max="9470" width="12" style="87" bestFit="1" customWidth="1"/>
    <col min="9471" max="9471" width="11.7109375" style="87"/>
    <col min="9472" max="9472" width="12" style="87" bestFit="1" customWidth="1"/>
    <col min="9473" max="9473" width="11.7109375" style="87"/>
    <col min="9474" max="9474" width="13.140625" style="87" customWidth="1"/>
    <col min="9475" max="9475" width="16.140625" style="87" customWidth="1"/>
    <col min="9476" max="9481" width="14.85546875" style="87" customWidth="1"/>
    <col min="9482" max="9500" width="14.7109375" style="87" bestFit="1" customWidth="1"/>
    <col min="9501" max="9501" width="1.7109375" style="87" customWidth="1"/>
    <col min="9502" max="9502" width="13.28515625" style="87" customWidth="1"/>
    <col min="9503" max="9503" width="12" style="87" bestFit="1" customWidth="1"/>
    <col min="9504" max="9724" width="11.7109375" style="87"/>
    <col min="9725" max="9725" width="2.7109375" style="87" customWidth="1"/>
    <col min="9726" max="9726" width="12" style="87" bestFit="1" customWidth="1"/>
    <col min="9727" max="9727" width="11.7109375" style="87"/>
    <col min="9728" max="9728" width="12" style="87" bestFit="1" customWidth="1"/>
    <col min="9729" max="9729" width="11.7109375" style="87"/>
    <col min="9730" max="9730" width="13.140625" style="87" customWidth="1"/>
    <col min="9731" max="9731" width="16.140625" style="87" customWidth="1"/>
    <col min="9732" max="9737" width="14.85546875" style="87" customWidth="1"/>
    <col min="9738" max="9756" width="14.7109375" style="87" bestFit="1" customWidth="1"/>
    <col min="9757" max="9757" width="1.7109375" style="87" customWidth="1"/>
    <col min="9758" max="9758" width="13.28515625" style="87" customWidth="1"/>
    <col min="9759" max="9759" width="12" style="87" bestFit="1" customWidth="1"/>
    <col min="9760" max="9980" width="11.7109375" style="87"/>
    <col min="9981" max="9981" width="2.7109375" style="87" customWidth="1"/>
    <col min="9982" max="9982" width="12" style="87" bestFit="1" customWidth="1"/>
    <col min="9983" max="9983" width="11.7109375" style="87"/>
    <col min="9984" max="9984" width="12" style="87" bestFit="1" customWidth="1"/>
    <col min="9985" max="9985" width="11.7109375" style="87"/>
    <col min="9986" max="9986" width="13.140625" style="87" customWidth="1"/>
    <col min="9987" max="9987" width="16.140625" style="87" customWidth="1"/>
    <col min="9988" max="9993" width="14.85546875" style="87" customWidth="1"/>
    <col min="9994" max="10012" width="14.7109375" style="87" bestFit="1" customWidth="1"/>
    <col min="10013" max="10013" width="1.7109375" style="87" customWidth="1"/>
    <col min="10014" max="10014" width="13.28515625" style="87" customWidth="1"/>
    <col min="10015" max="10015" width="12" style="87" bestFit="1" customWidth="1"/>
    <col min="10016" max="10236" width="11.7109375" style="87"/>
    <col min="10237" max="10237" width="2.7109375" style="87" customWidth="1"/>
    <col min="10238" max="10238" width="12" style="87" bestFit="1" customWidth="1"/>
    <col min="10239" max="10239" width="11.7109375" style="87"/>
    <col min="10240" max="10240" width="12" style="87" bestFit="1" customWidth="1"/>
    <col min="10241" max="10241" width="11.7109375" style="87"/>
    <col min="10242" max="10242" width="13.140625" style="87" customWidth="1"/>
    <col min="10243" max="10243" width="16.140625" style="87" customWidth="1"/>
    <col min="10244" max="10249" width="14.85546875" style="87" customWidth="1"/>
    <col min="10250" max="10268" width="14.7109375" style="87" bestFit="1" customWidth="1"/>
    <col min="10269" max="10269" width="1.7109375" style="87" customWidth="1"/>
    <col min="10270" max="10270" width="13.28515625" style="87" customWidth="1"/>
    <col min="10271" max="10271" width="12" style="87" bestFit="1" customWidth="1"/>
    <col min="10272" max="10492" width="11.7109375" style="87"/>
    <col min="10493" max="10493" width="2.7109375" style="87" customWidth="1"/>
    <col min="10494" max="10494" width="12" style="87" bestFit="1" customWidth="1"/>
    <col min="10495" max="10495" width="11.7109375" style="87"/>
    <col min="10496" max="10496" width="12" style="87" bestFit="1" customWidth="1"/>
    <col min="10497" max="10497" width="11.7109375" style="87"/>
    <col min="10498" max="10498" width="13.140625" style="87" customWidth="1"/>
    <col min="10499" max="10499" width="16.140625" style="87" customWidth="1"/>
    <col min="10500" max="10505" width="14.85546875" style="87" customWidth="1"/>
    <col min="10506" max="10524" width="14.7109375" style="87" bestFit="1" customWidth="1"/>
    <col min="10525" max="10525" width="1.7109375" style="87" customWidth="1"/>
    <col min="10526" max="10526" width="13.28515625" style="87" customWidth="1"/>
    <col min="10527" max="10527" width="12" style="87" bestFit="1" customWidth="1"/>
    <col min="10528" max="10748" width="11.7109375" style="87"/>
    <col min="10749" max="10749" width="2.7109375" style="87" customWidth="1"/>
    <col min="10750" max="10750" width="12" style="87" bestFit="1" customWidth="1"/>
    <col min="10751" max="10751" width="11.7109375" style="87"/>
    <col min="10752" max="10752" width="12" style="87" bestFit="1" customWidth="1"/>
    <col min="10753" max="10753" width="11.7109375" style="87"/>
    <col min="10754" max="10754" width="13.140625" style="87" customWidth="1"/>
    <col min="10755" max="10755" width="16.140625" style="87" customWidth="1"/>
    <col min="10756" max="10761" width="14.85546875" style="87" customWidth="1"/>
    <col min="10762" max="10780" width="14.7109375" style="87" bestFit="1" customWidth="1"/>
    <col min="10781" max="10781" width="1.7109375" style="87" customWidth="1"/>
    <col min="10782" max="10782" width="13.28515625" style="87" customWidth="1"/>
    <col min="10783" max="10783" width="12" style="87" bestFit="1" customWidth="1"/>
    <col min="10784" max="11004" width="11.7109375" style="87"/>
    <col min="11005" max="11005" width="2.7109375" style="87" customWidth="1"/>
    <col min="11006" max="11006" width="12" style="87" bestFit="1" customWidth="1"/>
    <col min="11007" max="11007" width="11.7109375" style="87"/>
    <col min="11008" max="11008" width="12" style="87" bestFit="1" customWidth="1"/>
    <col min="11009" max="11009" width="11.7109375" style="87"/>
    <col min="11010" max="11010" width="13.140625" style="87" customWidth="1"/>
    <col min="11011" max="11011" width="16.140625" style="87" customWidth="1"/>
    <col min="11012" max="11017" width="14.85546875" style="87" customWidth="1"/>
    <col min="11018" max="11036" width="14.7109375" style="87" bestFit="1" customWidth="1"/>
    <col min="11037" max="11037" width="1.7109375" style="87" customWidth="1"/>
    <col min="11038" max="11038" width="13.28515625" style="87" customWidth="1"/>
    <col min="11039" max="11039" width="12" style="87" bestFit="1" customWidth="1"/>
    <col min="11040" max="11260" width="11.7109375" style="87"/>
    <col min="11261" max="11261" width="2.7109375" style="87" customWidth="1"/>
    <col min="11262" max="11262" width="12" style="87" bestFit="1" customWidth="1"/>
    <col min="11263" max="11263" width="11.7109375" style="87"/>
    <col min="11264" max="11264" width="12" style="87" bestFit="1" customWidth="1"/>
    <col min="11265" max="11265" width="11.7109375" style="87"/>
    <col min="11266" max="11266" width="13.140625" style="87" customWidth="1"/>
    <col min="11267" max="11267" width="16.140625" style="87" customWidth="1"/>
    <col min="11268" max="11273" width="14.85546875" style="87" customWidth="1"/>
    <col min="11274" max="11292" width="14.7109375" style="87" bestFit="1" customWidth="1"/>
    <col min="11293" max="11293" width="1.7109375" style="87" customWidth="1"/>
    <col min="11294" max="11294" width="13.28515625" style="87" customWidth="1"/>
    <col min="11295" max="11295" width="12" style="87" bestFit="1" customWidth="1"/>
    <col min="11296" max="11516" width="11.7109375" style="87"/>
    <col min="11517" max="11517" width="2.7109375" style="87" customWidth="1"/>
    <col min="11518" max="11518" width="12" style="87" bestFit="1" customWidth="1"/>
    <col min="11519" max="11519" width="11.7109375" style="87"/>
    <col min="11520" max="11520" width="12" style="87" bestFit="1" customWidth="1"/>
    <col min="11521" max="11521" width="11.7109375" style="87"/>
    <col min="11522" max="11522" width="13.140625" style="87" customWidth="1"/>
    <col min="11523" max="11523" width="16.140625" style="87" customWidth="1"/>
    <col min="11524" max="11529" width="14.85546875" style="87" customWidth="1"/>
    <col min="11530" max="11548" width="14.7109375" style="87" bestFit="1" customWidth="1"/>
    <col min="11549" max="11549" width="1.7109375" style="87" customWidth="1"/>
    <col min="11550" max="11550" width="13.28515625" style="87" customWidth="1"/>
    <col min="11551" max="11551" width="12" style="87" bestFit="1" customWidth="1"/>
    <col min="11552" max="11772" width="11.7109375" style="87"/>
    <col min="11773" max="11773" width="2.7109375" style="87" customWidth="1"/>
    <col min="11774" max="11774" width="12" style="87" bestFit="1" customWidth="1"/>
    <col min="11775" max="11775" width="11.7109375" style="87"/>
    <col min="11776" max="11776" width="12" style="87" bestFit="1" customWidth="1"/>
    <col min="11777" max="11777" width="11.7109375" style="87"/>
    <col min="11778" max="11778" width="13.140625" style="87" customWidth="1"/>
    <col min="11779" max="11779" width="16.140625" style="87" customWidth="1"/>
    <col min="11780" max="11785" width="14.85546875" style="87" customWidth="1"/>
    <col min="11786" max="11804" width="14.7109375" style="87" bestFit="1" customWidth="1"/>
    <col min="11805" max="11805" width="1.7109375" style="87" customWidth="1"/>
    <col min="11806" max="11806" width="13.28515625" style="87" customWidth="1"/>
    <col min="11807" max="11807" width="12" style="87" bestFit="1" customWidth="1"/>
    <col min="11808" max="12028" width="11.7109375" style="87"/>
    <col min="12029" max="12029" width="2.7109375" style="87" customWidth="1"/>
    <col min="12030" max="12030" width="12" style="87" bestFit="1" customWidth="1"/>
    <col min="12031" max="12031" width="11.7109375" style="87"/>
    <col min="12032" max="12032" width="12" style="87" bestFit="1" customWidth="1"/>
    <col min="12033" max="12033" width="11.7109375" style="87"/>
    <col min="12034" max="12034" width="13.140625" style="87" customWidth="1"/>
    <col min="12035" max="12035" width="16.140625" style="87" customWidth="1"/>
    <col min="12036" max="12041" width="14.85546875" style="87" customWidth="1"/>
    <col min="12042" max="12060" width="14.7109375" style="87" bestFit="1" customWidth="1"/>
    <col min="12061" max="12061" width="1.7109375" style="87" customWidth="1"/>
    <col min="12062" max="12062" width="13.28515625" style="87" customWidth="1"/>
    <col min="12063" max="12063" width="12" style="87" bestFit="1" customWidth="1"/>
    <col min="12064" max="12284" width="11.7109375" style="87"/>
    <col min="12285" max="12285" width="2.7109375" style="87" customWidth="1"/>
    <col min="12286" max="12286" width="12" style="87" bestFit="1" customWidth="1"/>
    <col min="12287" max="12287" width="11.7109375" style="87"/>
    <col min="12288" max="12288" width="12" style="87" bestFit="1" customWidth="1"/>
    <col min="12289" max="12289" width="11.7109375" style="87"/>
    <col min="12290" max="12290" width="13.140625" style="87" customWidth="1"/>
    <col min="12291" max="12291" width="16.140625" style="87" customWidth="1"/>
    <col min="12292" max="12297" width="14.85546875" style="87" customWidth="1"/>
    <col min="12298" max="12316" width="14.7109375" style="87" bestFit="1" customWidth="1"/>
    <col min="12317" max="12317" width="1.7109375" style="87" customWidth="1"/>
    <col min="12318" max="12318" width="13.28515625" style="87" customWidth="1"/>
    <col min="12319" max="12319" width="12" style="87" bestFit="1" customWidth="1"/>
    <col min="12320" max="12540" width="11.7109375" style="87"/>
    <col min="12541" max="12541" width="2.7109375" style="87" customWidth="1"/>
    <col min="12542" max="12542" width="12" style="87" bestFit="1" customWidth="1"/>
    <col min="12543" max="12543" width="11.7109375" style="87"/>
    <col min="12544" max="12544" width="12" style="87" bestFit="1" customWidth="1"/>
    <col min="12545" max="12545" width="11.7109375" style="87"/>
    <col min="12546" max="12546" width="13.140625" style="87" customWidth="1"/>
    <col min="12547" max="12547" width="16.140625" style="87" customWidth="1"/>
    <col min="12548" max="12553" width="14.85546875" style="87" customWidth="1"/>
    <col min="12554" max="12572" width="14.7109375" style="87" bestFit="1" customWidth="1"/>
    <col min="12573" max="12573" width="1.7109375" style="87" customWidth="1"/>
    <col min="12574" max="12574" width="13.28515625" style="87" customWidth="1"/>
    <col min="12575" max="12575" width="12" style="87" bestFit="1" customWidth="1"/>
    <col min="12576" max="12796" width="11.7109375" style="87"/>
    <col min="12797" max="12797" width="2.7109375" style="87" customWidth="1"/>
    <col min="12798" max="12798" width="12" style="87" bestFit="1" customWidth="1"/>
    <col min="12799" max="12799" width="11.7109375" style="87"/>
    <col min="12800" max="12800" width="12" style="87" bestFit="1" customWidth="1"/>
    <col min="12801" max="12801" width="11.7109375" style="87"/>
    <col min="12802" max="12802" width="13.140625" style="87" customWidth="1"/>
    <col min="12803" max="12803" width="16.140625" style="87" customWidth="1"/>
    <col min="12804" max="12809" width="14.85546875" style="87" customWidth="1"/>
    <col min="12810" max="12828" width="14.7109375" style="87" bestFit="1" customWidth="1"/>
    <col min="12829" max="12829" width="1.7109375" style="87" customWidth="1"/>
    <col min="12830" max="12830" width="13.28515625" style="87" customWidth="1"/>
    <col min="12831" max="12831" width="12" style="87" bestFit="1" customWidth="1"/>
    <col min="12832" max="13052" width="11.7109375" style="87"/>
    <col min="13053" max="13053" width="2.7109375" style="87" customWidth="1"/>
    <col min="13054" max="13054" width="12" style="87" bestFit="1" customWidth="1"/>
    <col min="13055" max="13055" width="11.7109375" style="87"/>
    <col min="13056" max="13056" width="12" style="87" bestFit="1" customWidth="1"/>
    <col min="13057" max="13057" width="11.7109375" style="87"/>
    <col min="13058" max="13058" width="13.140625" style="87" customWidth="1"/>
    <col min="13059" max="13059" width="16.140625" style="87" customWidth="1"/>
    <col min="13060" max="13065" width="14.85546875" style="87" customWidth="1"/>
    <col min="13066" max="13084" width="14.7109375" style="87" bestFit="1" customWidth="1"/>
    <col min="13085" max="13085" width="1.7109375" style="87" customWidth="1"/>
    <col min="13086" max="13086" width="13.28515625" style="87" customWidth="1"/>
    <col min="13087" max="13087" width="12" style="87" bestFit="1" customWidth="1"/>
    <col min="13088" max="13308" width="11.7109375" style="87"/>
    <col min="13309" max="13309" width="2.7109375" style="87" customWidth="1"/>
    <col min="13310" max="13310" width="12" style="87" bestFit="1" customWidth="1"/>
    <col min="13311" max="13311" width="11.7109375" style="87"/>
    <col min="13312" max="13312" width="12" style="87" bestFit="1" customWidth="1"/>
    <col min="13313" max="13313" width="11.7109375" style="87"/>
    <col min="13314" max="13314" width="13.140625" style="87" customWidth="1"/>
    <col min="13315" max="13315" width="16.140625" style="87" customWidth="1"/>
    <col min="13316" max="13321" width="14.85546875" style="87" customWidth="1"/>
    <col min="13322" max="13340" width="14.7109375" style="87" bestFit="1" customWidth="1"/>
    <col min="13341" max="13341" width="1.7109375" style="87" customWidth="1"/>
    <col min="13342" max="13342" width="13.28515625" style="87" customWidth="1"/>
    <col min="13343" max="13343" width="12" style="87" bestFit="1" customWidth="1"/>
    <col min="13344" max="13564" width="11.7109375" style="87"/>
    <col min="13565" max="13565" width="2.7109375" style="87" customWidth="1"/>
    <col min="13566" max="13566" width="12" style="87" bestFit="1" customWidth="1"/>
    <col min="13567" max="13567" width="11.7109375" style="87"/>
    <col min="13568" max="13568" width="12" style="87" bestFit="1" customWidth="1"/>
    <col min="13569" max="13569" width="11.7109375" style="87"/>
    <col min="13570" max="13570" width="13.140625" style="87" customWidth="1"/>
    <col min="13571" max="13571" width="16.140625" style="87" customWidth="1"/>
    <col min="13572" max="13577" width="14.85546875" style="87" customWidth="1"/>
    <col min="13578" max="13596" width="14.7109375" style="87" bestFit="1" customWidth="1"/>
    <col min="13597" max="13597" width="1.7109375" style="87" customWidth="1"/>
    <col min="13598" max="13598" width="13.28515625" style="87" customWidth="1"/>
    <col min="13599" max="13599" width="12" style="87" bestFit="1" customWidth="1"/>
    <col min="13600" max="13820" width="11.7109375" style="87"/>
    <col min="13821" max="13821" width="2.7109375" style="87" customWidth="1"/>
    <col min="13822" max="13822" width="12" style="87" bestFit="1" customWidth="1"/>
    <col min="13823" max="13823" width="11.7109375" style="87"/>
    <col min="13824" max="13824" width="12" style="87" bestFit="1" customWidth="1"/>
    <col min="13825" max="13825" width="11.7109375" style="87"/>
    <col min="13826" max="13826" width="13.140625" style="87" customWidth="1"/>
    <col min="13827" max="13827" width="16.140625" style="87" customWidth="1"/>
    <col min="13828" max="13833" width="14.85546875" style="87" customWidth="1"/>
    <col min="13834" max="13852" width="14.7109375" style="87" bestFit="1" customWidth="1"/>
    <col min="13853" max="13853" width="1.7109375" style="87" customWidth="1"/>
    <col min="13854" max="13854" width="13.28515625" style="87" customWidth="1"/>
    <col min="13855" max="13855" width="12" style="87" bestFit="1" customWidth="1"/>
    <col min="13856" max="14076" width="11.7109375" style="87"/>
    <col min="14077" max="14077" width="2.7109375" style="87" customWidth="1"/>
    <col min="14078" max="14078" width="12" style="87" bestFit="1" customWidth="1"/>
    <col min="14079" max="14079" width="11.7109375" style="87"/>
    <col min="14080" max="14080" width="12" style="87" bestFit="1" customWidth="1"/>
    <col min="14081" max="14081" width="11.7109375" style="87"/>
    <col min="14082" max="14082" width="13.140625" style="87" customWidth="1"/>
    <col min="14083" max="14083" width="16.140625" style="87" customWidth="1"/>
    <col min="14084" max="14089" width="14.85546875" style="87" customWidth="1"/>
    <col min="14090" max="14108" width="14.7109375" style="87" bestFit="1" customWidth="1"/>
    <col min="14109" max="14109" width="1.7109375" style="87" customWidth="1"/>
    <col min="14110" max="14110" width="13.28515625" style="87" customWidth="1"/>
    <col min="14111" max="14111" width="12" style="87" bestFit="1" customWidth="1"/>
    <col min="14112" max="14332" width="11.7109375" style="87"/>
    <col min="14333" max="14333" width="2.7109375" style="87" customWidth="1"/>
    <col min="14334" max="14334" width="12" style="87" bestFit="1" customWidth="1"/>
    <col min="14335" max="14335" width="11.7109375" style="87"/>
    <col min="14336" max="14336" width="12" style="87" bestFit="1" customWidth="1"/>
    <col min="14337" max="14337" width="11.7109375" style="87"/>
    <col min="14338" max="14338" width="13.140625" style="87" customWidth="1"/>
    <col min="14339" max="14339" width="16.140625" style="87" customWidth="1"/>
    <col min="14340" max="14345" width="14.85546875" style="87" customWidth="1"/>
    <col min="14346" max="14364" width="14.7109375" style="87" bestFit="1" customWidth="1"/>
    <col min="14365" max="14365" width="1.7109375" style="87" customWidth="1"/>
    <col min="14366" max="14366" width="13.28515625" style="87" customWidth="1"/>
    <col min="14367" max="14367" width="12" style="87" bestFit="1" customWidth="1"/>
    <col min="14368" max="14588" width="11.7109375" style="87"/>
    <col min="14589" max="14589" width="2.7109375" style="87" customWidth="1"/>
    <col min="14590" max="14590" width="12" style="87" bestFit="1" customWidth="1"/>
    <col min="14591" max="14591" width="11.7109375" style="87"/>
    <col min="14592" max="14592" width="12" style="87" bestFit="1" customWidth="1"/>
    <col min="14593" max="14593" width="11.7109375" style="87"/>
    <col min="14594" max="14594" width="13.140625" style="87" customWidth="1"/>
    <col min="14595" max="14595" width="16.140625" style="87" customWidth="1"/>
    <col min="14596" max="14601" width="14.85546875" style="87" customWidth="1"/>
    <col min="14602" max="14620" width="14.7109375" style="87" bestFit="1" customWidth="1"/>
    <col min="14621" max="14621" width="1.7109375" style="87" customWidth="1"/>
    <col min="14622" max="14622" width="13.28515625" style="87" customWidth="1"/>
    <col min="14623" max="14623" width="12" style="87" bestFit="1" customWidth="1"/>
    <col min="14624" max="14844" width="11.7109375" style="87"/>
    <col min="14845" max="14845" width="2.7109375" style="87" customWidth="1"/>
    <col min="14846" max="14846" width="12" style="87" bestFit="1" customWidth="1"/>
    <col min="14847" max="14847" width="11.7109375" style="87"/>
    <col min="14848" max="14848" width="12" style="87" bestFit="1" customWidth="1"/>
    <col min="14849" max="14849" width="11.7109375" style="87"/>
    <col min="14850" max="14850" width="13.140625" style="87" customWidth="1"/>
    <col min="14851" max="14851" width="16.140625" style="87" customWidth="1"/>
    <col min="14852" max="14857" width="14.85546875" style="87" customWidth="1"/>
    <col min="14858" max="14876" width="14.7109375" style="87" bestFit="1" customWidth="1"/>
    <col min="14877" max="14877" width="1.7109375" style="87" customWidth="1"/>
    <col min="14878" max="14878" width="13.28515625" style="87" customWidth="1"/>
    <col min="14879" max="14879" width="12" style="87" bestFit="1" customWidth="1"/>
    <col min="14880" max="15100" width="11.7109375" style="87"/>
    <col min="15101" max="15101" width="2.7109375" style="87" customWidth="1"/>
    <col min="15102" max="15102" width="12" style="87" bestFit="1" customWidth="1"/>
    <col min="15103" max="15103" width="11.7109375" style="87"/>
    <col min="15104" max="15104" width="12" style="87" bestFit="1" customWidth="1"/>
    <col min="15105" max="15105" width="11.7109375" style="87"/>
    <col min="15106" max="15106" width="13.140625" style="87" customWidth="1"/>
    <col min="15107" max="15107" width="16.140625" style="87" customWidth="1"/>
    <col min="15108" max="15113" width="14.85546875" style="87" customWidth="1"/>
    <col min="15114" max="15132" width="14.7109375" style="87" bestFit="1" customWidth="1"/>
    <col min="15133" max="15133" width="1.7109375" style="87" customWidth="1"/>
    <col min="15134" max="15134" width="13.28515625" style="87" customWidth="1"/>
    <col min="15135" max="15135" width="12" style="87" bestFit="1" customWidth="1"/>
    <col min="15136" max="15356" width="11.7109375" style="87"/>
    <col min="15357" max="15357" width="2.7109375" style="87" customWidth="1"/>
    <col min="15358" max="15358" width="12" style="87" bestFit="1" customWidth="1"/>
    <col min="15359" max="15359" width="11.7109375" style="87"/>
    <col min="15360" max="15360" width="12" style="87" bestFit="1" customWidth="1"/>
    <col min="15361" max="15361" width="11.7109375" style="87"/>
    <col min="15362" max="15362" width="13.140625" style="87" customWidth="1"/>
    <col min="15363" max="15363" width="16.140625" style="87" customWidth="1"/>
    <col min="15364" max="15369" width="14.85546875" style="87" customWidth="1"/>
    <col min="15370" max="15388" width="14.7109375" style="87" bestFit="1" customWidth="1"/>
    <col min="15389" max="15389" width="1.7109375" style="87" customWidth="1"/>
    <col min="15390" max="15390" width="13.28515625" style="87" customWidth="1"/>
    <col min="15391" max="15391" width="12" style="87" bestFit="1" customWidth="1"/>
    <col min="15392" max="15612" width="11.7109375" style="87"/>
    <col min="15613" max="15613" width="2.7109375" style="87" customWidth="1"/>
    <col min="15614" max="15614" width="12" style="87" bestFit="1" customWidth="1"/>
    <col min="15615" max="15615" width="11.7109375" style="87"/>
    <col min="15616" max="15616" width="12" style="87" bestFit="1" customWidth="1"/>
    <col min="15617" max="15617" width="11.7109375" style="87"/>
    <col min="15618" max="15618" width="13.140625" style="87" customWidth="1"/>
    <col min="15619" max="15619" width="16.140625" style="87" customWidth="1"/>
    <col min="15620" max="15625" width="14.85546875" style="87" customWidth="1"/>
    <col min="15626" max="15644" width="14.7109375" style="87" bestFit="1" customWidth="1"/>
    <col min="15645" max="15645" width="1.7109375" style="87" customWidth="1"/>
    <col min="15646" max="15646" width="13.28515625" style="87" customWidth="1"/>
    <col min="15647" max="15647" width="12" style="87" bestFit="1" customWidth="1"/>
    <col min="15648" max="15868" width="11.7109375" style="87"/>
    <col min="15869" max="15869" width="2.7109375" style="87" customWidth="1"/>
    <col min="15870" max="15870" width="12" style="87" bestFit="1" customWidth="1"/>
    <col min="15871" max="15871" width="11.7109375" style="87"/>
    <col min="15872" max="15872" width="12" style="87" bestFit="1" customWidth="1"/>
    <col min="15873" max="15873" width="11.7109375" style="87"/>
    <col min="15874" max="15874" width="13.140625" style="87" customWidth="1"/>
    <col min="15875" max="15875" width="16.140625" style="87" customWidth="1"/>
    <col min="15876" max="15881" width="14.85546875" style="87" customWidth="1"/>
    <col min="15882" max="15900" width="14.7109375" style="87" bestFit="1" customWidth="1"/>
    <col min="15901" max="15901" width="1.7109375" style="87" customWidth="1"/>
    <col min="15902" max="15902" width="13.28515625" style="87" customWidth="1"/>
    <col min="15903" max="15903" width="12" style="87" bestFit="1" customWidth="1"/>
    <col min="15904" max="16124" width="11.7109375" style="87"/>
    <col min="16125" max="16125" width="2.7109375" style="87" customWidth="1"/>
    <col min="16126" max="16126" width="12" style="87" bestFit="1" customWidth="1"/>
    <col min="16127" max="16127" width="11.7109375" style="87"/>
    <col min="16128" max="16128" width="12" style="87" bestFit="1" customWidth="1"/>
    <col min="16129" max="16129" width="11.7109375" style="87"/>
    <col min="16130" max="16130" width="13.140625" style="87" customWidth="1"/>
    <col min="16131" max="16131" width="16.140625" style="87" customWidth="1"/>
    <col min="16132" max="16137" width="14.85546875" style="87" customWidth="1"/>
    <col min="16138" max="16156" width="14.7109375" style="87" bestFit="1" customWidth="1"/>
    <col min="16157" max="16157" width="1.7109375" style="87" customWidth="1"/>
    <col min="16158" max="16158" width="13.28515625" style="87" customWidth="1"/>
    <col min="16159" max="16159" width="12" style="87" bestFit="1" customWidth="1"/>
    <col min="16160" max="16384" width="11.7109375" style="87"/>
  </cols>
  <sheetData>
    <row r="1" spans="1:32" ht="15.75">
      <c r="A1" s="237" t="s">
        <v>140</v>
      </c>
      <c r="B1" s="238"/>
      <c r="C1" s="238"/>
      <c r="D1" s="238"/>
      <c r="E1" s="238"/>
      <c r="F1" s="238"/>
      <c r="G1" s="243" t="s">
        <v>379</v>
      </c>
      <c r="H1" s="243"/>
      <c r="I1" s="243" t="s">
        <v>375</v>
      </c>
      <c r="J1" s="238"/>
      <c r="K1" s="238"/>
      <c r="L1" s="238"/>
      <c r="M1" s="238"/>
      <c r="N1" s="238"/>
      <c r="O1" s="238"/>
      <c r="P1" s="238"/>
      <c r="Q1" s="238"/>
      <c r="R1" s="238"/>
      <c r="S1" s="238"/>
      <c r="T1" s="238"/>
      <c r="U1" s="238"/>
      <c r="V1" s="238"/>
      <c r="W1" s="238"/>
      <c r="X1" s="238"/>
      <c r="Y1" s="238"/>
      <c r="Z1" s="238"/>
      <c r="AA1" s="238"/>
      <c r="AB1" s="238"/>
      <c r="AC1" s="238"/>
      <c r="AD1" s="238"/>
      <c r="AE1" s="86"/>
      <c r="AF1" s="86"/>
    </row>
    <row r="2" spans="1:32">
      <c r="A2" s="238" t="s">
        <v>947</v>
      </c>
      <c r="B2" s="238"/>
      <c r="C2" s="239"/>
      <c r="D2" s="239"/>
      <c r="E2" s="239"/>
      <c r="F2" s="238"/>
      <c r="G2" s="238" t="s">
        <v>11</v>
      </c>
      <c r="H2" s="242"/>
      <c r="I2" s="242">
        <v>1</v>
      </c>
      <c r="J2" s="238"/>
      <c r="K2" s="238"/>
      <c r="L2" s="238"/>
      <c r="M2" s="238"/>
      <c r="N2" s="238"/>
      <c r="O2" s="238"/>
      <c r="P2" s="238"/>
      <c r="Q2" s="238"/>
      <c r="R2" s="238"/>
      <c r="S2" s="238"/>
      <c r="T2" s="238"/>
      <c r="U2" s="238"/>
      <c r="V2" s="238"/>
      <c r="W2" s="238"/>
      <c r="X2" s="238"/>
      <c r="Y2" s="238"/>
      <c r="Z2" s="238"/>
      <c r="AA2" s="238"/>
      <c r="AB2" s="238"/>
      <c r="AC2" s="238"/>
      <c r="AD2" s="238"/>
      <c r="AE2" s="86"/>
      <c r="AF2" s="86"/>
    </row>
    <row r="3" spans="1:32">
      <c r="A3" s="238"/>
      <c r="B3" s="240">
        <f>J6</f>
        <v>40984</v>
      </c>
      <c r="C3" s="241" t="s">
        <v>141</v>
      </c>
      <c r="D3" s="240">
        <f>V6</f>
        <v>41068</v>
      </c>
      <c r="E3" s="240"/>
      <c r="F3" s="238"/>
      <c r="G3" s="238" t="s">
        <v>12</v>
      </c>
      <c r="H3" s="242"/>
      <c r="I3" s="242">
        <v>1</v>
      </c>
      <c r="J3" s="238"/>
      <c r="K3" s="238"/>
      <c r="L3" s="238"/>
      <c r="M3" s="238"/>
      <c r="N3" s="238"/>
      <c r="O3" s="238"/>
      <c r="P3" s="238"/>
      <c r="Q3" s="238"/>
      <c r="R3" s="238"/>
      <c r="S3" s="238"/>
      <c r="T3" s="238"/>
      <c r="U3" s="238"/>
      <c r="V3" s="238"/>
      <c r="W3" s="238"/>
      <c r="X3" s="238"/>
      <c r="Y3" s="238"/>
      <c r="Z3" s="238"/>
      <c r="AA3" s="238"/>
      <c r="AB3" s="238"/>
      <c r="AC3" s="238"/>
      <c r="AD3" s="238"/>
      <c r="AE3" s="86"/>
      <c r="AF3" s="86"/>
    </row>
    <row r="4" spans="1:32">
      <c r="B4" s="85"/>
      <c r="C4" s="85"/>
      <c r="D4" s="85"/>
      <c r="E4" s="85"/>
      <c r="F4" s="85"/>
      <c r="G4" s="86"/>
      <c r="H4" s="86"/>
      <c r="I4" s="86"/>
      <c r="J4" s="86"/>
      <c r="K4" s="86"/>
      <c r="L4" s="86"/>
      <c r="M4" s="86"/>
      <c r="N4" s="86"/>
      <c r="O4" s="86"/>
      <c r="P4" s="86"/>
      <c r="Q4" s="86"/>
      <c r="R4" s="86"/>
      <c r="S4" s="86"/>
      <c r="T4" s="86"/>
      <c r="U4" s="86"/>
      <c r="V4" s="86"/>
      <c r="W4" s="86"/>
      <c r="X4" s="86"/>
      <c r="Y4" s="86"/>
      <c r="Z4" s="86"/>
      <c r="AA4" s="86"/>
      <c r="AB4" s="86"/>
      <c r="AC4" s="86"/>
      <c r="AD4" s="86"/>
      <c r="AE4" s="86"/>
      <c r="AF4" s="86"/>
    </row>
    <row r="5" spans="1:32" ht="15.75" hidden="1" outlineLevel="1">
      <c r="A5" s="90"/>
      <c r="B5" s="86"/>
      <c r="C5" s="86"/>
      <c r="D5" s="91"/>
      <c r="E5" s="139"/>
      <c r="F5" s="274" t="s">
        <v>370</v>
      </c>
      <c r="G5" s="452">
        <f>Assumptions!F5</f>
        <v>-7</v>
      </c>
      <c r="H5" s="452">
        <f>Assumptions!G5</f>
        <v>-6</v>
      </c>
      <c r="I5" s="452">
        <f>Assumptions!H5</f>
        <v>-5</v>
      </c>
      <c r="J5" s="452">
        <f>Assumptions!I5</f>
        <v>-4</v>
      </c>
      <c r="K5" s="452">
        <f>Assumptions!J5</f>
        <v>-3</v>
      </c>
      <c r="L5" s="452">
        <f>Assumptions!K5</f>
        <v>-2</v>
      </c>
      <c r="M5" s="452">
        <f>Assumptions!L5</f>
        <v>-1</v>
      </c>
      <c r="N5" s="452">
        <f>Assumptions!M5</f>
        <v>1</v>
      </c>
      <c r="O5" s="452">
        <f>Assumptions!N5</f>
        <v>2</v>
      </c>
      <c r="P5" s="452">
        <f>Assumptions!O5</f>
        <v>3</v>
      </c>
      <c r="Q5" s="452">
        <f>Assumptions!P5</f>
        <v>4</v>
      </c>
      <c r="R5" s="452">
        <f>Assumptions!Q5</f>
        <v>5</v>
      </c>
      <c r="S5" s="452">
        <f>Assumptions!R5</f>
        <v>6</v>
      </c>
      <c r="T5" s="452">
        <f>Assumptions!S5</f>
        <v>7</v>
      </c>
      <c r="U5" s="452">
        <f>Assumptions!T5</f>
        <v>8</v>
      </c>
      <c r="V5" s="452">
        <f>Assumptions!U5</f>
        <v>9</v>
      </c>
      <c r="W5" s="452">
        <f>Assumptions!V5</f>
        <v>10</v>
      </c>
      <c r="X5" s="452">
        <f>Assumptions!W5</f>
        <v>11</v>
      </c>
      <c r="Y5" s="452">
        <f>Assumptions!X5</f>
        <v>12</v>
      </c>
      <c r="Z5" s="452">
        <f>Assumptions!Y5</f>
        <v>0</v>
      </c>
      <c r="AA5" s="452">
        <f>Assumptions!Z5</f>
        <v>0</v>
      </c>
      <c r="AB5" s="452">
        <f>Assumptions!AA5</f>
        <v>0</v>
      </c>
      <c r="AC5" s="244"/>
      <c r="AD5" s="244"/>
      <c r="AE5" s="86"/>
      <c r="AF5" s="86"/>
    </row>
    <row r="6" spans="1:32" ht="15.75" collapsed="1">
      <c r="A6" s="89" t="s">
        <v>369</v>
      </c>
      <c r="B6" s="86"/>
      <c r="C6" s="86"/>
      <c r="D6" s="86"/>
      <c r="E6" s="86"/>
      <c r="F6" s="275"/>
      <c r="G6" s="245">
        <v>40963</v>
      </c>
      <c r="H6" s="245">
        <v>40970</v>
      </c>
      <c r="I6" s="245">
        <v>40977</v>
      </c>
      <c r="J6" s="245">
        <v>40984</v>
      </c>
      <c r="K6" s="245">
        <v>40991</v>
      </c>
      <c r="L6" s="245">
        <v>40998</v>
      </c>
      <c r="M6" s="245">
        <v>41005</v>
      </c>
      <c r="N6" s="245">
        <v>41012</v>
      </c>
      <c r="O6" s="245">
        <v>41019</v>
      </c>
      <c r="P6" s="245">
        <v>41026</v>
      </c>
      <c r="Q6" s="245">
        <v>41033</v>
      </c>
      <c r="R6" s="245">
        <v>41040</v>
      </c>
      <c r="S6" s="245">
        <v>41047</v>
      </c>
      <c r="T6" s="245">
        <v>41054</v>
      </c>
      <c r="U6" s="245">
        <f>'Scenario Ask'!S6</f>
        <v>41061</v>
      </c>
      <c r="V6" s="245">
        <f>'Scenario Ask'!T6</f>
        <v>41068</v>
      </c>
      <c r="W6" s="245">
        <f>'Scenario Ask'!U6</f>
        <v>41075</v>
      </c>
      <c r="X6" s="245">
        <f>'Scenario Ask'!V6</f>
        <v>41082</v>
      </c>
      <c r="Y6" s="245">
        <f>'Scenario Ask'!W6</f>
        <v>41089</v>
      </c>
      <c r="Z6" s="245">
        <f>'Scenario Ask'!X6</f>
        <v>41096</v>
      </c>
      <c r="AA6" s="245">
        <f>'Scenario Ask'!Y6</f>
        <v>41103</v>
      </c>
      <c r="AB6" s="245">
        <f>'Scenario Ask'!Z6</f>
        <v>41110</v>
      </c>
      <c r="AC6" s="246"/>
      <c r="AD6" s="247" t="s">
        <v>371</v>
      </c>
      <c r="AE6" s="86"/>
      <c r="AF6" s="86"/>
    </row>
    <row r="7" spans="1:32" ht="15.75">
      <c r="A7" s="248" t="s">
        <v>372</v>
      </c>
      <c r="B7" s="86"/>
      <c r="C7" s="86"/>
      <c r="D7" s="86"/>
      <c r="E7" s="86"/>
      <c r="F7" s="249" t="s">
        <v>269</v>
      </c>
      <c r="G7" s="94"/>
      <c r="H7" s="94"/>
      <c r="I7" s="94"/>
      <c r="J7" s="94"/>
      <c r="K7" s="94"/>
      <c r="L7" s="94"/>
      <c r="M7" s="95"/>
      <c r="N7" s="95"/>
      <c r="O7" s="95"/>
      <c r="P7" s="95"/>
      <c r="Q7" s="95"/>
      <c r="R7" s="95"/>
      <c r="S7" s="95"/>
      <c r="T7" s="95"/>
      <c r="U7" s="95"/>
      <c r="V7" s="95"/>
      <c r="W7" s="95"/>
      <c r="X7" s="95"/>
      <c r="Y7" s="95"/>
      <c r="Z7" s="95"/>
      <c r="AA7" s="95"/>
      <c r="AB7" s="95"/>
      <c r="AC7" s="95"/>
      <c r="AD7" s="316"/>
      <c r="AE7" s="86"/>
      <c r="AF7" s="86"/>
    </row>
    <row r="8" spans="1:32" ht="15.75">
      <c r="A8" s="88"/>
      <c r="B8" s="86" t="s">
        <v>275</v>
      </c>
      <c r="C8" s="86"/>
      <c r="D8" s="86"/>
      <c r="E8" s="96"/>
      <c r="F8" s="252">
        <f>J49</f>
        <v>10400</v>
      </c>
      <c r="G8" s="97">
        <f t="shared" ref="G8:T8" si="0">G53</f>
        <v>8900</v>
      </c>
      <c r="H8" s="97">
        <f t="shared" si="0"/>
        <v>8900</v>
      </c>
      <c r="I8" s="97">
        <f t="shared" si="0"/>
        <v>10400</v>
      </c>
      <c r="J8" s="97" t="e">
        <f t="shared" si="0"/>
        <v>#REF!</v>
      </c>
      <c r="K8" s="97" t="e">
        <f t="shared" si="0"/>
        <v>#REF!</v>
      </c>
      <c r="L8" s="97" t="e">
        <f t="shared" si="0"/>
        <v>#REF!</v>
      </c>
      <c r="M8" s="97" t="e">
        <f t="shared" si="0"/>
        <v>#REF!</v>
      </c>
      <c r="N8" s="97" t="e">
        <f t="shared" si="0"/>
        <v>#REF!</v>
      </c>
      <c r="O8" s="97" t="e">
        <f t="shared" si="0"/>
        <v>#REF!</v>
      </c>
      <c r="P8" s="97" t="e">
        <f t="shared" si="0"/>
        <v>#REF!</v>
      </c>
      <c r="Q8" s="97" t="e">
        <f t="shared" si="0"/>
        <v>#REF!</v>
      </c>
      <c r="R8" s="97" t="e">
        <f t="shared" si="0"/>
        <v>#REF!</v>
      </c>
      <c r="S8" s="97" t="e">
        <f t="shared" si="0"/>
        <v>#REF!</v>
      </c>
      <c r="T8" s="97" t="e">
        <f t="shared" si="0"/>
        <v>#REF!</v>
      </c>
      <c r="U8" s="97" t="e">
        <f t="shared" ref="U8:AB8" si="1">U53</f>
        <v>#REF!</v>
      </c>
      <c r="V8" s="97" t="e">
        <f t="shared" si="1"/>
        <v>#REF!</v>
      </c>
      <c r="W8" s="97" t="e">
        <f t="shared" si="1"/>
        <v>#REF!</v>
      </c>
      <c r="X8" s="97" t="e">
        <f t="shared" si="1"/>
        <v>#REF!</v>
      </c>
      <c r="Y8" s="97" t="e">
        <f t="shared" si="1"/>
        <v>#REF!</v>
      </c>
      <c r="Z8" s="97" t="e">
        <f t="shared" si="1"/>
        <v>#REF!</v>
      </c>
      <c r="AA8" s="97" t="e">
        <f t="shared" si="1"/>
        <v>#REF!</v>
      </c>
      <c r="AB8" s="97" t="e">
        <f t="shared" si="1"/>
        <v>#REF!</v>
      </c>
      <c r="AC8" s="108"/>
      <c r="AD8" s="317" t="e">
        <f>V8</f>
        <v>#REF!</v>
      </c>
      <c r="AE8" s="99"/>
      <c r="AF8" s="86"/>
    </row>
    <row r="9" spans="1:32" ht="15.75">
      <c r="A9" s="88"/>
      <c r="B9" s="86" t="s">
        <v>286</v>
      </c>
      <c r="C9" s="86"/>
      <c r="D9" s="86"/>
      <c r="E9" s="96"/>
      <c r="F9" s="100" t="e">
        <f>J72</f>
        <v>#REF!</v>
      </c>
      <c r="G9" s="97">
        <f t="shared" ref="G9:T9" si="2">G76</f>
        <v>25000</v>
      </c>
      <c r="H9" s="97">
        <f t="shared" si="2"/>
        <v>25000</v>
      </c>
      <c r="I9" s="97" t="e">
        <f t="shared" si="2"/>
        <v>#REF!</v>
      </c>
      <c r="J9" s="97" t="e">
        <f t="shared" si="2"/>
        <v>#REF!</v>
      </c>
      <c r="K9" s="97" t="e">
        <f t="shared" si="2"/>
        <v>#REF!</v>
      </c>
      <c r="L9" s="97" t="e">
        <f t="shared" si="2"/>
        <v>#REF!</v>
      </c>
      <c r="M9" s="97" t="e">
        <f t="shared" si="2"/>
        <v>#REF!</v>
      </c>
      <c r="N9" s="97" t="e">
        <f t="shared" si="2"/>
        <v>#REF!</v>
      </c>
      <c r="O9" s="97" t="e">
        <f t="shared" si="2"/>
        <v>#REF!</v>
      </c>
      <c r="P9" s="97" t="e">
        <f t="shared" si="2"/>
        <v>#REF!</v>
      </c>
      <c r="Q9" s="97" t="e">
        <f t="shared" si="2"/>
        <v>#REF!</v>
      </c>
      <c r="R9" s="97" t="e">
        <f t="shared" si="2"/>
        <v>#REF!</v>
      </c>
      <c r="S9" s="97" t="e">
        <f t="shared" si="2"/>
        <v>#REF!</v>
      </c>
      <c r="T9" s="97" t="e">
        <f t="shared" si="2"/>
        <v>#REF!</v>
      </c>
      <c r="U9" s="97" t="e">
        <f t="shared" ref="U9:AB9" si="3">U76</f>
        <v>#REF!</v>
      </c>
      <c r="V9" s="97" t="e">
        <f t="shared" si="3"/>
        <v>#REF!</v>
      </c>
      <c r="W9" s="97" t="e">
        <f t="shared" si="3"/>
        <v>#REF!</v>
      </c>
      <c r="X9" s="97" t="e">
        <f t="shared" si="3"/>
        <v>#REF!</v>
      </c>
      <c r="Y9" s="97" t="e">
        <f t="shared" si="3"/>
        <v>#REF!</v>
      </c>
      <c r="Z9" s="97" t="e">
        <f t="shared" si="3"/>
        <v>#REF!</v>
      </c>
      <c r="AA9" s="97" t="e">
        <f t="shared" si="3"/>
        <v>#REF!</v>
      </c>
      <c r="AB9" s="97" t="e">
        <f t="shared" si="3"/>
        <v>#REF!</v>
      </c>
      <c r="AC9" s="108"/>
      <c r="AD9" s="317" t="e">
        <f>V9</f>
        <v>#REF!</v>
      </c>
      <c r="AE9" s="99"/>
      <c r="AF9" s="86"/>
    </row>
    <row r="10" spans="1:32" ht="15.75">
      <c r="A10" s="88"/>
      <c r="B10" s="86" t="s">
        <v>487</v>
      </c>
      <c r="C10" s="86"/>
      <c r="D10" s="86"/>
      <c r="E10" s="96"/>
      <c r="F10" s="100">
        <f>J96+J112</f>
        <v>24639.442800000001</v>
      </c>
      <c r="G10" s="97">
        <f>G100+G116</f>
        <v>24639.442800000001</v>
      </c>
      <c r="H10" s="97">
        <f t="shared" ref="H10:T10" si="4">H100+H116</f>
        <v>24639.442800000001</v>
      </c>
      <c r="I10" s="97">
        <f t="shared" si="4"/>
        <v>24639.442800000001</v>
      </c>
      <c r="J10" s="97">
        <f t="shared" si="4"/>
        <v>24639.442800000001</v>
      </c>
      <c r="K10" s="97">
        <f t="shared" si="4"/>
        <v>24639.442800000001</v>
      </c>
      <c r="L10" s="97">
        <f t="shared" si="4"/>
        <v>23551.709047058823</v>
      </c>
      <c r="M10" s="97">
        <f t="shared" si="4"/>
        <v>23551.709047058823</v>
      </c>
      <c r="N10" s="97">
        <f t="shared" si="4"/>
        <v>23551.709047058823</v>
      </c>
      <c r="O10" s="97">
        <f t="shared" si="4"/>
        <v>23551.709047058823</v>
      </c>
      <c r="P10" s="97">
        <f t="shared" si="4"/>
        <v>23551.709047058823</v>
      </c>
      <c r="Q10" s="97">
        <f t="shared" si="4"/>
        <v>23551.709047058823</v>
      </c>
      <c r="R10" s="97">
        <f t="shared" si="4"/>
        <v>23551.709047058823</v>
      </c>
      <c r="S10" s="97">
        <f t="shared" si="4"/>
        <v>23551.709047058823</v>
      </c>
      <c r="T10" s="97">
        <f t="shared" si="4"/>
        <v>23551.709047058823</v>
      </c>
      <c r="U10" s="97">
        <f t="shared" ref="U10:AB10" si="5">U100+U116</f>
        <v>23551.709047058823</v>
      </c>
      <c r="V10" s="97">
        <f t="shared" si="5"/>
        <v>23551.709047058823</v>
      </c>
      <c r="W10" s="97">
        <f t="shared" si="5"/>
        <v>23551.709047058823</v>
      </c>
      <c r="X10" s="97">
        <f t="shared" si="5"/>
        <v>23551.709047058823</v>
      </c>
      <c r="Y10" s="97">
        <f t="shared" si="5"/>
        <v>22463.975294117648</v>
      </c>
      <c r="Z10" s="97">
        <f t="shared" si="5"/>
        <v>22463.975294117648</v>
      </c>
      <c r="AA10" s="97">
        <f t="shared" si="5"/>
        <v>22463.975294117648</v>
      </c>
      <c r="AB10" s="97">
        <f t="shared" si="5"/>
        <v>22463.975294117648</v>
      </c>
      <c r="AC10" s="108"/>
      <c r="AD10" s="317">
        <f>V10</f>
        <v>23551.709047058823</v>
      </c>
      <c r="AE10" s="99"/>
      <c r="AF10" s="86"/>
    </row>
    <row r="11" spans="1:32">
      <c r="A11" s="86"/>
      <c r="B11" s="86" t="s">
        <v>486</v>
      </c>
      <c r="C11" s="86"/>
      <c r="D11" s="86"/>
      <c r="E11" s="96"/>
      <c r="F11" s="100">
        <f>J209</f>
        <v>12929.001462814171</v>
      </c>
      <c r="G11" s="101">
        <f t="shared" ref="G11:T11" si="6">G213</f>
        <v>12965.001462814171</v>
      </c>
      <c r="H11" s="101">
        <f t="shared" si="6"/>
        <v>12947.001462814171</v>
      </c>
      <c r="I11" s="101">
        <f t="shared" si="6"/>
        <v>12929.001462814171</v>
      </c>
      <c r="J11" s="101">
        <f t="shared" si="6"/>
        <v>12810.022972814171</v>
      </c>
      <c r="K11" s="101">
        <f t="shared" si="6"/>
        <v>12792.022972814171</v>
      </c>
      <c r="L11" s="101">
        <f t="shared" si="6"/>
        <v>12774.022972814171</v>
      </c>
      <c r="M11" s="101">
        <f t="shared" si="6"/>
        <v>12756.022972814171</v>
      </c>
      <c r="N11" s="101">
        <f t="shared" si="6"/>
        <v>12738.022972814171</v>
      </c>
      <c r="O11" s="101">
        <f t="shared" si="6"/>
        <v>12619.044482814172</v>
      </c>
      <c r="P11" s="101">
        <f t="shared" si="6"/>
        <v>12601.04448281417</v>
      </c>
      <c r="Q11" s="101">
        <f t="shared" si="6"/>
        <v>12583.04448281417</v>
      </c>
      <c r="R11" s="101">
        <f t="shared" si="6"/>
        <v>12565.04448281417</v>
      </c>
      <c r="S11" s="101">
        <f t="shared" si="6"/>
        <v>12446.06599281417</v>
      </c>
      <c r="T11" s="101">
        <f t="shared" si="6"/>
        <v>12428.06599281417</v>
      </c>
      <c r="U11" s="101">
        <f t="shared" ref="U11:AB11" si="7">U213</f>
        <v>12410.06599281417</v>
      </c>
      <c r="V11" s="101">
        <f t="shared" si="7"/>
        <v>12392.06599281417</v>
      </c>
      <c r="W11" s="101">
        <f t="shared" si="7"/>
        <v>12273.087502814171</v>
      </c>
      <c r="X11" s="101">
        <f t="shared" si="7"/>
        <v>12255.087502814171</v>
      </c>
      <c r="Y11" s="101">
        <f t="shared" si="7"/>
        <v>12237.087502814171</v>
      </c>
      <c r="Z11" s="101">
        <f t="shared" si="7"/>
        <v>12219.087502814171</v>
      </c>
      <c r="AA11" s="101">
        <f t="shared" si="7"/>
        <v>12201.087502814171</v>
      </c>
      <c r="AB11" s="101">
        <f t="shared" si="7"/>
        <v>12082.109012814171</v>
      </c>
      <c r="AC11" s="108"/>
      <c r="AD11" s="317">
        <f>V11</f>
        <v>12392.06599281417</v>
      </c>
      <c r="AE11" s="99"/>
      <c r="AF11" s="86"/>
    </row>
    <row r="12" spans="1:32" ht="15.75">
      <c r="A12" s="86"/>
      <c r="B12" s="86"/>
      <c r="C12" s="86"/>
      <c r="D12" s="88"/>
      <c r="E12" s="88"/>
      <c r="F12" s="102"/>
      <c r="G12" s="103"/>
      <c r="H12" s="103"/>
      <c r="I12" s="103"/>
      <c r="J12" s="103"/>
      <c r="K12" s="103"/>
      <c r="L12" s="103"/>
      <c r="M12" s="103"/>
      <c r="N12" s="103"/>
      <c r="O12" s="103"/>
      <c r="P12" s="103"/>
      <c r="Q12" s="103"/>
      <c r="R12" s="103"/>
      <c r="S12" s="103"/>
      <c r="T12" s="103"/>
      <c r="U12" s="103"/>
      <c r="V12" s="103"/>
      <c r="W12" s="103"/>
      <c r="X12" s="103"/>
      <c r="Y12" s="103"/>
      <c r="Z12" s="103"/>
      <c r="AA12" s="103"/>
      <c r="AB12" s="103"/>
      <c r="AC12" s="254"/>
      <c r="AD12" s="318"/>
      <c r="AE12" s="86"/>
      <c r="AF12" s="86"/>
    </row>
    <row r="13" spans="1:32" ht="15.75">
      <c r="A13" s="256"/>
      <c r="B13" s="257" t="s">
        <v>270</v>
      </c>
      <c r="C13" s="258"/>
      <c r="D13" s="257" t="str">
        <f>A7</f>
        <v>Total Debt</v>
      </c>
      <c r="E13" s="259"/>
      <c r="F13" s="260" t="e">
        <f t="shared" ref="F13:T13" si="8">SUM(F8:F12)</f>
        <v>#REF!</v>
      </c>
      <c r="G13" s="261">
        <f t="shared" si="8"/>
        <v>71504.44426281417</v>
      </c>
      <c r="H13" s="261">
        <f t="shared" si="8"/>
        <v>71486.44426281417</v>
      </c>
      <c r="I13" s="261" t="e">
        <f t="shared" si="8"/>
        <v>#REF!</v>
      </c>
      <c r="J13" s="261" t="e">
        <f t="shared" si="8"/>
        <v>#REF!</v>
      </c>
      <c r="K13" s="261" t="e">
        <f t="shared" si="8"/>
        <v>#REF!</v>
      </c>
      <c r="L13" s="261" t="e">
        <f t="shared" si="8"/>
        <v>#REF!</v>
      </c>
      <c r="M13" s="261" t="e">
        <f t="shared" si="8"/>
        <v>#REF!</v>
      </c>
      <c r="N13" s="261" t="e">
        <f t="shared" si="8"/>
        <v>#REF!</v>
      </c>
      <c r="O13" s="261" t="e">
        <f t="shared" si="8"/>
        <v>#REF!</v>
      </c>
      <c r="P13" s="261" t="e">
        <f t="shared" si="8"/>
        <v>#REF!</v>
      </c>
      <c r="Q13" s="261" t="e">
        <f t="shared" si="8"/>
        <v>#REF!</v>
      </c>
      <c r="R13" s="261" t="e">
        <f t="shared" si="8"/>
        <v>#REF!</v>
      </c>
      <c r="S13" s="261" t="e">
        <f t="shared" si="8"/>
        <v>#REF!</v>
      </c>
      <c r="T13" s="261" t="e">
        <f t="shared" si="8"/>
        <v>#REF!</v>
      </c>
      <c r="U13" s="261" t="e">
        <f t="shared" ref="U13:AB13" si="9">SUM(U8:U12)</f>
        <v>#REF!</v>
      </c>
      <c r="V13" s="261" t="e">
        <f t="shared" si="9"/>
        <v>#REF!</v>
      </c>
      <c r="W13" s="261" t="e">
        <f t="shared" si="9"/>
        <v>#REF!</v>
      </c>
      <c r="X13" s="261" t="e">
        <f t="shared" si="9"/>
        <v>#REF!</v>
      </c>
      <c r="Y13" s="261" t="e">
        <f t="shared" si="9"/>
        <v>#REF!</v>
      </c>
      <c r="Z13" s="261" t="e">
        <f t="shared" si="9"/>
        <v>#REF!</v>
      </c>
      <c r="AA13" s="261" t="e">
        <f t="shared" si="9"/>
        <v>#REF!</v>
      </c>
      <c r="AB13" s="261" t="e">
        <f t="shared" si="9"/>
        <v>#REF!</v>
      </c>
      <c r="AC13" s="262"/>
      <c r="AD13" s="319" t="e">
        <f>SUM(AD8:AD12)</f>
        <v>#REF!</v>
      </c>
      <c r="AE13" s="99"/>
      <c r="AF13" s="86"/>
    </row>
    <row r="14" spans="1:32" ht="15.75" hidden="1" outlineLevel="1">
      <c r="A14" s="264" t="s">
        <v>271</v>
      </c>
      <c r="B14" s="130"/>
      <c r="C14" s="130"/>
      <c r="D14" s="130"/>
      <c r="E14" s="130"/>
      <c r="F14" s="249" t="s">
        <v>526</v>
      </c>
      <c r="G14" s="265"/>
      <c r="H14" s="265"/>
      <c r="I14" s="265"/>
      <c r="J14" s="265"/>
      <c r="K14" s="265"/>
      <c r="L14" s="265"/>
      <c r="M14" s="266"/>
      <c r="N14" s="266"/>
      <c r="O14" s="266"/>
      <c r="P14" s="266"/>
      <c r="Q14" s="266"/>
      <c r="R14" s="266"/>
      <c r="S14" s="266"/>
      <c r="T14" s="266"/>
      <c r="U14" s="266"/>
      <c r="V14" s="266"/>
      <c r="W14" s="266"/>
      <c r="X14" s="266"/>
      <c r="Y14" s="266"/>
      <c r="Z14" s="266"/>
      <c r="AA14" s="266"/>
      <c r="AB14" s="266"/>
      <c r="AC14" s="266"/>
      <c r="AD14" s="316"/>
      <c r="AE14" s="86"/>
      <c r="AF14" s="86"/>
    </row>
    <row r="15" spans="1:32" ht="15.75" hidden="1" outlineLevel="1">
      <c r="A15" s="88"/>
      <c r="B15" s="86" t="s">
        <v>275</v>
      </c>
      <c r="C15" s="86"/>
      <c r="D15" s="86"/>
      <c r="E15" s="96"/>
      <c r="F15" s="267">
        <f>J56</f>
        <v>9.6923294444444377</v>
      </c>
      <c r="G15" s="97">
        <f t="shared" ref="G15:T15" si="10">G63</f>
        <v>28.728440555555551</v>
      </c>
      <c r="H15" s="97">
        <f t="shared" si="10"/>
        <v>0</v>
      </c>
      <c r="I15" s="97">
        <f t="shared" si="10"/>
        <v>9.6923294444444377</v>
      </c>
      <c r="J15" s="97">
        <f t="shared" si="10"/>
        <v>21.018197559300859</v>
      </c>
      <c r="K15" s="97" t="e">
        <f t="shared" si="10"/>
        <v>#REF!</v>
      </c>
      <c r="L15" s="97" t="e">
        <f t="shared" si="10"/>
        <v>#REF!</v>
      </c>
      <c r="M15" s="97" t="e">
        <f t="shared" si="10"/>
        <v>#REF!</v>
      </c>
      <c r="N15" s="97" t="e">
        <f t="shared" si="10"/>
        <v>#REF!</v>
      </c>
      <c r="O15" s="97" t="e">
        <f t="shared" si="10"/>
        <v>#REF!</v>
      </c>
      <c r="P15" s="97" t="e">
        <f t="shared" si="10"/>
        <v>#REF!</v>
      </c>
      <c r="Q15" s="97" t="e">
        <f t="shared" si="10"/>
        <v>#REF!</v>
      </c>
      <c r="R15" s="97" t="e">
        <f t="shared" si="10"/>
        <v>#REF!</v>
      </c>
      <c r="S15" s="97" t="e">
        <f t="shared" si="10"/>
        <v>#REF!</v>
      </c>
      <c r="T15" s="97" t="e">
        <f t="shared" si="10"/>
        <v>#REF!</v>
      </c>
      <c r="U15" s="97" t="e">
        <f t="shared" ref="U15:AB15" si="11">U63</f>
        <v>#REF!</v>
      </c>
      <c r="V15" s="97" t="e">
        <f t="shared" si="11"/>
        <v>#REF!</v>
      </c>
      <c r="W15" s="97" t="e">
        <f t="shared" si="11"/>
        <v>#REF!</v>
      </c>
      <c r="X15" s="97" t="e">
        <f t="shared" si="11"/>
        <v>#REF!</v>
      </c>
      <c r="Y15" s="97" t="e">
        <f t="shared" si="11"/>
        <v>#REF!</v>
      </c>
      <c r="Z15" s="97" t="e">
        <f t="shared" si="11"/>
        <v>#REF!</v>
      </c>
      <c r="AA15" s="97" t="e">
        <f t="shared" si="11"/>
        <v>#REF!</v>
      </c>
      <c r="AB15" s="97" t="e">
        <f t="shared" si="11"/>
        <v>#REF!</v>
      </c>
      <c r="AC15" s="108"/>
      <c r="AD15" s="317" t="e">
        <f>V15</f>
        <v>#REF!</v>
      </c>
      <c r="AE15" s="99"/>
      <c r="AF15" s="86"/>
    </row>
    <row r="16" spans="1:32" ht="15.75" hidden="1" outlineLevel="1">
      <c r="A16" s="88"/>
      <c r="B16" s="86" t="s">
        <v>286</v>
      </c>
      <c r="C16" s="86"/>
      <c r="D16" s="86"/>
      <c r="E16" s="96"/>
      <c r="F16" s="107">
        <f>J79</f>
        <v>12.380641666666669</v>
      </c>
      <c r="G16" s="97">
        <f t="shared" ref="G16:T16" si="12">G86</f>
        <v>37.172308333333334</v>
      </c>
      <c r="H16" s="97">
        <f t="shared" si="12"/>
        <v>0</v>
      </c>
      <c r="I16" s="97">
        <f t="shared" si="12"/>
        <v>12.380641666666669</v>
      </c>
      <c r="J16" s="97" t="e">
        <f t="shared" si="12"/>
        <v>#REF!</v>
      </c>
      <c r="K16" s="97" t="e">
        <f t="shared" si="12"/>
        <v>#REF!</v>
      </c>
      <c r="L16" s="97" t="e">
        <f t="shared" si="12"/>
        <v>#REF!</v>
      </c>
      <c r="M16" s="97" t="e">
        <f t="shared" si="12"/>
        <v>#REF!</v>
      </c>
      <c r="N16" s="97" t="e">
        <f t="shared" si="12"/>
        <v>#REF!</v>
      </c>
      <c r="O16" s="97" t="e">
        <f t="shared" si="12"/>
        <v>#REF!</v>
      </c>
      <c r="P16" s="97" t="e">
        <f t="shared" si="12"/>
        <v>#REF!</v>
      </c>
      <c r="Q16" s="97" t="e">
        <f t="shared" si="12"/>
        <v>#REF!</v>
      </c>
      <c r="R16" s="97" t="e">
        <f t="shared" si="12"/>
        <v>#REF!</v>
      </c>
      <c r="S16" s="97" t="e">
        <f t="shared" si="12"/>
        <v>#REF!</v>
      </c>
      <c r="T16" s="97" t="e">
        <f t="shared" si="12"/>
        <v>#REF!</v>
      </c>
      <c r="U16" s="97" t="e">
        <f t="shared" ref="U16:AB16" si="13">U86</f>
        <v>#REF!</v>
      </c>
      <c r="V16" s="97" t="e">
        <f t="shared" si="13"/>
        <v>#REF!</v>
      </c>
      <c r="W16" s="97" t="e">
        <f t="shared" si="13"/>
        <v>#REF!</v>
      </c>
      <c r="X16" s="97" t="e">
        <f t="shared" si="13"/>
        <v>#REF!</v>
      </c>
      <c r="Y16" s="97" t="e">
        <f t="shared" si="13"/>
        <v>#REF!</v>
      </c>
      <c r="Z16" s="97" t="e">
        <f t="shared" si="13"/>
        <v>#REF!</v>
      </c>
      <c r="AA16" s="97" t="e">
        <f t="shared" si="13"/>
        <v>#REF!</v>
      </c>
      <c r="AB16" s="97" t="e">
        <f t="shared" si="13"/>
        <v>#REF!</v>
      </c>
      <c r="AC16" s="108"/>
      <c r="AD16" s="317" t="e">
        <f>V16</f>
        <v>#REF!</v>
      </c>
      <c r="AE16" s="99"/>
      <c r="AF16" s="86"/>
    </row>
    <row r="17" spans="1:32" hidden="1" outlineLevel="1">
      <c r="A17" s="86"/>
      <c r="B17" s="86" t="s">
        <v>298</v>
      </c>
      <c r="C17" s="86"/>
      <c r="D17" s="86"/>
      <c r="E17" s="96"/>
      <c r="F17" s="107">
        <f>J216</f>
        <v>24.410338633269227</v>
      </c>
      <c r="G17" s="101">
        <f t="shared" ref="G17:T17" si="14">G220</f>
        <v>8.1367795444230779</v>
      </c>
      <c r="H17" s="101">
        <f t="shared" si="14"/>
        <v>16.273559088846149</v>
      </c>
      <c r="I17" s="101">
        <f t="shared" si="14"/>
        <v>24.410338633269227</v>
      </c>
      <c r="J17" s="101">
        <f t="shared" si="14"/>
        <v>0</v>
      </c>
      <c r="K17" s="101">
        <f t="shared" si="14"/>
        <v>8.0574327336923091</v>
      </c>
      <c r="L17" s="101">
        <f t="shared" si="14"/>
        <v>16.114865467384618</v>
      </c>
      <c r="M17" s="101">
        <f t="shared" si="14"/>
        <v>24.17229820107692</v>
      </c>
      <c r="N17" s="101">
        <f t="shared" si="14"/>
        <v>32.229730934769236</v>
      </c>
      <c r="O17" s="101">
        <f t="shared" si="14"/>
        <v>0</v>
      </c>
      <c r="P17" s="101">
        <f t="shared" si="14"/>
        <v>7.9780859229615384</v>
      </c>
      <c r="Q17" s="101">
        <f t="shared" si="14"/>
        <v>15.956171845923075</v>
      </c>
      <c r="R17" s="101">
        <f t="shared" si="14"/>
        <v>23.934257768884613</v>
      </c>
      <c r="S17" s="101">
        <f t="shared" si="14"/>
        <v>0</v>
      </c>
      <c r="T17" s="101">
        <f t="shared" si="14"/>
        <v>7.8987391122307695</v>
      </c>
      <c r="U17" s="101">
        <f t="shared" ref="U17:AB17" si="15">U220</f>
        <v>15.797478224461541</v>
      </c>
      <c r="V17" s="101">
        <f t="shared" si="15"/>
        <v>23.69621733669231</v>
      </c>
      <c r="W17" s="101">
        <f t="shared" si="15"/>
        <v>0</v>
      </c>
      <c r="X17" s="101">
        <f t="shared" si="15"/>
        <v>7.8193923014999989</v>
      </c>
      <c r="Y17" s="101">
        <f t="shared" si="15"/>
        <v>15.638784603</v>
      </c>
      <c r="Z17" s="101">
        <f t="shared" si="15"/>
        <v>23.458176904499997</v>
      </c>
      <c r="AA17" s="101">
        <f t="shared" si="15"/>
        <v>31.277569205999995</v>
      </c>
      <c r="AB17" s="101">
        <f t="shared" si="15"/>
        <v>0</v>
      </c>
      <c r="AC17" s="108"/>
      <c r="AD17" s="317">
        <f>V17</f>
        <v>23.69621733669231</v>
      </c>
      <c r="AE17" s="99"/>
      <c r="AF17" s="86"/>
    </row>
    <row r="18" spans="1:32" ht="15.75" hidden="1" outlineLevel="1">
      <c r="A18" s="86"/>
      <c r="B18" s="86"/>
      <c r="C18" s="86"/>
      <c r="D18" s="88"/>
      <c r="E18" s="88"/>
      <c r="F18" s="102"/>
      <c r="G18" s="104"/>
      <c r="H18" s="104"/>
      <c r="I18" s="104"/>
      <c r="J18" s="104"/>
      <c r="K18" s="104"/>
      <c r="L18" s="104"/>
      <c r="M18" s="104"/>
      <c r="N18" s="104"/>
      <c r="O18" s="104"/>
      <c r="P18" s="104"/>
      <c r="Q18" s="104"/>
      <c r="R18" s="104"/>
      <c r="S18" s="104"/>
      <c r="T18" s="104"/>
      <c r="U18" s="104"/>
      <c r="V18" s="104"/>
      <c r="W18" s="104"/>
      <c r="X18" s="104"/>
      <c r="Y18" s="104"/>
      <c r="Z18" s="104"/>
      <c r="AA18" s="104"/>
      <c r="AB18" s="104"/>
      <c r="AC18" s="254"/>
      <c r="AD18" s="318"/>
      <c r="AE18" s="86"/>
      <c r="AF18" s="86"/>
    </row>
    <row r="19" spans="1:32" ht="15.75" hidden="1" outlineLevel="1">
      <c r="A19" s="256"/>
      <c r="B19" s="257" t="s">
        <v>53</v>
      </c>
      <c r="C19" s="257" t="str">
        <f>+A14</f>
        <v>Accrued Interest Balance</v>
      </c>
      <c r="D19" s="257"/>
      <c r="E19" s="259"/>
      <c r="F19" s="310">
        <f t="shared" ref="F19:T19" si="16">SUM(F15:F18)</f>
        <v>46.483309744380335</v>
      </c>
      <c r="G19" s="268">
        <f t="shared" si="16"/>
        <v>74.037528433311962</v>
      </c>
      <c r="H19" s="268">
        <f t="shared" si="16"/>
        <v>16.273559088846149</v>
      </c>
      <c r="I19" s="268">
        <f t="shared" si="16"/>
        <v>46.483309744380335</v>
      </c>
      <c r="J19" s="268" t="e">
        <f t="shared" si="16"/>
        <v>#REF!</v>
      </c>
      <c r="K19" s="268" t="e">
        <f t="shared" si="16"/>
        <v>#REF!</v>
      </c>
      <c r="L19" s="268" t="e">
        <f t="shared" si="16"/>
        <v>#REF!</v>
      </c>
      <c r="M19" s="268" t="e">
        <f t="shared" si="16"/>
        <v>#REF!</v>
      </c>
      <c r="N19" s="268" t="e">
        <f t="shared" si="16"/>
        <v>#REF!</v>
      </c>
      <c r="O19" s="268" t="e">
        <f t="shared" si="16"/>
        <v>#REF!</v>
      </c>
      <c r="P19" s="268" t="e">
        <f t="shared" si="16"/>
        <v>#REF!</v>
      </c>
      <c r="Q19" s="268" t="e">
        <f t="shared" si="16"/>
        <v>#REF!</v>
      </c>
      <c r="R19" s="268" t="e">
        <f t="shared" si="16"/>
        <v>#REF!</v>
      </c>
      <c r="S19" s="268" t="e">
        <f t="shared" si="16"/>
        <v>#REF!</v>
      </c>
      <c r="T19" s="268" t="e">
        <f t="shared" si="16"/>
        <v>#REF!</v>
      </c>
      <c r="U19" s="268" t="e">
        <f t="shared" ref="U19:AB19" si="17">SUM(U15:U18)</f>
        <v>#REF!</v>
      </c>
      <c r="V19" s="268" t="e">
        <f t="shared" si="17"/>
        <v>#REF!</v>
      </c>
      <c r="W19" s="268" t="e">
        <f t="shared" si="17"/>
        <v>#REF!</v>
      </c>
      <c r="X19" s="268" t="e">
        <f t="shared" si="17"/>
        <v>#REF!</v>
      </c>
      <c r="Y19" s="268" t="e">
        <f t="shared" si="17"/>
        <v>#REF!</v>
      </c>
      <c r="Z19" s="268" t="e">
        <f t="shared" si="17"/>
        <v>#REF!</v>
      </c>
      <c r="AA19" s="268" t="e">
        <f t="shared" si="17"/>
        <v>#REF!</v>
      </c>
      <c r="AB19" s="268" t="e">
        <f t="shared" si="17"/>
        <v>#REF!</v>
      </c>
      <c r="AC19" s="269"/>
      <c r="AD19" s="319" t="e">
        <f>SUM(AD15:AD18)</f>
        <v>#REF!</v>
      </c>
      <c r="AE19" s="99"/>
      <c r="AF19" s="86"/>
    </row>
    <row r="20" spans="1:32" ht="15.75" collapsed="1">
      <c r="A20" s="264" t="s">
        <v>272</v>
      </c>
      <c r="B20" s="130"/>
      <c r="C20" s="130"/>
      <c r="D20" s="130"/>
      <c r="E20" s="130"/>
      <c r="F20" s="270"/>
      <c r="G20" s="271"/>
      <c r="H20" s="271"/>
      <c r="I20" s="250"/>
      <c r="J20" s="271"/>
      <c r="K20" s="250"/>
      <c r="L20" s="250"/>
      <c r="M20" s="250"/>
      <c r="N20" s="250"/>
      <c r="O20" s="250"/>
      <c r="P20" s="250"/>
      <c r="Q20" s="250"/>
      <c r="R20" s="250"/>
      <c r="S20" s="250"/>
      <c r="T20" s="250"/>
      <c r="U20" s="250"/>
      <c r="V20" s="250"/>
      <c r="W20" s="250"/>
      <c r="X20" s="250"/>
      <c r="Y20" s="250"/>
      <c r="Z20" s="250"/>
      <c r="AA20" s="250"/>
      <c r="AB20" s="250"/>
      <c r="AC20" s="250"/>
      <c r="AD20" s="316"/>
      <c r="AE20" s="86"/>
      <c r="AF20" s="86"/>
    </row>
    <row r="21" spans="1:32" ht="15.75">
      <c r="A21" s="88"/>
      <c r="B21" s="86" t="s">
        <v>275</v>
      </c>
      <c r="C21" s="86"/>
      <c r="D21" s="86"/>
      <c r="E21" s="96"/>
      <c r="F21" s="86"/>
      <c r="G21" s="108">
        <f>G50</f>
        <v>0</v>
      </c>
      <c r="H21" s="108">
        <f t="shared" ref="H21:T21" si="18">H50</f>
        <v>0</v>
      </c>
      <c r="I21" s="108">
        <f t="shared" si="18"/>
        <v>1500</v>
      </c>
      <c r="J21" s="108" t="e">
        <f t="shared" si="18"/>
        <v>#REF!</v>
      </c>
      <c r="K21" s="108" t="e">
        <f t="shared" si="18"/>
        <v>#REF!</v>
      </c>
      <c r="L21" s="108" t="e">
        <f t="shared" si="18"/>
        <v>#REF!</v>
      </c>
      <c r="M21" s="108" t="e">
        <f t="shared" si="18"/>
        <v>#REF!</v>
      </c>
      <c r="N21" s="108" t="e">
        <f t="shared" si="18"/>
        <v>#REF!</v>
      </c>
      <c r="O21" s="108" t="e">
        <f t="shared" si="18"/>
        <v>#REF!</v>
      </c>
      <c r="P21" s="108" t="e">
        <f t="shared" si="18"/>
        <v>#REF!</v>
      </c>
      <c r="Q21" s="108" t="e">
        <f t="shared" si="18"/>
        <v>#REF!</v>
      </c>
      <c r="R21" s="108" t="e">
        <f t="shared" si="18"/>
        <v>#REF!</v>
      </c>
      <c r="S21" s="108" t="e">
        <f t="shared" si="18"/>
        <v>#REF!</v>
      </c>
      <c r="T21" s="108" t="e">
        <f t="shared" si="18"/>
        <v>#REF!</v>
      </c>
      <c r="U21" s="108" t="e">
        <f t="shared" ref="U21:AB21" si="19">U50</f>
        <v>#REF!</v>
      </c>
      <c r="V21" s="108" t="e">
        <f t="shared" si="19"/>
        <v>#REF!</v>
      </c>
      <c r="W21" s="108" t="e">
        <f t="shared" si="19"/>
        <v>#REF!</v>
      </c>
      <c r="X21" s="108" t="e">
        <f t="shared" si="19"/>
        <v>#REF!</v>
      </c>
      <c r="Y21" s="108" t="e">
        <f t="shared" si="19"/>
        <v>#REF!</v>
      </c>
      <c r="Z21" s="108" t="e">
        <f t="shared" si="19"/>
        <v>#REF!</v>
      </c>
      <c r="AA21" s="108" t="e">
        <f t="shared" si="19"/>
        <v>#REF!</v>
      </c>
      <c r="AB21" s="108" t="e">
        <f t="shared" si="19"/>
        <v>#REF!</v>
      </c>
      <c r="AC21" s="108"/>
      <c r="AD21" s="317" t="e">
        <f>SUMIF($G$5:$AB$5,"&gt;0",G21:AB21)</f>
        <v>#REF!</v>
      </c>
      <c r="AE21" s="99"/>
      <c r="AF21" s="86"/>
    </row>
    <row r="22" spans="1:32" ht="15.75">
      <c r="A22" s="88"/>
      <c r="B22" s="86" t="s">
        <v>286</v>
      </c>
      <c r="C22" s="86"/>
      <c r="D22" s="86"/>
      <c r="E22" s="96"/>
      <c r="F22" s="86"/>
      <c r="G22" s="108">
        <f>G73</f>
        <v>0</v>
      </c>
      <c r="H22" s="108">
        <f t="shared" ref="H22:T22" si="20">H73</f>
        <v>0</v>
      </c>
      <c r="I22" s="108" t="e">
        <f t="shared" si="20"/>
        <v>#REF!</v>
      </c>
      <c r="J22" s="108" t="e">
        <f t="shared" si="20"/>
        <v>#REF!</v>
      </c>
      <c r="K22" s="108" t="e">
        <f t="shared" si="20"/>
        <v>#REF!</v>
      </c>
      <c r="L22" s="108">
        <f t="shared" si="20"/>
        <v>-143.8845</v>
      </c>
      <c r="M22" s="108">
        <f t="shared" si="20"/>
        <v>-903.5</v>
      </c>
      <c r="N22" s="108">
        <f t="shared" si="20"/>
        <v>-907.96174999999994</v>
      </c>
      <c r="O22" s="108">
        <f t="shared" si="20"/>
        <v>-1068.95075</v>
      </c>
      <c r="P22" s="108">
        <f t="shared" si="20"/>
        <v>-1350.59457</v>
      </c>
      <c r="Q22" s="108">
        <f t="shared" si="20"/>
        <v>-752.34375</v>
      </c>
      <c r="R22" s="108">
        <f t="shared" si="20"/>
        <v>-32.34375</v>
      </c>
      <c r="S22" s="108">
        <f t="shared" si="20"/>
        <v>-133.34375</v>
      </c>
      <c r="T22" s="108">
        <f t="shared" si="20"/>
        <v>-221.23325</v>
      </c>
      <c r="U22" s="108">
        <f t="shared" ref="U22:AB22" si="21">U73</f>
        <v>-551.24374999999998</v>
      </c>
      <c r="V22" s="108">
        <f t="shared" si="21"/>
        <v>-32.34375</v>
      </c>
      <c r="W22" s="108">
        <f t="shared" si="21"/>
        <v>-266.64524999999998</v>
      </c>
      <c r="X22" s="108">
        <f t="shared" si="21"/>
        <v>-2.34375</v>
      </c>
      <c r="Y22" s="108">
        <f t="shared" si="21"/>
        <v>-14.81875</v>
      </c>
      <c r="Z22" s="108">
        <f t="shared" si="21"/>
        <v>0</v>
      </c>
      <c r="AA22" s="108">
        <f t="shared" si="21"/>
        <v>0</v>
      </c>
      <c r="AB22" s="108">
        <f t="shared" si="21"/>
        <v>0</v>
      </c>
      <c r="AC22" s="108"/>
      <c r="AD22" s="317">
        <f t="shared" ref="AD22:AD24" si="22">SUMIF($G$5:$AB$5,"&gt;0",G22:AB22)</f>
        <v>-5334.1668199999995</v>
      </c>
      <c r="AE22" s="99"/>
      <c r="AF22" s="86"/>
    </row>
    <row r="23" spans="1:32" ht="15.75">
      <c r="A23" s="88"/>
      <c r="B23" s="86" t="s">
        <v>487</v>
      </c>
      <c r="C23" s="86"/>
      <c r="D23" s="86"/>
      <c r="E23" s="96"/>
      <c r="F23" s="86"/>
      <c r="G23" s="108">
        <f>SUM(G97,G98,G113,G114)</f>
        <v>0</v>
      </c>
      <c r="H23" s="108">
        <f t="shared" ref="H23:T23" si="23">SUM(H97,H98,H113,H114)</f>
        <v>0</v>
      </c>
      <c r="I23" s="108">
        <f t="shared" si="23"/>
        <v>0</v>
      </c>
      <c r="J23" s="108">
        <f t="shared" si="23"/>
        <v>0</v>
      </c>
      <c r="K23" s="108">
        <f t="shared" si="23"/>
        <v>0</v>
      </c>
      <c r="L23" s="108">
        <f t="shared" si="23"/>
        <v>-1087.7337529411766</v>
      </c>
      <c r="M23" s="108">
        <f t="shared" si="23"/>
        <v>0</v>
      </c>
      <c r="N23" s="108">
        <f t="shared" si="23"/>
        <v>0</v>
      </c>
      <c r="O23" s="108">
        <f t="shared" si="23"/>
        <v>0</v>
      </c>
      <c r="P23" s="108">
        <f t="shared" si="23"/>
        <v>0</v>
      </c>
      <c r="Q23" s="108">
        <f t="shared" si="23"/>
        <v>0</v>
      </c>
      <c r="R23" s="108">
        <f t="shared" si="23"/>
        <v>0</v>
      </c>
      <c r="S23" s="108">
        <f t="shared" si="23"/>
        <v>0</v>
      </c>
      <c r="T23" s="108">
        <f t="shared" si="23"/>
        <v>0</v>
      </c>
      <c r="U23" s="108">
        <f t="shared" ref="U23:AB23" si="24">SUM(U97,U98,U113,U114)</f>
        <v>0</v>
      </c>
      <c r="V23" s="108">
        <f t="shared" si="24"/>
        <v>0</v>
      </c>
      <c r="W23" s="108">
        <f t="shared" si="24"/>
        <v>0</v>
      </c>
      <c r="X23" s="108">
        <f t="shared" si="24"/>
        <v>0</v>
      </c>
      <c r="Y23" s="108">
        <f t="shared" si="24"/>
        <v>-1087.7337529411766</v>
      </c>
      <c r="Z23" s="108">
        <f t="shared" si="24"/>
        <v>0</v>
      </c>
      <c r="AA23" s="108">
        <f t="shared" si="24"/>
        <v>0</v>
      </c>
      <c r="AB23" s="108">
        <f t="shared" si="24"/>
        <v>0</v>
      </c>
      <c r="AC23" s="108"/>
      <c r="AD23" s="317">
        <f t="shared" si="22"/>
        <v>-1087.7337529411766</v>
      </c>
      <c r="AE23" s="99"/>
      <c r="AF23" s="86"/>
    </row>
    <row r="24" spans="1:32">
      <c r="A24" s="86"/>
      <c r="B24" s="86" t="s">
        <v>486</v>
      </c>
      <c r="C24" s="86"/>
      <c r="D24" s="86"/>
      <c r="E24" s="96"/>
      <c r="F24" s="86"/>
      <c r="G24" s="108">
        <f t="shared" ref="G24:T24" si="25">SUM(G210:G211)</f>
        <v>-18</v>
      </c>
      <c r="H24" s="108">
        <f t="shared" si="25"/>
        <v>-18</v>
      </c>
      <c r="I24" s="108">
        <f t="shared" si="25"/>
        <v>-18</v>
      </c>
      <c r="J24" s="108">
        <f t="shared" si="25"/>
        <v>-118.97848999999999</v>
      </c>
      <c r="K24" s="108">
        <f t="shared" si="25"/>
        <v>-18</v>
      </c>
      <c r="L24" s="108">
        <f t="shared" si="25"/>
        <v>-18</v>
      </c>
      <c r="M24" s="108">
        <f t="shared" si="25"/>
        <v>-18</v>
      </c>
      <c r="N24" s="108">
        <f t="shared" si="25"/>
        <v>-18</v>
      </c>
      <c r="O24" s="108">
        <f t="shared" si="25"/>
        <v>-118.97848999999999</v>
      </c>
      <c r="P24" s="108">
        <f t="shared" si="25"/>
        <v>-18</v>
      </c>
      <c r="Q24" s="108">
        <f t="shared" si="25"/>
        <v>-18</v>
      </c>
      <c r="R24" s="108">
        <f t="shared" si="25"/>
        <v>-18</v>
      </c>
      <c r="S24" s="108">
        <f t="shared" si="25"/>
        <v>-118.97848999999999</v>
      </c>
      <c r="T24" s="108">
        <f t="shared" si="25"/>
        <v>-18</v>
      </c>
      <c r="U24" s="108">
        <f t="shared" ref="U24:AB24" si="26">SUM(U210:U211)</f>
        <v>-18</v>
      </c>
      <c r="V24" s="108">
        <f t="shared" si="26"/>
        <v>-18</v>
      </c>
      <c r="W24" s="108">
        <f t="shared" si="26"/>
        <v>-118.97848999999999</v>
      </c>
      <c r="X24" s="108">
        <f t="shared" si="26"/>
        <v>-18</v>
      </c>
      <c r="Y24" s="108">
        <f t="shared" si="26"/>
        <v>-18</v>
      </c>
      <c r="Z24" s="108">
        <f t="shared" si="26"/>
        <v>-18</v>
      </c>
      <c r="AA24" s="108">
        <f t="shared" si="26"/>
        <v>-18</v>
      </c>
      <c r="AB24" s="108">
        <f t="shared" si="26"/>
        <v>-118.97848999999999</v>
      </c>
      <c r="AC24" s="108"/>
      <c r="AD24" s="317">
        <f t="shared" si="22"/>
        <v>-518.93547000000001</v>
      </c>
      <c r="AE24" s="99"/>
      <c r="AF24" s="86"/>
    </row>
    <row r="25" spans="1:32" ht="15.75">
      <c r="A25" s="130"/>
      <c r="B25" s="130"/>
      <c r="C25" s="130"/>
      <c r="D25" s="312"/>
      <c r="E25" s="312"/>
      <c r="F25" s="312"/>
      <c r="G25" s="254"/>
      <c r="H25" s="254"/>
      <c r="I25" s="254"/>
      <c r="J25" s="254"/>
      <c r="K25" s="254"/>
      <c r="L25" s="254"/>
      <c r="M25" s="254"/>
      <c r="N25" s="254"/>
      <c r="O25" s="254"/>
      <c r="P25" s="254"/>
      <c r="Q25" s="254"/>
      <c r="R25" s="254"/>
      <c r="S25" s="254"/>
      <c r="T25" s="254"/>
      <c r="U25" s="254"/>
      <c r="V25" s="254"/>
      <c r="W25" s="254"/>
      <c r="X25" s="254"/>
      <c r="Y25" s="254"/>
      <c r="Z25" s="254"/>
      <c r="AA25" s="254"/>
      <c r="AB25" s="254"/>
      <c r="AC25" s="254"/>
      <c r="AD25" s="318"/>
      <c r="AE25" s="86"/>
      <c r="AF25" s="86"/>
    </row>
    <row r="26" spans="1:32" ht="15.75">
      <c r="A26" s="256"/>
      <c r="B26" s="257" t="s">
        <v>270</v>
      </c>
      <c r="C26" s="258"/>
      <c r="D26" s="257" t="str">
        <f>A20</f>
        <v>Increases / (Decreases) in Debt</v>
      </c>
      <c r="E26" s="259"/>
      <c r="F26" s="259"/>
      <c r="G26" s="272">
        <f t="shared" ref="G26:T26" si="27">SUM(G21:G25)</f>
        <v>-18</v>
      </c>
      <c r="H26" s="272">
        <f t="shared" si="27"/>
        <v>-18</v>
      </c>
      <c r="I26" s="272" t="e">
        <f t="shared" si="27"/>
        <v>#REF!</v>
      </c>
      <c r="J26" s="272" t="e">
        <f t="shared" si="27"/>
        <v>#REF!</v>
      </c>
      <c r="K26" s="272" t="e">
        <f t="shared" si="27"/>
        <v>#REF!</v>
      </c>
      <c r="L26" s="272" t="e">
        <f t="shared" si="27"/>
        <v>#REF!</v>
      </c>
      <c r="M26" s="272" t="e">
        <f t="shared" si="27"/>
        <v>#REF!</v>
      </c>
      <c r="N26" s="272" t="e">
        <f t="shared" si="27"/>
        <v>#REF!</v>
      </c>
      <c r="O26" s="272" t="e">
        <f t="shared" si="27"/>
        <v>#REF!</v>
      </c>
      <c r="P26" s="272" t="e">
        <f t="shared" si="27"/>
        <v>#REF!</v>
      </c>
      <c r="Q26" s="272" t="e">
        <f t="shared" si="27"/>
        <v>#REF!</v>
      </c>
      <c r="R26" s="272" t="e">
        <f t="shared" si="27"/>
        <v>#REF!</v>
      </c>
      <c r="S26" s="272" t="e">
        <f t="shared" si="27"/>
        <v>#REF!</v>
      </c>
      <c r="T26" s="272" t="e">
        <f t="shared" si="27"/>
        <v>#REF!</v>
      </c>
      <c r="U26" s="272" t="e">
        <f t="shared" ref="U26:AB26" si="28">SUM(U21:U25)</f>
        <v>#REF!</v>
      </c>
      <c r="V26" s="272" t="e">
        <f t="shared" si="28"/>
        <v>#REF!</v>
      </c>
      <c r="W26" s="272" t="e">
        <f t="shared" si="28"/>
        <v>#REF!</v>
      </c>
      <c r="X26" s="272" t="e">
        <f t="shared" si="28"/>
        <v>#REF!</v>
      </c>
      <c r="Y26" s="272" t="e">
        <f t="shared" si="28"/>
        <v>#REF!</v>
      </c>
      <c r="Z26" s="272" t="e">
        <f t="shared" si="28"/>
        <v>#REF!</v>
      </c>
      <c r="AA26" s="272" t="e">
        <f t="shared" si="28"/>
        <v>#REF!</v>
      </c>
      <c r="AB26" s="272" t="e">
        <f t="shared" si="28"/>
        <v>#REF!</v>
      </c>
      <c r="AC26" s="262"/>
      <c r="AD26" s="320" t="e">
        <f>SUM(AD21:AD25)</f>
        <v>#REF!</v>
      </c>
      <c r="AE26" s="86"/>
      <c r="AF26" s="86"/>
    </row>
    <row r="27" spans="1:32" ht="15.75" hidden="1" outlineLevel="1">
      <c r="A27" s="264" t="s">
        <v>30</v>
      </c>
      <c r="B27" s="315"/>
      <c r="C27" s="130"/>
      <c r="D27" s="130"/>
      <c r="E27" s="130"/>
      <c r="F27" s="270"/>
      <c r="G27" s="271"/>
      <c r="H27" s="271"/>
      <c r="I27" s="250"/>
      <c r="J27" s="271"/>
      <c r="K27" s="250"/>
      <c r="L27" s="250"/>
      <c r="M27" s="250"/>
      <c r="N27" s="250"/>
      <c r="O27" s="250"/>
      <c r="P27" s="250"/>
      <c r="Q27" s="250"/>
      <c r="R27" s="250"/>
      <c r="S27" s="250"/>
      <c r="T27" s="250"/>
      <c r="U27" s="250"/>
      <c r="V27" s="250"/>
      <c r="W27" s="250"/>
      <c r="X27" s="250"/>
      <c r="Y27" s="250"/>
      <c r="Z27" s="250"/>
      <c r="AA27" s="250"/>
      <c r="AB27" s="250"/>
      <c r="AC27" s="250"/>
      <c r="AD27" s="316"/>
      <c r="AE27" s="86"/>
      <c r="AF27" s="86"/>
    </row>
    <row r="28" spans="1:32" ht="15.75" hidden="1" outlineLevel="1">
      <c r="A28" s="88"/>
      <c r="B28" s="86" t="s">
        <v>300</v>
      </c>
      <c r="C28" s="86"/>
      <c r="D28" s="86"/>
      <c r="E28" s="96"/>
      <c r="F28" s="86"/>
      <c r="G28" s="108">
        <f t="shared" ref="G28:T28" si="29">G57+G58+G59+G80+G81+G82</f>
        <v>22.072971111111109</v>
      </c>
      <c r="H28" s="108">
        <f t="shared" si="29"/>
        <v>22.072971111111109</v>
      </c>
      <c r="I28" s="108">
        <f t="shared" si="29"/>
        <v>22.072971111111109</v>
      </c>
      <c r="J28" s="108" t="e">
        <f t="shared" si="29"/>
        <v>#REF!</v>
      </c>
      <c r="K28" s="108" t="e">
        <f t="shared" si="29"/>
        <v>#REF!</v>
      </c>
      <c r="L28" s="108" t="e">
        <f t="shared" si="29"/>
        <v>#REF!</v>
      </c>
      <c r="M28" s="108" t="e">
        <f t="shared" si="29"/>
        <v>#REF!</v>
      </c>
      <c r="N28" s="108" t="e">
        <f t="shared" si="29"/>
        <v>#REF!</v>
      </c>
      <c r="O28" s="108" t="e">
        <f t="shared" si="29"/>
        <v>#REF!</v>
      </c>
      <c r="P28" s="108" t="e">
        <f t="shared" si="29"/>
        <v>#REF!</v>
      </c>
      <c r="Q28" s="108" t="e">
        <f t="shared" si="29"/>
        <v>#REF!</v>
      </c>
      <c r="R28" s="108" t="e">
        <f t="shared" si="29"/>
        <v>#REF!</v>
      </c>
      <c r="S28" s="108" t="e">
        <f t="shared" si="29"/>
        <v>#REF!</v>
      </c>
      <c r="T28" s="108" t="e">
        <f t="shared" si="29"/>
        <v>#REF!</v>
      </c>
      <c r="U28" s="108" t="e">
        <f t="shared" ref="U28:AB28" si="30">U57+U58+U59+U80+U81+U82</f>
        <v>#REF!</v>
      </c>
      <c r="V28" s="108" t="e">
        <f t="shared" si="30"/>
        <v>#REF!</v>
      </c>
      <c r="W28" s="108" t="e">
        <f t="shared" si="30"/>
        <v>#REF!</v>
      </c>
      <c r="X28" s="108" t="e">
        <f t="shared" si="30"/>
        <v>#REF!</v>
      </c>
      <c r="Y28" s="108" t="e">
        <f t="shared" si="30"/>
        <v>#REF!</v>
      </c>
      <c r="Z28" s="108" t="e">
        <f t="shared" si="30"/>
        <v>#REF!</v>
      </c>
      <c r="AA28" s="108" t="e">
        <f t="shared" si="30"/>
        <v>#REF!</v>
      </c>
      <c r="AB28" s="108" t="e">
        <f t="shared" si="30"/>
        <v>#REF!</v>
      </c>
      <c r="AC28" s="108"/>
      <c r="AD28" s="317" t="e">
        <f t="shared" ref="AD28:AD29" si="31">SUMIF($G$5:$AB$5,"&gt;0",G28:AB28)</f>
        <v>#REF!</v>
      </c>
      <c r="AE28" s="86"/>
      <c r="AF28" s="86"/>
    </row>
    <row r="29" spans="1:32" hidden="1" outlineLevel="1">
      <c r="A29" s="86"/>
      <c r="B29" s="86" t="s">
        <v>298</v>
      </c>
      <c r="C29" s="86"/>
      <c r="D29" s="86"/>
      <c r="E29" s="96"/>
      <c r="F29" s="86"/>
      <c r="G29" s="108">
        <f t="shared" ref="G29:T29" si="32">G217</f>
        <v>10.14974787294079</v>
      </c>
      <c r="H29" s="108">
        <f t="shared" si="32"/>
        <v>10.127247872940789</v>
      </c>
      <c r="I29" s="108">
        <f t="shared" si="32"/>
        <v>10.104747872940788</v>
      </c>
      <c r="J29" s="108">
        <f t="shared" si="32"/>
        <v>10.082247872940789</v>
      </c>
      <c r="K29" s="108">
        <f t="shared" si="32"/>
        <v>9.9804010622100208</v>
      </c>
      <c r="L29" s="108">
        <f t="shared" si="32"/>
        <v>9.9579010622100199</v>
      </c>
      <c r="M29" s="108">
        <f t="shared" si="32"/>
        <v>9.9354010622100191</v>
      </c>
      <c r="N29" s="108">
        <f t="shared" si="32"/>
        <v>9.91290106221002</v>
      </c>
      <c r="O29" s="108">
        <f t="shared" si="32"/>
        <v>9.8904010622100209</v>
      </c>
      <c r="P29" s="108">
        <f t="shared" si="32"/>
        <v>9.7885542514792512</v>
      </c>
      <c r="Q29" s="108">
        <f t="shared" si="32"/>
        <v>9.7660542514792503</v>
      </c>
      <c r="R29" s="108">
        <f t="shared" si="32"/>
        <v>9.7435542514792512</v>
      </c>
      <c r="S29" s="108">
        <f t="shared" si="32"/>
        <v>9.7210542514792504</v>
      </c>
      <c r="T29" s="108">
        <f t="shared" si="32"/>
        <v>9.6192074407484824</v>
      </c>
      <c r="U29" s="108">
        <f t="shared" ref="U29:AB29" si="33">U217</f>
        <v>9.5967074407484816</v>
      </c>
      <c r="V29" s="108">
        <f t="shared" si="33"/>
        <v>9.5742074407484825</v>
      </c>
      <c r="W29" s="108">
        <f t="shared" si="33"/>
        <v>9.5517074407484817</v>
      </c>
      <c r="X29" s="108">
        <f t="shared" si="33"/>
        <v>9.4498606300177119</v>
      </c>
      <c r="Y29" s="108">
        <f t="shared" si="33"/>
        <v>9.4273606300177111</v>
      </c>
      <c r="Z29" s="108">
        <f t="shared" si="33"/>
        <v>9.404860630017712</v>
      </c>
      <c r="AA29" s="108">
        <f t="shared" si="33"/>
        <v>9.3823606300177111</v>
      </c>
      <c r="AB29" s="108">
        <f t="shared" si="33"/>
        <v>9.3598606300177121</v>
      </c>
      <c r="AC29" s="108"/>
      <c r="AD29" s="317">
        <f t="shared" si="31"/>
        <v>116.04157015336639</v>
      </c>
      <c r="AE29" s="86"/>
      <c r="AF29" s="86"/>
    </row>
    <row r="30" spans="1:32" ht="15.75" hidden="1" outlineLevel="1">
      <c r="A30" s="86"/>
      <c r="B30" s="86"/>
      <c r="C30" s="86"/>
      <c r="D30" s="88"/>
      <c r="E30" s="88"/>
      <c r="F30" s="88"/>
      <c r="G30" s="104"/>
      <c r="H30" s="104"/>
      <c r="I30" s="104"/>
      <c r="J30" s="104"/>
      <c r="K30" s="104"/>
      <c r="L30" s="104"/>
      <c r="M30" s="104"/>
      <c r="N30" s="104"/>
      <c r="O30" s="104"/>
      <c r="P30" s="104"/>
      <c r="Q30" s="104"/>
      <c r="R30" s="104"/>
      <c r="S30" s="104"/>
      <c r="T30" s="104"/>
      <c r="U30" s="104"/>
      <c r="V30" s="104"/>
      <c r="W30" s="104"/>
      <c r="X30" s="104"/>
      <c r="Y30" s="104"/>
      <c r="Z30" s="104"/>
      <c r="AA30" s="104"/>
      <c r="AB30" s="104"/>
      <c r="AC30" s="254"/>
      <c r="AD30" s="318"/>
      <c r="AE30" s="86"/>
      <c r="AF30" s="86"/>
    </row>
    <row r="31" spans="1:32" ht="15.75" hidden="1" outlineLevel="1">
      <c r="A31" s="256"/>
      <c r="B31" s="257" t="s">
        <v>270</v>
      </c>
      <c r="C31" s="258"/>
      <c r="D31" s="257" t="str">
        <f>A27</f>
        <v>Interest Expense</v>
      </c>
      <c r="E31" s="259"/>
      <c r="F31" s="259"/>
      <c r="G31" s="272">
        <f t="shared" ref="G31:T31" si="34">SUM(G28:G30)</f>
        <v>32.222718984051895</v>
      </c>
      <c r="H31" s="272">
        <f t="shared" si="34"/>
        <v>32.200218984051901</v>
      </c>
      <c r="I31" s="272">
        <f t="shared" si="34"/>
        <v>32.177718984051893</v>
      </c>
      <c r="J31" s="272" t="e">
        <f t="shared" si="34"/>
        <v>#REF!</v>
      </c>
      <c r="K31" s="272" t="e">
        <f t="shared" si="34"/>
        <v>#REF!</v>
      </c>
      <c r="L31" s="272" t="e">
        <f t="shared" si="34"/>
        <v>#REF!</v>
      </c>
      <c r="M31" s="272" t="e">
        <f t="shared" si="34"/>
        <v>#REF!</v>
      </c>
      <c r="N31" s="272" t="e">
        <f t="shared" si="34"/>
        <v>#REF!</v>
      </c>
      <c r="O31" s="272" t="e">
        <f t="shared" si="34"/>
        <v>#REF!</v>
      </c>
      <c r="P31" s="272" t="e">
        <f t="shared" si="34"/>
        <v>#REF!</v>
      </c>
      <c r="Q31" s="272" t="e">
        <f t="shared" si="34"/>
        <v>#REF!</v>
      </c>
      <c r="R31" s="272" t="e">
        <f t="shared" si="34"/>
        <v>#REF!</v>
      </c>
      <c r="S31" s="272" t="e">
        <f t="shared" si="34"/>
        <v>#REF!</v>
      </c>
      <c r="T31" s="272" t="e">
        <f t="shared" si="34"/>
        <v>#REF!</v>
      </c>
      <c r="U31" s="272" t="e">
        <f t="shared" ref="U31:AB31" si="35">SUM(U28:U30)</f>
        <v>#REF!</v>
      </c>
      <c r="V31" s="272" t="e">
        <f t="shared" si="35"/>
        <v>#REF!</v>
      </c>
      <c r="W31" s="272" t="e">
        <f t="shared" si="35"/>
        <v>#REF!</v>
      </c>
      <c r="X31" s="272" t="e">
        <f t="shared" si="35"/>
        <v>#REF!</v>
      </c>
      <c r="Y31" s="272" t="e">
        <f t="shared" si="35"/>
        <v>#REF!</v>
      </c>
      <c r="Z31" s="272" t="e">
        <f t="shared" si="35"/>
        <v>#REF!</v>
      </c>
      <c r="AA31" s="272" t="e">
        <f t="shared" si="35"/>
        <v>#REF!</v>
      </c>
      <c r="AB31" s="272" t="e">
        <f t="shared" si="35"/>
        <v>#REF!</v>
      </c>
      <c r="AC31" s="262"/>
      <c r="AD31" s="320" t="e">
        <f>SUM(AD28:AD30)</f>
        <v>#REF!</v>
      </c>
      <c r="AE31" s="86"/>
      <c r="AF31" s="86"/>
    </row>
    <row r="32" spans="1:32" ht="15.75" collapsed="1">
      <c r="A32" s="264" t="s">
        <v>273</v>
      </c>
      <c r="B32" s="130"/>
      <c r="C32" s="130"/>
      <c r="D32" s="130"/>
      <c r="E32" s="130"/>
      <c r="F32" s="270"/>
      <c r="G32" s="271"/>
      <c r="H32" s="271"/>
      <c r="I32" s="250"/>
      <c r="J32" s="271"/>
      <c r="K32" s="250"/>
      <c r="L32" s="250"/>
      <c r="M32" s="250"/>
      <c r="N32" s="250"/>
      <c r="O32" s="250"/>
      <c r="P32" s="250"/>
      <c r="Q32" s="250"/>
      <c r="R32" s="250"/>
      <c r="S32" s="250"/>
      <c r="T32" s="250"/>
      <c r="U32" s="250"/>
      <c r="V32" s="250"/>
      <c r="W32" s="250"/>
      <c r="X32" s="250"/>
      <c r="Y32" s="250"/>
      <c r="Z32" s="250"/>
      <c r="AA32" s="250"/>
      <c r="AB32" s="250"/>
      <c r="AC32" s="250"/>
      <c r="AD32" s="316"/>
      <c r="AE32" s="86"/>
      <c r="AF32" s="86"/>
    </row>
    <row r="33" spans="1:32" ht="15.75">
      <c r="A33" s="88"/>
      <c r="B33" s="86" t="s">
        <v>275</v>
      </c>
      <c r="C33" s="86"/>
      <c r="D33" s="86"/>
      <c r="E33" s="96"/>
      <c r="F33" s="86"/>
      <c r="G33" s="108">
        <f>-G61</f>
        <v>0</v>
      </c>
      <c r="H33" s="108">
        <f t="shared" ref="H33:T33" si="36">-H61</f>
        <v>38.42076999999999</v>
      </c>
      <c r="I33" s="108">
        <f t="shared" si="36"/>
        <v>0</v>
      </c>
      <c r="J33" s="108">
        <f t="shared" si="36"/>
        <v>0</v>
      </c>
      <c r="K33" s="108">
        <f t="shared" si="36"/>
        <v>0</v>
      </c>
      <c r="L33" s="108" t="e">
        <f t="shared" si="36"/>
        <v>#REF!</v>
      </c>
      <c r="M33" s="108">
        <f t="shared" si="36"/>
        <v>0</v>
      </c>
      <c r="N33" s="108">
        <f t="shared" si="36"/>
        <v>0</v>
      </c>
      <c r="O33" s="108">
        <f t="shared" si="36"/>
        <v>0</v>
      </c>
      <c r="P33" s="108" t="e">
        <f t="shared" si="36"/>
        <v>#REF!</v>
      </c>
      <c r="Q33" s="108">
        <f t="shared" si="36"/>
        <v>0</v>
      </c>
      <c r="R33" s="108">
        <f t="shared" si="36"/>
        <v>0</v>
      </c>
      <c r="S33" s="108">
        <f t="shared" si="36"/>
        <v>0</v>
      </c>
      <c r="T33" s="108" t="e">
        <f t="shared" si="36"/>
        <v>#REF!</v>
      </c>
      <c r="U33" s="108">
        <f t="shared" ref="U33:AB33" si="37">-U61</f>
        <v>0</v>
      </c>
      <c r="V33" s="108">
        <f t="shared" si="37"/>
        <v>0</v>
      </c>
      <c r="W33" s="108">
        <f t="shared" si="37"/>
        <v>0</v>
      </c>
      <c r="X33" s="108" t="e">
        <f t="shared" si="37"/>
        <v>#REF!</v>
      </c>
      <c r="Y33" s="108">
        <f t="shared" si="37"/>
        <v>0</v>
      </c>
      <c r="Z33" s="108">
        <f t="shared" si="37"/>
        <v>0</v>
      </c>
      <c r="AA33" s="108">
        <f t="shared" si="37"/>
        <v>0</v>
      </c>
      <c r="AB33" s="108" t="e">
        <f t="shared" si="37"/>
        <v>#REF!</v>
      </c>
      <c r="AC33" s="108"/>
      <c r="AD33" s="317" t="e">
        <f t="shared" ref="AD33:AD37" si="38">SUMIF($G$5:$AB$5,"&gt;0",G33:AB33)</f>
        <v>#REF!</v>
      </c>
      <c r="AE33" s="86"/>
      <c r="AF33" s="86"/>
    </row>
    <row r="34" spans="1:32" ht="15.75">
      <c r="A34" s="88"/>
      <c r="B34" s="86" t="s">
        <v>286</v>
      </c>
      <c r="C34" s="86"/>
      <c r="D34" s="86"/>
      <c r="E34" s="96"/>
      <c r="F34" s="86"/>
      <c r="G34" s="108">
        <f>-G84</f>
        <v>0</v>
      </c>
      <c r="H34" s="108">
        <f t="shared" ref="H34:T34" si="39">-H84</f>
        <v>49.552950000000003</v>
      </c>
      <c r="I34" s="108">
        <f t="shared" si="39"/>
        <v>0</v>
      </c>
      <c r="J34" s="108">
        <f t="shared" si="39"/>
        <v>0</v>
      </c>
      <c r="K34" s="108">
        <f t="shared" si="39"/>
        <v>0</v>
      </c>
      <c r="L34" s="108" t="e">
        <f t="shared" si="39"/>
        <v>#REF!</v>
      </c>
      <c r="M34" s="108">
        <f t="shared" si="39"/>
        <v>0</v>
      </c>
      <c r="N34" s="108">
        <f t="shared" si="39"/>
        <v>0</v>
      </c>
      <c r="O34" s="108">
        <f t="shared" si="39"/>
        <v>0</v>
      </c>
      <c r="P34" s="108" t="e">
        <f t="shared" si="39"/>
        <v>#REF!</v>
      </c>
      <c r="Q34" s="108">
        <f t="shared" si="39"/>
        <v>0</v>
      </c>
      <c r="R34" s="108">
        <f t="shared" si="39"/>
        <v>0</v>
      </c>
      <c r="S34" s="108">
        <f t="shared" si="39"/>
        <v>0</v>
      </c>
      <c r="T34" s="108" t="e">
        <f t="shared" si="39"/>
        <v>#REF!</v>
      </c>
      <c r="U34" s="108">
        <f t="shared" ref="U34:AB34" si="40">-U84</f>
        <v>0</v>
      </c>
      <c r="V34" s="108">
        <f t="shared" si="40"/>
        <v>0</v>
      </c>
      <c r="W34" s="108">
        <f t="shared" si="40"/>
        <v>0</v>
      </c>
      <c r="X34" s="108" t="e">
        <f t="shared" si="40"/>
        <v>#REF!</v>
      </c>
      <c r="Y34" s="108">
        <f t="shared" si="40"/>
        <v>0</v>
      </c>
      <c r="Z34" s="108">
        <f t="shared" si="40"/>
        <v>0</v>
      </c>
      <c r="AA34" s="108">
        <f t="shared" si="40"/>
        <v>0</v>
      </c>
      <c r="AB34" s="108" t="e">
        <f t="shared" si="40"/>
        <v>#REF!</v>
      </c>
      <c r="AC34" s="108"/>
      <c r="AD34" s="317" t="e">
        <f t="shared" si="38"/>
        <v>#REF!</v>
      </c>
      <c r="AE34" s="86"/>
      <c r="AF34" s="86"/>
    </row>
    <row r="35" spans="1:32" ht="15.75">
      <c r="A35" s="88"/>
      <c r="B35" s="86" t="s">
        <v>487</v>
      </c>
      <c r="C35" s="86"/>
      <c r="D35" s="86"/>
      <c r="E35" s="96"/>
      <c r="F35" s="86"/>
      <c r="G35" s="108">
        <f>-G105+-G121</f>
        <v>0</v>
      </c>
      <c r="H35" s="108">
        <f t="shared" ref="H35:T35" si="41">-H105+-H121</f>
        <v>56.149399999999993</v>
      </c>
      <c r="I35" s="108">
        <f t="shared" si="41"/>
        <v>0</v>
      </c>
      <c r="J35" s="108">
        <f t="shared" si="41"/>
        <v>0</v>
      </c>
      <c r="K35" s="108">
        <f t="shared" si="41"/>
        <v>0</v>
      </c>
      <c r="L35" s="108">
        <f t="shared" si="41"/>
        <v>56.275680741536398</v>
      </c>
      <c r="M35" s="108">
        <f t="shared" si="41"/>
        <v>0</v>
      </c>
      <c r="N35" s="108">
        <f t="shared" si="41"/>
        <v>0</v>
      </c>
      <c r="O35" s="108">
        <f t="shared" si="41"/>
        <v>0</v>
      </c>
      <c r="P35" s="108">
        <f t="shared" si="41"/>
        <v>53.591219667744603</v>
      </c>
      <c r="Q35" s="108">
        <f t="shared" si="41"/>
        <v>0</v>
      </c>
      <c r="R35" s="108">
        <f t="shared" si="41"/>
        <v>0</v>
      </c>
      <c r="S35" s="108">
        <f t="shared" si="41"/>
        <v>0</v>
      </c>
      <c r="T35" s="108">
        <f t="shared" si="41"/>
        <v>53.591219667744603</v>
      </c>
      <c r="U35" s="108">
        <f t="shared" ref="U35:AB35" si="42">-U105+-U121</f>
        <v>0</v>
      </c>
      <c r="V35" s="108">
        <f t="shared" si="42"/>
        <v>0</v>
      </c>
      <c r="W35" s="108">
        <f t="shared" si="42"/>
        <v>0</v>
      </c>
      <c r="X35" s="108">
        <f t="shared" si="42"/>
        <v>0</v>
      </c>
      <c r="Y35" s="108">
        <f t="shared" si="42"/>
        <v>66.989024584680749</v>
      </c>
      <c r="Z35" s="108">
        <f t="shared" si="42"/>
        <v>0</v>
      </c>
      <c r="AA35" s="108">
        <f t="shared" si="42"/>
        <v>0</v>
      </c>
      <c r="AB35" s="108">
        <f t="shared" si="42"/>
        <v>0</v>
      </c>
      <c r="AC35" s="108"/>
      <c r="AD35" s="317">
        <f t="shared" si="38"/>
        <v>174.17146392016997</v>
      </c>
      <c r="AE35" s="86"/>
      <c r="AF35" s="86"/>
    </row>
    <row r="36" spans="1:32" ht="15.75">
      <c r="A36" s="88"/>
      <c r="B36" s="86" t="s">
        <v>479</v>
      </c>
      <c r="C36" s="86"/>
      <c r="D36" s="86"/>
      <c r="E36" s="96"/>
      <c r="F36" s="86"/>
      <c r="G36" s="108">
        <f>-G135</f>
        <v>0</v>
      </c>
      <c r="H36" s="108">
        <f t="shared" ref="H36:T36" si="43">-H135</f>
        <v>0</v>
      </c>
      <c r="I36" s="108">
        <f t="shared" si="43"/>
        <v>0</v>
      </c>
      <c r="J36" s="108">
        <f t="shared" si="43"/>
        <v>0</v>
      </c>
      <c r="K36" s="108">
        <f t="shared" si="43"/>
        <v>0</v>
      </c>
      <c r="L36" s="108">
        <f t="shared" si="43"/>
        <v>0</v>
      </c>
      <c r="M36" s="108" t="e">
        <f t="shared" si="43"/>
        <v>#REF!</v>
      </c>
      <c r="N36" s="108">
        <f t="shared" si="43"/>
        <v>0</v>
      </c>
      <c r="O36" s="108">
        <f t="shared" si="43"/>
        <v>0</v>
      </c>
      <c r="P36" s="108">
        <f t="shared" si="43"/>
        <v>0</v>
      </c>
      <c r="Q36" s="108">
        <f t="shared" si="43"/>
        <v>0</v>
      </c>
      <c r="R36" s="108">
        <f t="shared" si="43"/>
        <v>0</v>
      </c>
      <c r="S36" s="108">
        <f t="shared" si="43"/>
        <v>0</v>
      </c>
      <c r="T36" s="108">
        <f t="shared" si="43"/>
        <v>0</v>
      </c>
      <c r="U36" s="108">
        <f t="shared" ref="U36:AB36" si="44">-U135</f>
        <v>0</v>
      </c>
      <c r="V36" s="108">
        <f t="shared" si="44"/>
        <v>0</v>
      </c>
      <c r="W36" s="108">
        <f t="shared" si="44"/>
        <v>0</v>
      </c>
      <c r="X36" s="108">
        <f t="shared" si="44"/>
        <v>0</v>
      </c>
      <c r="Y36" s="108">
        <f t="shared" si="44"/>
        <v>0</v>
      </c>
      <c r="Z36" s="108" t="e">
        <f t="shared" si="44"/>
        <v>#REF!</v>
      </c>
      <c r="AA36" s="108">
        <f t="shared" si="44"/>
        <v>0</v>
      </c>
      <c r="AB36" s="108">
        <f t="shared" si="44"/>
        <v>0</v>
      </c>
      <c r="AC36" s="108"/>
      <c r="AD36" s="317">
        <f t="shared" si="38"/>
        <v>0</v>
      </c>
      <c r="AE36" s="86"/>
      <c r="AF36" s="86"/>
    </row>
    <row r="37" spans="1:32">
      <c r="A37" s="86"/>
      <c r="B37" s="86" t="s">
        <v>486</v>
      </c>
      <c r="C37" s="86"/>
      <c r="D37" s="86"/>
      <c r="E37" s="96"/>
      <c r="F37" s="86"/>
      <c r="G37" s="98">
        <f t="shared" ref="G37:T37" si="45">-G218</f>
        <v>2.0129683285177125</v>
      </c>
      <c r="H37" s="98">
        <f t="shared" si="45"/>
        <v>1.9904683285177127</v>
      </c>
      <c r="I37" s="98">
        <f t="shared" si="45"/>
        <v>1.9679683285177125</v>
      </c>
      <c r="J37" s="98">
        <f t="shared" si="45"/>
        <v>34.492586506210017</v>
      </c>
      <c r="K37" s="98">
        <f t="shared" si="45"/>
        <v>1.9229683285177126</v>
      </c>
      <c r="L37" s="98">
        <f t="shared" si="45"/>
        <v>1.9004683285177124</v>
      </c>
      <c r="M37" s="98">
        <f t="shared" si="45"/>
        <v>1.8779683285177127</v>
      </c>
      <c r="N37" s="98">
        <f t="shared" si="45"/>
        <v>1.8554683285177127</v>
      </c>
      <c r="O37" s="98">
        <f t="shared" si="45"/>
        <v>42.120131996979254</v>
      </c>
      <c r="P37" s="98">
        <f t="shared" si="45"/>
        <v>1.8104683285177126</v>
      </c>
      <c r="Q37" s="98">
        <f t="shared" si="45"/>
        <v>1.7879683285177126</v>
      </c>
      <c r="R37" s="98">
        <f t="shared" si="45"/>
        <v>1.7654683285177126</v>
      </c>
      <c r="S37" s="98">
        <f t="shared" si="45"/>
        <v>33.655312020363866</v>
      </c>
      <c r="T37" s="98">
        <f t="shared" si="45"/>
        <v>1.7204683285177125</v>
      </c>
      <c r="U37" s="98">
        <f t="shared" ref="U37:AB37" si="46">-U218</f>
        <v>1.6979683285177127</v>
      </c>
      <c r="V37" s="98">
        <f t="shared" si="46"/>
        <v>1.6754683285177128</v>
      </c>
      <c r="W37" s="98">
        <f t="shared" si="46"/>
        <v>33.247924777440794</v>
      </c>
      <c r="X37" s="98">
        <f t="shared" si="46"/>
        <v>1.6304683285177126</v>
      </c>
      <c r="Y37" s="98">
        <f t="shared" si="46"/>
        <v>1.6079683285177127</v>
      </c>
      <c r="Z37" s="98">
        <f t="shared" si="46"/>
        <v>1.5854683285177127</v>
      </c>
      <c r="AA37" s="98">
        <f t="shared" si="46"/>
        <v>1.5629683285177125</v>
      </c>
      <c r="AB37" s="98">
        <f t="shared" si="46"/>
        <v>40.637429836017709</v>
      </c>
      <c r="AC37" s="108"/>
      <c r="AD37" s="317">
        <f t="shared" si="38"/>
        <v>124.57508375144333</v>
      </c>
      <c r="AE37" s="86"/>
      <c r="AF37" s="86"/>
    </row>
    <row r="38" spans="1:32" ht="15.75">
      <c r="A38" s="130"/>
      <c r="B38" s="130"/>
      <c r="C38" s="130"/>
      <c r="D38" s="312"/>
      <c r="E38" s="312"/>
      <c r="F38" s="312"/>
      <c r="G38" s="254"/>
      <c r="H38" s="254"/>
      <c r="I38" s="254"/>
      <c r="J38" s="254"/>
      <c r="K38" s="254"/>
      <c r="L38" s="254"/>
      <c r="M38" s="254"/>
      <c r="N38" s="254"/>
      <c r="O38" s="254"/>
      <c r="P38" s="254"/>
      <c r="Q38" s="254"/>
      <c r="R38" s="254"/>
      <c r="S38" s="254"/>
      <c r="T38" s="254"/>
      <c r="U38" s="254"/>
      <c r="V38" s="254"/>
      <c r="W38" s="254"/>
      <c r="X38" s="254"/>
      <c r="Y38" s="254"/>
      <c r="Z38" s="254"/>
      <c r="AA38" s="254"/>
      <c r="AB38" s="254"/>
      <c r="AC38" s="254"/>
      <c r="AD38" s="318"/>
      <c r="AE38" s="86"/>
      <c r="AF38" s="86"/>
    </row>
    <row r="39" spans="1:32" ht="15.75">
      <c r="A39" s="256"/>
      <c r="B39" s="257" t="s">
        <v>270</v>
      </c>
      <c r="C39" s="258"/>
      <c r="D39" s="257" t="str">
        <f>A32</f>
        <v>Interest Paid</v>
      </c>
      <c r="E39" s="259"/>
      <c r="F39" s="259"/>
      <c r="G39" s="272">
        <f t="shared" ref="G39:T39" si="47">SUM(G33:G38)</f>
        <v>2.0129683285177125</v>
      </c>
      <c r="H39" s="272">
        <f t="shared" si="47"/>
        <v>146.11358832851769</v>
      </c>
      <c r="I39" s="272">
        <f t="shared" si="47"/>
        <v>1.9679683285177125</v>
      </c>
      <c r="J39" s="272">
        <f t="shared" si="47"/>
        <v>34.492586506210017</v>
      </c>
      <c r="K39" s="272">
        <f t="shared" si="47"/>
        <v>1.9229683285177126</v>
      </c>
      <c r="L39" s="272" t="e">
        <f t="shared" si="47"/>
        <v>#REF!</v>
      </c>
      <c r="M39" s="272" t="e">
        <f t="shared" si="47"/>
        <v>#REF!</v>
      </c>
      <c r="N39" s="272">
        <f t="shared" si="47"/>
        <v>1.8554683285177127</v>
      </c>
      <c r="O39" s="272">
        <f t="shared" si="47"/>
        <v>42.120131996979254</v>
      </c>
      <c r="P39" s="272" t="e">
        <f t="shared" si="47"/>
        <v>#REF!</v>
      </c>
      <c r="Q39" s="272">
        <f t="shared" si="47"/>
        <v>1.7879683285177126</v>
      </c>
      <c r="R39" s="272">
        <f t="shared" si="47"/>
        <v>1.7654683285177126</v>
      </c>
      <c r="S39" s="272">
        <f t="shared" si="47"/>
        <v>33.655312020363866</v>
      </c>
      <c r="T39" s="272" t="e">
        <f t="shared" si="47"/>
        <v>#REF!</v>
      </c>
      <c r="U39" s="272">
        <f t="shared" ref="U39:AB39" si="48">SUM(U33:U38)</f>
        <v>1.6979683285177127</v>
      </c>
      <c r="V39" s="272">
        <f t="shared" si="48"/>
        <v>1.6754683285177128</v>
      </c>
      <c r="W39" s="272">
        <f t="shared" si="48"/>
        <v>33.247924777440794</v>
      </c>
      <c r="X39" s="272" t="e">
        <f t="shared" si="48"/>
        <v>#REF!</v>
      </c>
      <c r="Y39" s="272">
        <f t="shared" si="48"/>
        <v>68.596992913198463</v>
      </c>
      <c r="Z39" s="272" t="e">
        <f t="shared" si="48"/>
        <v>#REF!</v>
      </c>
      <c r="AA39" s="272">
        <f t="shared" si="48"/>
        <v>1.5629683285177125</v>
      </c>
      <c r="AB39" s="272" t="e">
        <f t="shared" si="48"/>
        <v>#REF!</v>
      </c>
      <c r="AC39" s="262"/>
      <c r="AD39" s="320" t="e">
        <f>SUM(AD33:AD38)</f>
        <v>#REF!</v>
      </c>
      <c r="AE39" s="86"/>
      <c r="AF39" s="86"/>
    </row>
    <row r="40" spans="1:32" s="314" customFormat="1">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c r="AA40" s="130"/>
      <c r="AB40" s="130"/>
      <c r="AC40" s="130"/>
      <c r="AD40" s="130"/>
      <c r="AE40" s="130"/>
      <c r="AF40" s="130"/>
    </row>
    <row r="41" spans="1:32" ht="15.75">
      <c r="A41" s="237" t="s">
        <v>140</v>
      </c>
      <c r="B41" s="238"/>
      <c r="C41" s="238"/>
      <c r="D41" s="238"/>
      <c r="E41" s="238"/>
      <c r="F41" s="238"/>
      <c r="G41" s="238"/>
      <c r="H41" s="276"/>
      <c r="I41" s="276"/>
      <c r="J41" s="238"/>
      <c r="K41" s="276"/>
      <c r="L41" s="276"/>
      <c r="M41" s="276"/>
      <c r="N41" s="276"/>
      <c r="O41" s="276"/>
      <c r="P41" s="276"/>
      <c r="Q41" s="276"/>
      <c r="R41" s="276"/>
      <c r="S41" s="276"/>
      <c r="T41" s="276"/>
      <c r="U41" s="276"/>
      <c r="V41" s="276"/>
      <c r="W41" s="276"/>
      <c r="X41" s="276"/>
      <c r="Y41" s="276"/>
      <c r="Z41" s="276"/>
      <c r="AA41" s="276"/>
      <c r="AB41" s="276"/>
      <c r="AC41" s="238"/>
      <c r="AD41" s="238"/>
      <c r="AE41" s="86"/>
      <c r="AF41" s="86"/>
    </row>
    <row r="42" spans="1:32">
      <c r="A42" s="238" t="s">
        <v>571</v>
      </c>
      <c r="B42" s="238"/>
      <c r="C42" s="239"/>
      <c r="D42" s="239"/>
      <c r="E42" s="239"/>
      <c r="F42" s="239"/>
      <c r="G42" s="238"/>
      <c r="H42" s="238"/>
      <c r="I42" s="238"/>
      <c r="J42" s="238"/>
      <c r="K42" s="238"/>
      <c r="L42" s="238"/>
      <c r="M42" s="238"/>
      <c r="N42" s="238"/>
      <c r="O42" s="238"/>
      <c r="P42" s="238"/>
      <c r="Q42" s="238"/>
      <c r="R42" s="238"/>
      <c r="S42" s="238"/>
      <c r="T42" s="238"/>
      <c r="U42" s="238"/>
      <c r="V42" s="238"/>
      <c r="W42" s="238"/>
      <c r="X42" s="238"/>
      <c r="Y42" s="238"/>
      <c r="Z42" s="238"/>
      <c r="AA42" s="238"/>
      <c r="AB42" s="238"/>
      <c r="AC42" s="238"/>
      <c r="AD42" s="238"/>
      <c r="AE42" s="86"/>
      <c r="AF42" s="86"/>
    </row>
    <row r="43" spans="1:32">
      <c r="A43" s="238"/>
      <c r="B43" s="240">
        <f>B3</f>
        <v>40984</v>
      </c>
      <c r="C43" s="241" t="s">
        <v>141</v>
      </c>
      <c r="D43" s="240">
        <f>D3</f>
        <v>41068</v>
      </c>
      <c r="E43" s="240"/>
      <c r="F43" s="238"/>
      <c r="G43" s="238"/>
      <c r="H43" s="238"/>
      <c r="I43" s="238"/>
      <c r="J43" s="238"/>
      <c r="K43" s="238"/>
      <c r="L43" s="238"/>
      <c r="M43" s="238"/>
      <c r="N43" s="238"/>
      <c r="O43" s="238"/>
      <c r="P43" s="238"/>
      <c r="Q43" s="238"/>
      <c r="R43" s="238"/>
      <c r="S43" s="238"/>
      <c r="T43" s="238"/>
      <c r="U43" s="238"/>
      <c r="V43" s="238"/>
      <c r="W43" s="238"/>
      <c r="X43" s="238"/>
      <c r="Y43" s="238"/>
      <c r="Z43" s="238"/>
      <c r="AA43" s="238"/>
      <c r="AB43" s="238"/>
      <c r="AC43" s="238"/>
      <c r="AD43" s="238"/>
      <c r="AE43" s="86"/>
      <c r="AF43" s="86"/>
    </row>
    <row r="44" spans="1:32">
      <c r="B44" s="85"/>
      <c r="C44" s="85"/>
      <c r="D44" s="85"/>
      <c r="E44" s="85"/>
      <c r="F44" s="85"/>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F44" s="86"/>
    </row>
    <row r="45" spans="1:32" ht="15.75" hidden="1" outlineLevel="1">
      <c r="A45" s="463"/>
      <c r="B45" s="464"/>
      <c r="C45" s="464"/>
      <c r="D45" s="109"/>
      <c r="E45" s="109"/>
      <c r="F45" s="92" t="s">
        <v>370</v>
      </c>
      <c r="G45" s="452">
        <f t="shared" ref="G45:AB46" si="49">G5</f>
        <v>-7</v>
      </c>
      <c r="H45" s="452">
        <f t="shared" si="49"/>
        <v>-6</v>
      </c>
      <c r="I45" s="452">
        <f t="shared" si="49"/>
        <v>-5</v>
      </c>
      <c r="J45" s="452">
        <f t="shared" si="49"/>
        <v>-4</v>
      </c>
      <c r="K45" s="452">
        <f t="shared" si="49"/>
        <v>-3</v>
      </c>
      <c r="L45" s="452">
        <f t="shared" si="49"/>
        <v>-2</v>
      </c>
      <c r="M45" s="452">
        <f t="shared" si="49"/>
        <v>-1</v>
      </c>
      <c r="N45" s="452">
        <f t="shared" si="49"/>
        <v>1</v>
      </c>
      <c r="O45" s="452">
        <f t="shared" si="49"/>
        <v>2</v>
      </c>
      <c r="P45" s="452">
        <f t="shared" si="49"/>
        <v>3</v>
      </c>
      <c r="Q45" s="452">
        <f t="shared" si="49"/>
        <v>4</v>
      </c>
      <c r="R45" s="452">
        <f t="shared" si="49"/>
        <v>5</v>
      </c>
      <c r="S45" s="452">
        <f t="shared" si="49"/>
        <v>6</v>
      </c>
      <c r="T45" s="452">
        <f t="shared" si="49"/>
        <v>7</v>
      </c>
      <c r="U45" s="452">
        <f t="shared" si="49"/>
        <v>8</v>
      </c>
      <c r="V45" s="452">
        <f t="shared" si="49"/>
        <v>9</v>
      </c>
      <c r="W45" s="452">
        <f t="shared" si="49"/>
        <v>10</v>
      </c>
      <c r="X45" s="452">
        <f t="shared" si="49"/>
        <v>11</v>
      </c>
      <c r="Y45" s="452">
        <f t="shared" si="49"/>
        <v>12</v>
      </c>
      <c r="Z45" s="452">
        <f t="shared" si="49"/>
        <v>0</v>
      </c>
      <c r="AA45" s="452">
        <f t="shared" si="49"/>
        <v>0</v>
      </c>
      <c r="AB45" s="452">
        <f t="shared" si="49"/>
        <v>0</v>
      </c>
      <c r="AC45" s="244"/>
      <c r="AD45" s="238"/>
      <c r="AE45" s="86"/>
      <c r="AF45" s="86"/>
    </row>
    <row r="46" spans="1:32" ht="15.75" collapsed="1">
      <c r="A46" s="89" t="s">
        <v>369</v>
      </c>
      <c r="B46" s="464"/>
      <c r="C46" s="464"/>
      <c r="D46" s="464"/>
      <c r="E46" s="464"/>
      <c r="F46" s="86"/>
      <c r="G46" s="245">
        <f t="shared" si="49"/>
        <v>40963</v>
      </c>
      <c r="H46" s="245">
        <f t="shared" si="49"/>
        <v>40970</v>
      </c>
      <c r="I46" s="245">
        <f t="shared" si="49"/>
        <v>40977</v>
      </c>
      <c r="J46" s="245">
        <f t="shared" si="49"/>
        <v>40984</v>
      </c>
      <c r="K46" s="245">
        <f t="shared" si="49"/>
        <v>40991</v>
      </c>
      <c r="L46" s="245">
        <f t="shared" si="49"/>
        <v>40998</v>
      </c>
      <c r="M46" s="245">
        <f t="shared" si="49"/>
        <v>41005</v>
      </c>
      <c r="N46" s="245">
        <f t="shared" si="49"/>
        <v>41012</v>
      </c>
      <c r="O46" s="245">
        <f t="shared" si="49"/>
        <v>41019</v>
      </c>
      <c r="P46" s="245">
        <f t="shared" si="49"/>
        <v>41026</v>
      </c>
      <c r="Q46" s="245">
        <f t="shared" si="49"/>
        <v>41033</v>
      </c>
      <c r="R46" s="245">
        <f t="shared" si="49"/>
        <v>41040</v>
      </c>
      <c r="S46" s="245">
        <f t="shared" si="49"/>
        <v>41047</v>
      </c>
      <c r="T46" s="245">
        <f t="shared" si="49"/>
        <v>41054</v>
      </c>
      <c r="U46" s="245">
        <f t="shared" si="49"/>
        <v>41061</v>
      </c>
      <c r="V46" s="245">
        <f t="shared" si="49"/>
        <v>41068</v>
      </c>
      <c r="W46" s="245">
        <f t="shared" si="49"/>
        <v>41075</v>
      </c>
      <c r="X46" s="245">
        <f t="shared" si="49"/>
        <v>41082</v>
      </c>
      <c r="Y46" s="245">
        <f t="shared" si="49"/>
        <v>41089</v>
      </c>
      <c r="Z46" s="245">
        <f t="shared" si="49"/>
        <v>41096</v>
      </c>
      <c r="AA46" s="245">
        <f t="shared" si="49"/>
        <v>41103</v>
      </c>
      <c r="AB46" s="245">
        <f t="shared" si="49"/>
        <v>41110</v>
      </c>
      <c r="AC46" s="277"/>
      <c r="AD46" s="247" t="s">
        <v>371</v>
      </c>
      <c r="AE46" s="86"/>
      <c r="AF46" s="86"/>
    </row>
    <row r="47" spans="1:32">
      <c r="A47" s="110"/>
      <c r="B47" s="86"/>
      <c r="C47" s="111"/>
      <c r="D47" s="111"/>
      <c r="E47" s="112"/>
      <c r="F47" s="278" t="s">
        <v>274</v>
      </c>
      <c r="G47" s="279">
        <f>IF($I$2=1,0,0)</f>
        <v>0</v>
      </c>
      <c r="H47" s="279">
        <f>IF($I$2=1,1,0)</f>
        <v>1</v>
      </c>
      <c r="I47" s="279">
        <f>IF($I$2=1,0,0)</f>
        <v>0</v>
      </c>
      <c r="J47" s="279">
        <f>IF($I$2=1,0,0)</f>
        <v>0</v>
      </c>
      <c r="K47" s="279">
        <f>IF($I$2=1,0,0)</f>
        <v>0</v>
      </c>
      <c r="L47" s="279">
        <f>IF($I$2=1,1,0)</f>
        <v>1</v>
      </c>
      <c r="M47" s="279">
        <f>IF($I$2=1,0,0)</f>
        <v>0</v>
      </c>
      <c r="N47" s="279">
        <f>IF($I$2=1,0,0)</f>
        <v>0</v>
      </c>
      <c r="O47" s="279">
        <f>IF($I$2=1,0,0)</f>
        <v>0</v>
      </c>
      <c r="P47" s="279">
        <f>IF($I$2=1,1,0)</f>
        <v>1</v>
      </c>
      <c r="Q47" s="279">
        <f>IF($I$2=1,0,0)</f>
        <v>0</v>
      </c>
      <c r="R47" s="279">
        <f>IF($I$2=1,0,0)</f>
        <v>0</v>
      </c>
      <c r="S47" s="279">
        <f>IF($I$2=1,0,0)</f>
        <v>0</v>
      </c>
      <c r="T47" s="279">
        <f>IF($I$2=1,1,0)</f>
        <v>1</v>
      </c>
      <c r="U47" s="445">
        <f>IF($I$2=1,0,0)</f>
        <v>0</v>
      </c>
      <c r="V47" s="445">
        <f>IF($I$2=1,0,0)</f>
        <v>0</v>
      </c>
      <c r="W47" s="445">
        <f>IF($I$2=1,0,0)</f>
        <v>0</v>
      </c>
      <c r="X47" s="445">
        <f>IF($I$2=1,1,0)</f>
        <v>1</v>
      </c>
      <c r="Y47" s="445">
        <f>IF($I$2=1,0,0)</f>
        <v>0</v>
      </c>
      <c r="Z47" s="445">
        <f>IF($I$2=1,0,0)</f>
        <v>0</v>
      </c>
      <c r="AA47" s="445">
        <f>IF($I$2=1,0,0)</f>
        <v>0</v>
      </c>
      <c r="AB47" s="446">
        <f>IF($I$2=1,1,0)</f>
        <v>1</v>
      </c>
      <c r="AC47" s="113"/>
      <c r="AD47" s="251"/>
    </row>
    <row r="48" spans="1:32" ht="16.5" thickBot="1">
      <c r="A48" s="280" t="s">
        <v>275</v>
      </c>
      <c r="B48" s="281"/>
      <c r="C48" s="281"/>
      <c r="D48" s="281"/>
      <c r="E48" s="86"/>
      <c r="F48" s="86"/>
      <c r="G48" s="114"/>
      <c r="H48" s="114"/>
      <c r="I48" s="114"/>
      <c r="J48" s="114"/>
      <c r="K48" s="114"/>
      <c r="L48" s="114"/>
      <c r="M48" s="114"/>
      <c r="N48" s="114"/>
      <c r="O48" s="114"/>
      <c r="P48" s="114"/>
      <c r="Q48" s="114"/>
      <c r="R48" s="114"/>
      <c r="S48" s="114"/>
      <c r="T48" s="114"/>
      <c r="U48" s="127"/>
      <c r="V48" s="127"/>
      <c r="W48" s="127"/>
      <c r="X48" s="127"/>
      <c r="Y48" s="127"/>
      <c r="Z48" s="127"/>
      <c r="AA48" s="127"/>
      <c r="AB48" s="127"/>
      <c r="AC48" s="115"/>
      <c r="AD48" s="251"/>
      <c r="AE48" s="86"/>
      <c r="AF48" s="86"/>
    </row>
    <row r="49" spans="1:32" ht="16.5" thickBot="1">
      <c r="A49" s="106"/>
      <c r="B49" s="86" t="s">
        <v>276</v>
      </c>
      <c r="C49" s="86"/>
      <c r="D49" s="86"/>
      <c r="E49" s="86"/>
      <c r="F49" s="86"/>
      <c r="G49" s="282">
        <v>8900</v>
      </c>
      <c r="H49" s="98">
        <f t="shared" ref="H49:AB49" si="50">G53</f>
        <v>8900</v>
      </c>
      <c r="I49" s="98">
        <f t="shared" si="50"/>
        <v>8900</v>
      </c>
      <c r="J49" s="282">
        <f t="shared" si="50"/>
        <v>10400</v>
      </c>
      <c r="K49" s="98" t="e">
        <f t="shared" si="50"/>
        <v>#REF!</v>
      </c>
      <c r="L49" s="98" t="e">
        <f t="shared" si="50"/>
        <v>#REF!</v>
      </c>
      <c r="M49" s="98" t="e">
        <f t="shared" si="50"/>
        <v>#REF!</v>
      </c>
      <c r="N49" s="98" t="e">
        <f t="shared" si="50"/>
        <v>#REF!</v>
      </c>
      <c r="O49" s="98" t="e">
        <f t="shared" si="50"/>
        <v>#REF!</v>
      </c>
      <c r="P49" s="98" t="e">
        <f t="shared" si="50"/>
        <v>#REF!</v>
      </c>
      <c r="Q49" s="98" t="e">
        <f t="shared" si="50"/>
        <v>#REF!</v>
      </c>
      <c r="R49" s="98" t="e">
        <f t="shared" si="50"/>
        <v>#REF!</v>
      </c>
      <c r="S49" s="98" t="e">
        <f t="shared" si="50"/>
        <v>#REF!</v>
      </c>
      <c r="T49" s="98" t="e">
        <f t="shared" si="50"/>
        <v>#REF!</v>
      </c>
      <c r="U49" s="98" t="e">
        <f t="shared" si="50"/>
        <v>#REF!</v>
      </c>
      <c r="V49" s="98" t="e">
        <f t="shared" si="50"/>
        <v>#REF!</v>
      </c>
      <c r="W49" s="98" t="e">
        <f t="shared" si="50"/>
        <v>#REF!</v>
      </c>
      <c r="X49" s="98" t="e">
        <f t="shared" si="50"/>
        <v>#REF!</v>
      </c>
      <c r="Y49" s="98" t="e">
        <f t="shared" si="50"/>
        <v>#REF!</v>
      </c>
      <c r="Z49" s="98" t="e">
        <f t="shared" si="50"/>
        <v>#REF!</v>
      </c>
      <c r="AA49" s="98" t="e">
        <f t="shared" si="50"/>
        <v>#REF!</v>
      </c>
      <c r="AB49" s="98" t="e">
        <f t="shared" si="50"/>
        <v>#REF!</v>
      </c>
      <c r="AC49" s="98"/>
      <c r="AD49" s="253">
        <f>J49</f>
        <v>10400</v>
      </c>
      <c r="AE49" s="104"/>
      <c r="AF49" s="104"/>
    </row>
    <row r="50" spans="1:32">
      <c r="A50" s="86"/>
      <c r="B50" s="86" t="s">
        <v>277</v>
      </c>
      <c r="C50" s="86"/>
      <c r="D50" s="86"/>
      <c r="E50" s="86"/>
      <c r="F50" s="117"/>
      <c r="G50" s="98">
        <v>0</v>
      </c>
      <c r="H50" s="98">
        <f>-'Scenario Ask'!F58</f>
        <v>0</v>
      </c>
      <c r="I50" s="525">
        <v>1500</v>
      </c>
      <c r="J50" s="98" t="e">
        <f>-'Scenario Ask'!H58</f>
        <v>#REF!</v>
      </c>
      <c r="K50" s="98" t="e">
        <f>-'Scenario Ask'!I58</f>
        <v>#REF!</v>
      </c>
      <c r="L50" s="98" t="e">
        <f>-'Scenario Ask'!J58</f>
        <v>#REF!</v>
      </c>
      <c r="M50" s="98" t="e">
        <f>-'Scenario Ask'!K58</f>
        <v>#REF!</v>
      </c>
      <c r="N50" s="98" t="e">
        <f>-'Scenario Ask'!L58</f>
        <v>#REF!</v>
      </c>
      <c r="O50" s="98" t="e">
        <f>-'Scenario Ask'!M58</f>
        <v>#REF!</v>
      </c>
      <c r="P50" s="98" t="e">
        <f>-'Scenario Ask'!N58</f>
        <v>#REF!</v>
      </c>
      <c r="Q50" s="98" t="e">
        <f>-'Scenario Ask'!O58</f>
        <v>#REF!</v>
      </c>
      <c r="R50" s="98" t="e">
        <f>-'Scenario Ask'!P58</f>
        <v>#REF!</v>
      </c>
      <c r="S50" s="98" t="e">
        <f>-'Scenario Ask'!Q58</f>
        <v>#REF!</v>
      </c>
      <c r="T50" s="98" t="e">
        <f>-'Scenario Ask'!R58</f>
        <v>#REF!</v>
      </c>
      <c r="U50" s="98" t="e">
        <f>-'Scenario Ask'!S58</f>
        <v>#REF!</v>
      </c>
      <c r="V50" s="98" t="e">
        <f>-'Scenario Ask'!T58</f>
        <v>#REF!</v>
      </c>
      <c r="W50" s="98" t="e">
        <f>-'Scenario Ask'!U58</f>
        <v>#REF!</v>
      </c>
      <c r="X50" s="98" t="e">
        <f>-'Scenario Ask'!V58</f>
        <v>#REF!</v>
      </c>
      <c r="Y50" s="98" t="e">
        <f>-'Scenario Ask'!W58</f>
        <v>#REF!</v>
      </c>
      <c r="Z50" s="98" t="e">
        <f>-'Scenario Ask'!X58</f>
        <v>#REF!</v>
      </c>
      <c r="AA50" s="98" t="e">
        <f>-'Scenario Ask'!Y58</f>
        <v>#REF!</v>
      </c>
      <c r="AB50" s="98" t="e">
        <f>-'Scenario Ask'!Z58</f>
        <v>#REF!</v>
      </c>
      <c r="AC50" s="108">
        <f>'Scenario Ask'!AA58</f>
        <v>0</v>
      </c>
      <c r="AD50" s="317" t="e">
        <f>SUMIF($G$45:$AB$45,"&gt;0",G50:AB50)</f>
        <v>#REF!</v>
      </c>
      <c r="AE50" s="104"/>
      <c r="AF50" s="104"/>
    </row>
    <row r="51" spans="1:32" hidden="1" outlineLevel="1">
      <c r="A51" s="86"/>
      <c r="B51" s="86" t="s">
        <v>278</v>
      </c>
      <c r="C51" s="86"/>
      <c r="D51" s="86"/>
      <c r="E51" s="86"/>
      <c r="F51" s="117"/>
      <c r="G51" s="98">
        <f t="shared" ref="G51:AB51" si="51">IF(G49+G50&lt;0,-G50-G49,0)</f>
        <v>0</v>
      </c>
      <c r="H51" s="98">
        <f t="shared" si="51"/>
        <v>0</v>
      </c>
      <c r="I51" s="98">
        <f t="shared" si="51"/>
        <v>0</v>
      </c>
      <c r="J51" s="98" t="e">
        <f t="shared" si="51"/>
        <v>#REF!</v>
      </c>
      <c r="K51" s="98" t="e">
        <f t="shared" si="51"/>
        <v>#REF!</v>
      </c>
      <c r="L51" s="98" t="e">
        <f t="shared" si="51"/>
        <v>#REF!</v>
      </c>
      <c r="M51" s="98" t="e">
        <f t="shared" si="51"/>
        <v>#REF!</v>
      </c>
      <c r="N51" s="98" t="e">
        <f t="shared" si="51"/>
        <v>#REF!</v>
      </c>
      <c r="O51" s="98" t="e">
        <f t="shared" si="51"/>
        <v>#REF!</v>
      </c>
      <c r="P51" s="98" t="e">
        <f t="shared" si="51"/>
        <v>#REF!</v>
      </c>
      <c r="Q51" s="98" t="e">
        <f t="shared" si="51"/>
        <v>#REF!</v>
      </c>
      <c r="R51" s="98" t="e">
        <f t="shared" si="51"/>
        <v>#REF!</v>
      </c>
      <c r="S51" s="98" t="e">
        <f t="shared" si="51"/>
        <v>#REF!</v>
      </c>
      <c r="T51" s="98" t="e">
        <f t="shared" si="51"/>
        <v>#REF!</v>
      </c>
      <c r="U51" s="98" t="e">
        <f t="shared" si="51"/>
        <v>#REF!</v>
      </c>
      <c r="V51" s="98" t="e">
        <f t="shared" si="51"/>
        <v>#REF!</v>
      </c>
      <c r="W51" s="98" t="e">
        <f t="shared" si="51"/>
        <v>#REF!</v>
      </c>
      <c r="X51" s="98" t="e">
        <f t="shared" si="51"/>
        <v>#REF!</v>
      </c>
      <c r="Y51" s="98" t="e">
        <f t="shared" si="51"/>
        <v>#REF!</v>
      </c>
      <c r="Z51" s="98" t="e">
        <f t="shared" si="51"/>
        <v>#REF!</v>
      </c>
      <c r="AA51" s="98" t="e">
        <f t="shared" si="51"/>
        <v>#REF!</v>
      </c>
      <c r="AB51" s="98" t="e">
        <f t="shared" si="51"/>
        <v>#REF!</v>
      </c>
      <c r="AC51" s="108"/>
      <c r="AD51" s="317" t="e">
        <f>SUMIF($G$45:$AB$45,"&gt;0",G51:AB51)</f>
        <v>#REF!</v>
      </c>
      <c r="AE51" s="104"/>
      <c r="AF51" s="104"/>
    </row>
    <row r="52" spans="1:32" ht="15.75" collapsed="1">
      <c r="A52" s="86"/>
      <c r="B52" s="86"/>
      <c r="C52" s="86"/>
      <c r="D52" s="86"/>
      <c r="E52" s="86"/>
      <c r="F52" s="93"/>
      <c r="G52" s="104"/>
      <c r="H52" s="104"/>
      <c r="I52" s="104"/>
      <c r="J52" s="104"/>
      <c r="K52" s="104"/>
      <c r="L52" s="104"/>
      <c r="M52" s="104"/>
      <c r="N52" s="104"/>
      <c r="O52" s="104"/>
      <c r="P52" s="104"/>
      <c r="Q52" s="104"/>
      <c r="R52" s="104"/>
      <c r="S52" s="104"/>
      <c r="T52" s="104"/>
      <c r="U52" s="104"/>
      <c r="V52" s="104"/>
      <c r="W52" s="104"/>
      <c r="X52" s="104"/>
      <c r="Y52" s="104"/>
      <c r="Z52" s="104"/>
      <c r="AA52" s="104"/>
      <c r="AB52" s="104"/>
      <c r="AC52" s="254"/>
      <c r="AD52" s="255"/>
      <c r="AE52" s="104"/>
      <c r="AF52" s="104"/>
    </row>
    <row r="53" spans="1:32" ht="15.75">
      <c r="A53" s="256"/>
      <c r="B53" s="257" t="s">
        <v>270</v>
      </c>
      <c r="C53" s="258"/>
      <c r="D53" s="257"/>
      <c r="E53" s="258"/>
      <c r="F53" s="283"/>
      <c r="G53" s="272">
        <f t="shared" ref="G53:T53" si="52">SUM(G49:G52)</f>
        <v>8900</v>
      </c>
      <c r="H53" s="272">
        <f t="shared" si="52"/>
        <v>8900</v>
      </c>
      <c r="I53" s="272">
        <f t="shared" si="52"/>
        <v>10400</v>
      </c>
      <c r="J53" s="272" t="e">
        <f t="shared" si="52"/>
        <v>#REF!</v>
      </c>
      <c r="K53" s="272" t="e">
        <f t="shared" si="52"/>
        <v>#REF!</v>
      </c>
      <c r="L53" s="272" t="e">
        <f t="shared" si="52"/>
        <v>#REF!</v>
      </c>
      <c r="M53" s="272" t="e">
        <f t="shared" si="52"/>
        <v>#REF!</v>
      </c>
      <c r="N53" s="272" t="e">
        <f t="shared" si="52"/>
        <v>#REF!</v>
      </c>
      <c r="O53" s="272" t="e">
        <f t="shared" si="52"/>
        <v>#REF!</v>
      </c>
      <c r="P53" s="272" t="e">
        <f t="shared" si="52"/>
        <v>#REF!</v>
      </c>
      <c r="Q53" s="272" t="e">
        <f t="shared" si="52"/>
        <v>#REF!</v>
      </c>
      <c r="R53" s="272" t="e">
        <f t="shared" si="52"/>
        <v>#REF!</v>
      </c>
      <c r="S53" s="272" t="e">
        <f t="shared" si="52"/>
        <v>#REF!</v>
      </c>
      <c r="T53" s="272" t="e">
        <f t="shared" si="52"/>
        <v>#REF!</v>
      </c>
      <c r="U53" s="272" t="e">
        <f t="shared" ref="U53:AB53" si="53">SUM(U49:U52)</f>
        <v>#REF!</v>
      </c>
      <c r="V53" s="272" t="e">
        <f t="shared" si="53"/>
        <v>#REF!</v>
      </c>
      <c r="W53" s="272" t="e">
        <f t="shared" si="53"/>
        <v>#REF!</v>
      </c>
      <c r="X53" s="272" t="e">
        <f t="shared" si="53"/>
        <v>#REF!</v>
      </c>
      <c r="Y53" s="272" t="e">
        <f t="shared" si="53"/>
        <v>#REF!</v>
      </c>
      <c r="Z53" s="272" t="e">
        <f t="shared" si="53"/>
        <v>#REF!</v>
      </c>
      <c r="AA53" s="272" t="e">
        <f t="shared" si="53"/>
        <v>#REF!</v>
      </c>
      <c r="AB53" s="272" t="e">
        <f t="shared" si="53"/>
        <v>#REF!</v>
      </c>
      <c r="AC53" s="284"/>
      <c r="AD53" s="263" t="e">
        <f>SUM(AD49:AD52)</f>
        <v>#REF!</v>
      </c>
      <c r="AE53" s="86"/>
      <c r="AF53" s="86"/>
    </row>
    <row r="54" spans="1:32" ht="15.75">
      <c r="A54" s="86"/>
      <c r="B54" s="106"/>
      <c r="C54" s="86"/>
      <c r="D54" s="118"/>
      <c r="E54" s="118"/>
      <c r="F54" s="118"/>
      <c r="G54" s="118"/>
      <c r="H54" s="118"/>
      <c r="I54" s="118"/>
      <c r="J54" s="118"/>
      <c r="AC54" s="285"/>
      <c r="AD54" s="286"/>
      <c r="AE54" s="86"/>
      <c r="AF54" s="86"/>
    </row>
    <row r="55" spans="1:32" ht="16.5" thickBot="1">
      <c r="A55" s="111" t="s">
        <v>279</v>
      </c>
      <c r="B55" s="88"/>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130"/>
      <c r="AD55" s="251"/>
      <c r="AE55" s="86"/>
      <c r="AF55" s="86"/>
    </row>
    <row r="56" spans="1:32" ht="16.5" thickBot="1">
      <c r="A56" s="106"/>
      <c r="B56" s="86" t="s">
        <v>276</v>
      </c>
      <c r="C56" s="86"/>
      <c r="D56" s="86"/>
      <c r="E56" s="86"/>
      <c r="F56" s="86"/>
      <c r="G56" s="282">
        <v>19.036111111111111</v>
      </c>
      <c r="H56" s="98">
        <f t="shared" ref="H56:AB56" si="54">G63</f>
        <v>28.728440555555551</v>
      </c>
      <c r="I56" s="98">
        <f t="shared" si="54"/>
        <v>0</v>
      </c>
      <c r="J56" s="282">
        <f t="shared" si="54"/>
        <v>9.6923294444444377</v>
      </c>
      <c r="K56" s="98">
        <f t="shared" si="54"/>
        <v>21.018197559300859</v>
      </c>
      <c r="L56" s="98" t="e">
        <f t="shared" si="54"/>
        <v>#REF!</v>
      </c>
      <c r="M56" s="98" t="e">
        <f t="shared" si="54"/>
        <v>#REF!</v>
      </c>
      <c r="N56" s="98" t="e">
        <f t="shared" si="54"/>
        <v>#REF!</v>
      </c>
      <c r="O56" s="98" t="e">
        <f t="shared" si="54"/>
        <v>#REF!</v>
      </c>
      <c r="P56" s="98" t="e">
        <f t="shared" si="54"/>
        <v>#REF!</v>
      </c>
      <c r="Q56" s="98" t="e">
        <f t="shared" si="54"/>
        <v>#REF!</v>
      </c>
      <c r="R56" s="98" t="e">
        <f t="shared" si="54"/>
        <v>#REF!</v>
      </c>
      <c r="S56" s="98" t="e">
        <f t="shared" si="54"/>
        <v>#REF!</v>
      </c>
      <c r="T56" s="98" t="e">
        <f t="shared" si="54"/>
        <v>#REF!</v>
      </c>
      <c r="U56" s="98" t="e">
        <f t="shared" si="54"/>
        <v>#REF!</v>
      </c>
      <c r="V56" s="98" t="e">
        <f t="shared" si="54"/>
        <v>#REF!</v>
      </c>
      <c r="W56" s="98" t="e">
        <f t="shared" si="54"/>
        <v>#REF!</v>
      </c>
      <c r="X56" s="98" t="e">
        <f t="shared" si="54"/>
        <v>#REF!</v>
      </c>
      <c r="Y56" s="98" t="e">
        <f t="shared" si="54"/>
        <v>#REF!</v>
      </c>
      <c r="Z56" s="98" t="e">
        <f t="shared" si="54"/>
        <v>#REF!</v>
      </c>
      <c r="AA56" s="98" t="e">
        <f t="shared" si="54"/>
        <v>#REF!</v>
      </c>
      <c r="AB56" s="98" t="e">
        <f t="shared" si="54"/>
        <v>#REF!</v>
      </c>
      <c r="AC56" s="108"/>
      <c r="AD56" s="253">
        <f>J56</f>
        <v>9.6923294444444377</v>
      </c>
      <c r="AE56" s="86"/>
      <c r="AF56" s="86"/>
    </row>
    <row r="57" spans="1:32">
      <c r="A57" s="86"/>
      <c r="B57" s="86" t="s">
        <v>279</v>
      </c>
      <c r="C57" s="86"/>
      <c r="D57" s="119"/>
      <c r="E57" s="287" t="s">
        <v>280</v>
      </c>
      <c r="F57" s="442">
        <v>5.600704012841088E-2</v>
      </c>
      <c r="G57" s="465">
        <f t="shared" ref="G57:AB57" si="55">G49*$F57/360*7</f>
        <v>9.6923294444444377</v>
      </c>
      <c r="H57" s="465">
        <f t="shared" si="55"/>
        <v>9.6923294444444377</v>
      </c>
      <c r="I57" s="465">
        <f t="shared" si="55"/>
        <v>9.6923294444444377</v>
      </c>
      <c r="J57" s="465">
        <f t="shared" si="55"/>
        <v>11.325868114856423</v>
      </c>
      <c r="K57" s="465" t="e">
        <f t="shared" si="55"/>
        <v>#REF!</v>
      </c>
      <c r="L57" s="465" t="e">
        <f t="shared" si="55"/>
        <v>#REF!</v>
      </c>
      <c r="M57" s="465" t="e">
        <f t="shared" si="55"/>
        <v>#REF!</v>
      </c>
      <c r="N57" s="465" t="e">
        <f t="shared" si="55"/>
        <v>#REF!</v>
      </c>
      <c r="O57" s="465" t="e">
        <f t="shared" si="55"/>
        <v>#REF!</v>
      </c>
      <c r="P57" s="465" t="e">
        <f t="shared" si="55"/>
        <v>#REF!</v>
      </c>
      <c r="Q57" s="465" t="e">
        <f t="shared" si="55"/>
        <v>#REF!</v>
      </c>
      <c r="R57" s="465" t="e">
        <f t="shared" si="55"/>
        <v>#REF!</v>
      </c>
      <c r="S57" s="465" t="e">
        <f t="shared" si="55"/>
        <v>#REF!</v>
      </c>
      <c r="T57" s="465" t="e">
        <f t="shared" si="55"/>
        <v>#REF!</v>
      </c>
      <c r="U57" s="465" t="e">
        <f t="shared" si="55"/>
        <v>#REF!</v>
      </c>
      <c r="V57" s="465" t="e">
        <f t="shared" si="55"/>
        <v>#REF!</v>
      </c>
      <c r="W57" s="465" t="e">
        <f t="shared" si="55"/>
        <v>#REF!</v>
      </c>
      <c r="X57" s="465" t="e">
        <f t="shared" si="55"/>
        <v>#REF!</v>
      </c>
      <c r="Y57" s="465" t="e">
        <f t="shared" si="55"/>
        <v>#REF!</v>
      </c>
      <c r="Z57" s="465" t="e">
        <f t="shared" si="55"/>
        <v>#REF!</v>
      </c>
      <c r="AA57" s="465" t="e">
        <f t="shared" si="55"/>
        <v>#REF!</v>
      </c>
      <c r="AB57" s="465" t="e">
        <f t="shared" si="55"/>
        <v>#REF!</v>
      </c>
      <c r="AC57" s="108"/>
      <c r="AD57" s="317" t="e">
        <f t="shared" ref="AD57:AD61" si="56">SUMIF($G$45:$AB$45,"&gt;0",G57:AB57)</f>
        <v>#REF!</v>
      </c>
      <c r="AE57" s="86"/>
      <c r="AF57" s="86"/>
    </row>
    <row r="58" spans="1:32" hidden="1" outlineLevel="1">
      <c r="A58" s="86"/>
      <c r="B58" s="86" t="s">
        <v>281</v>
      </c>
      <c r="C58" s="86"/>
      <c r="D58" s="121"/>
      <c r="E58" s="287" t="s">
        <v>280</v>
      </c>
      <c r="F58" s="288">
        <v>0</v>
      </c>
      <c r="G58" s="465">
        <f t="shared" ref="G58:AB58" si="57">G49*$F58/360*7</f>
        <v>0</v>
      </c>
      <c r="H58" s="465">
        <f t="shared" si="57"/>
        <v>0</v>
      </c>
      <c r="I58" s="465">
        <f t="shared" si="57"/>
        <v>0</v>
      </c>
      <c r="J58" s="465">
        <f t="shared" si="57"/>
        <v>0</v>
      </c>
      <c r="K58" s="465" t="e">
        <f t="shared" si="57"/>
        <v>#REF!</v>
      </c>
      <c r="L58" s="465" t="e">
        <f t="shared" si="57"/>
        <v>#REF!</v>
      </c>
      <c r="M58" s="465" t="e">
        <f t="shared" si="57"/>
        <v>#REF!</v>
      </c>
      <c r="N58" s="465" t="e">
        <f t="shared" si="57"/>
        <v>#REF!</v>
      </c>
      <c r="O58" s="465" t="e">
        <f t="shared" si="57"/>
        <v>#REF!</v>
      </c>
      <c r="P58" s="465" t="e">
        <f t="shared" si="57"/>
        <v>#REF!</v>
      </c>
      <c r="Q58" s="465" t="e">
        <f t="shared" si="57"/>
        <v>#REF!</v>
      </c>
      <c r="R58" s="465" t="e">
        <f t="shared" si="57"/>
        <v>#REF!</v>
      </c>
      <c r="S58" s="465" t="e">
        <f t="shared" si="57"/>
        <v>#REF!</v>
      </c>
      <c r="T58" s="465" t="e">
        <f t="shared" si="57"/>
        <v>#REF!</v>
      </c>
      <c r="U58" s="465" t="e">
        <f t="shared" si="57"/>
        <v>#REF!</v>
      </c>
      <c r="V58" s="465" t="e">
        <f t="shared" si="57"/>
        <v>#REF!</v>
      </c>
      <c r="W58" s="465" t="e">
        <f t="shared" si="57"/>
        <v>#REF!</v>
      </c>
      <c r="X58" s="465" t="e">
        <f t="shared" si="57"/>
        <v>#REF!</v>
      </c>
      <c r="Y58" s="465" t="e">
        <f t="shared" si="57"/>
        <v>#REF!</v>
      </c>
      <c r="Z58" s="465" t="e">
        <f t="shared" si="57"/>
        <v>#REF!</v>
      </c>
      <c r="AA58" s="465" t="e">
        <f t="shared" si="57"/>
        <v>#REF!</v>
      </c>
      <c r="AB58" s="465" t="e">
        <f t="shared" si="57"/>
        <v>#REF!</v>
      </c>
      <c r="AC58" s="108"/>
      <c r="AD58" s="317" t="e">
        <f t="shared" si="56"/>
        <v>#REF!</v>
      </c>
      <c r="AE58" s="86"/>
      <c r="AF58" s="86"/>
    </row>
    <row r="59" spans="1:32" ht="15.75" hidden="1" outlineLevel="1">
      <c r="A59" s="86"/>
      <c r="B59" s="86" t="s">
        <v>282</v>
      </c>
      <c r="C59" s="86"/>
      <c r="D59" s="287" t="s">
        <v>280</v>
      </c>
      <c r="E59" s="289">
        <v>0</v>
      </c>
      <c r="F59" s="288">
        <v>0</v>
      </c>
      <c r="G59" s="98">
        <f t="shared" ref="G59:AB59" si="58">IF(G49&lt;$E$59,($E$59-G49)*$F59/52,0)</f>
        <v>0</v>
      </c>
      <c r="H59" s="98">
        <f t="shared" si="58"/>
        <v>0</v>
      </c>
      <c r="I59" s="98">
        <f t="shared" si="58"/>
        <v>0</v>
      </c>
      <c r="J59" s="98">
        <f t="shared" si="58"/>
        <v>0</v>
      </c>
      <c r="K59" s="98" t="e">
        <f t="shared" si="58"/>
        <v>#REF!</v>
      </c>
      <c r="L59" s="98" t="e">
        <f t="shared" si="58"/>
        <v>#REF!</v>
      </c>
      <c r="M59" s="98" t="e">
        <f t="shared" si="58"/>
        <v>#REF!</v>
      </c>
      <c r="N59" s="98" t="e">
        <f t="shared" si="58"/>
        <v>#REF!</v>
      </c>
      <c r="O59" s="98" t="e">
        <f t="shared" si="58"/>
        <v>#REF!</v>
      </c>
      <c r="P59" s="98" t="e">
        <f t="shared" si="58"/>
        <v>#REF!</v>
      </c>
      <c r="Q59" s="98" t="e">
        <f t="shared" si="58"/>
        <v>#REF!</v>
      </c>
      <c r="R59" s="98" t="e">
        <f t="shared" si="58"/>
        <v>#REF!</v>
      </c>
      <c r="S59" s="98" t="e">
        <f t="shared" si="58"/>
        <v>#REF!</v>
      </c>
      <c r="T59" s="98" t="e">
        <f t="shared" si="58"/>
        <v>#REF!</v>
      </c>
      <c r="U59" s="98" t="e">
        <f t="shared" si="58"/>
        <v>#REF!</v>
      </c>
      <c r="V59" s="98" t="e">
        <f t="shared" si="58"/>
        <v>#REF!</v>
      </c>
      <c r="W59" s="98" t="e">
        <f t="shared" si="58"/>
        <v>#REF!</v>
      </c>
      <c r="X59" s="98" t="e">
        <f t="shared" si="58"/>
        <v>#REF!</v>
      </c>
      <c r="Y59" s="98" t="e">
        <f t="shared" si="58"/>
        <v>#REF!</v>
      </c>
      <c r="Z59" s="98" t="e">
        <f t="shared" si="58"/>
        <v>#REF!</v>
      </c>
      <c r="AA59" s="98" t="e">
        <f t="shared" si="58"/>
        <v>#REF!</v>
      </c>
      <c r="AB59" s="98" t="e">
        <f t="shared" si="58"/>
        <v>#REF!</v>
      </c>
      <c r="AC59" s="290"/>
      <c r="AD59" s="317" t="e">
        <f t="shared" si="56"/>
        <v>#REF!</v>
      </c>
      <c r="AE59" s="86"/>
      <c r="AF59" s="86"/>
    </row>
    <row r="60" spans="1:32" ht="15.75" hidden="1" outlineLevel="1">
      <c r="A60" s="86"/>
      <c r="B60" s="86" t="s">
        <v>283</v>
      </c>
      <c r="C60" s="86"/>
      <c r="D60" s="287" t="s">
        <v>280</v>
      </c>
      <c r="E60" s="291">
        <v>0</v>
      </c>
      <c r="F60" s="292">
        <v>0</v>
      </c>
      <c r="G60" s="98">
        <v>0</v>
      </c>
      <c r="H60" s="98">
        <v>0</v>
      </c>
      <c r="I60" s="98">
        <v>0</v>
      </c>
      <c r="J60" s="98">
        <v>0</v>
      </c>
      <c r="K60" s="98">
        <v>0</v>
      </c>
      <c r="L60" s="98">
        <v>0</v>
      </c>
      <c r="M60" s="98">
        <v>0</v>
      </c>
      <c r="N60" s="98">
        <v>0</v>
      </c>
      <c r="O60" s="98">
        <v>0</v>
      </c>
      <c r="P60" s="98">
        <v>0</v>
      </c>
      <c r="Q60" s="98">
        <v>0</v>
      </c>
      <c r="R60" s="98">
        <v>0</v>
      </c>
      <c r="S60" s="98">
        <v>0</v>
      </c>
      <c r="T60" s="98">
        <v>0</v>
      </c>
      <c r="U60" s="98">
        <v>1</v>
      </c>
      <c r="V60" s="98">
        <v>2</v>
      </c>
      <c r="W60" s="98">
        <v>3</v>
      </c>
      <c r="X60" s="98">
        <v>4</v>
      </c>
      <c r="Y60" s="98">
        <v>5</v>
      </c>
      <c r="Z60" s="98">
        <v>6</v>
      </c>
      <c r="AA60" s="98">
        <v>7</v>
      </c>
      <c r="AB60" s="98">
        <v>8</v>
      </c>
      <c r="AC60" s="290"/>
      <c r="AD60" s="317">
        <f t="shared" si="56"/>
        <v>15</v>
      </c>
      <c r="AE60" s="86"/>
      <c r="AF60" s="86"/>
    </row>
    <row r="61" spans="1:32" collapsed="1">
      <c r="A61" s="86"/>
      <c r="B61" s="86" t="s">
        <v>273</v>
      </c>
      <c r="C61" s="86"/>
      <c r="D61" s="94"/>
      <c r="E61" s="123"/>
      <c r="F61" s="271"/>
      <c r="G61" s="108">
        <f t="shared" ref="G61:K61" si="59">IF(G47=1,-SUM(G56:G60),0)</f>
        <v>0</v>
      </c>
      <c r="H61" s="108">
        <f t="shared" si="59"/>
        <v>-38.42076999999999</v>
      </c>
      <c r="I61" s="108">
        <f t="shared" si="59"/>
        <v>0</v>
      </c>
      <c r="J61" s="108">
        <f t="shared" si="59"/>
        <v>0</v>
      </c>
      <c r="K61" s="108">
        <f t="shared" si="59"/>
        <v>0</v>
      </c>
      <c r="L61" s="108" t="e">
        <f t="shared" ref="L61:AB61" si="60">IF(L47=1,-SUM(L56:L60),0)</f>
        <v>#REF!</v>
      </c>
      <c r="M61" s="108">
        <f t="shared" si="60"/>
        <v>0</v>
      </c>
      <c r="N61" s="108">
        <f t="shared" si="60"/>
        <v>0</v>
      </c>
      <c r="O61" s="108">
        <f t="shared" si="60"/>
        <v>0</v>
      </c>
      <c r="P61" s="108" t="e">
        <f t="shared" si="60"/>
        <v>#REF!</v>
      </c>
      <c r="Q61" s="108">
        <f t="shared" si="60"/>
        <v>0</v>
      </c>
      <c r="R61" s="108">
        <f t="shared" si="60"/>
        <v>0</v>
      </c>
      <c r="S61" s="108">
        <f t="shared" si="60"/>
        <v>0</v>
      </c>
      <c r="T61" s="108" t="e">
        <f t="shared" si="60"/>
        <v>#REF!</v>
      </c>
      <c r="U61" s="108">
        <f t="shared" si="60"/>
        <v>0</v>
      </c>
      <c r="V61" s="108">
        <f t="shared" si="60"/>
        <v>0</v>
      </c>
      <c r="W61" s="108">
        <f t="shared" si="60"/>
        <v>0</v>
      </c>
      <c r="X61" s="108" t="e">
        <f t="shared" si="60"/>
        <v>#REF!</v>
      </c>
      <c r="Y61" s="108">
        <f t="shared" si="60"/>
        <v>0</v>
      </c>
      <c r="Z61" s="108">
        <f t="shared" si="60"/>
        <v>0</v>
      </c>
      <c r="AA61" s="108">
        <f t="shared" si="60"/>
        <v>0</v>
      </c>
      <c r="AB61" s="108" t="e">
        <f t="shared" si="60"/>
        <v>#REF!</v>
      </c>
      <c r="AC61" s="108"/>
      <c r="AD61" s="317" t="e">
        <f t="shared" si="56"/>
        <v>#REF!</v>
      </c>
      <c r="AE61" s="86"/>
      <c r="AF61" s="86"/>
    </row>
    <row r="62" spans="1:32">
      <c r="A62" s="86"/>
      <c r="B62" s="86"/>
      <c r="C62" s="86"/>
      <c r="D62" s="94"/>
      <c r="E62" s="94"/>
      <c r="F62" s="94"/>
      <c r="G62" s="124"/>
      <c r="H62" s="124"/>
      <c r="I62" s="124"/>
      <c r="J62" s="124"/>
      <c r="K62" s="124"/>
      <c r="L62" s="124"/>
      <c r="M62" s="124"/>
      <c r="N62" s="124"/>
      <c r="O62" s="124"/>
      <c r="P62" s="124"/>
      <c r="Q62" s="124"/>
      <c r="R62" s="124"/>
      <c r="S62" s="124"/>
      <c r="T62" s="124"/>
      <c r="U62" s="124"/>
      <c r="V62" s="124"/>
      <c r="W62" s="124"/>
      <c r="X62" s="124"/>
      <c r="Y62" s="124"/>
      <c r="Z62" s="124"/>
      <c r="AA62" s="124"/>
      <c r="AB62" s="124"/>
      <c r="AC62" s="293"/>
      <c r="AD62" s="255"/>
      <c r="AE62" s="86"/>
      <c r="AF62" s="86"/>
    </row>
    <row r="63" spans="1:32" s="126" customFormat="1">
      <c r="A63" s="294"/>
      <c r="B63" s="295"/>
      <c r="C63" s="296"/>
      <c r="D63" s="296"/>
      <c r="E63" s="296"/>
      <c r="F63" s="296"/>
      <c r="G63" s="297">
        <f t="shared" ref="G63:T63" si="61">SUM(G56:G62)</f>
        <v>28.728440555555551</v>
      </c>
      <c r="H63" s="297">
        <f t="shared" si="61"/>
        <v>0</v>
      </c>
      <c r="I63" s="297">
        <f t="shared" si="61"/>
        <v>9.6923294444444377</v>
      </c>
      <c r="J63" s="297">
        <f t="shared" si="61"/>
        <v>21.018197559300859</v>
      </c>
      <c r="K63" s="297" t="e">
        <f t="shared" si="61"/>
        <v>#REF!</v>
      </c>
      <c r="L63" s="297" t="e">
        <f t="shared" si="61"/>
        <v>#REF!</v>
      </c>
      <c r="M63" s="297" t="e">
        <f t="shared" si="61"/>
        <v>#REF!</v>
      </c>
      <c r="N63" s="297" t="e">
        <f t="shared" si="61"/>
        <v>#REF!</v>
      </c>
      <c r="O63" s="297" t="e">
        <f t="shared" si="61"/>
        <v>#REF!</v>
      </c>
      <c r="P63" s="297" t="e">
        <f t="shared" si="61"/>
        <v>#REF!</v>
      </c>
      <c r="Q63" s="297" t="e">
        <f t="shared" si="61"/>
        <v>#REF!</v>
      </c>
      <c r="R63" s="297" t="e">
        <f t="shared" si="61"/>
        <v>#REF!</v>
      </c>
      <c r="S63" s="297" t="e">
        <f t="shared" si="61"/>
        <v>#REF!</v>
      </c>
      <c r="T63" s="297" t="e">
        <f t="shared" si="61"/>
        <v>#REF!</v>
      </c>
      <c r="U63" s="297" t="e">
        <f t="shared" ref="U63:AB63" si="62">SUM(U56:U62)</f>
        <v>#REF!</v>
      </c>
      <c r="V63" s="297" t="e">
        <f t="shared" si="62"/>
        <v>#REF!</v>
      </c>
      <c r="W63" s="297" t="e">
        <f t="shared" si="62"/>
        <v>#REF!</v>
      </c>
      <c r="X63" s="297" t="e">
        <f t="shared" si="62"/>
        <v>#REF!</v>
      </c>
      <c r="Y63" s="297" t="e">
        <f t="shared" si="62"/>
        <v>#REF!</v>
      </c>
      <c r="Z63" s="297" t="e">
        <f t="shared" si="62"/>
        <v>#REF!</v>
      </c>
      <c r="AA63" s="297" t="e">
        <f t="shared" si="62"/>
        <v>#REF!</v>
      </c>
      <c r="AB63" s="297" t="e">
        <f t="shared" si="62"/>
        <v>#REF!</v>
      </c>
      <c r="AC63" s="298"/>
      <c r="AD63" s="307" t="e">
        <f>SUM(AD56:AD62)</f>
        <v>#REF!</v>
      </c>
      <c r="AE63" s="125"/>
      <c r="AF63" s="125"/>
    </row>
    <row r="64" spans="1:32" ht="16.5" hidden="1" outlineLevel="1" thickBot="1">
      <c r="A64" s="111" t="s">
        <v>284</v>
      </c>
      <c r="B64" s="86"/>
      <c r="C64" s="86"/>
      <c r="D64" s="86"/>
      <c r="E64" s="86"/>
      <c r="F64" s="86"/>
      <c r="G64" s="127"/>
      <c r="H64" s="127"/>
      <c r="I64" s="127"/>
      <c r="J64" s="127"/>
      <c r="K64" s="127"/>
      <c r="L64" s="127"/>
      <c r="M64" s="127"/>
      <c r="N64" s="127"/>
      <c r="O64" s="127"/>
      <c r="P64" s="127"/>
      <c r="Q64" s="127"/>
      <c r="R64" s="127"/>
      <c r="S64" s="127"/>
      <c r="T64" s="127"/>
      <c r="U64" s="127"/>
      <c r="V64" s="127"/>
      <c r="W64" s="127"/>
      <c r="X64" s="127"/>
      <c r="Y64" s="127"/>
      <c r="Z64" s="127"/>
      <c r="AA64" s="127"/>
      <c r="AB64" s="127"/>
      <c r="AC64" s="127"/>
      <c r="AD64" s="251"/>
      <c r="AE64" s="86"/>
      <c r="AF64" s="86"/>
    </row>
    <row r="65" spans="1:33" ht="16.5" hidden="1" outlineLevel="1" thickBot="1">
      <c r="A65" s="106"/>
      <c r="B65" s="86" t="s">
        <v>276</v>
      </c>
      <c r="C65" s="86"/>
      <c r="D65" s="86"/>
      <c r="E65" s="86"/>
      <c r="F65" s="120"/>
      <c r="G65" s="299">
        <v>0</v>
      </c>
      <c r="H65" s="98">
        <f t="shared" ref="H65:AB65" si="63">G68</f>
        <v>0</v>
      </c>
      <c r="I65" s="98">
        <f t="shared" si="63"/>
        <v>0</v>
      </c>
      <c r="J65" s="299">
        <f t="shared" si="63"/>
        <v>0</v>
      </c>
      <c r="K65" s="98">
        <f t="shared" si="63"/>
        <v>0</v>
      </c>
      <c r="L65" s="98">
        <f t="shared" si="63"/>
        <v>0</v>
      </c>
      <c r="M65" s="98">
        <f t="shared" si="63"/>
        <v>0</v>
      </c>
      <c r="N65" s="98">
        <f t="shared" si="63"/>
        <v>0</v>
      </c>
      <c r="O65" s="98">
        <f t="shared" si="63"/>
        <v>0</v>
      </c>
      <c r="P65" s="98">
        <f t="shared" si="63"/>
        <v>0</v>
      </c>
      <c r="Q65" s="98">
        <f t="shared" si="63"/>
        <v>0</v>
      </c>
      <c r="R65" s="98">
        <f t="shared" si="63"/>
        <v>0</v>
      </c>
      <c r="S65" s="98">
        <f t="shared" si="63"/>
        <v>0</v>
      </c>
      <c r="T65" s="98">
        <f t="shared" si="63"/>
        <v>0</v>
      </c>
      <c r="U65" s="98">
        <f t="shared" si="63"/>
        <v>0</v>
      </c>
      <c r="V65" s="98">
        <f t="shared" si="63"/>
        <v>0</v>
      </c>
      <c r="W65" s="98">
        <f t="shared" si="63"/>
        <v>0</v>
      </c>
      <c r="X65" s="98">
        <f t="shared" si="63"/>
        <v>0</v>
      </c>
      <c r="Y65" s="98">
        <f t="shared" si="63"/>
        <v>0</v>
      </c>
      <c r="Z65" s="98">
        <f t="shared" si="63"/>
        <v>0</v>
      </c>
      <c r="AA65" s="98">
        <f t="shared" si="63"/>
        <v>0</v>
      </c>
      <c r="AB65" s="98">
        <f t="shared" si="63"/>
        <v>0</v>
      </c>
      <c r="AC65" s="108"/>
      <c r="AD65" s="253">
        <f>J65</f>
        <v>0</v>
      </c>
      <c r="AE65" s="86"/>
      <c r="AF65" s="86"/>
    </row>
    <row r="66" spans="1:33" ht="15.75" hidden="1" outlineLevel="1">
      <c r="A66" s="106"/>
      <c r="B66" s="86" t="s">
        <v>285</v>
      </c>
      <c r="C66" s="86"/>
      <c r="D66" s="86"/>
      <c r="E66" s="86"/>
      <c r="F66" s="287" t="s">
        <v>280</v>
      </c>
      <c r="G66" s="300">
        <v>0</v>
      </c>
      <c r="H66" s="300">
        <v>0</v>
      </c>
      <c r="I66" s="300">
        <v>0</v>
      </c>
      <c r="J66" s="300">
        <v>0</v>
      </c>
      <c r="K66" s="300">
        <v>0</v>
      </c>
      <c r="L66" s="300">
        <v>0</v>
      </c>
      <c r="M66" s="300">
        <v>0</v>
      </c>
      <c r="N66" s="300">
        <v>0</v>
      </c>
      <c r="O66" s="300">
        <v>0</v>
      </c>
      <c r="P66" s="300">
        <v>0</v>
      </c>
      <c r="Q66" s="300">
        <v>0</v>
      </c>
      <c r="R66" s="300">
        <v>0</v>
      </c>
      <c r="S66" s="300">
        <v>0</v>
      </c>
      <c r="T66" s="300">
        <v>0</v>
      </c>
      <c r="U66" s="300">
        <v>0</v>
      </c>
      <c r="V66" s="300">
        <v>0</v>
      </c>
      <c r="W66" s="300">
        <v>0</v>
      </c>
      <c r="X66" s="300">
        <v>0</v>
      </c>
      <c r="Y66" s="300">
        <v>0</v>
      </c>
      <c r="Z66" s="300">
        <v>0</v>
      </c>
      <c r="AA66" s="300">
        <v>0</v>
      </c>
      <c r="AB66" s="300">
        <v>0</v>
      </c>
      <c r="AC66" s="301"/>
      <c r="AD66" s="317">
        <f>SUMIF($G$45:$AB$45,"&gt;0",G66:AB66)</f>
        <v>0</v>
      </c>
      <c r="AE66" s="86"/>
      <c r="AF66" s="86"/>
    </row>
    <row r="67" spans="1:33" ht="15.75" hidden="1" outlineLevel="1">
      <c r="A67" s="86"/>
      <c r="B67" s="86"/>
      <c r="C67" s="86"/>
      <c r="D67" s="86"/>
      <c r="E67" s="86"/>
      <c r="F67" s="93"/>
      <c r="G67" s="104"/>
      <c r="H67" s="104"/>
      <c r="I67" s="104"/>
      <c r="J67" s="104"/>
      <c r="K67" s="104"/>
      <c r="L67" s="104"/>
      <c r="M67" s="104"/>
      <c r="N67" s="104"/>
      <c r="O67" s="104"/>
      <c r="P67" s="104"/>
      <c r="Q67" s="104"/>
      <c r="R67" s="104"/>
      <c r="S67" s="104"/>
      <c r="T67" s="104"/>
      <c r="U67" s="104"/>
      <c r="V67" s="104"/>
      <c r="W67" s="104"/>
      <c r="X67" s="104"/>
      <c r="Y67" s="104"/>
      <c r="Z67" s="104"/>
      <c r="AA67" s="104"/>
      <c r="AB67" s="104"/>
      <c r="AC67" s="254"/>
      <c r="AD67" s="255"/>
      <c r="AE67" s="86"/>
      <c r="AF67" s="86"/>
    </row>
    <row r="68" spans="1:33" ht="15.75" hidden="1" outlineLevel="1">
      <c r="A68" s="256"/>
      <c r="B68" s="257" t="s">
        <v>270</v>
      </c>
      <c r="C68" s="258"/>
      <c r="D68" s="257" t="str">
        <f>+A64</f>
        <v>Allowed Overadvance</v>
      </c>
      <c r="E68" s="258"/>
      <c r="F68" s="283"/>
      <c r="G68" s="272">
        <f t="shared" ref="G68:T68" si="64">SUM(G65:G67)</f>
        <v>0</v>
      </c>
      <c r="H68" s="272">
        <f t="shared" si="64"/>
        <v>0</v>
      </c>
      <c r="I68" s="272">
        <f t="shared" si="64"/>
        <v>0</v>
      </c>
      <c r="J68" s="272">
        <f t="shared" si="64"/>
        <v>0</v>
      </c>
      <c r="K68" s="272">
        <f t="shared" si="64"/>
        <v>0</v>
      </c>
      <c r="L68" s="272">
        <f t="shared" si="64"/>
        <v>0</v>
      </c>
      <c r="M68" s="272">
        <f t="shared" si="64"/>
        <v>0</v>
      </c>
      <c r="N68" s="272">
        <f t="shared" si="64"/>
        <v>0</v>
      </c>
      <c r="O68" s="272">
        <f t="shared" si="64"/>
        <v>0</v>
      </c>
      <c r="P68" s="272">
        <f t="shared" si="64"/>
        <v>0</v>
      </c>
      <c r="Q68" s="272">
        <f t="shared" si="64"/>
        <v>0</v>
      </c>
      <c r="R68" s="272">
        <f t="shared" si="64"/>
        <v>0</v>
      </c>
      <c r="S68" s="272">
        <f t="shared" si="64"/>
        <v>0</v>
      </c>
      <c r="T68" s="272">
        <f t="shared" si="64"/>
        <v>0</v>
      </c>
      <c r="U68" s="272">
        <f t="shared" ref="U68:AB68" si="65">SUM(U65:U67)</f>
        <v>0</v>
      </c>
      <c r="V68" s="272">
        <f t="shared" si="65"/>
        <v>0</v>
      </c>
      <c r="W68" s="272">
        <f t="shared" si="65"/>
        <v>0</v>
      </c>
      <c r="X68" s="272">
        <f t="shared" si="65"/>
        <v>0</v>
      </c>
      <c r="Y68" s="272">
        <f t="shared" si="65"/>
        <v>0</v>
      </c>
      <c r="Z68" s="272">
        <f t="shared" si="65"/>
        <v>0</v>
      </c>
      <c r="AA68" s="272">
        <f t="shared" si="65"/>
        <v>0</v>
      </c>
      <c r="AB68" s="272">
        <f t="shared" si="65"/>
        <v>0</v>
      </c>
      <c r="AC68" s="284"/>
      <c r="AD68" s="263">
        <f>SUM(AD65:AD67)</f>
        <v>0</v>
      </c>
      <c r="AE68" s="86"/>
      <c r="AF68" s="86"/>
    </row>
    <row r="69" spans="1:33" s="126" customFormat="1" ht="15.75" collapsed="1">
      <c r="A69" s="302"/>
      <c r="B69" s="129"/>
      <c r="C69" s="129"/>
      <c r="D69" s="129"/>
      <c r="E69" s="129"/>
      <c r="F69" s="303"/>
      <c r="G69" s="128"/>
      <c r="H69" s="128"/>
      <c r="I69" s="128"/>
      <c r="J69" s="128"/>
      <c r="K69" s="128"/>
      <c r="L69" s="128"/>
      <c r="M69" s="128"/>
      <c r="N69" s="128"/>
      <c r="O69" s="128"/>
      <c r="P69" s="128"/>
      <c r="Q69" s="128"/>
      <c r="R69" s="128"/>
      <c r="S69" s="128"/>
      <c r="T69" s="128"/>
      <c r="U69" s="128"/>
      <c r="V69" s="128"/>
      <c r="W69" s="128"/>
      <c r="X69" s="128"/>
      <c r="Y69" s="128"/>
      <c r="Z69" s="128"/>
      <c r="AA69" s="128"/>
      <c r="AB69" s="128"/>
      <c r="AC69" s="129"/>
      <c r="AD69" s="304"/>
      <c r="AE69" s="125"/>
      <c r="AF69" s="125"/>
    </row>
    <row r="70" spans="1:33">
      <c r="A70" s="110"/>
      <c r="B70" s="86"/>
      <c r="C70" s="111"/>
      <c r="D70" s="111"/>
      <c r="E70" s="112"/>
      <c r="F70" s="278" t="s">
        <v>274</v>
      </c>
      <c r="G70" s="279">
        <f>IF($I$2=1,0,0)</f>
        <v>0</v>
      </c>
      <c r="H70" s="279">
        <f>IF($I$2=1,1,0)</f>
        <v>1</v>
      </c>
      <c r="I70" s="279">
        <f>IF($I$2=1,0,0)</f>
        <v>0</v>
      </c>
      <c r="J70" s="279">
        <f>IF($I$2=1,0,0)</f>
        <v>0</v>
      </c>
      <c r="K70" s="279">
        <f>IF($I$2=1,0,0)</f>
        <v>0</v>
      </c>
      <c r="L70" s="279">
        <f>IF($I$2=1,1,0)</f>
        <v>1</v>
      </c>
      <c r="M70" s="279">
        <f>IF($I$2=1,0,0)</f>
        <v>0</v>
      </c>
      <c r="N70" s="279">
        <f>IF($I$2=1,0,0)</f>
        <v>0</v>
      </c>
      <c r="O70" s="279">
        <f>IF($I$2=1,0,0)</f>
        <v>0</v>
      </c>
      <c r="P70" s="279">
        <f>IF($I$2=1,1,0)</f>
        <v>1</v>
      </c>
      <c r="Q70" s="279">
        <f>IF($I$2=1,0,0)</f>
        <v>0</v>
      </c>
      <c r="R70" s="279">
        <f>IF($I$2=1,0,0)</f>
        <v>0</v>
      </c>
      <c r="S70" s="279">
        <f>IF($I$2=1,0,0)</f>
        <v>0</v>
      </c>
      <c r="T70" s="279">
        <f>IF($I$2=1,1,0)</f>
        <v>1</v>
      </c>
      <c r="U70" s="445">
        <f>IF($I$2=1,0,0)</f>
        <v>0</v>
      </c>
      <c r="V70" s="445">
        <f>IF($I$2=1,0,0)</f>
        <v>0</v>
      </c>
      <c r="W70" s="445">
        <f>IF($I$2=1,0,0)</f>
        <v>0</v>
      </c>
      <c r="X70" s="445">
        <f>IF($I$2=1,1,0)</f>
        <v>1</v>
      </c>
      <c r="Y70" s="445">
        <f>IF($I$2=1,0,0)</f>
        <v>0</v>
      </c>
      <c r="Z70" s="445">
        <f>IF($I$2=1,0,0)</f>
        <v>0</v>
      </c>
      <c r="AA70" s="445">
        <f>IF($I$2=1,0,0)</f>
        <v>0</v>
      </c>
      <c r="AB70" s="445">
        <f>IF($I$2=1,1,0)</f>
        <v>1</v>
      </c>
      <c r="AC70" s="305"/>
      <c r="AD70" s="251"/>
      <c r="AE70" s="125"/>
      <c r="AF70" s="125"/>
      <c r="AG70" s="125"/>
    </row>
    <row r="71" spans="1:33" ht="16.5" thickBot="1">
      <c r="A71" s="280" t="s">
        <v>286</v>
      </c>
      <c r="B71" s="306"/>
      <c r="C71" s="306"/>
      <c r="D71" s="306"/>
      <c r="E71" s="86"/>
      <c r="F71" s="86"/>
      <c r="G71" s="114"/>
      <c r="H71" s="114"/>
      <c r="I71" s="114"/>
      <c r="J71" s="114"/>
      <c r="K71" s="114"/>
      <c r="L71" s="114"/>
      <c r="M71" s="114"/>
      <c r="N71" s="114"/>
      <c r="O71" s="114"/>
      <c r="P71" s="114"/>
      <c r="Q71" s="114"/>
      <c r="R71" s="114"/>
      <c r="S71" s="114"/>
      <c r="T71" s="114"/>
      <c r="U71" s="127"/>
      <c r="V71" s="127"/>
      <c r="W71" s="127"/>
      <c r="X71" s="127"/>
      <c r="Y71" s="127"/>
      <c r="Z71" s="127"/>
      <c r="AA71" s="127"/>
      <c r="AB71" s="127"/>
      <c r="AC71" s="127"/>
      <c r="AD71" s="251"/>
      <c r="AE71" s="86"/>
      <c r="AF71" s="86"/>
    </row>
    <row r="72" spans="1:33" ht="16.5" thickBot="1">
      <c r="A72" s="106"/>
      <c r="B72" s="86" t="s">
        <v>276</v>
      </c>
      <c r="C72" s="86"/>
      <c r="D72" s="86"/>
      <c r="E72" s="86"/>
      <c r="F72" s="86"/>
      <c r="G72" s="282">
        <v>25000</v>
      </c>
      <c r="H72" s="98">
        <f t="shared" ref="H72:AB72" si="66">G76</f>
        <v>25000</v>
      </c>
      <c r="I72" s="98">
        <f t="shared" si="66"/>
        <v>25000</v>
      </c>
      <c r="J72" s="282" t="e">
        <f t="shared" si="66"/>
        <v>#REF!</v>
      </c>
      <c r="K72" s="98" t="e">
        <f t="shared" si="66"/>
        <v>#REF!</v>
      </c>
      <c r="L72" s="98" t="e">
        <f t="shared" si="66"/>
        <v>#REF!</v>
      </c>
      <c r="M72" s="98" t="e">
        <f t="shared" si="66"/>
        <v>#REF!</v>
      </c>
      <c r="N72" s="98" t="e">
        <f t="shared" si="66"/>
        <v>#REF!</v>
      </c>
      <c r="O72" s="98" t="e">
        <f t="shared" si="66"/>
        <v>#REF!</v>
      </c>
      <c r="P72" s="98" t="e">
        <f t="shared" si="66"/>
        <v>#REF!</v>
      </c>
      <c r="Q72" s="98" t="e">
        <f t="shared" si="66"/>
        <v>#REF!</v>
      </c>
      <c r="R72" s="98" t="e">
        <f t="shared" si="66"/>
        <v>#REF!</v>
      </c>
      <c r="S72" s="98" t="e">
        <f t="shared" si="66"/>
        <v>#REF!</v>
      </c>
      <c r="T72" s="98" t="e">
        <f t="shared" si="66"/>
        <v>#REF!</v>
      </c>
      <c r="U72" s="98" t="e">
        <f t="shared" si="66"/>
        <v>#REF!</v>
      </c>
      <c r="V72" s="98" t="e">
        <f t="shared" si="66"/>
        <v>#REF!</v>
      </c>
      <c r="W72" s="98" t="e">
        <f t="shared" si="66"/>
        <v>#REF!</v>
      </c>
      <c r="X72" s="98" t="e">
        <f t="shared" si="66"/>
        <v>#REF!</v>
      </c>
      <c r="Y72" s="98" t="e">
        <f t="shared" si="66"/>
        <v>#REF!</v>
      </c>
      <c r="Z72" s="98" t="e">
        <f t="shared" si="66"/>
        <v>#REF!</v>
      </c>
      <c r="AA72" s="98" t="e">
        <f t="shared" si="66"/>
        <v>#REF!</v>
      </c>
      <c r="AB72" s="98" t="e">
        <f t="shared" si="66"/>
        <v>#REF!</v>
      </c>
      <c r="AC72" s="108"/>
      <c r="AD72" s="253" t="e">
        <f>J72</f>
        <v>#REF!</v>
      </c>
      <c r="AE72" s="86"/>
      <c r="AF72" s="86"/>
    </row>
    <row r="73" spans="1:33">
      <c r="A73" s="86"/>
      <c r="B73" s="86" t="s">
        <v>277</v>
      </c>
      <c r="C73" s="86"/>
      <c r="D73" s="86"/>
      <c r="E73" s="86"/>
      <c r="F73" s="117"/>
      <c r="G73" s="98">
        <v>0</v>
      </c>
      <c r="H73" s="98">
        <f>'Scenario Ask'!F62</f>
        <v>0</v>
      </c>
      <c r="I73" s="98" t="e">
        <f>'Scenario Ask'!G62</f>
        <v>#REF!</v>
      </c>
      <c r="J73" s="98" t="e">
        <f>'Scenario Ask'!H62</f>
        <v>#REF!</v>
      </c>
      <c r="K73" s="98" t="e">
        <f>'Scenario Ask'!I62</f>
        <v>#REF!</v>
      </c>
      <c r="L73" s="98">
        <f>'Scenario Ask'!J62</f>
        <v>-143.8845</v>
      </c>
      <c r="M73" s="98">
        <f>'Scenario Ask'!K62</f>
        <v>-903.5</v>
      </c>
      <c r="N73" s="98">
        <f>'Scenario Ask'!L62</f>
        <v>-907.96174999999994</v>
      </c>
      <c r="O73" s="98">
        <f>'Scenario Ask'!M62</f>
        <v>-1068.95075</v>
      </c>
      <c r="P73" s="98">
        <f>'Scenario Ask'!N62</f>
        <v>-1350.59457</v>
      </c>
      <c r="Q73" s="98">
        <f>'Scenario Ask'!O62</f>
        <v>-752.34375</v>
      </c>
      <c r="R73" s="98">
        <f>'Scenario Ask'!P62</f>
        <v>-32.34375</v>
      </c>
      <c r="S73" s="98">
        <f>'Scenario Ask'!Q62</f>
        <v>-133.34375</v>
      </c>
      <c r="T73" s="98">
        <f>'Scenario Ask'!R62</f>
        <v>-221.23325</v>
      </c>
      <c r="U73" s="98">
        <f>'Scenario Ask'!S62</f>
        <v>-551.24374999999998</v>
      </c>
      <c r="V73" s="98">
        <f>'Scenario Ask'!T62</f>
        <v>-32.34375</v>
      </c>
      <c r="W73" s="98">
        <f>'Scenario Ask'!U62</f>
        <v>-266.64524999999998</v>
      </c>
      <c r="X73" s="98">
        <f>'Scenario Ask'!V62</f>
        <v>-2.34375</v>
      </c>
      <c r="Y73" s="98">
        <f>'Scenario Ask'!W62</f>
        <v>-14.81875</v>
      </c>
      <c r="Z73" s="98">
        <f>'Scenario Ask'!X62</f>
        <v>0</v>
      </c>
      <c r="AA73" s="98">
        <f>'Scenario Ask'!Y62</f>
        <v>0</v>
      </c>
      <c r="AB73" s="98">
        <f>'Scenario Ask'!Z62</f>
        <v>0</v>
      </c>
      <c r="AC73" s="108"/>
      <c r="AD73" s="317">
        <f t="shared" ref="AD73:AD74" si="67">SUMIF($G$45:$AB$45,"&gt;0",G73:AB73)</f>
        <v>-5334.1668199999995</v>
      </c>
      <c r="AE73" s="86"/>
      <c r="AF73" s="86"/>
    </row>
    <row r="74" spans="1:33" hidden="1" outlineLevel="1">
      <c r="A74" s="86"/>
      <c r="B74" s="86" t="s">
        <v>278</v>
      </c>
      <c r="C74" s="86"/>
      <c r="D74" s="86"/>
      <c r="E74" s="86"/>
      <c r="F74" s="117"/>
      <c r="G74" s="98">
        <f t="shared" ref="G74:AB74" si="68">IF(G72+G73&lt;0,-G73-G72,0)</f>
        <v>0</v>
      </c>
      <c r="H74" s="98">
        <f t="shared" si="68"/>
        <v>0</v>
      </c>
      <c r="I74" s="98" t="e">
        <f t="shared" si="68"/>
        <v>#REF!</v>
      </c>
      <c r="J74" s="98" t="e">
        <f t="shared" si="68"/>
        <v>#REF!</v>
      </c>
      <c r="K74" s="98" t="e">
        <f t="shared" si="68"/>
        <v>#REF!</v>
      </c>
      <c r="L74" s="98" t="e">
        <f t="shared" si="68"/>
        <v>#REF!</v>
      </c>
      <c r="M74" s="98" t="e">
        <f t="shared" si="68"/>
        <v>#REF!</v>
      </c>
      <c r="N74" s="98" t="e">
        <f t="shared" si="68"/>
        <v>#REF!</v>
      </c>
      <c r="O74" s="98" t="e">
        <f t="shared" si="68"/>
        <v>#REF!</v>
      </c>
      <c r="P74" s="98" t="e">
        <f t="shared" si="68"/>
        <v>#REF!</v>
      </c>
      <c r="Q74" s="98" t="e">
        <f t="shared" si="68"/>
        <v>#REF!</v>
      </c>
      <c r="R74" s="98" t="e">
        <f t="shared" si="68"/>
        <v>#REF!</v>
      </c>
      <c r="S74" s="98" t="e">
        <f t="shared" si="68"/>
        <v>#REF!</v>
      </c>
      <c r="T74" s="98" t="e">
        <f t="shared" si="68"/>
        <v>#REF!</v>
      </c>
      <c r="U74" s="98" t="e">
        <f t="shared" si="68"/>
        <v>#REF!</v>
      </c>
      <c r="V74" s="98" t="e">
        <f t="shared" si="68"/>
        <v>#REF!</v>
      </c>
      <c r="W74" s="98" t="e">
        <f t="shared" si="68"/>
        <v>#REF!</v>
      </c>
      <c r="X74" s="98" t="e">
        <f t="shared" si="68"/>
        <v>#REF!</v>
      </c>
      <c r="Y74" s="98" t="e">
        <f t="shared" si="68"/>
        <v>#REF!</v>
      </c>
      <c r="Z74" s="98" t="e">
        <f t="shared" si="68"/>
        <v>#REF!</v>
      </c>
      <c r="AA74" s="98" t="e">
        <f t="shared" si="68"/>
        <v>#REF!</v>
      </c>
      <c r="AB74" s="98" t="e">
        <f t="shared" si="68"/>
        <v>#REF!</v>
      </c>
      <c r="AC74" s="108"/>
      <c r="AD74" s="317" t="e">
        <f t="shared" si="67"/>
        <v>#REF!</v>
      </c>
      <c r="AE74" s="86"/>
      <c r="AF74" s="86"/>
    </row>
    <row r="75" spans="1:33" ht="15.75" collapsed="1">
      <c r="A75" s="86"/>
      <c r="B75" s="86"/>
      <c r="C75" s="86"/>
      <c r="D75" s="86"/>
      <c r="E75" s="86"/>
      <c r="F75" s="93"/>
      <c r="G75" s="104"/>
      <c r="H75" s="104"/>
      <c r="I75" s="104"/>
      <c r="J75" s="104"/>
      <c r="K75" s="104"/>
      <c r="L75" s="104"/>
      <c r="M75" s="104"/>
      <c r="N75" s="104"/>
      <c r="O75" s="104"/>
      <c r="P75" s="104"/>
      <c r="Q75" s="104"/>
      <c r="R75" s="104"/>
      <c r="S75" s="104"/>
      <c r="T75" s="104"/>
      <c r="U75" s="104"/>
      <c r="V75" s="104"/>
      <c r="W75" s="104"/>
      <c r="X75" s="104"/>
      <c r="Y75" s="104"/>
      <c r="Z75" s="104"/>
      <c r="AA75" s="104"/>
      <c r="AB75" s="104"/>
      <c r="AC75" s="254"/>
      <c r="AD75" s="255"/>
      <c r="AE75" s="86"/>
      <c r="AF75" s="86"/>
    </row>
    <row r="76" spans="1:33" ht="15.75">
      <c r="A76" s="256"/>
      <c r="B76" s="257" t="s">
        <v>270</v>
      </c>
      <c r="C76" s="258"/>
      <c r="D76" s="257" t="s">
        <v>287</v>
      </c>
      <c r="E76" s="258"/>
      <c r="F76" s="283"/>
      <c r="G76" s="272">
        <f t="shared" ref="G76:AB76" si="69">SUM(G72:G75)</f>
        <v>25000</v>
      </c>
      <c r="H76" s="272">
        <f t="shared" si="69"/>
        <v>25000</v>
      </c>
      <c r="I76" s="272" t="e">
        <f t="shared" si="69"/>
        <v>#REF!</v>
      </c>
      <c r="J76" s="272" t="e">
        <f t="shared" si="69"/>
        <v>#REF!</v>
      </c>
      <c r="K76" s="272" t="e">
        <f t="shared" si="69"/>
        <v>#REF!</v>
      </c>
      <c r="L76" s="272" t="e">
        <f t="shared" si="69"/>
        <v>#REF!</v>
      </c>
      <c r="M76" s="272" t="e">
        <f t="shared" si="69"/>
        <v>#REF!</v>
      </c>
      <c r="N76" s="272" t="e">
        <f t="shared" si="69"/>
        <v>#REF!</v>
      </c>
      <c r="O76" s="272" t="e">
        <f t="shared" si="69"/>
        <v>#REF!</v>
      </c>
      <c r="P76" s="272" t="e">
        <f t="shared" si="69"/>
        <v>#REF!</v>
      </c>
      <c r="Q76" s="272" t="e">
        <f t="shared" si="69"/>
        <v>#REF!</v>
      </c>
      <c r="R76" s="272" t="e">
        <f t="shared" si="69"/>
        <v>#REF!</v>
      </c>
      <c r="S76" s="272" t="e">
        <f t="shared" si="69"/>
        <v>#REF!</v>
      </c>
      <c r="T76" s="272" t="e">
        <f t="shared" si="69"/>
        <v>#REF!</v>
      </c>
      <c r="U76" s="272" t="e">
        <f t="shared" si="69"/>
        <v>#REF!</v>
      </c>
      <c r="V76" s="272" t="e">
        <f t="shared" si="69"/>
        <v>#REF!</v>
      </c>
      <c r="W76" s="272" t="e">
        <f t="shared" si="69"/>
        <v>#REF!</v>
      </c>
      <c r="X76" s="272" t="e">
        <f t="shared" si="69"/>
        <v>#REF!</v>
      </c>
      <c r="Y76" s="272" t="e">
        <f t="shared" si="69"/>
        <v>#REF!</v>
      </c>
      <c r="Z76" s="272" t="e">
        <f t="shared" si="69"/>
        <v>#REF!</v>
      </c>
      <c r="AA76" s="272" t="e">
        <f t="shared" si="69"/>
        <v>#REF!</v>
      </c>
      <c r="AB76" s="272" t="e">
        <f t="shared" si="69"/>
        <v>#REF!</v>
      </c>
      <c r="AC76" s="284"/>
      <c r="AD76" s="263" t="e">
        <f>SUM(AD72:AD75)</f>
        <v>#REF!</v>
      </c>
      <c r="AE76" s="86"/>
      <c r="AF76" s="86"/>
    </row>
    <row r="77" spans="1:33" ht="15.75">
      <c r="A77" s="86"/>
      <c r="B77" s="106"/>
      <c r="C77" s="86"/>
      <c r="D77" s="106"/>
      <c r="E77" s="86"/>
      <c r="F77" s="93"/>
      <c r="G77" s="118"/>
      <c r="H77" s="118"/>
      <c r="I77" s="118"/>
      <c r="J77" s="118"/>
      <c r="AC77" s="285"/>
      <c r="AD77" s="286"/>
      <c r="AE77" s="86"/>
      <c r="AF77" s="86"/>
    </row>
    <row r="78" spans="1:33" ht="15.75" thickBot="1">
      <c r="A78" s="111" t="s">
        <v>279</v>
      </c>
      <c r="B78" s="86"/>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130"/>
      <c r="AD78" s="251"/>
      <c r="AE78" s="86"/>
      <c r="AF78" s="86"/>
    </row>
    <row r="79" spans="1:33" ht="16.5" thickBot="1">
      <c r="A79" s="106"/>
      <c r="B79" s="86" t="s">
        <v>276</v>
      </c>
      <c r="C79" s="86"/>
      <c r="D79" s="86"/>
      <c r="E79" s="86"/>
      <c r="F79" s="86"/>
      <c r="G79" s="282">
        <v>24.791666666666664</v>
      </c>
      <c r="H79" s="98">
        <f t="shared" ref="H79:AB79" si="70">G86</f>
        <v>37.172308333333334</v>
      </c>
      <c r="I79" s="98">
        <f t="shared" si="70"/>
        <v>0</v>
      </c>
      <c r="J79" s="282">
        <f t="shared" si="70"/>
        <v>12.380641666666669</v>
      </c>
      <c r="K79" s="98" t="e">
        <f t="shared" si="70"/>
        <v>#REF!</v>
      </c>
      <c r="L79" s="98" t="e">
        <f t="shared" si="70"/>
        <v>#REF!</v>
      </c>
      <c r="M79" s="98" t="e">
        <f t="shared" si="70"/>
        <v>#REF!</v>
      </c>
      <c r="N79" s="98" t="e">
        <f t="shared" si="70"/>
        <v>#REF!</v>
      </c>
      <c r="O79" s="98" t="e">
        <f t="shared" si="70"/>
        <v>#REF!</v>
      </c>
      <c r="P79" s="98" t="e">
        <f t="shared" si="70"/>
        <v>#REF!</v>
      </c>
      <c r="Q79" s="98" t="e">
        <f t="shared" si="70"/>
        <v>#REF!</v>
      </c>
      <c r="R79" s="98" t="e">
        <f t="shared" si="70"/>
        <v>#REF!</v>
      </c>
      <c r="S79" s="98" t="e">
        <f t="shared" si="70"/>
        <v>#REF!</v>
      </c>
      <c r="T79" s="98" t="e">
        <f t="shared" si="70"/>
        <v>#REF!</v>
      </c>
      <c r="U79" s="98" t="e">
        <f t="shared" si="70"/>
        <v>#REF!</v>
      </c>
      <c r="V79" s="98" t="e">
        <f t="shared" si="70"/>
        <v>#REF!</v>
      </c>
      <c r="W79" s="98" t="e">
        <f t="shared" si="70"/>
        <v>#REF!</v>
      </c>
      <c r="X79" s="98" t="e">
        <f t="shared" si="70"/>
        <v>#REF!</v>
      </c>
      <c r="Y79" s="98" t="e">
        <f t="shared" si="70"/>
        <v>#REF!</v>
      </c>
      <c r="Z79" s="98" t="e">
        <f t="shared" si="70"/>
        <v>#REF!</v>
      </c>
      <c r="AA79" s="98" t="e">
        <f t="shared" si="70"/>
        <v>#REF!</v>
      </c>
      <c r="AB79" s="98" t="e">
        <f t="shared" si="70"/>
        <v>#REF!</v>
      </c>
      <c r="AC79" s="108"/>
      <c r="AD79" s="253">
        <f>J79</f>
        <v>12.380641666666669</v>
      </c>
      <c r="AE79" s="86"/>
      <c r="AF79" s="86"/>
    </row>
    <row r="80" spans="1:33">
      <c r="A80" s="86"/>
      <c r="B80" s="86" t="s">
        <v>279</v>
      </c>
      <c r="C80" s="86"/>
      <c r="D80" s="321"/>
      <c r="E80" s="287" t="s">
        <v>280</v>
      </c>
      <c r="F80" s="442">
        <v>2.5468748571428577E-2</v>
      </c>
      <c r="G80" s="465">
        <f t="shared" ref="G80:AB80" si="71">G72*$F80/360*7</f>
        <v>12.380641666666669</v>
      </c>
      <c r="H80" s="465">
        <f t="shared" si="71"/>
        <v>12.380641666666669</v>
      </c>
      <c r="I80" s="465">
        <f t="shared" si="71"/>
        <v>12.380641666666669</v>
      </c>
      <c r="J80" s="465" t="e">
        <f t="shared" si="71"/>
        <v>#REF!</v>
      </c>
      <c r="K80" s="465" t="e">
        <f t="shared" si="71"/>
        <v>#REF!</v>
      </c>
      <c r="L80" s="465" t="e">
        <f t="shared" si="71"/>
        <v>#REF!</v>
      </c>
      <c r="M80" s="465" t="e">
        <f t="shared" si="71"/>
        <v>#REF!</v>
      </c>
      <c r="N80" s="465" t="e">
        <f t="shared" si="71"/>
        <v>#REF!</v>
      </c>
      <c r="O80" s="465" t="e">
        <f t="shared" si="71"/>
        <v>#REF!</v>
      </c>
      <c r="P80" s="465" t="e">
        <f t="shared" si="71"/>
        <v>#REF!</v>
      </c>
      <c r="Q80" s="465" t="e">
        <f t="shared" si="71"/>
        <v>#REF!</v>
      </c>
      <c r="R80" s="465" t="e">
        <f t="shared" si="71"/>
        <v>#REF!</v>
      </c>
      <c r="S80" s="465" t="e">
        <f t="shared" si="71"/>
        <v>#REF!</v>
      </c>
      <c r="T80" s="465" t="e">
        <f t="shared" si="71"/>
        <v>#REF!</v>
      </c>
      <c r="U80" s="465" t="e">
        <f t="shared" si="71"/>
        <v>#REF!</v>
      </c>
      <c r="V80" s="465" t="e">
        <f t="shared" si="71"/>
        <v>#REF!</v>
      </c>
      <c r="W80" s="465" t="e">
        <f t="shared" si="71"/>
        <v>#REF!</v>
      </c>
      <c r="X80" s="465" t="e">
        <f t="shared" si="71"/>
        <v>#REF!</v>
      </c>
      <c r="Y80" s="465" t="e">
        <f t="shared" si="71"/>
        <v>#REF!</v>
      </c>
      <c r="Z80" s="465" t="e">
        <f t="shared" si="71"/>
        <v>#REF!</v>
      </c>
      <c r="AA80" s="465" t="e">
        <f t="shared" si="71"/>
        <v>#REF!</v>
      </c>
      <c r="AB80" s="465" t="e">
        <f t="shared" si="71"/>
        <v>#REF!</v>
      </c>
      <c r="AC80" s="108"/>
      <c r="AD80" s="317" t="e">
        <f t="shared" ref="AD80:AD84" si="72">SUMIF($G$45:$AB$45,"&gt;0",G80:AB80)</f>
        <v>#REF!</v>
      </c>
      <c r="AE80" s="86"/>
      <c r="AF80" s="86"/>
    </row>
    <row r="81" spans="1:32" hidden="1" outlineLevel="1">
      <c r="A81" s="86"/>
      <c r="B81" s="86" t="s">
        <v>281</v>
      </c>
      <c r="C81" s="86"/>
      <c r="D81" s="322"/>
      <c r="E81" s="287" t="s">
        <v>280</v>
      </c>
      <c r="F81" s="288">
        <v>0</v>
      </c>
      <c r="G81" s="465">
        <f t="shared" ref="G81:AB81" si="73">G72*$F81/360*7</f>
        <v>0</v>
      </c>
      <c r="H81" s="465">
        <f t="shared" si="73"/>
        <v>0</v>
      </c>
      <c r="I81" s="465">
        <f t="shared" si="73"/>
        <v>0</v>
      </c>
      <c r="J81" s="465" t="e">
        <f t="shared" si="73"/>
        <v>#REF!</v>
      </c>
      <c r="K81" s="465" t="e">
        <f t="shared" si="73"/>
        <v>#REF!</v>
      </c>
      <c r="L81" s="465" t="e">
        <f t="shared" si="73"/>
        <v>#REF!</v>
      </c>
      <c r="M81" s="465" t="e">
        <f t="shared" si="73"/>
        <v>#REF!</v>
      </c>
      <c r="N81" s="465" t="e">
        <f t="shared" si="73"/>
        <v>#REF!</v>
      </c>
      <c r="O81" s="465" t="e">
        <f t="shared" si="73"/>
        <v>#REF!</v>
      </c>
      <c r="P81" s="465" t="e">
        <f t="shared" si="73"/>
        <v>#REF!</v>
      </c>
      <c r="Q81" s="465" t="e">
        <f t="shared" si="73"/>
        <v>#REF!</v>
      </c>
      <c r="R81" s="465" t="e">
        <f t="shared" si="73"/>
        <v>#REF!</v>
      </c>
      <c r="S81" s="465" t="e">
        <f t="shared" si="73"/>
        <v>#REF!</v>
      </c>
      <c r="T81" s="465" t="e">
        <f t="shared" si="73"/>
        <v>#REF!</v>
      </c>
      <c r="U81" s="465" t="e">
        <f t="shared" si="73"/>
        <v>#REF!</v>
      </c>
      <c r="V81" s="465" t="e">
        <f t="shared" si="73"/>
        <v>#REF!</v>
      </c>
      <c r="W81" s="465" t="e">
        <f t="shared" si="73"/>
        <v>#REF!</v>
      </c>
      <c r="X81" s="465" t="e">
        <f t="shared" si="73"/>
        <v>#REF!</v>
      </c>
      <c r="Y81" s="465" t="e">
        <f t="shared" si="73"/>
        <v>#REF!</v>
      </c>
      <c r="Z81" s="465" t="e">
        <f t="shared" si="73"/>
        <v>#REF!</v>
      </c>
      <c r="AA81" s="465" t="e">
        <f t="shared" si="73"/>
        <v>#REF!</v>
      </c>
      <c r="AB81" s="465" t="e">
        <f t="shared" si="73"/>
        <v>#REF!</v>
      </c>
      <c r="AC81" s="108"/>
      <c r="AD81" s="317" t="e">
        <f t="shared" si="72"/>
        <v>#REF!</v>
      </c>
      <c r="AE81" s="86"/>
      <c r="AF81" s="86"/>
    </row>
    <row r="82" spans="1:32" ht="15.75" hidden="1" outlineLevel="1">
      <c r="A82" s="86"/>
      <c r="B82" s="86" t="s">
        <v>282</v>
      </c>
      <c r="C82" s="86"/>
      <c r="D82" s="287" t="s">
        <v>280</v>
      </c>
      <c r="E82" s="289">
        <v>0</v>
      </c>
      <c r="F82" s="288">
        <v>0</v>
      </c>
      <c r="G82" s="98">
        <f t="shared" ref="G82:AB82" si="74">IF(G72&lt;$E$59,($E$59-G72)*$F82/52,0)</f>
        <v>0</v>
      </c>
      <c r="H82" s="98">
        <f t="shared" si="74"/>
        <v>0</v>
      </c>
      <c r="I82" s="98">
        <f t="shared" si="74"/>
        <v>0</v>
      </c>
      <c r="J82" s="98" t="e">
        <f t="shared" si="74"/>
        <v>#REF!</v>
      </c>
      <c r="K82" s="98" t="e">
        <f t="shared" si="74"/>
        <v>#REF!</v>
      </c>
      <c r="L82" s="98" t="e">
        <f t="shared" si="74"/>
        <v>#REF!</v>
      </c>
      <c r="M82" s="98" t="e">
        <f t="shared" si="74"/>
        <v>#REF!</v>
      </c>
      <c r="N82" s="98" t="e">
        <f t="shared" si="74"/>
        <v>#REF!</v>
      </c>
      <c r="O82" s="98" t="e">
        <f t="shared" si="74"/>
        <v>#REF!</v>
      </c>
      <c r="P82" s="98" t="e">
        <f t="shared" si="74"/>
        <v>#REF!</v>
      </c>
      <c r="Q82" s="98" t="e">
        <f t="shared" si="74"/>
        <v>#REF!</v>
      </c>
      <c r="R82" s="98" t="e">
        <f t="shared" si="74"/>
        <v>#REF!</v>
      </c>
      <c r="S82" s="98" t="e">
        <f t="shared" si="74"/>
        <v>#REF!</v>
      </c>
      <c r="T82" s="98" t="e">
        <f t="shared" si="74"/>
        <v>#REF!</v>
      </c>
      <c r="U82" s="98" t="e">
        <f t="shared" si="74"/>
        <v>#REF!</v>
      </c>
      <c r="V82" s="98" t="e">
        <f t="shared" si="74"/>
        <v>#REF!</v>
      </c>
      <c r="W82" s="98" t="e">
        <f t="shared" si="74"/>
        <v>#REF!</v>
      </c>
      <c r="X82" s="98" t="e">
        <f t="shared" si="74"/>
        <v>#REF!</v>
      </c>
      <c r="Y82" s="98" t="e">
        <f t="shared" si="74"/>
        <v>#REF!</v>
      </c>
      <c r="Z82" s="98" t="e">
        <f t="shared" si="74"/>
        <v>#REF!</v>
      </c>
      <c r="AA82" s="98" t="e">
        <f t="shared" si="74"/>
        <v>#REF!</v>
      </c>
      <c r="AB82" s="98" t="e">
        <f t="shared" si="74"/>
        <v>#REF!</v>
      </c>
      <c r="AC82" s="290"/>
      <c r="AD82" s="317" t="e">
        <f t="shared" si="72"/>
        <v>#REF!</v>
      </c>
      <c r="AE82" s="86"/>
      <c r="AF82" s="86"/>
    </row>
    <row r="83" spans="1:32" ht="15.75" hidden="1" outlineLevel="1">
      <c r="A83" s="86"/>
      <c r="B83" s="86" t="s">
        <v>283</v>
      </c>
      <c r="C83" s="86"/>
      <c r="D83" s="287" t="s">
        <v>280</v>
      </c>
      <c r="E83" s="291">
        <v>0</v>
      </c>
      <c r="F83" s="292">
        <v>0</v>
      </c>
      <c r="G83" s="98">
        <v>0</v>
      </c>
      <c r="H83" s="98">
        <v>0</v>
      </c>
      <c r="I83" s="98">
        <v>0</v>
      </c>
      <c r="J83" s="98">
        <v>0</v>
      </c>
      <c r="K83" s="98">
        <v>0</v>
      </c>
      <c r="L83" s="98">
        <v>0</v>
      </c>
      <c r="M83" s="98">
        <v>0</v>
      </c>
      <c r="N83" s="98">
        <v>0</v>
      </c>
      <c r="O83" s="98">
        <v>0</v>
      </c>
      <c r="P83" s="98">
        <v>0</v>
      </c>
      <c r="Q83" s="98">
        <v>0</v>
      </c>
      <c r="R83" s="98">
        <v>0</v>
      </c>
      <c r="S83" s="98">
        <v>0</v>
      </c>
      <c r="T83" s="98">
        <v>0</v>
      </c>
      <c r="U83" s="98">
        <v>1</v>
      </c>
      <c r="V83" s="98">
        <v>2</v>
      </c>
      <c r="W83" s="98">
        <v>3</v>
      </c>
      <c r="X83" s="98">
        <v>4</v>
      </c>
      <c r="Y83" s="98">
        <v>5</v>
      </c>
      <c r="Z83" s="98">
        <v>6</v>
      </c>
      <c r="AA83" s="98">
        <v>7</v>
      </c>
      <c r="AB83" s="98">
        <v>8</v>
      </c>
      <c r="AC83" s="290"/>
      <c r="AD83" s="317">
        <f t="shared" si="72"/>
        <v>15</v>
      </c>
      <c r="AE83" s="86"/>
      <c r="AF83" s="86"/>
    </row>
    <row r="84" spans="1:32" collapsed="1">
      <c r="A84" s="86"/>
      <c r="B84" s="86" t="s">
        <v>273</v>
      </c>
      <c r="C84" s="86"/>
      <c r="D84" s="94"/>
      <c r="E84" s="123"/>
      <c r="F84" s="271"/>
      <c r="G84" s="108">
        <f t="shared" ref="G84:K84" si="75">IF(G70=1,-SUM(G79:G83),0)</f>
        <v>0</v>
      </c>
      <c r="H84" s="108">
        <f t="shared" si="75"/>
        <v>-49.552950000000003</v>
      </c>
      <c r="I84" s="108">
        <f t="shared" si="75"/>
        <v>0</v>
      </c>
      <c r="J84" s="108">
        <f t="shared" si="75"/>
        <v>0</v>
      </c>
      <c r="K84" s="108">
        <f t="shared" si="75"/>
        <v>0</v>
      </c>
      <c r="L84" s="108" t="e">
        <f t="shared" ref="L84:AB84" si="76">IF(L70=1,-SUM(L79:L83),0)</f>
        <v>#REF!</v>
      </c>
      <c r="M84" s="108">
        <f t="shared" si="76"/>
        <v>0</v>
      </c>
      <c r="N84" s="108">
        <f t="shared" si="76"/>
        <v>0</v>
      </c>
      <c r="O84" s="108">
        <f t="shared" si="76"/>
        <v>0</v>
      </c>
      <c r="P84" s="108" t="e">
        <f t="shared" si="76"/>
        <v>#REF!</v>
      </c>
      <c r="Q84" s="108">
        <f t="shared" si="76"/>
        <v>0</v>
      </c>
      <c r="R84" s="108">
        <f t="shared" si="76"/>
        <v>0</v>
      </c>
      <c r="S84" s="108">
        <f t="shared" si="76"/>
        <v>0</v>
      </c>
      <c r="T84" s="108" t="e">
        <f t="shared" si="76"/>
        <v>#REF!</v>
      </c>
      <c r="U84" s="108">
        <f t="shared" si="76"/>
        <v>0</v>
      </c>
      <c r="V84" s="108">
        <f t="shared" si="76"/>
        <v>0</v>
      </c>
      <c r="W84" s="108">
        <f t="shared" si="76"/>
        <v>0</v>
      </c>
      <c r="X84" s="108" t="e">
        <f t="shared" si="76"/>
        <v>#REF!</v>
      </c>
      <c r="Y84" s="108">
        <f t="shared" si="76"/>
        <v>0</v>
      </c>
      <c r="Z84" s="108">
        <f t="shared" si="76"/>
        <v>0</v>
      </c>
      <c r="AA84" s="108">
        <f t="shared" si="76"/>
        <v>0</v>
      </c>
      <c r="AB84" s="108" t="e">
        <f t="shared" si="76"/>
        <v>#REF!</v>
      </c>
      <c r="AC84" s="108"/>
      <c r="AD84" s="317" t="e">
        <f t="shared" si="72"/>
        <v>#REF!</v>
      </c>
      <c r="AE84" s="86"/>
      <c r="AF84" s="86"/>
    </row>
    <row r="85" spans="1:32">
      <c r="A85" s="313"/>
      <c r="B85" s="313"/>
      <c r="C85" s="313"/>
      <c r="D85" s="323"/>
      <c r="E85" s="323"/>
      <c r="F85" s="323"/>
      <c r="G85" s="324"/>
      <c r="H85" s="324"/>
      <c r="I85" s="324"/>
      <c r="J85" s="324"/>
      <c r="K85" s="324"/>
      <c r="L85" s="324"/>
      <c r="M85" s="324"/>
      <c r="N85" s="324"/>
      <c r="O85" s="324"/>
      <c r="P85" s="324"/>
      <c r="Q85" s="324"/>
      <c r="R85" s="324"/>
      <c r="S85" s="324"/>
      <c r="T85" s="324"/>
      <c r="U85" s="324"/>
      <c r="V85" s="324"/>
      <c r="W85" s="324"/>
      <c r="X85" s="324"/>
      <c r="Y85" s="324"/>
      <c r="Z85" s="324"/>
      <c r="AA85" s="324"/>
      <c r="AB85" s="324"/>
      <c r="AC85" s="293"/>
      <c r="AD85" s="329"/>
      <c r="AE85" s="86"/>
      <c r="AF85" s="86"/>
    </row>
    <row r="86" spans="1:32">
      <c r="A86" s="325"/>
      <c r="B86" s="326"/>
      <c r="C86" s="129"/>
      <c r="D86" s="129"/>
      <c r="E86" s="129"/>
      <c r="F86" s="129"/>
      <c r="G86" s="327">
        <f t="shared" ref="G86:T86" si="77">SUM(G79:G85)</f>
        <v>37.172308333333334</v>
      </c>
      <c r="H86" s="327">
        <f t="shared" si="77"/>
        <v>0</v>
      </c>
      <c r="I86" s="327">
        <f t="shared" si="77"/>
        <v>12.380641666666669</v>
      </c>
      <c r="J86" s="327" t="e">
        <f t="shared" si="77"/>
        <v>#REF!</v>
      </c>
      <c r="K86" s="327" t="e">
        <f t="shared" si="77"/>
        <v>#REF!</v>
      </c>
      <c r="L86" s="327" t="e">
        <f t="shared" si="77"/>
        <v>#REF!</v>
      </c>
      <c r="M86" s="327" t="e">
        <f t="shared" si="77"/>
        <v>#REF!</v>
      </c>
      <c r="N86" s="327" t="e">
        <f t="shared" si="77"/>
        <v>#REF!</v>
      </c>
      <c r="O86" s="327" t="e">
        <f t="shared" si="77"/>
        <v>#REF!</v>
      </c>
      <c r="P86" s="327" t="e">
        <f t="shared" si="77"/>
        <v>#REF!</v>
      </c>
      <c r="Q86" s="327" t="e">
        <f t="shared" si="77"/>
        <v>#REF!</v>
      </c>
      <c r="R86" s="327" t="e">
        <f t="shared" si="77"/>
        <v>#REF!</v>
      </c>
      <c r="S86" s="327" t="e">
        <f t="shared" si="77"/>
        <v>#REF!</v>
      </c>
      <c r="T86" s="327" t="e">
        <f t="shared" si="77"/>
        <v>#REF!</v>
      </c>
      <c r="U86" s="327" t="e">
        <f t="shared" ref="U86:AB86" si="78">SUM(U79:U85)</f>
        <v>#REF!</v>
      </c>
      <c r="V86" s="327" t="e">
        <f t="shared" si="78"/>
        <v>#REF!</v>
      </c>
      <c r="W86" s="327" t="e">
        <f t="shared" si="78"/>
        <v>#REF!</v>
      </c>
      <c r="X86" s="327" t="e">
        <f t="shared" si="78"/>
        <v>#REF!</v>
      </c>
      <c r="Y86" s="327" t="e">
        <f t="shared" si="78"/>
        <v>#REF!</v>
      </c>
      <c r="Z86" s="327" t="e">
        <f t="shared" si="78"/>
        <v>#REF!</v>
      </c>
      <c r="AA86" s="327" t="e">
        <f t="shared" si="78"/>
        <v>#REF!</v>
      </c>
      <c r="AB86" s="327" t="e">
        <f t="shared" si="78"/>
        <v>#REF!</v>
      </c>
      <c r="AC86" s="327"/>
      <c r="AD86" s="331" t="e">
        <f>SUM(AD79:AD85)</f>
        <v>#REF!</v>
      </c>
      <c r="AE86" s="86"/>
      <c r="AF86" s="86"/>
    </row>
    <row r="87" spans="1:32" ht="16.5" hidden="1" outlineLevel="1" thickBot="1">
      <c r="A87" s="111" t="s">
        <v>284</v>
      </c>
      <c r="B87" s="86"/>
      <c r="C87" s="86"/>
      <c r="D87" s="86"/>
      <c r="E87" s="86"/>
      <c r="F87" s="86"/>
      <c r="G87" s="127"/>
      <c r="H87" s="127"/>
      <c r="I87" s="127"/>
      <c r="J87" s="127"/>
      <c r="K87" s="127"/>
      <c r="L87" s="127"/>
      <c r="M87" s="127"/>
      <c r="N87" s="127"/>
      <c r="O87" s="127"/>
      <c r="P87" s="127"/>
      <c r="Q87" s="127"/>
      <c r="R87" s="127"/>
      <c r="S87" s="127"/>
      <c r="T87" s="127"/>
      <c r="U87" s="127"/>
      <c r="V87" s="127"/>
      <c r="W87" s="127"/>
      <c r="X87" s="127"/>
      <c r="Y87" s="127"/>
      <c r="Z87" s="127"/>
      <c r="AA87" s="127"/>
      <c r="AB87" s="127"/>
      <c r="AC87" s="127"/>
      <c r="AD87" s="251"/>
      <c r="AE87" s="86"/>
      <c r="AF87" s="86"/>
    </row>
    <row r="88" spans="1:32" ht="16.5" hidden="1" outlineLevel="1" thickBot="1">
      <c r="A88" s="106"/>
      <c r="B88" s="86" t="s">
        <v>276</v>
      </c>
      <c r="C88" s="86"/>
      <c r="D88" s="86"/>
      <c r="E88" s="86"/>
      <c r="F88" s="120"/>
      <c r="G88" s="282">
        <v>0</v>
      </c>
      <c r="H88" s="104">
        <f t="shared" ref="H88:AB88" si="79">G91</f>
        <v>0</v>
      </c>
      <c r="I88" s="104">
        <f t="shared" si="79"/>
        <v>0</v>
      </c>
      <c r="J88" s="282">
        <f t="shared" si="79"/>
        <v>0</v>
      </c>
      <c r="K88" s="104">
        <f t="shared" si="79"/>
        <v>0</v>
      </c>
      <c r="L88" s="104">
        <f t="shared" si="79"/>
        <v>0</v>
      </c>
      <c r="M88" s="104">
        <f t="shared" si="79"/>
        <v>0</v>
      </c>
      <c r="N88" s="104">
        <f t="shared" si="79"/>
        <v>0</v>
      </c>
      <c r="O88" s="104">
        <f t="shared" si="79"/>
        <v>0</v>
      </c>
      <c r="P88" s="104">
        <f t="shared" si="79"/>
        <v>0</v>
      </c>
      <c r="Q88" s="104">
        <f t="shared" si="79"/>
        <v>0</v>
      </c>
      <c r="R88" s="104">
        <f t="shared" si="79"/>
        <v>0</v>
      </c>
      <c r="S88" s="104">
        <f t="shared" si="79"/>
        <v>0</v>
      </c>
      <c r="T88" s="104">
        <f t="shared" si="79"/>
        <v>0</v>
      </c>
      <c r="U88" s="104">
        <f t="shared" si="79"/>
        <v>0</v>
      </c>
      <c r="V88" s="104">
        <f t="shared" si="79"/>
        <v>0</v>
      </c>
      <c r="W88" s="104">
        <f t="shared" si="79"/>
        <v>0</v>
      </c>
      <c r="X88" s="104">
        <f t="shared" si="79"/>
        <v>0</v>
      </c>
      <c r="Y88" s="104">
        <f t="shared" si="79"/>
        <v>0</v>
      </c>
      <c r="Z88" s="104">
        <f t="shared" si="79"/>
        <v>0</v>
      </c>
      <c r="AA88" s="104">
        <f t="shared" si="79"/>
        <v>0</v>
      </c>
      <c r="AB88" s="104">
        <f t="shared" si="79"/>
        <v>0</v>
      </c>
      <c r="AC88" s="254"/>
      <c r="AD88" s="255">
        <f>SUM(G88:T88)</f>
        <v>0</v>
      </c>
      <c r="AE88" s="86"/>
      <c r="AF88" s="86"/>
    </row>
    <row r="89" spans="1:32" ht="15.75" hidden="1" outlineLevel="1">
      <c r="A89" s="106"/>
      <c r="B89" s="86" t="s">
        <v>285</v>
      </c>
      <c r="C89" s="86"/>
      <c r="D89" s="86"/>
      <c r="E89" s="86"/>
      <c r="F89" s="287" t="s">
        <v>280</v>
      </c>
      <c r="G89" s="300">
        <v>0</v>
      </c>
      <c r="H89" s="300">
        <v>0</v>
      </c>
      <c r="I89" s="300">
        <v>0</v>
      </c>
      <c r="J89" s="300">
        <v>0</v>
      </c>
      <c r="K89" s="300">
        <v>0</v>
      </c>
      <c r="L89" s="300">
        <v>0</v>
      </c>
      <c r="M89" s="300">
        <v>0</v>
      </c>
      <c r="N89" s="300">
        <v>0</v>
      </c>
      <c r="O89" s="300">
        <v>0</v>
      </c>
      <c r="P89" s="300">
        <v>0</v>
      </c>
      <c r="Q89" s="300">
        <v>0</v>
      </c>
      <c r="R89" s="300">
        <v>0</v>
      </c>
      <c r="S89" s="300">
        <v>0</v>
      </c>
      <c r="T89" s="300">
        <v>0</v>
      </c>
      <c r="U89" s="300">
        <v>0</v>
      </c>
      <c r="V89" s="300">
        <v>0</v>
      </c>
      <c r="W89" s="300">
        <v>0</v>
      </c>
      <c r="X89" s="300">
        <v>0</v>
      </c>
      <c r="Y89" s="300">
        <v>0</v>
      </c>
      <c r="Z89" s="300">
        <v>0</v>
      </c>
      <c r="AA89" s="300">
        <v>0</v>
      </c>
      <c r="AB89" s="300">
        <v>0</v>
      </c>
      <c r="AC89" s="301"/>
      <c r="AD89" s="317">
        <f>SUMIF($G$45:$AB$45,"&gt;0",G89:AB89)</f>
        <v>0</v>
      </c>
      <c r="AE89" s="86"/>
      <c r="AF89" s="86"/>
    </row>
    <row r="90" spans="1:32" ht="15.75" hidden="1" outlineLevel="1">
      <c r="A90" s="86"/>
      <c r="B90" s="86"/>
      <c r="C90" s="86"/>
      <c r="D90" s="86"/>
      <c r="E90" s="86"/>
      <c r="F90" s="93"/>
      <c r="G90" s="104"/>
      <c r="H90" s="104"/>
      <c r="I90" s="104"/>
      <c r="J90" s="104"/>
      <c r="K90" s="104"/>
      <c r="L90" s="104"/>
      <c r="M90" s="104"/>
      <c r="N90" s="104"/>
      <c r="O90" s="104"/>
      <c r="P90" s="104"/>
      <c r="Q90" s="104"/>
      <c r="R90" s="104"/>
      <c r="S90" s="104"/>
      <c r="T90" s="104"/>
      <c r="U90" s="104"/>
      <c r="V90" s="104"/>
      <c r="W90" s="104"/>
      <c r="X90" s="104"/>
      <c r="Y90" s="104"/>
      <c r="Z90" s="104"/>
      <c r="AA90" s="104"/>
      <c r="AB90" s="104"/>
      <c r="AC90" s="254"/>
      <c r="AD90" s="255"/>
      <c r="AE90" s="86"/>
      <c r="AF90" s="86"/>
    </row>
    <row r="91" spans="1:32" ht="15.75" hidden="1" outlineLevel="1">
      <c r="A91" s="258"/>
      <c r="B91" s="257" t="s">
        <v>270</v>
      </c>
      <c r="C91" s="258"/>
      <c r="D91" s="257" t="str">
        <f>+A87</f>
        <v>Allowed Overadvance</v>
      </c>
      <c r="E91" s="258"/>
      <c r="F91" s="283"/>
      <c r="G91" s="328">
        <f t="shared" ref="G91:T91" si="80">SUM(G88:G90)</f>
        <v>0</v>
      </c>
      <c r="H91" s="328">
        <f t="shared" si="80"/>
        <v>0</v>
      </c>
      <c r="I91" s="328">
        <f t="shared" si="80"/>
        <v>0</v>
      </c>
      <c r="J91" s="328">
        <f t="shared" si="80"/>
        <v>0</v>
      </c>
      <c r="K91" s="328">
        <f t="shared" si="80"/>
        <v>0</v>
      </c>
      <c r="L91" s="328">
        <f t="shared" si="80"/>
        <v>0</v>
      </c>
      <c r="M91" s="328">
        <f t="shared" si="80"/>
        <v>0</v>
      </c>
      <c r="N91" s="328">
        <f t="shared" si="80"/>
        <v>0</v>
      </c>
      <c r="O91" s="328">
        <f t="shared" si="80"/>
        <v>0</v>
      </c>
      <c r="P91" s="328">
        <f t="shared" si="80"/>
        <v>0</v>
      </c>
      <c r="Q91" s="328">
        <f t="shared" si="80"/>
        <v>0</v>
      </c>
      <c r="R91" s="328">
        <f t="shared" si="80"/>
        <v>0</v>
      </c>
      <c r="S91" s="328">
        <f t="shared" si="80"/>
        <v>0</v>
      </c>
      <c r="T91" s="328">
        <f t="shared" si="80"/>
        <v>0</v>
      </c>
      <c r="U91" s="328">
        <f t="shared" ref="U91:AB91" si="81">SUM(U88:U90)</f>
        <v>0</v>
      </c>
      <c r="V91" s="328">
        <f t="shared" si="81"/>
        <v>0</v>
      </c>
      <c r="W91" s="328">
        <f t="shared" si="81"/>
        <v>0</v>
      </c>
      <c r="X91" s="328">
        <f t="shared" si="81"/>
        <v>0</v>
      </c>
      <c r="Y91" s="328">
        <f t="shared" si="81"/>
        <v>0</v>
      </c>
      <c r="Z91" s="328">
        <f t="shared" si="81"/>
        <v>0</v>
      </c>
      <c r="AA91" s="328">
        <f t="shared" si="81"/>
        <v>0</v>
      </c>
      <c r="AB91" s="328">
        <f t="shared" si="81"/>
        <v>0</v>
      </c>
      <c r="AC91" s="336"/>
      <c r="AD91" s="330">
        <f>SUM(AD88:AD90)</f>
        <v>0</v>
      </c>
      <c r="AE91" s="86"/>
    </row>
    <row r="92" spans="1:32" s="126" customFormat="1" ht="15.75" collapsed="1">
      <c r="A92" s="335"/>
      <c r="B92" s="129"/>
      <c r="C92" s="129"/>
      <c r="D92" s="129"/>
      <c r="E92" s="129"/>
      <c r="F92" s="303"/>
      <c r="G92" s="128"/>
      <c r="H92" s="128"/>
      <c r="I92" s="128"/>
      <c r="J92" s="128"/>
      <c r="K92" s="128"/>
      <c r="L92" s="128"/>
      <c r="M92" s="128"/>
      <c r="N92" s="128"/>
      <c r="O92" s="128"/>
      <c r="P92" s="128"/>
      <c r="Q92" s="128"/>
      <c r="R92" s="128"/>
      <c r="S92" s="128"/>
      <c r="T92" s="128"/>
      <c r="U92" s="128"/>
      <c r="V92" s="128"/>
      <c r="W92" s="128"/>
      <c r="X92" s="128"/>
      <c r="Y92" s="128"/>
      <c r="Z92" s="128"/>
      <c r="AA92" s="128"/>
      <c r="AB92" s="128"/>
      <c r="AC92" s="129"/>
      <c r="AD92" s="130"/>
      <c r="AE92" s="125"/>
      <c r="AF92" s="125"/>
    </row>
    <row r="93" spans="1:32">
      <c r="A93" s="337"/>
      <c r="B93" s="130"/>
      <c r="C93" s="338"/>
      <c r="D93" s="338"/>
      <c r="E93" s="339"/>
      <c r="F93" s="278" t="s">
        <v>274</v>
      </c>
      <c r="G93" s="279">
        <f>IF($I$2=1,0,0)</f>
        <v>0</v>
      </c>
      <c r="H93" s="279">
        <f>IF($I$2=1,1,0)</f>
        <v>1</v>
      </c>
      <c r="I93" s="279">
        <f>IF($I$2=1,0,0)</f>
        <v>0</v>
      </c>
      <c r="J93" s="279">
        <f>IF($I$2=1,0,0)</f>
        <v>0</v>
      </c>
      <c r="K93" s="279">
        <f>IF($I$2=1,0,0)</f>
        <v>0</v>
      </c>
      <c r="L93" s="279">
        <f>IF($I$2=1,1,0)</f>
        <v>1</v>
      </c>
      <c r="M93" s="279">
        <f>IF($I$2=1,0,0)</f>
        <v>0</v>
      </c>
      <c r="N93" s="279">
        <f>IF($I$2=1,0,0)</f>
        <v>0</v>
      </c>
      <c r="O93" s="279">
        <f>IF($I$2=1,0,0)</f>
        <v>0</v>
      </c>
      <c r="P93" s="279">
        <f>IF($I$2=1,1,0)</f>
        <v>1</v>
      </c>
      <c r="Q93" s="279">
        <f>IF($I$2=1,0,0)</f>
        <v>0</v>
      </c>
      <c r="R93" s="279">
        <f>IF($I$2=1,0,0)</f>
        <v>0</v>
      </c>
      <c r="S93" s="279">
        <f>IF($I$2=1,0,0)</f>
        <v>0</v>
      </c>
      <c r="T93" s="279">
        <f>IF($I$2=1,1,0)</f>
        <v>1</v>
      </c>
      <c r="U93" s="279">
        <f>IF($I$2=1,0,0)</f>
        <v>0</v>
      </c>
      <c r="V93" s="279">
        <f>IF($I$2=1,0,0)</f>
        <v>0</v>
      </c>
      <c r="W93" s="279">
        <f>IF($I$2=1,0,0)</f>
        <v>0</v>
      </c>
      <c r="X93" s="279">
        <f>IF($I$2=1,0,0)</f>
        <v>0</v>
      </c>
      <c r="Y93" s="449">
        <f>IF($I$2=1,1,0)</f>
        <v>1</v>
      </c>
      <c r="Z93" s="449">
        <f>IF($I$2=1,0,0)</f>
        <v>0</v>
      </c>
      <c r="AA93" s="449">
        <f>IF($I$2=1,0,0)</f>
        <v>0</v>
      </c>
      <c r="AB93" s="449">
        <f>IF($I$2=1,0,0)</f>
        <v>0</v>
      </c>
      <c r="AC93" s="113"/>
      <c r="AD93" s="251"/>
      <c r="AE93" s="86"/>
      <c r="AF93" s="86"/>
    </row>
    <row r="94" spans="1:32">
      <c r="A94" s="86"/>
      <c r="B94" s="86"/>
      <c r="C94" s="86"/>
      <c r="D94" s="86"/>
      <c r="E94" s="112"/>
      <c r="F94" s="278" t="s">
        <v>288</v>
      </c>
      <c r="G94" s="279">
        <f>IF($I$3=1,0,0)</f>
        <v>0</v>
      </c>
      <c r="H94" s="279">
        <f>IF($I$3=1,0,0)</f>
        <v>0</v>
      </c>
      <c r="I94" s="279">
        <f>IF($I$3=1,0,0)</f>
        <v>0</v>
      </c>
      <c r="J94" s="279">
        <f>IF($I$3=1,0,0)</f>
        <v>0</v>
      </c>
      <c r="K94" s="279">
        <f>IF($I$3=1,0,0)</f>
        <v>0</v>
      </c>
      <c r="L94" s="279">
        <f>IF($I$3=1,1,0)</f>
        <v>1</v>
      </c>
      <c r="M94" s="279">
        <f t="shared" ref="M94:AB94" si="82">IF($I$3=1,0,0)</f>
        <v>0</v>
      </c>
      <c r="N94" s="279">
        <f t="shared" si="82"/>
        <v>0</v>
      </c>
      <c r="O94" s="279">
        <f t="shared" si="82"/>
        <v>0</v>
      </c>
      <c r="P94" s="279">
        <f t="shared" si="82"/>
        <v>0</v>
      </c>
      <c r="Q94" s="279">
        <f t="shared" si="82"/>
        <v>0</v>
      </c>
      <c r="R94" s="279">
        <f t="shared" si="82"/>
        <v>0</v>
      </c>
      <c r="S94" s="279">
        <f t="shared" si="82"/>
        <v>0</v>
      </c>
      <c r="T94" s="279">
        <f t="shared" si="82"/>
        <v>0</v>
      </c>
      <c r="U94" s="445">
        <f t="shared" si="82"/>
        <v>0</v>
      </c>
      <c r="V94" s="445">
        <f t="shared" si="82"/>
        <v>0</v>
      </c>
      <c r="W94" s="445">
        <f t="shared" si="82"/>
        <v>0</v>
      </c>
      <c r="X94" s="445">
        <f t="shared" si="82"/>
        <v>0</v>
      </c>
      <c r="Y94" s="450">
        <f>IF($I$3=1,1,0)</f>
        <v>1</v>
      </c>
      <c r="Z94" s="450">
        <f t="shared" si="82"/>
        <v>0</v>
      </c>
      <c r="AA94" s="450">
        <f t="shared" si="82"/>
        <v>0</v>
      </c>
      <c r="AB94" s="450">
        <f t="shared" si="82"/>
        <v>0</v>
      </c>
      <c r="AC94" s="113"/>
      <c r="AD94" s="251"/>
      <c r="AE94" s="86"/>
      <c r="AF94" s="86"/>
    </row>
    <row r="95" spans="1:32" ht="15.75" thickBot="1">
      <c r="A95" s="280" t="s">
        <v>294</v>
      </c>
      <c r="B95" s="281"/>
      <c r="C95" s="281"/>
      <c r="D95" s="86"/>
      <c r="E95" s="86"/>
      <c r="F95" s="116"/>
      <c r="G95" s="131"/>
      <c r="H95" s="131"/>
      <c r="I95" s="131"/>
      <c r="J95" s="131"/>
      <c r="K95" s="131"/>
      <c r="L95" s="131"/>
      <c r="M95" s="131"/>
      <c r="N95" s="131"/>
      <c r="O95" s="131"/>
      <c r="P95" s="131"/>
      <c r="Q95" s="131"/>
      <c r="R95" s="131"/>
      <c r="S95" s="131"/>
      <c r="T95" s="131"/>
      <c r="U95" s="130"/>
      <c r="V95" s="130"/>
      <c r="W95" s="130"/>
      <c r="X95" s="130"/>
      <c r="Y95" s="130"/>
      <c r="Z95" s="130"/>
      <c r="AA95" s="130"/>
      <c r="AB95" s="130"/>
      <c r="AC95" s="130"/>
      <c r="AD95" s="360"/>
      <c r="AE95" s="86"/>
      <c r="AF95" s="86"/>
    </row>
    <row r="96" spans="1:32" ht="16.5" thickBot="1">
      <c r="A96" s="106"/>
      <c r="B96" s="86" t="s">
        <v>276</v>
      </c>
      <c r="C96" s="86"/>
      <c r="D96" s="86"/>
      <c r="E96" s="438"/>
      <c r="F96" s="120"/>
      <c r="G96" s="282">
        <v>5143.1270000000004</v>
      </c>
      <c r="H96" s="98">
        <f t="shared" ref="H96:AB96" si="83">G100</f>
        <v>5143.1270000000004</v>
      </c>
      <c r="I96" s="98">
        <f t="shared" si="83"/>
        <v>5143.1270000000004</v>
      </c>
      <c r="J96" s="282">
        <f t="shared" si="83"/>
        <v>5143.1270000000004</v>
      </c>
      <c r="K96" s="98">
        <f t="shared" si="83"/>
        <v>5143.1270000000004</v>
      </c>
      <c r="L96" s="98">
        <f t="shared" si="83"/>
        <v>5143.1270000000004</v>
      </c>
      <c r="M96" s="98">
        <f t="shared" si="83"/>
        <v>4628.8143</v>
      </c>
      <c r="N96" s="98">
        <f t="shared" si="83"/>
        <v>4628.8143</v>
      </c>
      <c r="O96" s="98">
        <f t="shared" si="83"/>
        <v>4628.8143</v>
      </c>
      <c r="P96" s="98">
        <f t="shared" si="83"/>
        <v>4628.8143</v>
      </c>
      <c r="Q96" s="98">
        <f t="shared" si="83"/>
        <v>4628.8143</v>
      </c>
      <c r="R96" s="98">
        <f t="shared" si="83"/>
        <v>4628.8143</v>
      </c>
      <c r="S96" s="98">
        <f t="shared" si="83"/>
        <v>4628.8143</v>
      </c>
      <c r="T96" s="98">
        <f t="shared" si="83"/>
        <v>4628.8143</v>
      </c>
      <c r="U96" s="98">
        <f t="shared" si="83"/>
        <v>4628.8143</v>
      </c>
      <c r="V96" s="98">
        <f t="shared" si="83"/>
        <v>4628.8143</v>
      </c>
      <c r="W96" s="98">
        <f t="shared" si="83"/>
        <v>4628.8143</v>
      </c>
      <c r="X96" s="98">
        <f t="shared" si="83"/>
        <v>4628.8143</v>
      </c>
      <c r="Y96" s="98">
        <f t="shared" si="83"/>
        <v>4628.8143</v>
      </c>
      <c r="Z96" s="98">
        <f t="shared" si="83"/>
        <v>4114.5015999999996</v>
      </c>
      <c r="AA96" s="98">
        <f t="shared" si="83"/>
        <v>4114.5015999999996</v>
      </c>
      <c r="AB96" s="98">
        <f t="shared" si="83"/>
        <v>4114.5015999999996</v>
      </c>
      <c r="AC96" s="108"/>
      <c r="AD96" s="253">
        <f>J96</f>
        <v>5143.1270000000004</v>
      </c>
      <c r="AE96" s="86"/>
      <c r="AF96" s="86"/>
    </row>
    <row r="97" spans="1:32">
      <c r="A97" s="86"/>
      <c r="B97" s="86" t="s">
        <v>289</v>
      </c>
      <c r="C97" s="86"/>
      <c r="D97" s="86"/>
      <c r="E97" s="135" t="s">
        <v>290</v>
      </c>
      <c r="F97" s="135" t="s">
        <v>301</v>
      </c>
      <c r="G97" s="122">
        <v>0</v>
      </c>
      <c r="H97" s="122">
        <v>0</v>
      </c>
      <c r="I97" s="122">
        <v>0</v>
      </c>
      <c r="J97" s="122">
        <v>0</v>
      </c>
      <c r="K97" s="122">
        <v>0</v>
      </c>
      <c r="L97" s="122">
        <v>0</v>
      </c>
      <c r="M97" s="122">
        <v>0</v>
      </c>
      <c r="N97" s="122">
        <v>0</v>
      </c>
      <c r="O97" s="122">
        <v>0</v>
      </c>
      <c r="P97" s="122">
        <v>0</v>
      </c>
      <c r="Q97" s="122">
        <v>0</v>
      </c>
      <c r="R97" s="122">
        <v>0</v>
      </c>
      <c r="S97" s="122">
        <v>0</v>
      </c>
      <c r="T97" s="122">
        <v>0</v>
      </c>
      <c r="U97" s="122">
        <v>0</v>
      </c>
      <c r="V97" s="122">
        <v>0</v>
      </c>
      <c r="W97" s="122">
        <v>0</v>
      </c>
      <c r="X97" s="122">
        <v>0</v>
      </c>
      <c r="Y97" s="122">
        <v>0</v>
      </c>
      <c r="Z97" s="122">
        <v>0</v>
      </c>
      <c r="AA97" s="122">
        <v>0</v>
      </c>
      <c r="AB97" s="122">
        <v>0</v>
      </c>
      <c r="AC97" s="108"/>
      <c r="AD97" s="317">
        <f t="shared" ref="AD97:AD98" si="84">SUMIF($G$45:$AB$45,"&gt;0",G97:AB97)</f>
        <v>0</v>
      </c>
      <c r="AE97" s="86"/>
      <c r="AF97" s="86"/>
    </row>
    <row r="98" spans="1:32" ht="15.75">
      <c r="A98" s="86"/>
      <c r="B98" s="86" t="s">
        <v>292</v>
      </c>
      <c r="C98" s="86"/>
      <c r="D98" s="86"/>
      <c r="E98" s="340">
        <v>10</v>
      </c>
      <c r="F98" s="132">
        <f>G96/E98</f>
        <v>514.31270000000006</v>
      </c>
      <c r="G98" s="98">
        <f t="shared" ref="G98:AB98" si="85">IF(G94=1,-$F98,0)</f>
        <v>0</v>
      </c>
      <c r="H98" s="98">
        <f t="shared" si="85"/>
        <v>0</v>
      </c>
      <c r="I98" s="98">
        <f t="shared" si="85"/>
        <v>0</v>
      </c>
      <c r="J98" s="98">
        <f t="shared" si="85"/>
        <v>0</v>
      </c>
      <c r="K98" s="98">
        <f t="shared" si="85"/>
        <v>0</v>
      </c>
      <c r="L98" s="98">
        <f t="shared" si="85"/>
        <v>-514.31270000000006</v>
      </c>
      <c r="M98" s="98">
        <f t="shared" si="85"/>
        <v>0</v>
      </c>
      <c r="N98" s="98">
        <f t="shared" si="85"/>
        <v>0</v>
      </c>
      <c r="O98" s="98">
        <f t="shared" si="85"/>
        <v>0</v>
      </c>
      <c r="P98" s="98">
        <f t="shared" si="85"/>
        <v>0</v>
      </c>
      <c r="Q98" s="98">
        <f t="shared" si="85"/>
        <v>0</v>
      </c>
      <c r="R98" s="98">
        <f t="shared" si="85"/>
        <v>0</v>
      </c>
      <c r="S98" s="98">
        <f t="shared" si="85"/>
        <v>0</v>
      </c>
      <c r="T98" s="98">
        <f t="shared" si="85"/>
        <v>0</v>
      </c>
      <c r="U98" s="98">
        <f t="shared" si="85"/>
        <v>0</v>
      </c>
      <c r="V98" s="98">
        <f t="shared" si="85"/>
        <v>0</v>
      </c>
      <c r="W98" s="98">
        <f t="shared" si="85"/>
        <v>0</v>
      </c>
      <c r="X98" s="98">
        <f t="shared" si="85"/>
        <v>0</v>
      </c>
      <c r="Y98" s="98">
        <f t="shared" si="85"/>
        <v>-514.31270000000006</v>
      </c>
      <c r="Z98" s="98">
        <f t="shared" si="85"/>
        <v>0</v>
      </c>
      <c r="AA98" s="98">
        <f t="shared" si="85"/>
        <v>0</v>
      </c>
      <c r="AB98" s="98">
        <f t="shared" si="85"/>
        <v>0</v>
      </c>
      <c r="AC98" s="290"/>
      <c r="AD98" s="317">
        <f t="shared" si="84"/>
        <v>-514.31270000000006</v>
      </c>
      <c r="AE98" s="86"/>
      <c r="AF98" s="86"/>
    </row>
    <row r="99" spans="1:32">
      <c r="A99" s="86"/>
      <c r="B99" s="86"/>
      <c r="C99" s="86"/>
      <c r="D99" s="86"/>
      <c r="E99" s="86"/>
      <c r="F99" s="116"/>
      <c r="G99" s="104"/>
      <c r="H99" s="104"/>
      <c r="I99" s="104"/>
      <c r="J99" s="104"/>
      <c r="K99" s="104"/>
      <c r="L99" s="104"/>
      <c r="M99" s="104"/>
      <c r="N99" s="104"/>
      <c r="O99" s="104"/>
      <c r="P99" s="104"/>
      <c r="Q99" s="104"/>
      <c r="R99" s="104"/>
      <c r="S99" s="104"/>
      <c r="T99" s="104"/>
      <c r="U99" s="104"/>
      <c r="V99" s="104"/>
      <c r="W99" s="104"/>
      <c r="X99" s="104"/>
      <c r="Y99" s="104"/>
      <c r="Z99" s="104"/>
      <c r="AA99" s="104"/>
      <c r="AB99" s="104"/>
      <c r="AC99" s="293"/>
      <c r="AD99" s="255"/>
      <c r="AE99" s="86"/>
      <c r="AF99" s="86"/>
    </row>
    <row r="100" spans="1:32" ht="15.75">
      <c r="A100" s="256"/>
      <c r="B100" s="257" t="s">
        <v>270</v>
      </c>
      <c r="C100" s="309"/>
      <c r="D100" s="341" t="str">
        <f>A95</f>
        <v>Term Loan "A"</v>
      </c>
      <c r="E100" s="258"/>
      <c r="F100" s="283"/>
      <c r="G100" s="272">
        <f t="shared" ref="G100:AB100" si="86">SUM(G96:G99)</f>
        <v>5143.1270000000004</v>
      </c>
      <c r="H100" s="272">
        <f t="shared" si="86"/>
        <v>5143.1270000000004</v>
      </c>
      <c r="I100" s="272">
        <f t="shared" si="86"/>
        <v>5143.1270000000004</v>
      </c>
      <c r="J100" s="272">
        <f t="shared" si="86"/>
        <v>5143.1270000000004</v>
      </c>
      <c r="K100" s="272">
        <f t="shared" si="86"/>
        <v>5143.1270000000004</v>
      </c>
      <c r="L100" s="272">
        <f t="shared" si="86"/>
        <v>4628.8143</v>
      </c>
      <c r="M100" s="272">
        <f t="shared" si="86"/>
        <v>4628.8143</v>
      </c>
      <c r="N100" s="272">
        <f t="shared" si="86"/>
        <v>4628.8143</v>
      </c>
      <c r="O100" s="272">
        <f t="shared" si="86"/>
        <v>4628.8143</v>
      </c>
      <c r="P100" s="272">
        <f t="shared" si="86"/>
        <v>4628.8143</v>
      </c>
      <c r="Q100" s="272">
        <f t="shared" si="86"/>
        <v>4628.8143</v>
      </c>
      <c r="R100" s="272">
        <f t="shared" si="86"/>
        <v>4628.8143</v>
      </c>
      <c r="S100" s="272">
        <f t="shared" si="86"/>
        <v>4628.8143</v>
      </c>
      <c r="T100" s="272">
        <f t="shared" si="86"/>
        <v>4628.8143</v>
      </c>
      <c r="U100" s="272">
        <f t="shared" si="86"/>
        <v>4628.8143</v>
      </c>
      <c r="V100" s="272">
        <f t="shared" si="86"/>
        <v>4628.8143</v>
      </c>
      <c r="W100" s="272">
        <f t="shared" si="86"/>
        <v>4628.8143</v>
      </c>
      <c r="X100" s="272">
        <f t="shared" si="86"/>
        <v>4628.8143</v>
      </c>
      <c r="Y100" s="272">
        <f t="shared" si="86"/>
        <v>4114.5015999999996</v>
      </c>
      <c r="Z100" s="272">
        <f t="shared" si="86"/>
        <v>4114.5015999999996</v>
      </c>
      <c r="AA100" s="272">
        <f t="shared" si="86"/>
        <v>4114.5015999999996</v>
      </c>
      <c r="AB100" s="272">
        <f t="shared" si="86"/>
        <v>4114.5015999999996</v>
      </c>
      <c r="AC100" s="284"/>
      <c r="AD100" s="263">
        <f>SUM(AD96:AD99)</f>
        <v>4628.8143</v>
      </c>
      <c r="AE100" s="86"/>
      <c r="AF100" s="86"/>
    </row>
    <row r="101" spans="1:32" ht="15.75">
      <c r="A101" s="106"/>
      <c r="B101" s="106"/>
      <c r="C101" s="105"/>
      <c r="D101" s="133"/>
      <c r="E101" s="86"/>
      <c r="F101" s="93"/>
      <c r="G101" s="95"/>
      <c r="H101" s="95"/>
      <c r="I101" s="95"/>
      <c r="J101" s="95"/>
      <c r="K101" s="95"/>
      <c r="L101" s="95"/>
      <c r="M101" s="95"/>
      <c r="N101" s="95"/>
      <c r="O101" s="95"/>
      <c r="P101" s="95"/>
      <c r="Q101" s="95"/>
      <c r="R101" s="95"/>
      <c r="S101" s="95"/>
      <c r="T101" s="95"/>
      <c r="U101" s="95"/>
      <c r="V101" s="95"/>
      <c r="W101" s="95"/>
      <c r="X101" s="95"/>
      <c r="Y101" s="95"/>
      <c r="Z101" s="95"/>
      <c r="AA101" s="95"/>
      <c r="AB101" s="95"/>
      <c r="AC101" s="250"/>
      <c r="AD101" s="251"/>
      <c r="AE101" s="86"/>
      <c r="AF101" s="86"/>
    </row>
    <row r="102" spans="1:32" ht="15.75">
      <c r="A102" s="111" t="s">
        <v>279</v>
      </c>
      <c r="B102" s="106"/>
      <c r="C102" s="105"/>
      <c r="D102" s="133"/>
      <c r="E102" s="86"/>
      <c r="F102" s="93"/>
      <c r="G102" s="94"/>
      <c r="H102" s="94"/>
      <c r="I102" s="94"/>
      <c r="J102" s="94"/>
      <c r="K102" s="94"/>
      <c r="L102" s="94"/>
      <c r="M102" s="94"/>
      <c r="N102" s="94"/>
      <c r="O102" s="94"/>
      <c r="P102" s="94"/>
      <c r="Q102" s="94"/>
      <c r="R102" s="94"/>
      <c r="S102" s="94"/>
      <c r="T102" s="94"/>
      <c r="U102" s="94"/>
      <c r="V102" s="94"/>
      <c r="W102" s="94"/>
      <c r="X102" s="94"/>
      <c r="Y102" s="94"/>
      <c r="Z102" s="94"/>
      <c r="AA102" s="94"/>
      <c r="AB102" s="94"/>
      <c r="AC102" s="271"/>
      <c r="AD102" s="251"/>
      <c r="AE102" s="86"/>
      <c r="AF102" s="86"/>
    </row>
    <row r="103" spans="1:32">
      <c r="A103" s="86"/>
      <c r="B103" s="86" t="s">
        <v>276</v>
      </c>
      <c r="C103" s="105"/>
      <c r="D103" s="133"/>
      <c r="E103" s="86"/>
      <c r="F103" s="135" t="s">
        <v>293</v>
      </c>
      <c r="G103" s="98">
        <v>7.2545775484615396</v>
      </c>
      <c r="H103" s="466">
        <f t="shared" ref="H103:AB103" si="87">G107</f>
        <v>10.899993774230765</v>
      </c>
      <c r="I103" s="466">
        <f t="shared" si="87"/>
        <v>0</v>
      </c>
      <c r="J103" s="98">
        <f t="shared" si="87"/>
        <v>3.6454162257692251</v>
      </c>
      <c r="K103" s="466">
        <f t="shared" si="87"/>
        <v>7.2908324515384502</v>
      </c>
      <c r="L103" s="466">
        <f t="shared" si="87"/>
        <v>10.936248677307676</v>
      </c>
      <c r="M103" s="466">
        <f t="shared" si="87"/>
        <v>0</v>
      </c>
      <c r="N103" s="466">
        <f t="shared" si="87"/>
        <v>3.2808746031923022</v>
      </c>
      <c r="O103" s="466">
        <f t="shared" si="87"/>
        <v>6.5617492063846043</v>
      </c>
      <c r="P103" s="466">
        <f t="shared" si="87"/>
        <v>9.8426238095769065</v>
      </c>
      <c r="Q103" s="466">
        <f t="shared" si="87"/>
        <v>0</v>
      </c>
      <c r="R103" s="466">
        <f t="shared" si="87"/>
        <v>3.2808746031923022</v>
      </c>
      <c r="S103" s="466">
        <f t="shared" si="87"/>
        <v>6.5617492063846043</v>
      </c>
      <c r="T103" s="466">
        <f t="shared" si="87"/>
        <v>9.8426238095769065</v>
      </c>
      <c r="U103" s="466">
        <f t="shared" si="87"/>
        <v>0</v>
      </c>
      <c r="V103" s="466">
        <f t="shared" si="87"/>
        <v>3.2808746031923022</v>
      </c>
      <c r="W103" s="466">
        <f t="shared" si="87"/>
        <v>6.5617492063846043</v>
      </c>
      <c r="X103" s="466">
        <f t="shared" si="87"/>
        <v>9.8426238095769065</v>
      </c>
      <c r="Y103" s="466">
        <f t="shared" si="87"/>
        <v>13.123498412769209</v>
      </c>
      <c r="Z103" s="466">
        <f t="shared" si="87"/>
        <v>0</v>
      </c>
      <c r="AA103" s="466">
        <f t="shared" si="87"/>
        <v>2.9163329806153793</v>
      </c>
      <c r="AB103" s="466">
        <f t="shared" si="87"/>
        <v>5.8326659612307585</v>
      </c>
      <c r="AC103" s="108"/>
      <c r="AD103" s="253">
        <f>J103</f>
        <v>3.6454162257692251</v>
      </c>
      <c r="AE103" s="86"/>
      <c r="AF103" s="86"/>
    </row>
    <row r="104" spans="1:32" ht="15.75">
      <c r="A104" s="86"/>
      <c r="B104" s="86" t="s">
        <v>279</v>
      </c>
      <c r="C104" s="105"/>
      <c r="D104" s="133"/>
      <c r="E104" s="86"/>
      <c r="F104" s="342">
        <v>3.6857274521900719E-2</v>
      </c>
      <c r="G104" s="98">
        <f t="shared" ref="G104:AB104" si="88">G96*$F104/52</f>
        <v>3.6454162257692251</v>
      </c>
      <c r="H104" s="98">
        <f t="shared" si="88"/>
        <v>3.6454162257692251</v>
      </c>
      <c r="I104" s="98">
        <f t="shared" si="88"/>
        <v>3.6454162257692251</v>
      </c>
      <c r="J104" s="98">
        <f t="shared" si="88"/>
        <v>3.6454162257692251</v>
      </c>
      <c r="K104" s="98">
        <f t="shared" si="88"/>
        <v>3.6454162257692251</v>
      </c>
      <c r="L104" s="98">
        <f t="shared" si="88"/>
        <v>3.6454162257692251</v>
      </c>
      <c r="M104" s="98">
        <f t="shared" si="88"/>
        <v>3.2808746031923022</v>
      </c>
      <c r="N104" s="98">
        <f t="shared" si="88"/>
        <v>3.2808746031923022</v>
      </c>
      <c r="O104" s="98">
        <f t="shared" si="88"/>
        <v>3.2808746031923022</v>
      </c>
      <c r="P104" s="98">
        <f t="shared" si="88"/>
        <v>3.2808746031923022</v>
      </c>
      <c r="Q104" s="98">
        <f t="shared" si="88"/>
        <v>3.2808746031923022</v>
      </c>
      <c r="R104" s="98">
        <f t="shared" si="88"/>
        <v>3.2808746031923022</v>
      </c>
      <c r="S104" s="98">
        <f t="shared" si="88"/>
        <v>3.2808746031923022</v>
      </c>
      <c r="T104" s="98">
        <f t="shared" si="88"/>
        <v>3.2808746031923022</v>
      </c>
      <c r="U104" s="98">
        <f t="shared" si="88"/>
        <v>3.2808746031923022</v>
      </c>
      <c r="V104" s="98">
        <f t="shared" si="88"/>
        <v>3.2808746031923022</v>
      </c>
      <c r="W104" s="98">
        <f t="shared" si="88"/>
        <v>3.2808746031923022</v>
      </c>
      <c r="X104" s="98">
        <f t="shared" si="88"/>
        <v>3.2808746031923022</v>
      </c>
      <c r="Y104" s="98">
        <f t="shared" si="88"/>
        <v>3.2808746031923022</v>
      </c>
      <c r="Z104" s="98">
        <f t="shared" si="88"/>
        <v>2.9163329806153793</v>
      </c>
      <c r="AA104" s="98">
        <f t="shared" si="88"/>
        <v>2.9163329806153793</v>
      </c>
      <c r="AB104" s="98">
        <f t="shared" si="88"/>
        <v>2.9163329806153793</v>
      </c>
      <c r="AC104" s="108"/>
      <c r="AD104" s="317">
        <f t="shared" ref="AD104:AD105" si="89">SUMIF($G$45:$AB$45,"&gt;0",G104:AB104)</f>
        <v>39.370495238307626</v>
      </c>
      <c r="AE104" s="86"/>
      <c r="AF104" s="86"/>
    </row>
    <row r="105" spans="1:32" ht="15.75">
      <c r="A105" s="86"/>
      <c r="B105" s="86" t="s">
        <v>273</v>
      </c>
      <c r="C105" s="105"/>
      <c r="D105" s="133"/>
      <c r="E105" s="86"/>
      <c r="F105" s="134"/>
      <c r="G105" s="98">
        <f t="shared" ref="G105:T105" si="90">IF(G93=1,-SUM(G103:G104),0)</f>
        <v>0</v>
      </c>
      <c r="H105" s="98">
        <f t="shared" si="90"/>
        <v>-14.54540999999999</v>
      </c>
      <c r="I105" s="98">
        <f t="shared" si="90"/>
        <v>0</v>
      </c>
      <c r="J105" s="98">
        <f t="shared" si="90"/>
        <v>0</v>
      </c>
      <c r="K105" s="98">
        <f t="shared" si="90"/>
        <v>0</v>
      </c>
      <c r="L105" s="98">
        <f t="shared" si="90"/>
        <v>-14.5816649030769</v>
      </c>
      <c r="M105" s="98">
        <f t="shared" si="90"/>
        <v>0</v>
      </c>
      <c r="N105" s="98">
        <f t="shared" si="90"/>
        <v>0</v>
      </c>
      <c r="O105" s="98">
        <f t="shared" si="90"/>
        <v>0</v>
      </c>
      <c r="P105" s="98">
        <f t="shared" si="90"/>
        <v>-13.123498412769209</v>
      </c>
      <c r="Q105" s="98">
        <f t="shared" si="90"/>
        <v>0</v>
      </c>
      <c r="R105" s="98">
        <f t="shared" si="90"/>
        <v>0</v>
      </c>
      <c r="S105" s="98">
        <f t="shared" si="90"/>
        <v>0</v>
      </c>
      <c r="T105" s="98">
        <f t="shared" si="90"/>
        <v>-13.123498412769209</v>
      </c>
      <c r="U105" s="98">
        <f t="shared" ref="U105:AB105" si="91">IF(U93=1,-SUM(U103:U104),0)</f>
        <v>0</v>
      </c>
      <c r="V105" s="98">
        <f t="shared" si="91"/>
        <v>0</v>
      </c>
      <c r="W105" s="98">
        <f t="shared" si="91"/>
        <v>0</v>
      </c>
      <c r="X105" s="98">
        <f t="shared" si="91"/>
        <v>0</v>
      </c>
      <c r="Y105" s="98">
        <f t="shared" si="91"/>
        <v>-16.404373015961511</v>
      </c>
      <c r="Z105" s="98">
        <f t="shared" si="91"/>
        <v>0</v>
      </c>
      <c r="AA105" s="98">
        <f t="shared" si="91"/>
        <v>0</v>
      </c>
      <c r="AB105" s="98">
        <f t="shared" si="91"/>
        <v>0</v>
      </c>
      <c r="AC105" s="290"/>
      <c r="AD105" s="317">
        <f t="shared" si="89"/>
        <v>-42.651369841499928</v>
      </c>
      <c r="AE105" s="86"/>
      <c r="AF105" s="86"/>
    </row>
    <row r="106" spans="1:32" ht="15.75">
      <c r="A106" s="86"/>
      <c r="B106" s="106"/>
      <c r="C106" s="105"/>
      <c r="D106" s="133"/>
      <c r="E106" s="86"/>
      <c r="F106" s="93"/>
      <c r="G106" s="104"/>
      <c r="H106" s="104"/>
      <c r="I106" s="104"/>
      <c r="J106" s="104"/>
      <c r="K106" s="104"/>
      <c r="L106" s="104"/>
      <c r="M106" s="104"/>
      <c r="N106" s="104"/>
      <c r="O106" s="104"/>
      <c r="P106" s="104"/>
      <c r="Q106" s="104"/>
      <c r="R106" s="104"/>
      <c r="S106" s="104"/>
      <c r="T106" s="104"/>
      <c r="U106" s="104"/>
      <c r="V106" s="104"/>
      <c r="W106" s="104"/>
      <c r="X106" s="104"/>
      <c r="Y106" s="104"/>
      <c r="Z106" s="104"/>
      <c r="AA106" s="104"/>
      <c r="AB106" s="104"/>
      <c r="AC106" s="293"/>
      <c r="AD106" s="255"/>
      <c r="AE106" s="86"/>
      <c r="AF106" s="86"/>
    </row>
    <row r="107" spans="1:32" ht="21" customHeight="1">
      <c r="A107" s="343"/>
      <c r="B107" s="333" t="s">
        <v>270</v>
      </c>
      <c r="C107" s="344"/>
      <c r="D107" s="345" t="str">
        <f>A102</f>
        <v>Accrued Interest</v>
      </c>
      <c r="E107" s="343"/>
      <c r="F107" s="334"/>
      <c r="G107" s="346">
        <f t="shared" ref="G107:T107" si="92">SUM(G103:G106)</f>
        <v>10.899993774230765</v>
      </c>
      <c r="H107" s="346">
        <f t="shared" si="92"/>
        <v>0</v>
      </c>
      <c r="I107" s="346">
        <f t="shared" si="92"/>
        <v>3.6454162257692251</v>
      </c>
      <c r="J107" s="346">
        <f t="shared" si="92"/>
        <v>7.2908324515384502</v>
      </c>
      <c r="K107" s="346">
        <f t="shared" si="92"/>
        <v>10.936248677307676</v>
      </c>
      <c r="L107" s="346">
        <f t="shared" si="92"/>
        <v>0</v>
      </c>
      <c r="M107" s="346">
        <f t="shared" si="92"/>
        <v>3.2808746031923022</v>
      </c>
      <c r="N107" s="346">
        <f t="shared" si="92"/>
        <v>6.5617492063846043</v>
      </c>
      <c r="O107" s="346">
        <f t="shared" si="92"/>
        <v>9.8426238095769065</v>
      </c>
      <c r="P107" s="346">
        <f t="shared" si="92"/>
        <v>0</v>
      </c>
      <c r="Q107" s="346">
        <f t="shared" si="92"/>
        <v>3.2808746031923022</v>
      </c>
      <c r="R107" s="346">
        <f t="shared" si="92"/>
        <v>6.5617492063846043</v>
      </c>
      <c r="S107" s="346">
        <f t="shared" si="92"/>
        <v>9.8426238095769065</v>
      </c>
      <c r="T107" s="346">
        <f t="shared" si="92"/>
        <v>0</v>
      </c>
      <c r="U107" s="346">
        <f t="shared" ref="U107:AB107" si="93">SUM(U103:U106)</f>
        <v>3.2808746031923022</v>
      </c>
      <c r="V107" s="346">
        <f t="shared" si="93"/>
        <v>6.5617492063846043</v>
      </c>
      <c r="W107" s="346">
        <f t="shared" si="93"/>
        <v>9.8426238095769065</v>
      </c>
      <c r="X107" s="346">
        <f t="shared" si="93"/>
        <v>13.123498412769209</v>
      </c>
      <c r="Y107" s="346">
        <f t="shared" si="93"/>
        <v>0</v>
      </c>
      <c r="Z107" s="346">
        <f t="shared" si="93"/>
        <v>2.9163329806153793</v>
      </c>
      <c r="AA107" s="346">
        <f t="shared" si="93"/>
        <v>5.8326659612307585</v>
      </c>
      <c r="AB107" s="346">
        <f t="shared" si="93"/>
        <v>8.7489989418461374</v>
      </c>
      <c r="AC107" s="284"/>
      <c r="AD107" s="307">
        <f>SUM(AD103:AD106)</f>
        <v>0.36454162257692246</v>
      </c>
      <c r="AE107" s="86"/>
      <c r="AF107" s="86"/>
    </row>
    <row r="108" spans="1:32" ht="21" customHeight="1">
      <c r="A108" s="312"/>
      <c r="B108" s="311"/>
      <c r="C108" s="411"/>
      <c r="D108" s="357"/>
      <c r="E108" s="312"/>
      <c r="F108" s="308"/>
      <c r="G108" s="284"/>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367"/>
      <c r="AE108" s="86"/>
      <c r="AF108" s="86"/>
    </row>
    <row r="109" spans="1:32">
      <c r="A109" s="337"/>
      <c r="B109" s="130"/>
      <c r="C109" s="338"/>
      <c r="D109" s="338"/>
      <c r="E109" s="339"/>
      <c r="F109" s="278" t="s">
        <v>274</v>
      </c>
      <c r="G109" s="279">
        <f>IF($I$2=1,0,0)</f>
        <v>0</v>
      </c>
      <c r="H109" s="279">
        <f>IF($I$2=1,1,0)</f>
        <v>1</v>
      </c>
      <c r="I109" s="279">
        <f>IF($I$2=1,0,0)</f>
        <v>0</v>
      </c>
      <c r="J109" s="279">
        <f>IF($I$2=1,0,0)</f>
        <v>0</v>
      </c>
      <c r="K109" s="279">
        <f>IF($I$2=1,0,0)</f>
        <v>0</v>
      </c>
      <c r="L109" s="279">
        <f>IF($I$2=1,1,0)</f>
        <v>1</v>
      </c>
      <c r="M109" s="279">
        <f>IF($I$2=1,0,0)</f>
        <v>0</v>
      </c>
      <c r="N109" s="279">
        <f>IF($I$2=1,0,0)</f>
        <v>0</v>
      </c>
      <c r="O109" s="279">
        <f>IF($I$2=1,0,0)</f>
        <v>0</v>
      </c>
      <c r="P109" s="279">
        <f>IF($I$2=1,1,0)</f>
        <v>1</v>
      </c>
      <c r="Q109" s="279">
        <f>IF($I$2=1,0,0)</f>
        <v>0</v>
      </c>
      <c r="R109" s="279">
        <f>IF($I$2=1,0,0)</f>
        <v>0</v>
      </c>
      <c r="S109" s="279">
        <f>IF($I$2=1,0,0)</f>
        <v>0</v>
      </c>
      <c r="T109" s="279">
        <f>IF($I$2=1,1,0)</f>
        <v>1</v>
      </c>
      <c r="U109" s="449">
        <f>IF($I$2=1,0,0)</f>
        <v>0</v>
      </c>
      <c r="V109" s="449">
        <f>IF($I$2=1,0,0)</f>
        <v>0</v>
      </c>
      <c r="W109" s="449">
        <f>IF($I$2=1,0,0)</f>
        <v>0</v>
      </c>
      <c r="X109" s="449">
        <f>IF($I$2=1,0,0)</f>
        <v>0</v>
      </c>
      <c r="Y109" s="449">
        <f>IF($I$2=1,1,0)</f>
        <v>1</v>
      </c>
      <c r="Z109" s="449">
        <f>IF($I$2=1,0,0)</f>
        <v>0</v>
      </c>
      <c r="AA109" s="449">
        <f>IF($I$2=1,0,0)</f>
        <v>0</v>
      </c>
      <c r="AB109" s="449">
        <f>IF($I$2=1,0,0)</f>
        <v>0</v>
      </c>
      <c r="AC109" s="361"/>
      <c r="AD109" s="362"/>
      <c r="AE109" s="86"/>
      <c r="AF109" s="86"/>
    </row>
    <row r="110" spans="1:32">
      <c r="A110" s="467"/>
      <c r="B110" s="468"/>
      <c r="C110" s="468"/>
      <c r="D110" s="469"/>
      <c r="E110" s="112"/>
      <c r="F110" s="278" t="s">
        <v>288</v>
      </c>
      <c r="G110" s="279">
        <f>IF($I$3=1,0,0)</f>
        <v>0</v>
      </c>
      <c r="H110" s="279">
        <f>IF($I$3=1,0,0)</f>
        <v>0</v>
      </c>
      <c r="I110" s="279">
        <f>IF($I$3=1,0,0)</f>
        <v>0</v>
      </c>
      <c r="J110" s="279">
        <f>IF($I$3=1,0,0)</f>
        <v>0</v>
      </c>
      <c r="K110" s="279">
        <f>IF($I$3=1,0,0)</f>
        <v>0</v>
      </c>
      <c r="L110" s="279">
        <f>IF($I$3=1,1,0)</f>
        <v>1</v>
      </c>
      <c r="M110" s="279">
        <f t="shared" ref="M110:AB110" si="94">IF($I$3=1,0,0)</f>
        <v>0</v>
      </c>
      <c r="N110" s="279">
        <f t="shared" si="94"/>
        <v>0</v>
      </c>
      <c r="O110" s="279">
        <f t="shared" si="94"/>
        <v>0</v>
      </c>
      <c r="P110" s="279">
        <f t="shared" si="94"/>
        <v>0</v>
      </c>
      <c r="Q110" s="279">
        <f t="shared" si="94"/>
        <v>0</v>
      </c>
      <c r="R110" s="279">
        <f t="shared" si="94"/>
        <v>0</v>
      </c>
      <c r="S110" s="279">
        <f t="shared" si="94"/>
        <v>0</v>
      </c>
      <c r="T110" s="279">
        <f t="shared" si="94"/>
        <v>0</v>
      </c>
      <c r="U110" s="450">
        <f t="shared" si="94"/>
        <v>0</v>
      </c>
      <c r="V110" s="450">
        <f t="shared" si="94"/>
        <v>0</v>
      </c>
      <c r="W110" s="450">
        <f t="shared" si="94"/>
        <v>0</v>
      </c>
      <c r="X110" s="450">
        <f t="shared" si="94"/>
        <v>0</v>
      </c>
      <c r="Y110" s="450">
        <f>IF($I$3=1,1,0)</f>
        <v>1</v>
      </c>
      <c r="Z110" s="450">
        <f t="shared" si="94"/>
        <v>0</v>
      </c>
      <c r="AA110" s="450">
        <f t="shared" si="94"/>
        <v>0</v>
      </c>
      <c r="AB110" s="451">
        <f t="shared" si="94"/>
        <v>0</v>
      </c>
      <c r="AC110" s="361"/>
      <c r="AD110" s="362"/>
      <c r="AE110" s="86"/>
      <c r="AF110" s="86"/>
    </row>
    <row r="111" spans="1:32" ht="15.75" thickBot="1">
      <c r="A111" s="280" t="s">
        <v>295</v>
      </c>
      <c r="B111" s="281"/>
      <c r="C111" s="281"/>
      <c r="D111" s="86"/>
      <c r="E111" s="86"/>
      <c r="F111" s="116"/>
      <c r="G111" s="131"/>
      <c r="H111" s="131"/>
      <c r="I111" s="131"/>
      <c r="J111" s="131"/>
      <c r="K111" s="131"/>
      <c r="L111" s="131"/>
      <c r="M111" s="131"/>
      <c r="N111" s="131"/>
      <c r="O111" s="131"/>
      <c r="P111" s="131"/>
      <c r="Q111" s="131"/>
      <c r="R111" s="131"/>
      <c r="S111" s="131"/>
      <c r="T111" s="131"/>
      <c r="U111" s="130"/>
      <c r="V111" s="130"/>
      <c r="W111" s="130"/>
      <c r="X111" s="130"/>
      <c r="Y111" s="130"/>
      <c r="Z111" s="130"/>
      <c r="AA111" s="130"/>
      <c r="AB111" s="130"/>
      <c r="AC111" s="130"/>
      <c r="AD111" s="360"/>
      <c r="AE111" s="86"/>
      <c r="AF111" s="86"/>
    </row>
    <row r="112" spans="1:32" ht="16.5" thickBot="1">
      <c r="A112" s="106"/>
      <c r="B112" s="86" t="s">
        <v>276</v>
      </c>
      <c r="C112" s="86"/>
      <c r="D112" s="86"/>
      <c r="E112" s="438"/>
      <c r="F112" s="120"/>
      <c r="G112" s="282">
        <v>19496.3158</v>
      </c>
      <c r="H112" s="98">
        <f t="shared" ref="H112:AB112" si="95">G116</f>
        <v>19496.3158</v>
      </c>
      <c r="I112" s="98">
        <f t="shared" si="95"/>
        <v>19496.3158</v>
      </c>
      <c r="J112" s="282">
        <f t="shared" si="95"/>
        <v>19496.3158</v>
      </c>
      <c r="K112" s="98">
        <f t="shared" si="95"/>
        <v>19496.3158</v>
      </c>
      <c r="L112" s="98">
        <f t="shared" si="95"/>
        <v>19496.3158</v>
      </c>
      <c r="M112" s="98">
        <f t="shared" si="95"/>
        <v>18922.894747058825</v>
      </c>
      <c r="N112" s="98">
        <f t="shared" si="95"/>
        <v>18922.894747058825</v>
      </c>
      <c r="O112" s="98">
        <f t="shared" si="95"/>
        <v>18922.894747058825</v>
      </c>
      <c r="P112" s="98">
        <f t="shared" si="95"/>
        <v>18922.894747058825</v>
      </c>
      <c r="Q112" s="98">
        <f t="shared" si="95"/>
        <v>18922.894747058825</v>
      </c>
      <c r="R112" s="98">
        <f t="shared" si="95"/>
        <v>18922.894747058825</v>
      </c>
      <c r="S112" s="98">
        <f t="shared" si="95"/>
        <v>18922.894747058825</v>
      </c>
      <c r="T112" s="98">
        <f t="shared" si="95"/>
        <v>18922.894747058825</v>
      </c>
      <c r="U112" s="98">
        <f t="shared" si="95"/>
        <v>18922.894747058825</v>
      </c>
      <c r="V112" s="98">
        <f t="shared" si="95"/>
        <v>18922.894747058825</v>
      </c>
      <c r="W112" s="98">
        <f t="shared" si="95"/>
        <v>18922.894747058825</v>
      </c>
      <c r="X112" s="98">
        <f t="shared" si="95"/>
        <v>18922.894747058825</v>
      </c>
      <c r="Y112" s="98">
        <f t="shared" si="95"/>
        <v>18922.894747058825</v>
      </c>
      <c r="Z112" s="98">
        <f t="shared" si="95"/>
        <v>18349.473694117649</v>
      </c>
      <c r="AA112" s="98">
        <f t="shared" si="95"/>
        <v>18349.473694117649</v>
      </c>
      <c r="AB112" s="98">
        <f t="shared" si="95"/>
        <v>18349.473694117649</v>
      </c>
      <c r="AC112" s="108"/>
      <c r="AD112" s="253">
        <f>J112</f>
        <v>19496.3158</v>
      </c>
      <c r="AE112" s="86"/>
      <c r="AF112" s="86"/>
    </row>
    <row r="113" spans="1:32">
      <c r="A113" s="86"/>
      <c r="B113" s="86" t="s">
        <v>289</v>
      </c>
      <c r="C113" s="86"/>
      <c r="D113" s="86"/>
      <c r="E113" s="135" t="s">
        <v>290</v>
      </c>
      <c r="F113" s="135" t="s">
        <v>301</v>
      </c>
      <c r="G113" s="122">
        <v>0</v>
      </c>
      <c r="H113" s="122">
        <v>0</v>
      </c>
      <c r="I113" s="122">
        <v>0</v>
      </c>
      <c r="J113" s="122">
        <v>0</v>
      </c>
      <c r="K113" s="122">
        <v>0</v>
      </c>
      <c r="L113" s="122">
        <v>0</v>
      </c>
      <c r="M113" s="122">
        <v>0</v>
      </c>
      <c r="N113" s="122">
        <v>0</v>
      </c>
      <c r="O113" s="122">
        <v>0</v>
      </c>
      <c r="P113" s="122">
        <v>0</v>
      </c>
      <c r="Q113" s="122">
        <v>0</v>
      </c>
      <c r="R113" s="122">
        <v>0</v>
      </c>
      <c r="S113" s="122">
        <v>0</v>
      </c>
      <c r="T113" s="122">
        <v>0</v>
      </c>
      <c r="U113" s="122">
        <v>0</v>
      </c>
      <c r="V113" s="122">
        <v>0</v>
      </c>
      <c r="W113" s="122">
        <v>0</v>
      </c>
      <c r="X113" s="122">
        <v>0</v>
      </c>
      <c r="Y113" s="122">
        <v>0</v>
      </c>
      <c r="Z113" s="122">
        <v>0</v>
      </c>
      <c r="AA113" s="122">
        <v>0</v>
      </c>
      <c r="AB113" s="122">
        <v>0</v>
      </c>
      <c r="AC113" s="108"/>
      <c r="AD113" s="317">
        <f t="shared" ref="AD113:AD114" si="96">SUMIF($G$45:$AB$45,"&gt;0",G113:AB113)</f>
        <v>0</v>
      </c>
      <c r="AE113" s="86"/>
      <c r="AF113" s="86"/>
    </row>
    <row r="114" spans="1:32" ht="15.75">
      <c r="A114" s="86"/>
      <c r="B114" s="86" t="s">
        <v>292</v>
      </c>
      <c r="C114" s="86"/>
      <c r="D114" s="86"/>
      <c r="E114" s="347">
        <v>34</v>
      </c>
      <c r="F114" s="348">
        <f>G112/E114</f>
        <v>573.42105294117653</v>
      </c>
      <c r="G114" s="98">
        <f t="shared" ref="G114:AB114" si="97">IF(G110=1,-$F114,0)</f>
        <v>0</v>
      </c>
      <c r="H114" s="98">
        <f t="shared" si="97"/>
        <v>0</v>
      </c>
      <c r="I114" s="98">
        <f t="shared" si="97"/>
        <v>0</v>
      </c>
      <c r="J114" s="98">
        <f t="shared" si="97"/>
        <v>0</v>
      </c>
      <c r="K114" s="98">
        <f t="shared" si="97"/>
        <v>0</v>
      </c>
      <c r="L114" s="98">
        <f t="shared" si="97"/>
        <v>-573.42105294117653</v>
      </c>
      <c r="M114" s="98">
        <f t="shared" si="97"/>
        <v>0</v>
      </c>
      <c r="N114" s="98">
        <f t="shared" si="97"/>
        <v>0</v>
      </c>
      <c r="O114" s="98">
        <f t="shared" si="97"/>
        <v>0</v>
      </c>
      <c r="P114" s="98">
        <f t="shared" si="97"/>
        <v>0</v>
      </c>
      <c r="Q114" s="98">
        <f t="shared" si="97"/>
        <v>0</v>
      </c>
      <c r="R114" s="98">
        <f t="shared" si="97"/>
        <v>0</v>
      </c>
      <c r="S114" s="98">
        <f t="shared" si="97"/>
        <v>0</v>
      </c>
      <c r="T114" s="98">
        <f t="shared" si="97"/>
        <v>0</v>
      </c>
      <c r="U114" s="98">
        <f t="shared" si="97"/>
        <v>0</v>
      </c>
      <c r="V114" s="98">
        <f t="shared" si="97"/>
        <v>0</v>
      </c>
      <c r="W114" s="98">
        <f t="shared" si="97"/>
        <v>0</v>
      </c>
      <c r="X114" s="98">
        <f t="shared" si="97"/>
        <v>0</v>
      </c>
      <c r="Y114" s="98">
        <f t="shared" si="97"/>
        <v>-573.42105294117653</v>
      </c>
      <c r="Z114" s="98">
        <f t="shared" si="97"/>
        <v>0</v>
      </c>
      <c r="AA114" s="98">
        <f t="shared" si="97"/>
        <v>0</v>
      </c>
      <c r="AB114" s="98">
        <f t="shared" si="97"/>
        <v>0</v>
      </c>
      <c r="AC114" s="290"/>
      <c r="AD114" s="317">
        <f t="shared" si="96"/>
        <v>-573.42105294117653</v>
      </c>
      <c r="AE114" s="86"/>
      <c r="AF114" s="86"/>
    </row>
    <row r="115" spans="1:32">
      <c r="A115" s="86"/>
      <c r="B115" s="86"/>
      <c r="C115" s="86"/>
      <c r="D115" s="86"/>
      <c r="E115" s="86"/>
      <c r="F115" s="116"/>
      <c r="G115" s="104"/>
      <c r="H115" s="104"/>
      <c r="I115" s="104"/>
      <c r="J115" s="104"/>
      <c r="K115" s="104"/>
      <c r="L115" s="104"/>
      <c r="M115" s="104"/>
      <c r="N115" s="104"/>
      <c r="O115" s="104"/>
      <c r="P115" s="104"/>
      <c r="Q115" s="104"/>
      <c r="R115" s="104"/>
      <c r="S115" s="104"/>
      <c r="T115" s="104"/>
      <c r="U115" s="104"/>
      <c r="V115" s="104"/>
      <c r="W115" s="104"/>
      <c r="X115" s="104"/>
      <c r="Y115" s="104"/>
      <c r="Z115" s="104"/>
      <c r="AA115" s="104"/>
      <c r="AB115" s="104"/>
      <c r="AC115" s="293"/>
      <c r="AD115" s="255"/>
      <c r="AE115" s="86"/>
      <c r="AF115" s="86"/>
    </row>
    <row r="116" spans="1:32" ht="15.75">
      <c r="A116" s="256"/>
      <c r="B116" s="257" t="s">
        <v>270</v>
      </c>
      <c r="C116" s="309"/>
      <c r="D116" s="341" t="str">
        <f>A111</f>
        <v>Term Loan "B"</v>
      </c>
      <c r="E116" s="258"/>
      <c r="F116" s="283"/>
      <c r="G116" s="272">
        <f t="shared" ref="G116:AB116" si="98">SUM(G112:G115)</f>
        <v>19496.3158</v>
      </c>
      <c r="H116" s="272">
        <f t="shared" si="98"/>
        <v>19496.3158</v>
      </c>
      <c r="I116" s="272">
        <f t="shared" si="98"/>
        <v>19496.3158</v>
      </c>
      <c r="J116" s="272">
        <f t="shared" si="98"/>
        <v>19496.3158</v>
      </c>
      <c r="K116" s="272">
        <f t="shared" si="98"/>
        <v>19496.3158</v>
      </c>
      <c r="L116" s="272">
        <f t="shared" si="98"/>
        <v>18922.894747058825</v>
      </c>
      <c r="M116" s="272">
        <f t="shared" si="98"/>
        <v>18922.894747058825</v>
      </c>
      <c r="N116" s="272">
        <f t="shared" si="98"/>
        <v>18922.894747058825</v>
      </c>
      <c r="O116" s="272">
        <f t="shared" si="98"/>
        <v>18922.894747058825</v>
      </c>
      <c r="P116" s="272">
        <f t="shared" si="98"/>
        <v>18922.894747058825</v>
      </c>
      <c r="Q116" s="272">
        <f t="shared" si="98"/>
        <v>18922.894747058825</v>
      </c>
      <c r="R116" s="272">
        <f t="shared" si="98"/>
        <v>18922.894747058825</v>
      </c>
      <c r="S116" s="272">
        <f t="shared" si="98"/>
        <v>18922.894747058825</v>
      </c>
      <c r="T116" s="272">
        <f t="shared" si="98"/>
        <v>18922.894747058825</v>
      </c>
      <c r="U116" s="272">
        <f t="shared" si="98"/>
        <v>18922.894747058825</v>
      </c>
      <c r="V116" s="272">
        <f t="shared" si="98"/>
        <v>18922.894747058825</v>
      </c>
      <c r="W116" s="272">
        <f t="shared" si="98"/>
        <v>18922.894747058825</v>
      </c>
      <c r="X116" s="272">
        <f t="shared" si="98"/>
        <v>18922.894747058825</v>
      </c>
      <c r="Y116" s="272">
        <f t="shared" si="98"/>
        <v>18349.473694117649</v>
      </c>
      <c r="Z116" s="272">
        <f t="shared" si="98"/>
        <v>18349.473694117649</v>
      </c>
      <c r="AA116" s="272">
        <f t="shared" si="98"/>
        <v>18349.473694117649</v>
      </c>
      <c r="AB116" s="272">
        <f t="shared" si="98"/>
        <v>18349.473694117649</v>
      </c>
      <c r="AC116" s="284"/>
      <c r="AD116" s="263">
        <f>SUM(AD112:AD115)</f>
        <v>18922.894747058825</v>
      </c>
      <c r="AE116" s="86"/>
      <c r="AF116" s="86"/>
    </row>
    <row r="117" spans="1:32" ht="15.75">
      <c r="A117" s="106"/>
      <c r="B117" s="106"/>
      <c r="C117" s="105"/>
      <c r="D117" s="133"/>
      <c r="E117" s="86"/>
      <c r="F117" s="93"/>
      <c r="G117" s="95"/>
      <c r="H117" s="95"/>
      <c r="I117" s="95"/>
      <c r="J117" s="95"/>
      <c r="K117" s="95"/>
      <c r="L117" s="95"/>
      <c r="M117" s="95"/>
      <c r="N117" s="95"/>
      <c r="O117" s="95"/>
      <c r="P117" s="95"/>
      <c r="Q117" s="95"/>
      <c r="R117" s="95"/>
      <c r="S117" s="95"/>
      <c r="T117" s="95"/>
      <c r="U117" s="95"/>
      <c r="V117" s="95"/>
      <c r="W117" s="95"/>
      <c r="X117" s="95"/>
      <c r="Y117" s="95"/>
      <c r="Z117" s="95"/>
      <c r="AA117" s="95"/>
      <c r="AB117" s="95"/>
      <c r="AC117" s="250"/>
      <c r="AD117" s="251"/>
      <c r="AE117" s="86"/>
      <c r="AF117" s="86"/>
    </row>
    <row r="118" spans="1:32" ht="16.5" thickBot="1">
      <c r="A118" s="111" t="s">
        <v>279</v>
      </c>
      <c r="B118" s="106"/>
      <c r="C118" s="105"/>
      <c r="D118" s="133"/>
      <c r="E118" s="86"/>
      <c r="F118" s="93"/>
      <c r="G118" s="94"/>
      <c r="H118" s="94"/>
      <c r="I118" s="94"/>
      <c r="J118" s="94"/>
      <c r="K118" s="94"/>
      <c r="L118" s="94"/>
      <c r="M118" s="94"/>
      <c r="N118" s="94"/>
      <c r="O118" s="94"/>
      <c r="P118" s="94"/>
      <c r="Q118" s="94"/>
      <c r="R118" s="94"/>
      <c r="S118" s="94"/>
      <c r="T118" s="94"/>
      <c r="U118" s="94"/>
      <c r="V118" s="94"/>
      <c r="W118" s="94"/>
      <c r="X118" s="94"/>
      <c r="Y118" s="94"/>
      <c r="Z118" s="94"/>
      <c r="AA118" s="94"/>
      <c r="AB118" s="94"/>
      <c r="AC118" s="271"/>
      <c r="AD118" s="251"/>
      <c r="AE118" s="86"/>
      <c r="AF118" s="86"/>
    </row>
    <row r="119" spans="1:32" ht="16.5" thickBot="1">
      <c r="A119" s="86"/>
      <c r="B119" s="86" t="s">
        <v>276</v>
      </c>
      <c r="C119" s="105"/>
      <c r="D119" s="133"/>
      <c r="E119" s="86"/>
      <c r="F119" s="135" t="s">
        <v>293</v>
      </c>
      <c r="G119" s="349">
        <v>20.756982080770253</v>
      </c>
      <c r="H119" s="466">
        <f t="shared" ref="H119:AC119" si="99">G123</f>
        <v>31.180486040385127</v>
      </c>
      <c r="I119" s="466">
        <f t="shared" si="99"/>
        <v>0</v>
      </c>
      <c r="J119" s="349">
        <f t="shared" si="99"/>
        <v>10.423503959614875</v>
      </c>
      <c r="K119" s="466">
        <f t="shared" si="99"/>
        <v>20.84700791922975</v>
      </c>
      <c r="L119" s="466">
        <f t="shared" si="99"/>
        <v>31.270511878844623</v>
      </c>
      <c r="M119" s="466">
        <f t="shared" si="99"/>
        <v>0</v>
      </c>
      <c r="N119" s="466">
        <f t="shared" si="99"/>
        <v>10.116930313743849</v>
      </c>
      <c r="O119" s="466">
        <f t="shared" si="99"/>
        <v>20.233860627487697</v>
      </c>
      <c r="P119" s="466">
        <f t="shared" si="99"/>
        <v>30.350790941231544</v>
      </c>
      <c r="Q119" s="466">
        <f t="shared" si="99"/>
        <v>0</v>
      </c>
      <c r="R119" s="466">
        <f t="shared" si="99"/>
        <v>10.116930313743849</v>
      </c>
      <c r="S119" s="466">
        <f t="shared" si="99"/>
        <v>20.233860627487697</v>
      </c>
      <c r="T119" s="466">
        <f t="shared" si="99"/>
        <v>30.350790941231544</v>
      </c>
      <c r="U119" s="466">
        <f t="shared" si="99"/>
        <v>0</v>
      </c>
      <c r="V119" s="466">
        <f t="shared" si="99"/>
        <v>10.116930313743849</v>
      </c>
      <c r="W119" s="466">
        <f t="shared" si="99"/>
        <v>20.233860627487697</v>
      </c>
      <c r="X119" s="466">
        <f t="shared" si="99"/>
        <v>30.350790941231544</v>
      </c>
      <c r="Y119" s="466">
        <f t="shared" si="99"/>
        <v>40.467721254975395</v>
      </c>
      <c r="Z119" s="466">
        <f t="shared" si="99"/>
        <v>0</v>
      </c>
      <c r="AA119" s="466">
        <f t="shared" si="99"/>
        <v>9.810356667872826</v>
      </c>
      <c r="AB119" s="466">
        <f t="shared" si="99"/>
        <v>19.620713335745652</v>
      </c>
      <c r="AC119" s="466">
        <f t="shared" si="99"/>
        <v>29.43107000361848</v>
      </c>
      <c r="AD119" s="253">
        <f>J119</f>
        <v>10.423503959614875</v>
      </c>
      <c r="AE119" s="86"/>
      <c r="AF119" s="86"/>
    </row>
    <row r="120" spans="1:32" ht="15.75">
      <c r="A120" s="86"/>
      <c r="B120" s="86" t="s">
        <v>279</v>
      </c>
      <c r="C120" s="105"/>
      <c r="D120" s="133"/>
      <c r="E120" s="86"/>
      <c r="F120" s="342">
        <v>2.7801263144289729E-2</v>
      </c>
      <c r="G120" s="98">
        <f t="shared" ref="G120:AC120" si="100">G112*$F120/52</f>
        <v>10.423503959614875</v>
      </c>
      <c r="H120" s="98">
        <f t="shared" si="100"/>
        <v>10.423503959614875</v>
      </c>
      <c r="I120" s="98">
        <f t="shared" si="100"/>
        <v>10.423503959614875</v>
      </c>
      <c r="J120" s="98">
        <f t="shared" si="100"/>
        <v>10.423503959614875</v>
      </c>
      <c r="K120" s="98">
        <f t="shared" si="100"/>
        <v>10.423503959614875</v>
      </c>
      <c r="L120" s="98">
        <f t="shared" si="100"/>
        <v>10.423503959614875</v>
      </c>
      <c r="M120" s="98">
        <f t="shared" si="100"/>
        <v>10.116930313743849</v>
      </c>
      <c r="N120" s="98">
        <f t="shared" si="100"/>
        <v>10.116930313743849</v>
      </c>
      <c r="O120" s="98">
        <f t="shared" si="100"/>
        <v>10.116930313743849</v>
      </c>
      <c r="P120" s="98">
        <f t="shared" si="100"/>
        <v>10.116930313743849</v>
      </c>
      <c r="Q120" s="98">
        <f t="shared" si="100"/>
        <v>10.116930313743849</v>
      </c>
      <c r="R120" s="98">
        <f t="shared" si="100"/>
        <v>10.116930313743849</v>
      </c>
      <c r="S120" s="98">
        <f t="shared" si="100"/>
        <v>10.116930313743849</v>
      </c>
      <c r="T120" s="98">
        <f t="shared" si="100"/>
        <v>10.116930313743849</v>
      </c>
      <c r="U120" s="98">
        <f t="shared" si="100"/>
        <v>10.116930313743849</v>
      </c>
      <c r="V120" s="98">
        <f t="shared" si="100"/>
        <v>10.116930313743849</v>
      </c>
      <c r="W120" s="98">
        <f t="shared" si="100"/>
        <v>10.116930313743849</v>
      </c>
      <c r="X120" s="98">
        <f t="shared" si="100"/>
        <v>10.116930313743849</v>
      </c>
      <c r="Y120" s="98">
        <f t="shared" si="100"/>
        <v>10.116930313743849</v>
      </c>
      <c r="Z120" s="98">
        <f t="shared" si="100"/>
        <v>9.810356667872826</v>
      </c>
      <c r="AA120" s="98">
        <f t="shared" si="100"/>
        <v>9.810356667872826</v>
      </c>
      <c r="AB120" s="98">
        <f t="shared" si="100"/>
        <v>9.810356667872826</v>
      </c>
      <c r="AC120" s="98">
        <f t="shared" si="100"/>
        <v>0</v>
      </c>
      <c r="AD120" s="317">
        <f t="shared" ref="AD120:AD121" si="101">SUMIF($G$45:$AB$45,"&gt;0",G120:AB120)</f>
        <v>121.40316376492619</v>
      </c>
      <c r="AE120" s="86"/>
      <c r="AF120" s="86"/>
    </row>
    <row r="121" spans="1:32" ht="15.75">
      <c r="A121" s="86"/>
      <c r="B121" s="86" t="s">
        <v>273</v>
      </c>
      <c r="C121" s="105"/>
      <c r="D121" s="133"/>
      <c r="E121" s="86"/>
      <c r="F121" s="134"/>
      <c r="G121" s="98">
        <f t="shared" ref="G121:T121" si="102">IF(G109=1,-SUM(G119:G120),0)</f>
        <v>0</v>
      </c>
      <c r="H121" s="98">
        <f t="shared" si="102"/>
        <v>-41.603990000000003</v>
      </c>
      <c r="I121" s="98">
        <f t="shared" si="102"/>
        <v>0</v>
      </c>
      <c r="J121" s="98">
        <f t="shared" si="102"/>
        <v>0</v>
      </c>
      <c r="K121" s="98">
        <f t="shared" si="102"/>
        <v>0</v>
      </c>
      <c r="L121" s="98">
        <f t="shared" si="102"/>
        <v>-41.694015838459499</v>
      </c>
      <c r="M121" s="98">
        <f t="shared" si="102"/>
        <v>0</v>
      </c>
      <c r="N121" s="98">
        <f t="shared" si="102"/>
        <v>0</v>
      </c>
      <c r="O121" s="98">
        <f t="shared" si="102"/>
        <v>0</v>
      </c>
      <c r="P121" s="98">
        <f t="shared" si="102"/>
        <v>-40.467721254975395</v>
      </c>
      <c r="Q121" s="98">
        <f t="shared" si="102"/>
        <v>0</v>
      </c>
      <c r="R121" s="98">
        <f t="shared" si="102"/>
        <v>0</v>
      </c>
      <c r="S121" s="98">
        <f t="shared" si="102"/>
        <v>0</v>
      </c>
      <c r="T121" s="98">
        <f t="shared" si="102"/>
        <v>-40.467721254975395</v>
      </c>
      <c r="U121" s="98">
        <f t="shared" ref="U121:AC121" si="103">IF(U109=1,-SUM(U119:U120),0)</f>
        <v>0</v>
      </c>
      <c r="V121" s="98">
        <f t="shared" si="103"/>
        <v>0</v>
      </c>
      <c r="W121" s="98">
        <f t="shared" si="103"/>
        <v>0</v>
      </c>
      <c r="X121" s="98">
        <f t="shared" si="103"/>
        <v>0</v>
      </c>
      <c r="Y121" s="98">
        <f t="shared" si="103"/>
        <v>-50.584651568719245</v>
      </c>
      <c r="Z121" s="98">
        <f t="shared" si="103"/>
        <v>0</v>
      </c>
      <c r="AA121" s="98">
        <f t="shared" si="103"/>
        <v>0</v>
      </c>
      <c r="AB121" s="98">
        <f t="shared" si="103"/>
        <v>0</v>
      </c>
      <c r="AC121" s="98">
        <f t="shared" si="103"/>
        <v>0</v>
      </c>
      <c r="AD121" s="317">
        <f t="shared" si="101"/>
        <v>-131.52009407867004</v>
      </c>
      <c r="AE121" s="86"/>
      <c r="AF121" s="86"/>
    </row>
    <row r="122" spans="1:32" ht="15.75">
      <c r="A122" s="86"/>
      <c r="B122" s="106"/>
      <c r="C122" s="105"/>
      <c r="D122" s="133"/>
      <c r="E122" s="86"/>
      <c r="F122" s="93"/>
      <c r="G122" s="104"/>
      <c r="H122" s="104"/>
      <c r="I122" s="104"/>
      <c r="J122" s="104"/>
      <c r="K122" s="104"/>
      <c r="L122" s="104"/>
      <c r="M122" s="104"/>
      <c r="N122" s="104"/>
      <c r="O122" s="104"/>
      <c r="P122" s="104"/>
      <c r="Q122" s="104"/>
      <c r="R122" s="104"/>
      <c r="S122" s="104"/>
      <c r="T122" s="104"/>
      <c r="U122" s="104"/>
      <c r="V122" s="104"/>
      <c r="W122" s="104"/>
      <c r="X122" s="104"/>
      <c r="Y122" s="104"/>
      <c r="Z122" s="104"/>
      <c r="AA122" s="104"/>
      <c r="AB122" s="104"/>
      <c r="AC122" s="104"/>
      <c r="AD122" s="255"/>
      <c r="AE122" s="86"/>
      <c r="AF122" s="86"/>
    </row>
    <row r="123" spans="1:32" ht="15.75">
      <c r="A123" s="343"/>
      <c r="B123" s="333" t="s">
        <v>270</v>
      </c>
      <c r="C123" s="344"/>
      <c r="D123" s="345" t="str">
        <f>A118</f>
        <v>Accrued Interest</v>
      </c>
      <c r="E123" s="343"/>
      <c r="F123" s="334"/>
      <c r="G123" s="346">
        <f t="shared" ref="G123:T123" si="104">SUM(G119:G122)</f>
        <v>31.180486040385127</v>
      </c>
      <c r="H123" s="346">
        <f t="shared" si="104"/>
        <v>0</v>
      </c>
      <c r="I123" s="346">
        <f t="shared" si="104"/>
        <v>10.423503959614875</v>
      </c>
      <c r="J123" s="346">
        <f t="shared" si="104"/>
        <v>20.84700791922975</v>
      </c>
      <c r="K123" s="346">
        <f t="shared" si="104"/>
        <v>31.270511878844623</v>
      </c>
      <c r="L123" s="346">
        <f t="shared" si="104"/>
        <v>0</v>
      </c>
      <c r="M123" s="346">
        <f t="shared" si="104"/>
        <v>10.116930313743849</v>
      </c>
      <c r="N123" s="346">
        <f t="shared" si="104"/>
        <v>20.233860627487697</v>
      </c>
      <c r="O123" s="346">
        <f t="shared" si="104"/>
        <v>30.350790941231544</v>
      </c>
      <c r="P123" s="346">
        <f t="shared" si="104"/>
        <v>0</v>
      </c>
      <c r="Q123" s="346">
        <f t="shared" si="104"/>
        <v>10.116930313743849</v>
      </c>
      <c r="R123" s="346">
        <f t="shared" si="104"/>
        <v>20.233860627487697</v>
      </c>
      <c r="S123" s="346">
        <f t="shared" si="104"/>
        <v>30.350790941231544</v>
      </c>
      <c r="T123" s="346">
        <f t="shared" si="104"/>
        <v>0</v>
      </c>
      <c r="U123" s="346">
        <f t="shared" ref="U123:AC123" si="105">SUM(U119:U122)</f>
        <v>10.116930313743849</v>
      </c>
      <c r="V123" s="346">
        <f t="shared" si="105"/>
        <v>20.233860627487697</v>
      </c>
      <c r="W123" s="346">
        <f t="shared" si="105"/>
        <v>30.350790941231544</v>
      </c>
      <c r="X123" s="346">
        <f t="shared" si="105"/>
        <v>40.467721254975395</v>
      </c>
      <c r="Y123" s="346">
        <f t="shared" si="105"/>
        <v>0</v>
      </c>
      <c r="Z123" s="346">
        <f t="shared" si="105"/>
        <v>9.810356667872826</v>
      </c>
      <c r="AA123" s="346">
        <f t="shared" si="105"/>
        <v>19.620713335745652</v>
      </c>
      <c r="AB123" s="346">
        <f t="shared" si="105"/>
        <v>29.43107000361848</v>
      </c>
      <c r="AC123" s="284">
        <f t="shared" si="105"/>
        <v>29.43107000361848</v>
      </c>
      <c r="AD123" s="307">
        <f>SUM(AD119:AD122)</f>
        <v>0.3065736458710262</v>
      </c>
      <c r="AE123" s="86"/>
      <c r="AF123" s="86"/>
    </row>
    <row r="124" spans="1:32" ht="15.75">
      <c r="A124" s="312"/>
      <c r="B124" s="311"/>
      <c r="C124" s="411"/>
      <c r="D124" s="357"/>
      <c r="E124" s="312"/>
      <c r="F124" s="308"/>
      <c r="G124" s="284"/>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50"/>
      <c r="AD124" s="367"/>
      <c r="AE124" s="86"/>
      <c r="AF124" s="86"/>
    </row>
    <row r="125" spans="1:32" ht="15.75">
      <c r="A125" s="237" t="s">
        <v>140</v>
      </c>
      <c r="B125" s="238"/>
      <c r="C125" s="238"/>
      <c r="D125" s="238"/>
      <c r="E125" s="238"/>
      <c r="F125" s="238"/>
      <c r="G125" s="238"/>
      <c r="H125" s="276"/>
      <c r="I125" s="276"/>
      <c r="J125" s="238"/>
      <c r="K125" s="276"/>
      <c r="L125" s="276"/>
      <c r="M125" s="276"/>
      <c r="N125" s="276"/>
      <c r="O125" s="276"/>
      <c r="P125" s="276"/>
      <c r="Q125" s="276"/>
      <c r="R125" s="276"/>
      <c r="S125" s="276"/>
      <c r="T125" s="276"/>
      <c r="U125" s="276"/>
      <c r="V125" s="276"/>
      <c r="W125" s="276"/>
      <c r="X125" s="276"/>
      <c r="Y125" s="276"/>
      <c r="Z125" s="276"/>
      <c r="AA125" s="276"/>
      <c r="AB125" s="276"/>
      <c r="AC125" s="238"/>
      <c r="AD125" s="238"/>
      <c r="AE125" s="86"/>
      <c r="AF125" s="86"/>
    </row>
    <row r="126" spans="1:32">
      <c r="A126" s="238" t="s">
        <v>572</v>
      </c>
      <c r="B126" s="238"/>
      <c r="C126" s="239"/>
      <c r="D126" s="239"/>
      <c r="E126" s="239"/>
      <c r="F126" s="239"/>
      <c r="G126" s="238"/>
      <c r="H126" s="238"/>
      <c r="I126" s="238"/>
      <c r="J126" s="238"/>
      <c r="K126" s="238"/>
      <c r="L126" s="238"/>
      <c r="M126" s="238"/>
      <c r="N126" s="238"/>
      <c r="O126" s="238"/>
      <c r="P126" s="238"/>
      <c r="Q126" s="238"/>
      <c r="R126" s="238"/>
      <c r="S126" s="238"/>
      <c r="T126" s="238"/>
      <c r="U126" s="238"/>
      <c r="V126" s="238"/>
      <c r="W126" s="238"/>
      <c r="X126" s="238"/>
      <c r="Y126" s="238"/>
      <c r="Z126" s="238"/>
      <c r="AA126" s="238"/>
      <c r="AB126" s="238"/>
      <c r="AC126" s="238"/>
      <c r="AD126" s="238"/>
      <c r="AE126" s="86"/>
      <c r="AF126" s="86"/>
    </row>
    <row r="127" spans="1:32">
      <c r="A127" s="238"/>
      <c r="B127" s="240">
        <f>B3</f>
        <v>40984</v>
      </c>
      <c r="C127" s="241" t="s">
        <v>141</v>
      </c>
      <c r="D127" s="240">
        <f>D3</f>
        <v>41068</v>
      </c>
      <c r="E127" s="240"/>
      <c r="F127" s="238"/>
      <c r="G127" s="238"/>
      <c r="H127" s="238"/>
      <c r="I127" s="238"/>
      <c r="J127" s="238"/>
      <c r="K127" s="238"/>
      <c r="L127" s="238"/>
      <c r="M127" s="238"/>
      <c r="N127" s="238"/>
      <c r="O127" s="238"/>
      <c r="P127" s="238"/>
      <c r="Q127" s="238"/>
      <c r="R127" s="238"/>
      <c r="S127" s="238"/>
      <c r="T127" s="238"/>
      <c r="U127" s="238"/>
      <c r="V127" s="238"/>
      <c r="W127" s="238"/>
      <c r="X127" s="238"/>
      <c r="Y127" s="238"/>
      <c r="Z127" s="238"/>
      <c r="AA127" s="238"/>
      <c r="AB127" s="238"/>
      <c r="AC127" s="238"/>
      <c r="AD127" s="238"/>
      <c r="AE127" s="86"/>
      <c r="AF127" s="86"/>
    </row>
    <row r="128" spans="1:32">
      <c r="B128" s="464"/>
      <c r="C128" s="464"/>
      <c r="D128" s="464"/>
      <c r="E128" s="464"/>
      <c r="F128" s="464"/>
      <c r="G128" s="440"/>
      <c r="H128" s="86"/>
      <c r="I128" s="86"/>
      <c r="J128" s="440"/>
      <c r="K128" s="86"/>
      <c r="L128" s="86"/>
      <c r="M128" s="86"/>
      <c r="N128" s="86"/>
      <c r="O128" s="86"/>
      <c r="P128" s="86"/>
      <c r="Q128" s="86"/>
      <c r="R128" s="86"/>
      <c r="S128" s="86"/>
      <c r="T128" s="86"/>
      <c r="U128" s="86"/>
      <c r="V128" s="86"/>
      <c r="W128" s="86"/>
      <c r="X128" s="86"/>
      <c r="Y128" s="86"/>
      <c r="Z128" s="86"/>
      <c r="AA128" s="86"/>
      <c r="AB128" s="86"/>
      <c r="AC128" s="86"/>
      <c r="AD128" s="86"/>
      <c r="AE128" s="86"/>
      <c r="AF128" s="86"/>
    </row>
    <row r="129" spans="1:37" ht="15" hidden="1" customHeight="1" outlineLevel="1">
      <c r="A129" s="463"/>
      <c r="B129" s="464"/>
      <c r="C129" s="464"/>
      <c r="D129" s="109"/>
      <c r="E129" s="109"/>
      <c r="F129" s="92" t="s">
        <v>370</v>
      </c>
      <c r="G129" s="452">
        <f>G45</f>
        <v>-7</v>
      </c>
      <c r="H129" s="452">
        <f t="shared" ref="H129:AB129" si="106">H45</f>
        <v>-6</v>
      </c>
      <c r="I129" s="452">
        <f t="shared" si="106"/>
        <v>-5</v>
      </c>
      <c r="J129" s="452">
        <f t="shared" si="106"/>
        <v>-4</v>
      </c>
      <c r="K129" s="452">
        <f t="shared" si="106"/>
        <v>-3</v>
      </c>
      <c r="L129" s="452">
        <f t="shared" si="106"/>
        <v>-2</v>
      </c>
      <c r="M129" s="452">
        <f t="shared" si="106"/>
        <v>-1</v>
      </c>
      <c r="N129" s="452">
        <f t="shared" si="106"/>
        <v>1</v>
      </c>
      <c r="O129" s="452">
        <f t="shared" si="106"/>
        <v>2</v>
      </c>
      <c r="P129" s="452">
        <f t="shared" si="106"/>
        <v>3</v>
      </c>
      <c r="Q129" s="452">
        <f t="shared" si="106"/>
        <v>4</v>
      </c>
      <c r="R129" s="452">
        <f t="shared" si="106"/>
        <v>5</v>
      </c>
      <c r="S129" s="452">
        <f t="shared" si="106"/>
        <v>6</v>
      </c>
      <c r="T129" s="452">
        <f t="shared" si="106"/>
        <v>7</v>
      </c>
      <c r="U129" s="452">
        <f t="shared" si="106"/>
        <v>8</v>
      </c>
      <c r="V129" s="452">
        <f t="shared" si="106"/>
        <v>9</v>
      </c>
      <c r="W129" s="452">
        <f t="shared" si="106"/>
        <v>10</v>
      </c>
      <c r="X129" s="452">
        <f t="shared" si="106"/>
        <v>11</v>
      </c>
      <c r="Y129" s="452">
        <f t="shared" si="106"/>
        <v>12</v>
      </c>
      <c r="Z129" s="452">
        <f t="shared" si="106"/>
        <v>0</v>
      </c>
      <c r="AA129" s="452">
        <f t="shared" si="106"/>
        <v>0</v>
      </c>
      <c r="AB129" s="452">
        <f t="shared" si="106"/>
        <v>0</v>
      </c>
      <c r="AC129" s="244"/>
      <c r="AD129" s="238"/>
      <c r="AE129" s="86"/>
      <c r="AF129" s="86"/>
    </row>
    <row r="130" spans="1:37" ht="15.75" collapsed="1">
      <c r="A130" s="89" t="s">
        <v>369</v>
      </c>
      <c r="B130" s="464"/>
      <c r="C130" s="464"/>
      <c r="D130" s="464"/>
      <c r="E130" s="464"/>
      <c r="F130" s="86"/>
      <c r="G130" s="245">
        <f>G6</f>
        <v>40963</v>
      </c>
      <c r="H130" s="245">
        <f t="shared" ref="H130:AB130" si="107">H6</f>
        <v>40970</v>
      </c>
      <c r="I130" s="245">
        <f t="shared" si="107"/>
        <v>40977</v>
      </c>
      <c r="J130" s="245">
        <f t="shared" si="107"/>
        <v>40984</v>
      </c>
      <c r="K130" s="245">
        <f t="shared" si="107"/>
        <v>40991</v>
      </c>
      <c r="L130" s="245">
        <f t="shared" si="107"/>
        <v>40998</v>
      </c>
      <c r="M130" s="245">
        <f t="shared" si="107"/>
        <v>41005</v>
      </c>
      <c r="N130" s="245">
        <f t="shared" si="107"/>
        <v>41012</v>
      </c>
      <c r="O130" s="245">
        <f t="shared" si="107"/>
        <v>41019</v>
      </c>
      <c r="P130" s="245">
        <f t="shared" si="107"/>
        <v>41026</v>
      </c>
      <c r="Q130" s="245">
        <f t="shared" si="107"/>
        <v>41033</v>
      </c>
      <c r="R130" s="245">
        <f t="shared" si="107"/>
        <v>41040</v>
      </c>
      <c r="S130" s="245">
        <f t="shared" si="107"/>
        <v>41047</v>
      </c>
      <c r="T130" s="245">
        <f t="shared" si="107"/>
        <v>41054</v>
      </c>
      <c r="U130" s="245">
        <f t="shared" si="107"/>
        <v>41061</v>
      </c>
      <c r="V130" s="245">
        <f t="shared" si="107"/>
        <v>41068</v>
      </c>
      <c r="W130" s="245">
        <f t="shared" si="107"/>
        <v>41075</v>
      </c>
      <c r="X130" s="245">
        <f t="shared" si="107"/>
        <v>41082</v>
      </c>
      <c r="Y130" s="245">
        <f t="shared" si="107"/>
        <v>41089</v>
      </c>
      <c r="Z130" s="245">
        <f t="shared" si="107"/>
        <v>41096</v>
      </c>
      <c r="AA130" s="245">
        <f t="shared" si="107"/>
        <v>41103</v>
      </c>
      <c r="AB130" s="245">
        <f t="shared" si="107"/>
        <v>41110</v>
      </c>
      <c r="AC130" s="277"/>
      <c r="AD130" s="247" t="s">
        <v>371</v>
      </c>
      <c r="AE130" s="86"/>
      <c r="AF130" s="86"/>
    </row>
    <row r="131" spans="1:37">
      <c r="A131" s="337"/>
      <c r="B131" s="130"/>
      <c r="C131" s="338"/>
      <c r="D131" s="338"/>
      <c r="E131" s="339"/>
      <c r="F131" s="278" t="s">
        <v>274</v>
      </c>
      <c r="G131" s="279">
        <f>IF($I$2=1,0,0)</f>
        <v>0</v>
      </c>
      <c r="H131" s="279">
        <v>0</v>
      </c>
      <c r="I131" s="279">
        <f>IF($I$2=1,0,0)</f>
        <v>0</v>
      </c>
      <c r="J131" s="279">
        <f>IF($I$2=1,0,0)</f>
        <v>0</v>
      </c>
      <c r="K131" s="279">
        <f>IF($I$2=1,0,0)</f>
        <v>0</v>
      </c>
      <c r="L131" s="279">
        <v>0</v>
      </c>
      <c r="M131" s="279">
        <v>1</v>
      </c>
      <c r="N131" s="279">
        <f>IF($I$2=1,0,0)</f>
        <v>0</v>
      </c>
      <c r="O131" s="279">
        <f>IF($I$2=1,0,0)</f>
        <v>0</v>
      </c>
      <c r="P131" s="279">
        <v>0</v>
      </c>
      <c r="Q131" s="279">
        <f>IF($I$2=1,0,0)</f>
        <v>0</v>
      </c>
      <c r="R131" s="279">
        <f>IF($I$2=1,0,0)</f>
        <v>0</v>
      </c>
      <c r="S131" s="279">
        <f>IF($I$2=1,0,0)</f>
        <v>0</v>
      </c>
      <c r="T131" s="279">
        <v>0</v>
      </c>
      <c r="U131" s="445">
        <v>0</v>
      </c>
      <c r="V131" s="445">
        <v>0</v>
      </c>
      <c r="W131" s="445">
        <v>0</v>
      </c>
      <c r="X131" s="445">
        <v>0</v>
      </c>
      <c r="Y131" s="445">
        <v>0</v>
      </c>
      <c r="Z131" s="445">
        <v>1</v>
      </c>
      <c r="AA131" s="445">
        <v>0</v>
      </c>
      <c r="AB131" s="446">
        <v>0</v>
      </c>
      <c r="AC131" s="361"/>
      <c r="AD131" s="362"/>
      <c r="AE131" s="86"/>
      <c r="AF131" s="86" t="s">
        <v>480</v>
      </c>
    </row>
    <row r="132" spans="1:37" ht="16.5" thickBot="1">
      <c r="A132" s="280" t="s">
        <v>479</v>
      </c>
      <c r="B132" s="311"/>
      <c r="C132" s="130"/>
      <c r="D132" s="311"/>
      <c r="E132" s="130"/>
      <c r="F132" s="308"/>
      <c r="G132" s="131"/>
      <c r="H132" s="131"/>
      <c r="I132" s="131"/>
      <c r="J132" s="131"/>
      <c r="K132" s="131"/>
      <c r="L132" s="131"/>
      <c r="M132" s="131"/>
      <c r="N132" s="131"/>
      <c r="O132" s="131"/>
      <c r="P132" s="131"/>
      <c r="Q132" s="131"/>
      <c r="R132" s="131"/>
      <c r="S132" s="131"/>
      <c r="T132" s="131"/>
      <c r="U132" s="130"/>
      <c r="V132" s="130"/>
      <c r="W132" s="130"/>
      <c r="X132" s="130"/>
      <c r="Y132" s="130"/>
      <c r="Z132" s="130"/>
      <c r="AA132" s="130"/>
      <c r="AB132" s="130"/>
      <c r="AC132" s="336"/>
      <c r="AD132" s="436"/>
      <c r="AE132" s="86"/>
      <c r="AF132" s="87" t="s">
        <v>482</v>
      </c>
      <c r="AG132" s="98">
        <v>53841.278030000001</v>
      </c>
      <c r="AH132" s="87" t="s">
        <v>481</v>
      </c>
      <c r="AI132" s="98">
        <v>58826.181779999999</v>
      </c>
      <c r="AJ132" s="437">
        <v>40963</v>
      </c>
      <c r="AK132" s="98">
        <v>58826.181779999999</v>
      </c>
    </row>
    <row r="133" spans="1:37" ht="16.5" thickBot="1">
      <c r="A133" s="86"/>
      <c r="B133" s="86" t="s">
        <v>276</v>
      </c>
      <c r="C133" s="105"/>
      <c r="D133" s="133"/>
      <c r="E133" s="86"/>
      <c r="F133" s="135" t="s">
        <v>293</v>
      </c>
      <c r="G133" s="349">
        <f>(((53841.27803+58826.18178)/2)*$F$134/360*30)+(((58826.18178+(G49+G72+G96+G112)/2)*$F$134/360*17))</f>
        <v>177.09123617833336</v>
      </c>
      <c r="H133" s="466">
        <f t="shared" ref="H133:AB133" si="108">G137</f>
        <v>199.85657504500003</v>
      </c>
      <c r="I133" s="466">
        <f t="shared" si="108"/>
        <v>222.6219139116667</v>
      </c>
      <c r="J133" s="349" t="e">
        <f t="shared" si="108"/>
        <v>#REF!</v>
      </c>
      <c r="K133" s="466" t="e">
        <f t="shared" si="108"/>
        <v>#REF!</v>
      </c>
      <c r="L133" s="466" t="e">
        <f t="shared" si="108"/>
        <v>#REF!</v>
      </c>
      <c r="M133" s="466" t="e">
        <f t="shared" si="108"/>
        <v>#REF!</v>
      </c>
      <c r="N133" s="466" t="e">
        <f t="shared" si="108"/>
        <v>#REF!</v>
      </c>
      <c r="O133" s="466" t="e">
        <f t="shared" si="108"/>
        <v>#REF!</v>
      </c>
      <c r="P133" s="466" t="e">
        <f t="shared" si="108"/>
        <v>#REF!</v>
      </c>
      <c r="Q133" s="466" t="e">
        <f t="shared" si="108"/>
        <v>#REF!</v>
      </c>
      <c r="R133" s="466" t="e">
        <f t="shared" si="108"/>
        <v>#REF!</v>
      </c>
      <c r="S133" s="466" t="e">
        <f t="shared" si="108"/>
        <v>#REF!</v>
      </c>
      <c r="T133" s="466" t="e">
        <f t="shared" si="108"/>
        <v>#REF!</v>
      </c>
      <c r="U133" s="466" t="e">
        <f t="shared" si="108"/>
        <v>#REF!</v>
      </c>
      <c r="V133" s="466" t="e">
        <f t="shared" si="108"/>
        <v>#REF!</v>
      </c>
      <c r="W133" s="466" t="e">
        <f t="shared" si="108"/>
        <v>#REF!</v>
      </c>
      <c r="X133" s="466" t="e">
        <f t="shared" si="108"/>
        <v>#REF!</v>
      </c>
      <c r="Y133" s="466" t="e">
        <f t="shared" si="108"/>
        <v>#REF!</v>
      </c>
      <c r="Z133" s="466" t="e">
        <f t="shared" si="108"/>
        <v>#REF!</v>
      </c>
      <c r="AA133" s="466" t="e">
        <f t="shared" si="108"/>
        <v>#REF!</v>
      </c>
      <c r="AB133" s="466" t="e">
        <f t="shared" si="108"/>
        <v>#REF!</v>
      </c>
      <c r="AC133" s="108"/>
      <c r="AD133" s="253" t="e">
        <f>J133</f>
        <v>#REF!</v>
      </c>
      <c r="AE133" s="86"/>
      <c r="AF133" s="86"/>
    </row>
    <row r="134" spans="1:37" ht="15.75">
      <c r="A134" s="86"/>
      <c r="B134" s="86" t="s">
        <v>279</v>
      </c>
      <c r="C134" s="105"/>
      <c r="D134" s="133"/>
      <c r="E134" s="86"/>
      <c r="F134" s="342">
        <v>0.02</v>
      </c>
      <c r="G134" s="98">
        <f>(((G49+G72+G96+G112)+(G53+G76+G100+G116))/2)*$F$134/360*7</f>
        <v>22.765338866666667</v>
      </c>
      <c r="H134" s="98">
        <f t="shared" ref="H134:AB134" si="109">(((H49+H72+H96+H112)+(H53+H76+H100+H116))/2)*$F$134/360*7</f>
        <v>22.765338866666667</v>
      </c>
      <c r="I134" s="98" t="e">
        <f t="shared" si="109"/>
        <v>#REF!</v>
      </c>
      <c r="J134" s="98" t="e">
        <f t="shared" si="109"/>
        <v>#REF!</v>
      </c>
      <c r="K134" s="98" t="e">
        <f t="shared" si="109"/>
        <v>#REF!</v>
      </c>
      <c r="L134" s="98" t="e">
        <f t="shared" si="109"/>
        <v>#REF!</v>
      </c>
      <c r="M134" s="98" t="e">
        <f t="shared" si="109"/>
        <v>#REF!</v>
      </c>
      <c r="N134" s="98" t="e">
        <f t="shared" si="109"/>
        <v>#REF!</v>
      </c>
      <c r="O134" s="98" t="e">
        <f t="shared" si="109"/>
        <v>#REF!</v>
      </c>
      <c r="P134" s="98" t="e">
        <f t="shared" si="109"/>
        <v>#REF!</v>
      </c>
      <c r="Q134" s="98" t="e">
        <f t="shared" si="109"/>
        <v>#REF!</v>
      </c>
      <c r="R134" s="98" t="e">
        <f t="shared" si="109"/>
        <v>#REF!</v>
      </c>
      <c r="S134" s="98" t="e">
        <f t="shared" si="109"/>
        <v>#REF!</v>
      </c>
      <c r="T134" s="98" t="e">
        <f t="shared" si="109"/>
        <v>#REF!</v>
      </c>
      <c r="U134" s="98" t="e">
        <f t="shared" si="109"/>
        <v>#REF!</v>
      </c>
      <c r="V134" s="98" t="e">
        <f t="shared" si="109"/>
        <v>#REF!</v>
      </c>
      <c r="W134" s="98" t="e">
        <f t="shared" si="109"/>
        <v>#REF!</v>
      </c>
      <c r="X134" s="98" t="e">
        <f t="shared" si="109"/>
        <v>#REF!</v>
      </c>
      <c r="Y134" s="98" t="e">
        <f t="shared" si="109"/>
        <v>#REF!</v>
      </c>
      <c r="Z134" s="98" t="e">
        <f t="shared" si="109"/>
        <v>#REF!</v>
      </c>
      <c r="AA134" s="98" t="e">
        <f t="shared" si="109"/>
        <v>#REF!</v>
      </c>
      <c r="AB134" s="98" t="e">
        <f t="shared" si="109"/>
        <v>#REF!</v>
      </c>
      <c r="AC134" s="108"/>
      <c r="AD134" s="253" t="e">
        <f>SUMIF($G$129:$AB$129,"&gt;0",G134:AB134)</f>
        <v>#REF!</v>
      </c>
      <c r="AE134" s="86"/>
      <c r="AF134" s="86"/>
    </row>
    <row r="135" spans="1:37" ht="15.75">
      <c r="A135" s="86"/>
      <c r="B135" s="86" t="s">
        <v>273</v>
      </c>
      <c r="C135" s="105"/>
      <c r="D135" s="133"/>
      <c r="E135" s="86"/>
      <c r="F135" s="134"/>
      <c r="G135" s="98">
        <f>IF(G131=1,-SUM(G133:G134),0)</f>
        <v>0</v>
      </c>
      <c r="H135" s="98">
        <f t="shared" ref="H135:AB135" si="110">IF(H131=1,-SUM(H133:H134),0)</f>
        <v>0</v>
      </c>
      <c r="I135" s="98">
        <f t="shared" si="110"/>
        <v>0</v>
      </c>
      <c r="J135" s="98">
        <f t="shared" si="110"/>
        <v>0</v>
      </c>
      <c r="K135" s="98">
        <f t="shared" si="110"/>
        <v>0</v>
      </c>
      <c r="L135" s="98">
        <f t="shared" si="110"/>
        <v>0</v>
      </c>
      <c r="M135" s="98" t="e">
        <f t="shared" si="110"/>
        <v>#REF!</v>
      </c>
      <c r="N135" s="98">
        <f t="shared" si="110"/>
        <v>0</v>
      </c>
      <c r="O135" s="98">
        <f t="shared" si="110"/>
        <v>0</v>
      </c>
      <c r="P135" s="98">
        <f t="shared" si="110"/>
        <v>0</v>
      </c>
      <c r="Q135" s="98">
        <f t="shared" si="110"/>
        <v>0</v>
      </c>
      <c r="R135" s="98">
        <f t="shared" si="110"/>
        <v>0</v>
      </c>
      <c r="S135" s="98">
        <f t="shared" si="110"/>
        <v>0</v>
      </c>
      <c r="T135" s="98">
        <f t="shared" si="110"/>
        <v>0</v>
      </c>
      <c r="U135" s="98">
        <f t="shared" si="110"/>
        <v>0</v>
      </c>
      <c r="V135" s="98">
        <f t="shared" si="110"/>
        <v>0</v>
      </c>
      <c r="W135" s="98">
        <f t="shared" si="110"/>
        <v>0</v>
      </c>
      <c r="X135" s="98">
        <f t="shared" si="110"/>
        <v>0</v>
      </c>
      <c r="Y135" s="98">
        <f t="shared" si="110"/>
        <v>0</v>
      </c>
      <c r="Z135" s="98" t="e">
        <f t="shared" si="110"/>
        <v>#REF!</v>
      </c>
      <c r="AA135" s="98">
        <f t="shared" si="110"/>
        <v>0</v>
      </c>
      <c r="AB135" s="98">
        <f t="shared" si="110"/>
        <v>0</v>
      </c>
      <c r="AC135" s="290"/>
      <c r="AD135" s="253">
        <f>SUMIF($G$129:$AB$129,"&gt;0",G135:AB135)</f>
        <v>0</v>
      </c>
      <c r="AE135" s="86"/>
      <c r="AF135" s="86"/>
    </row>
    <row r="136" spans="1:37" ht="15.75">
      <c r="A136" s="86"/>
      <c r="B136" s="106"/>
      <c r="C136" s="105"/>
      <c r="D136" s="133"/>
      <c r="E136" s="86"/>
      <c r="F136" s="93"/>
      <c r="G136" s="104"/>
      <c r="H136" s="104"/>
      <c r="I136" s="104"/>
      <c r="J136" s="104"/>
      <c r="K136" s="104"/>
      <c r="L136" s="104"/>
      <c r="M136" s="104"/>
      <c r="N136" s="104"/>
      <c r="O136" s="104"/>
      <c r="P136" s="104"/>
      <c r="Q136" s="104"/>
      <c r="R136" s="104"/>
      <c r="S136" s="104"/>
      <c r="T136" s="104"/>
      <c r="U136" s="104"/>
      <c r="V136" s="104"/>
      <c r="W136" s="104"/>
      <c r="X136" s="104"/>
      <c r="Y136" s="104"/>
      <c r="Z136" s="104"/>
      <c r="AA136" s="104"/>
      <c r="AB136" s="104"/>
      <c r="AC136" s="293"/>
      <c r="AD136" s="255"/>
      <c r="AE136" s="86"/>
      <c r="AF136" s="86"/>
    </row>
    <row r="137" spans="1:37" ht="15.75">
      <c r="A137" s="343"/>
      <c r="B137" s="333" t="s">
        <v>270</v>
      </c>
      <c r="C137" s="344"/>
      <c r="D137" s="345" t="str">
        <f>A132</f>
        <v>Default Covenant Interest</v>
      </c>
      <c r="E137" s="343"/>
      <c r="F137" s="334"/>
      <c r="G137" s="346">
        <f t="shared" ref="G137:T137" si="111">SUM(G133:G136)</f>
        <v>199.85657504500003</v>
      </c>
      <c r="H137" s="346">
        <f t="shared" si="111"/>
        <v>222.6219139116667</v>
      </c>
      <c r="I137" s="346" t="e">
        <f t="shared" si="111"/>
        <v>#REF!</v>
      </c>
      <c r="J137" s="346" t="e">
        <f t="shared" si="111"/>
        <v>#REF!</v>
      </c>
      <c r="K137" s="346" t="e">
        <f t="shared" si="111"/>
        <v>#REF!</v>
      </c>
      <c r="L137" s="346" t="e">
        <f t="shared" si="111"/>
        <v>#REF!</v>
      </c>
      <c r="M137" s="346" t="e">
        <f t="shared" si="111"/>
        <v>#REF!</v>
      </c>
      <c r="N137" s="346" t="e">
        <f t="shared" si="111"/>
        <v>#REF!</v>
      </c>
      <c r="O137" s="346" t="e">
        <f t="shared" si="111"/>
        <v>#REF!</v>
      </c>
      <c r="P137" s="346" t="e">
        <f t="shared" si="111"/>
        <v>#REF!</v>
      </c>
      <c r="Q137" s="346" t="e">
        <f t="shared" si="111"/>
        <v>#REF!</v>
      </c>
      <c r="R137" s="346" t="e">
        <f t="shared" si="111"/>
        <v>#REF!</v>
      </c>
      <c r="S137" s="346" t="e">
        <f t="shared" si="111"/>
        <v>#REF!</v>
      </c>
      <c r="T137" s="346" t="e">
        <f t="shared" si="111"/>
        <v>#REF!</v>
      </c>
      <c r="U137" s="346" t="e">
        <f t="shared" ref="U137:AB137" si="112">SUM(U133:U136)</f>
        <v>#REF!</v>
      </c>
      <c r="V137" s="346" t="e">
        <f t="shared" si="112"/>
        <v>#REF!</v>
      </c>
      <c r="W137" s="346" t="e">
        <f t="shared" si="112"/>
        <v>#REF!</v>
      </c>
      <c r="X137" s="346" t="e">
        <f t="shared" si="112"/>
        <v>#REF!</v>
      </c>
      <c r="Y137" s="346" t="e">
        <f t="shared" si="112"/>
        <v>#REF!</v>
      </c>
      <c r="Z137" s="346" t="e">
        <f t="shared" si="112"/>
        <v>#REF!</v>
      </c>
      <c r="AA137" s="346" t="e">
        <f t="shared" si="112"/>
        <v>#REF!</v>
      </c>
      <c r="AB137" s="346" t="e">
        <f t="shared" si="112"/>
        <v>#REF!</v>
      </c>
      <c r="AC137" s="284"/>
      <c r="AD137" s="307" t="e">
        <f>SUM(AD133:AD136)</f>
        <v>#REF!</v>
      </c>
      <c r="AE137" s="86"/>
      <c r="AF137" s="86"/>
    </row>
    <row r="138" spans="1:37" ht="15.75">
      <c r="A138" s="312"/>
      <c r="B138" s="311"/>
      <c r="C138" s="411"/>
      <c r="D138" s="357"/>
      <c r="E138" s="312"/>
      <c r="F138" s="308"/>
      <c r="G138" s="284"/>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367"/>
      <c r="AE138" s="86"/>
      <c r="AF138" s="86"/>
    </row>
    <row r="139" spans="1:37">
      <c r="A139" s="351" t="s">
        <v>484</v>
      </c>
      <c r="B139" s="130"/>
      <c r="C139" s="130"/>
      <c r="D139" s="130"/>
      <c r="E139" s="130"/>
      <c r="F139" s="352"/>
      <c r="G139" s="130"/>
      <c r="H139" s="130"/>
      <c r="I139" s="130"/>
      <c r="J139" s="130"/>
      <c r="K139" s="130"/>
      <c r="L139" s="130"/>
      <c r="M139" s="130"/>
      <c r="N139" s="130"/>
      <c r="O139" s="130"/>
      <c r="P139" s="130"/>
      <c r="Q139" s="130"/>
      <c r="R139" s="130"/>
      <c r="S139" s="130"/>
      <c r="T139" s="130"/>
      <c r="U139" s="130"/>
      <c r="V139" s="130"/>
      <c r="W139" s="130"/>
      <c r="X139" s="130"/>
      <c r="Y139" s="130"/>
      <c r="Z139" s="130"/>
      <c r="AA139" s="130"/>
      <c r="AB139" s="130"/>
      <c r="AC139" s="130"/>
      <c r="AD139" s="360"/>
      <c r="AE139" s="86"/>
      <c r="AF139" s="86"/>
    </row>
    <row r="140" spans="1:37">
      <c r="A140" s="106"/>
      <c r="B140" s="86" t="s">
        <v>276</v>
      </c>
      <c r="C140" s="86"/>
      <c r="D140" s="86"/>
      <c r="E140" s="86"/>
      <c r="F140" s="116"/>
      <c r="G140" s="466">
        <f>G49+G72+G96+G112</f>
        <v>58539.442800000004</v>
      </c>
      <c r="H140" s="471">
        <f>G145</f>
        <v>58539.442800000004</v>
      </c>
      <c r="I140" s="466">
        <f t="shared" ref="I140:AB140" si="113">H145</f>
        <v>58539.442800000004</v>
      </c>
      <c r="J140" s="466" t="e">
        <f t="shared" si="113"/>
        <v>#REF!</v>
      </c>
      <c r="K140" s="466" t="e">
        <f t="shared" si="113"/>
        <v>#REF!</v>
      </c>
      <c r="L140" s="466" t="e">
        <f t="shared" si="113"/>
        <v>#REF!</v>
      </c>
      <c r="M140" s="466" t="e">
        <f t="shared" si="113"/>
        <v>#REF!</v>
      </c>
      <c r="N140" s="466" t="e">
        <f t="shared" si="113"/>
        <v>#REF!</v>
      </c>
      <c r="O140" s="466" t="e">
        <f t="shared" si="113"/>
        <v>#REF!</v>
      </c>
      <c r="P140" s="466" t="e">
        <f t="shared" si="113"/>
        <v>#REF!</v>
      </c>
      <c r="Q140" s="466" t="e">
        <f t="shared" si="113"/>
        <v>#REF!</v>
      </c>
      <c r="R140" s="466" t="e">
        <f t="shared" si="113"/>
        <v>#REF!</v>
      </c>
      <c r="S140" s="466" t="e">
        <f t="shared" si="113"/>
        <v>#REF!</v>
      </c>
      <c r="T140" s="466" t="e">
        <f t="shared" si="113"/>
        <v>#REF!</v>
      </c>
      <c r="U140" s="466" t="e">
        <f t="shared" si="113"/>
        <v>#REF!</v>
      </c>
      <c r="V140" s="466" t="e">
        <f t="shared" si="113"/>
        <v>#REF!</v>
      </c>
      <c r="W140" s="466" t="e">
        <f t="shared" si="113"/>
        <v>#REF!</v>
      </c>
      <c r="X140" s="466" t="e">
        <f t="shared" si="113"/>
        <v>#REF!</v>
      </c>
      <c r="Y140" s="466" t="e">
        <f t="shared" si="113"/>
        <v>#REF!</v>
      </c>
      <c r="Z140" s="466" t="e">
        <f t="shared" si="113"/>
        <v>#REF!</v>
      </c>
      <c r="AA140" s="466" t="e">
        <f t="shared" si="113"/>
        <v>#REF!</v>
      </c>
      <c r="AB140" s="466" t="e">
        <f t="shared" si="113"/>
        <v>#REF!</v>
      </c>
      <c r="AC140" s="465"/>
      <c r="AD140" s="253" t="e">
        <f>J140</f>
        <v>#REF!</v>
      </c>
      <c r="AE140" s="86"/>
      <c r="AF140" s="86"/>
    </row>
    <row r="141" spans="1:37">
      <c r="A141" s="86"/>
      <c r="B141" s="86" t="s">
        <v>485</v>
      </c>
      <c r="C141" s="86"/>
      <c r="D141" s="86"/>
      <c r="E141" s="86"/>
      <c r="F141" s="86"/>
      <c r="G141" s="466">
        <f>G98+G114</f>
        <v>0</v>
      </c>
      <c r="H141" s="466">
        <f t="shared" ref="H141:AB141" si="114">H98+H114</f>
        <v>0</v>
      </c>
      <c r="I141" s="466">
        <f t="shared" si="114"/>
        <v>0</v>
      </c>
      <c r="J141" s="466">
        <f t="shared" si="114"/>
        <v>0</v>
      </c>
      <c r="K141" s="466">
        <f t="shared" si="114"/>
        <v>0</v>
      </c>
      <c r="L141" s="466">
        <f t="shared" si="114"/>
        <v>-1087.7337529411766</v>
      </c>
      <c r="M141" s="466">
        <f t="shared" si="114"/>
        <v>0</v>
      </c>
      <c r="N141" s="466">
        <f t="shared" si="114"/>
        <v>0</v>
      </c>
      <c r="O141" s="466">
        <f t="shared" si="114"/>
        <v>0</v>
      </c>
      <c r="P141" s="466">
        <f t="shared" si="114"/>
        <v>0</v>
      </c>
      <c r="Q141" s="466">
        <f t="shared" si="114"/>
        <v>0</v>
      </c>
      <c r="R141" s="466">
        <f t="shared" si="114"/>
        <v>0</v>
      </c>
      <c r="S141" s="466">
        <f t="shared" si="114"/>
        <v>0</v>
      </c>
      <c r="T141" s="466">
        <f t="shared" si="114"/>
        <v>0</v>
      </c>
      <c r="U141" s="466">
        <f t="shared" si="114"/>
        <v>0</v>
      </c>
      <c r="V141" s="466">
        <f t="shared" si="114"/>
        <v>0</v>
      </c>
      <c r="W141" s="466">
        <f t="shared" si="114"/>
        <v>0</v>
      </c>
      <c r="X141" s="466">
        <f t="shared" si="114"/>
        <v>0</v>
      </c>
      <c r="Y141" s="466">
        <f t="shared" si="114"/>
        <v>-1087.7337529411766</v>
      </c>
      <c r="Z141" s="466">
        <f t="shared" si="114"/>
        <v>0</v>
      </c>
      <c r="AA141" s="466">
        <f t="shared" si="114"/>
        <v>0</v>
      </c>
      <c r="AB141" s="466">
        <f t="shared" si="114"/>
        <v>0</v>
      </c>
      <c r="AC141" s="465"/>
      <c r="AD141" s="253">
        <f t="shared" ref="AD141:AD143" si="115">SUMIF($G$129:$AB$129,"&gt;0",G141:AB141)</f>
        <v>-1087.7337529411766</v>
      </c>
      <c r="AE141" s="86"/>
      <c r="AF141" s="86"/>
    </row>
    <row r="142" spans="1:37" ht="15.75">
      <c r="A142" s="86"/>
      <c r="B142" s="86" t="s">
        <v>471</v>
      </c>
      <c r="C142" s="86"/>
      <c r="D142" s="86"/>
      <c r="E142" s="86"/>
      <c r="F142" s="136"/>
      <c r="G142" s="466"/>
      <c r="H142" s="466">
        <f>'Scenario Ask'!F25</f>
        <v>0</v>
      </c>
      <c r="I142" s="466">
        <f>'Scenario Ask'!G25</f>
        <v>1500</v>
      </c>
      <c r="J142" s="466" t="e">
        <f>'Scenario Ask'!H25</f>
        <v>#REF!</v>
      </c>
      <c r="K142" s="466" t="e">
        <f>'Scenario Ask'!I25</f>
        <v>#REF!</v>
      </c>
      <c r="L142" s="466" t="e">
        <f>'Scenario Ask'!J25</f>
        <v>#REF!</v>
      </c>
      <c r="M142" s="466" t="e">
        <f>'Scenario Ask'!K25</f>
        <v>#REF!</v>
      </c>
      <c r="N142" s="466" t="e">
        <f>'Scenario Ask'!L25</f>
        <v>#REF!</v>
      </c>
      <c r="O142" s="466" t="e">
        <f>'Scenario Ask'!M25</f>
        <v>#REF!</v>
      </c>
      <c r="P142" s="466" t="e">
        <f>'Scenario Ask'!N25</f>
        <v>#REF!</v>
      </c>
      <c r="Q142" s="466" t="e">
        <f>'Scenario Ask'!O25</f>
        <v>#REF!</v>
      </c>
      <c r="R142" s="466" t="e">
        <f>'Scenario Ask'!P25</f>
        <v>#REF!</v>
      </c>
      <c r="S142" s="466" t="e">
        <f>'Scenario Ask'!Q25</f>
        <v>#REF!</v>
      </c>
      <c r="T142" s="466" t="e">
        <f>'Scenario Ask'!R25</f>
        <v>#REF!</v>
      </c>
      <c r="U142" s="466" t="e">
        <f>'Scenario Ask'!S25</f>
        <v>#REF!</v>
      </c>
      <c r="V142" s="466" t="e">
        <f>'Scenario Ask'!T25</f>
        <v>#REF!</v>
      </c>
      <c r="W142" s="466" t="e">
        <f>'Scenario Ask'!U25</f>
        <v>#REF!</v>
      </c>
      <c r="X142" s="466" t="e">
        <f>'Scenario Ask'!V25</f>
        <v>#REF!</v>
      </c>
      <c r="Y142" s="466" t="e">
        <f>'Scenario Ask'!W25</f>
        <v>#REF!</v>
      </c>
      <c r="Z142" s="466" t="e">
        <f>'Scenario Ask'!X25</f>
        <v>#REF!</v>
      </c>
      <c r="AA142" s="466" t="e">
        <f>'Scenario Ask'!Y25</f>
        <v>#REF!</v>
      </c>
      <c r="AB142" s="466" t="e">
        <f>'Scenario Ask'!Z25</f>
        <v>#REF!</v>
      </c>
      <c r="AC142" s="465"/>
      <c r="AD142" s="253" t="e">
        <f t="shared" si="115"/>
        <v>#REF!</v>
      </c>
      <c r="AE142" s="86"/>
      <c r="AF142" s="86"/>
    </row>
    <row r="143" spans="1:37" ht="15.75">
      <c r="A143" s="86"/>
      <c r="B143" s="86" t="s">
        <v>472</v>
      </c>
      <c r="C143" s="86"/>
      <c r="D143" s="86"/>
      <c r="E143" s="86"/>
      <c r="F143" s="136"/>
      <c r="G143" s="466"/>
      <c r="H143" s="466">
        <f>'Scenario Ask'!F26</f>
        <v>0</v>
      </c>
      <c r="I143" s="466" t="e">
        <f>'Scenario Ask'!G26</f>
        <v>#REF!</v>
      </c>
      <c r="J143" s="466" t="e">
        <f>'Scenario Ask'!H26</f>
        <v>#REF!</v>
      </c>
      <c r="K143" s="466" t="e">
        <f>'Scenario Ask'!I26</f>
        <v>#REF!</v>
      </c>
      <c r="L143" s="466">
        <f>'Scenario Ask'!J26</f>
        <v>-143.8845</v>
      </c>
      <c r="M143" s="466">
        <f>'Scenario Ask'!K26</f>
        <v>-903.5</v>
      </c>
      <c r="N143" s="466">
        <f>'Scenario Ask'!L26</f>
        <v>-907.96174999999994</v>
      </c>
      <c r="O143" s="466">
        <f>'Scenario Ask'!M26</f>
        <v>-1068.95075</v>
      </c>
      <c r="P143" s="466">
        <f>'Scenario Ask'!N26</f>
        <v>-1350.59457</v>
      </c>
      <c r="Q143" s="466">
        <f>'Scenario Ask'!O26</f>
        <v>-752.34375</v>
      </c>
      <c r="R143" s="466">
        <f>'Scenario Ask'!P26</f>
        <v>-32.34375</v>
      </c>
      <c r="S143" s="466">
        <f>'Scenario Ask'!Q26</f>
        <v>-133.34375</v>
      </c>
      <c r="T143" s="466">
        <f>'Scenario Ask'!R26</f>
        <v>-221.23325</v>
      </c>
      <c r="U143" s="466">
        <f>'Scenario Ask'!S26</f>
        <v>-551.24374999999998</v>
      </c>
      <c r="V143" s="466">
        <f>'Scenario Ask'!T26</f>
        <v>-32.34375</v>
      </c>
      <c r="W143" s="466">
        <f>'Scenario Ask'!U26</f>
        <v>-266.64524999999998</v>
      </c>
      <c r="X143" s="466">
        <f>'Scenario Ask'!V26</f>
        <v>-2.34375</v>
      </c>
      <c r="Y143" s="466">
        <f>'Scenario Ask'!W26</f>
        <v>-14.81875</v>
      </c>
      <c r="Z143" s="466">
        <f>'Scenario Ask'!X26</f>
        <v>0</v>
      </c>
      <c r="AA143" s="466">
        <f>'Scenario Ask'!Y26</f>
        <v>0</v>
      </c>
      <c r="AB143" s="466">
        <f>'Scenario Ask'!Z26</f>
        <v>0</v>
      </c>
      <c r="AC143" s="465"/>
      <c r="AD143" s="253">
        <f t="shared" si="115"/>
        <v>-5334.1668199999995</v>
      </c>
      <c r="AE143" s="86"/>
      <c r="AF143" s="86"/>
    </row>
    <row r="144" spans="1:37" ht="15.75">
      <c r="A144" s="86"/>
      <c r="B144" s="86"/>
      <c r="C144" s="86"/>
      <c r="D144" s="86"/>
      <c r="E144" s="86"/>
      <c r="F144" s="136"/>
      <c r="G144" s="466"/>
      <c r="H144" s="466"/>
      <c r="I144" s="466"/>
      <c r="J144" s="466"/>
      <c r="K144" s="466"/>
      <c r="L144" s="466"/>
      <c r="M144" s="466"/>
      <c r="N144" s="466"/>
      <c r="O144" s="466"/>
      <c r="P144" s="466"/>
      <c r="Q144" s="466"/>
      <c r="R144" s="466"/>
      <c r="S144" s="466"/>
      <c r="T144" s="466"/>
      <c r="U144" s="466"/>
      <c r="V144" s="466"/>
      <c r="W144" s="466"/>
      <c r="X144" s="466"/>
      <c r="Y144" s="466"/>
      <c r="Z144" s="466"/>
      <c r="AA144" s="466"/>
      <c r="AB144" s="466"/>
      <c r="AC144" s="465"/>
      <c r="AD144" s="253"/>
      <c r="AE144" s="86"/>
      <c r="AF144" s="86"/>
    </row>
    <row r="145" spans="1:32">
      <c r="A145" s="256"/>
      <c r="B145" s="257" t="s">
        <v>270</v>
      </c>
      <c r="C145" s="257"/>
      <c r="D145" s="341" t="str">
        <f>A139</f>
        <v>Total Bank Debt</v>
      </c>
      <c r="E145" s="258"/>
      <c r="F145" s="258"/>
      <c r="G145" s="272">
        <f t="shared" ref="G145:T145" si="116">SUM(G140:G144)</f>
        <v>58539.442800000004</v>
      </c>
      <c r="H145" s="272">
        <f t="shared" si="116"/>
        <v>58539.442800000004</v>
      </c>
      <c r="I145" s="272" t="e">
        <f t="shared" si="116"/>
        <v>#REF!</v>
      </c>
      <c r="J145" s="272" t="e">
        <f t="shared" si="116"/>
        <v>#REF!</v>
      </c>
      <c r="K145" s="272" t="e">
        <f t="shared" si="116"/>
        <v>#REF!</v>
      </c>
      <c r="L145" s="272" t="e">
        <f t="shared" si="116"/>
        <v>#REF!</v>
      </c>
      <c r="M145" s="272" t="e">
        <f t="shared" si="116"/>
        <v>#REF!</v>
      </c>
      <c r="N145" s="272" t="e">
        <f t="shared" si="116"/>
        <v>#REF!</v>
      </c>
      <c r="O145" s="272" t="e">
        <f t="shared" si="116"/>
        <v>#REF!</v>
      </c>
      <c r="P145" s="272" t="e">
        <f t="shared" si="116"/>
        <v>#REF!</v>
      </c>
      <c r="Q145" s="272" t="e">
        <f t="shared" si="116"/>
        <v>#REF!</v>
      </c>
      <c r="R145" s="272" t="e">
        <f t="shared" si="116"/>
        <v>#REF!</v>
      </c>
      <c r="S145" s="272" t="e">
        <f t="shared" si="116"/>
        <v>#REF!</v>
      </c>
      <c r="T145" s="272" t="e">
        <f t="shared" si="116"/>
        <v>#REF!</v>
      </c>
      <c r="U145" s="272" t="e">
        <f t="shared" ref="U145:AB145" si="117">SUM(U140:U144)</f>
        <v>#REF!</v>
      </c>
      <c r="V145" s="272" t="e">
        <f t="shared" si="117"/>
        <v>#REF!</v>
      </c>
      <c r="W145" s="272" t="e">
        <f t="shared" si="117"/>
        <v>#REF!</v>
      </c>
      <c r="X145" s="272" t="e">
        <f t="shared" si="117"/>
        <v>#REF!</v>
      </c>
      <c r="Y145" s="272" t="e">
        <f t="shared" si="117"/>
        <v>#REF!</v>
      </c>
      <c r="Z145" s="272" t="e">
        <f t="shared" si="117"/>
        <v>#REF!</v>
      </c>
      <c r="AA145" s="272" t="e">
        <f t="shared" si="117"/>
        <v>#REF!</v>
      </c>
      <c r="AB145" s="272" t="e">
        <f t="shared" si="117"/>
        <v>#REF!</v>
      </c>
      <c r="AC145" s="284"/>
      <c r="AD145" s="263" t="e">
        <f>SUM(AD140:AD144)</f>
        <v>#REF!</v>
      </c>
      <c r="AE145" s="86"/>
      <c r="AF145" s="86"/>
    </row>
    <row r="146" spans="1:32">
      <c r="A146" s="106"/>
      <c r="B146" s="106"/>
      <c r="C146" s="106"/>
      <c r="D146" s="133"/>
      <c r="E146" s="86"/>
      <c r="F146" s="137"/>
      <c r="G146" s="138"/>
      <c r="H146" s="138"/>
      <c r="I146" s="138"/>
      <c r="J146" s="138"/>
      <c r="K146" s="138"/>
      <c r="L146" s="138"/>
      <c r="M146" s="138"/>
      <c r="N146" s="138"/>
      <c r="O146" s="138"/>
      <c r="P146" s="138"/>
      <c r="Q146" s="138"/>
      <c r="R146" s="138"/>
      <c r="S146" s="138"/>
      <c r="T146" s="138"/>
      <c r="U146" s="138"/>
      <c r="V146" s="138"/>
      <c r="W146" s="138"/>
      <c r="X146" s="138"/>
      <c r="Y146" s="138"/>
      <c r="Z146" s="138"/>
      <c r="AA146" s="138"/>
      <c r="AB146" s="138"/>
      <c r="AC146" s="359"/>
      <c r="AD146" s="251"/>
      <c r="AE146" s="86"/>
      <c r="AF146" s="86"/>
    </row>
    <row r="147" spans="1:32">
      <c r="A147" s="111" t="s">
        <v>279</v>
      </c>
      <c r="B147" s="106"/>
      <c r="C147" s="106"/>
      <c r="D147" s="133"/>
      <c r="E147" s="86"/>
      <c r="F147" s="137"/>
      <c r="G147" s="138"/>
      <c r="H147" s="138"/>
      <c r="I147" s="138"/>
      <c r="J147" s="138"/>
      <c r="K147" s="138"/>
      <c r="L147" s="138"/>
      <c r="M147" s="138"/>
      <c r="N147" s="138"/>
      <c r="O147" s="138"/>
      <c r="P147" s="138"/>
      <c r="Q147" s="138"/>
      <c r="R147" s="138"/>
      <c r="S147" s="138"/>
      <c r="T147" s="138"/>
      <c r="U147" s="138"/>
      <c r="V147" s="138"/>
      <c r="W147" s="138"/>
      <c r="X147" s="138"/>
      <c r="Y147" s="138"/>
      <c r="Z147" s="138"/>
      <c r="AA147" s="138"/>
      <c r="AB147" s="138"/>
      <c r="AC147" s="359"/>
      <c r="AD147" s="251"/>
      <c r="AE147" s="86"/>
      <c r="AF147" s="86"/>
    </row>
    <row r="148" spans="1:32">
      <c r="A148" s="86"/>
      <c r="B148" s="86" t="s">
        <v>276</v>
      </c>
      <c r="C148" s="106"/>
      <c r="D148" s="133"/>
      <c r="E148" s="86"/>
      <c r="F148" s="137"/>
      <c r="G148" s="466">
        <f t="shared" ref="G148:AB150" si="118">G56+G79+G103+G119+G133</f>
        <v>248.93057358534293</v>
      </c>
      <c r="H148" s="466">
        <f t="shared" si="118"/>
        <v>307.83780374850483</v>
      </c>
      <c r="I148" s="466">
        <f t="shared" si="118"/>
        <v>222.6219139116667</v>
      </c>
      <c r="J148" s="466" t="e">
        <f t="shared" si="118"/>
        <v>#REF!</v>
      </c>
      <c r="K148" s="466" t="e">
        <f t="shared" si="118"/>
        <v>#REF!</v>
      </c>
      <c r="L148" s="466" t="e">
        <f t="shared" si="118"/>
        <v>#REF!</v>
      </c>
      <c r="M148" s="466" t="e">
        <f t="shared" si="118"/>
        <v>#REF!</v>
      </c>
      <c r="N148" s="466" t="e">
        <f t="shared" si="118"/>
        <v>#REF!</v>
      </c>
      <c r="O148" s="466" t="e">
        <f t="shared" si="118"/>
        <v>#REF!</v>
      </c>
      <c r="P148" s="466" t="e">
        <f t="shared" si="118"/>
        <v>#REF!</v>
      </c>
      <c r="Q148" s="466" t="e">
        <f t="shared" si="118"/>
        <v>#REF!</v>
      </c>
      <c r="R148" s="466" t="e">
        <f t="shared" si="118"/>
        <v>#REF!</v>
      </c>
      <c r="S148" s="466" t="e">
        <f t="shared" si="118"/>
        <v>#REF!</v>
      </c>
      <c r="T148" s="466" t="e">
        <f t="shared" si="118"/>
        <v>#REF!</v>
      </c>
      <c r="U148" s="466" t="e">
        <f t="shared" si="118"/>
        <v>#REF!</v>
      </c>
      <c r="V148" s="466" t="e">
        <f t="shared" si="118"/>
        <v>#REF!</v>
      </c>
      <c r="W148" s="466" t="e">
        <f t="shared" si="118"/>
        <v>#REF!</v>
      </c>
      <c r="X148" s="466" t="e">
        <f t="shared" si="118"/>
        <v>#REF!</v>
      </c>
      <c r="Y148" s="466" t="e">
        <f t="shared" si="118"/>
        <v>#REF!</v>
      </c>
      <c r="Z148" s="466" t="e">
        <f t="shared" si="118"/>
        <v>#REF!</v>
      </c>
      <c r="AA148" s="466" t="e">
        <f t="shared" si="118"/>
        <v>#REF!</v>
      </c>
      <c r="AB148" s="466" t="e">
        <f t="shared" si="118"/>
        <v>#REF!</v>
      </c>
      <c r="AC148" s="364"/>
      <c r="AD148" s="253" t="e">
        <f>J148</f>
        <v>#REF!</v>
      </c>
      <c r="AE148" s="86"/>
      <c r="AF148" s="86"/>
    </row>
    <row r="149" spans="1:32">
      <c r="A149" s="86"/>
      <c r="B149" s="86" t="s">
        <v>279</v>
      </c>
      <c r="C149" s="106"/>
      <c r="D149" s="133"/>
      <c r="E149" s="86"/>
      <c r="F149" s="137"/>
      <c r="G149" s="466">
        <f t="shared" si="118"/>
        <v>58.907230163161877</v>
      </c>
      <c r="H149" s="466">
        <f t="shared" si="118"/>
        <v>58.907230163161877</v>
      </c>
      <c r="I149" s="466" t="e">
        <f t="shared" si="118"/>
        <v>#REF!</v>
      </c>
      <c r="J149" s="466" t="e">
        <f t="shared" si="118"/>
        <v>#REF!</v>
      </c>
      <c r="K149" s="466" t="e">
        <f t="shared" si="118"/>
        <v>#REF!</v>
      </c>
      <c r="L149" s="466" t="e">
        <f t="shared" si="118"/>
        <v>#REF!</v>
      </c>
      <c r="M149" s="466" t="e">
        <f t="shared" si="118"/>
        <v>#REF!</v>
      </c>
      <c r="N149" s="466" t="e">
        <f t="shared" si="118"/>
        <v>#REF!</v>
      </c>
      <c r="O149" s="466" t="e">
        <f t="shared" si="118"/>
        <v>#REF!</v>
      </c>
      <c r="P149" s="466" t="e">
        <f t="shared" si="118"/>
        <v>#REF!</v>
      </c>
      <c r="Q149" s="466" t="e">
        <f t="shared" si="118"/>
        <v>#REF!</v>
      </c>
      <c r="R149" s="466" t="e">
        <f t="shared" si="118"/>
        <v>#REF!</v>
      </c>
      <c r="S149" s="466" t="e">
        <f t="shared" si="118"/>
        <v>#REF!</v>
      </c>
      <c r="T149" s="466" t="e">
        <f t="shared" si="118"/>
        <v>#REF!</v>
      </c>
      <c r="U149" s="466" t="e">
        <f t="shared" si="118"/>
        <v>#REF!</v>
      </c>
      <c r="V149" s="466" t="e">
        <f t="shared" si="118"/>
        <v>#REF!</v>
      </c>
      <c r="W149" s="466" t="e">
        <f t="shared" si="118"/>
        <v>#REF!</v>
      </c>
      <c r="X149" s="466" t="e">
        <f t="shared" si="118"/>
        <v>#REF!</v>
      </c>
      <c r="Y149" s="466" t="e">
        <f t="shared" si="118"/>
        <v>#REF!</v>
      </c>
      <c r="Z149" s="466" t="e">
        <f t="shared" si="118"/>
        <v>#REF!</v>
      </c>
      <c r="AA149" s="466" t="e">
        <f t="shared" si="118"/>
        <v>#REF!</v>
      </c>
      <c r="AB149" s="466" t="e">
        <f t="shared" si="118"/>
        <v>#REF!</v>
      </c>
      <c r="AC149" s="364"/>
      <c r="AD149" s="253" t="e">
        <f t="shared" ref="AD149:AD150" si="119">SUMIF($G$129:$AB$129,"&gt;0",G149:AB149)</f>
        <v>#REF!</v>
      </c>
      <c r="AE149" s="86"/>
      <c r="AF149" s="86"/>
    </row>
    <row r="150" spans="1:32">
      <c r="A150" s="86"/>
      <c r="B150" s="86" t="s">
        <v>273</v>
      </c>
      <c r="C150" s="106"/>
      <c r="D150" s="133"/>
      <c r="E150" s="86"/>
      <c r="F150" s="137"/>
      <c r="G150" s="466">
        <f t="shared" si="118"/>
        <v>0</v>
      </c>
      <c r="H150" s="466">
        <f t="shared" si="118"/>
        <v>-56.149399999999993</v>
      </c>
      <c r="I150" s="466">
        <f t="shared" si="118"/>
        <v>0</v>
      </c>
      <c r="J150" s="466" t="e">
        <f t="shared" si="118"/>
        <v>#REF!</v>
      </c>
      <c r="K150" s="466" t="e">
        <f t="shared" si="118"/>
        <v>#REF!</v>
      </c>
      <c r="L150" s="466" t="e">
        <f t="shared" si="118"/>
        <v>#REF!</v>
      </c>
      <c r="M150" s="466" t="e">
        <f t="shared" si="118"/>
        <v>#REF!</v>
      </c>
      <c r="N150" s="466" t="e">
        <f t="shared" si="118"/>
        <v>#REF!</v>
      </c>
      <c r="O150" s="466" t="e">
        <f t="shared" si="118"/>
        <v>#REF!</v>
      </c>
      <c r="P150" s="466" t="e">
        <f t="shared" si="118"/>
        <v>#REF!</v>
      </c>
      <c r="Q150" s="466" t="e">
        <f t="shared" si="118"/>
        <v>#REF!</v>
      </c>
      <c r="R150" s="466" t="e">
        <f t="shared" si="118"/>
        <v>#REF!</v>
      </c>
      <c r="S150" s="466" t="e">
        <f t="shared" si="118"/>
        <v>#REF!</v>
      </c>
      <c r="T150" s="466" t="e">
        <f t="shared" si="118"/>
        <v>#REF!</v>
      </c>
      <c r="U150" s="466" t="e">
        <f t="shared" si="118"/>
        <v>#REF!</v>
      </c>
      <c r="V150" s="466" t="e">
        <f t="shared" si="118"/>
        <v>#REF!</v>
      </c>
      <c r="W150" s="466" t="e">
        <f t="shared" si="118"/>
        <v>#REF!</v>
      </c>
      <c r="X150" s="466" t="e">
        <f t="shared" si="118"/>
        <v>#REF!</v>
      </c>
      <c r="Y150" s="466" t="e">
        <f t="shared" si="118"/>
        <v>#REF!</v>
      </c>
      <c r="Z150" s="466" t="e">
        <f t="shared" si="118"/>
        <v>#REF!</v>
      </c>
      <c r="AA150" s="466" t="e">
        <f t="shared" si="118"/>
        <v>#REF!</v>
      </c>
      <c r="AB150" s="466" t="e">
        <f t="shared" si="118"/>
        <v>#REF!</v>
      </c>
      <c r="AC150" s="364"/>
      <c r="AD150" s="253" t="e">
        <f t="shared" si="119"/>
        <v>#REF!</v>
      </c>
      <c r="AE150" s="86"/>
      <c r="AF150" s="86"/>
    </row>
    <row r="151" spans="1:32">
      <c r="A151" s="313"/>
      <c r="B151" s="353"/>
      <c r="C151" s="353"/>
      <c r="D151" s="354"/>
      <c r="E151" s="313"/>
      <c r="F151" s="355"/>
      <c r="G151" s="356"/>
      <c r="H151" s="356"/>
      <c r="I151" s="356"/>
      <c r="J151" s="356"/>
      <c r="K151" s="356"/>
      <c r="L151" s="356"/>
      <c r="M151" s="356"/>
      <c r="N151" s="356"/>
      <c r="O151" s="356"/>
      <c r="P151" s="356"/>
      <c r="Q151" s="356"/>
      <c r="R151" s="356"/>
      <c r="S151" s="356"/>
      <c r="T151" s="356"/>
      <c r="U151" s="356"/>
      <c r="V151" s="356"/>
      <c r="W151" s="356"/>
      <c r="X151" s="356"/>
      <c r="Y151" s="356"/>
      <c r="Z151" s="356"/>
      <c r="AA151" s="356"/>
      <c r="AB151" s="356"/>
      <c r="AC151" s="365"/>
      <c r="AD151" s="366"/>
      <c r="AE151" s="86"/>
      <c r="AF151" s="86"/>
    </row>
    <row r="152" spans="1:32" ht="15.75">
      <c r="A152" s="332"/>
      <c r="B152" s="311" t="s">
        <v>270</v>
      </c>
      <c r="C152" s="311"/>
      <c r="D152" s="357" t="str">
        <f>A147</f>
        <v>Accrued Interest</v>
      </c>
      <c r="E152" s="130"/>
      <c r="F152" s="308"/>
      <c r="G152" s="284">
        <f t="shared" ref="G152:T152" si="120">SUM(G148:G151)</f>
        <v>307.83780374850483</v>
      </c>
      <c r="H152" s="284">
        <f t="shared" si="120"/>
        <v>310.59563391166671</v>
      </c>
      <c r="I152" s="284" t="e">
        <f t="shared" si="120"/>
        <v>#REF!</v>
      </c>
      <c r="J152" s="284" t="e">
        <f t="shared" si="120"/>
        <v>#REF!</v>
      </c>
      <c r="K152" s="284" t="e">
        <f t="shared" si="120"/>
        <v>#REF!</v>
      </c>
      <c r="L152" s="284" t="e">
        <f t="shared" si="120"/>
        <v>#REF!</v>
      </c>
      <c r="M152" s="284" t="e">
        <f t="shared" si="120"/>
        <v>#REF!</v>
      </c>
      <c r="N152" s="284" t="e">
        <f t="shared" si="120"/>
        <v>#REF!</v>
      </c>
      <c r="O152" s="284" t="e">
        <f t="shared" si="120"/>
        <v>#REF!</v>
      </c>
      <c r="P152" s="284" t="e">
        <f t="shared" si="120"/>
        <v>#REF!</v>
      </c>
      <c r="Q152" s="284" t="e">
        <f t="shared" si="120"/>
        <v>#REF!</v>
      </c>
      <c r="R152" s="284" t="e">
        <f t="shared" si="120"/>
        <v>#REF!</v>
      </c>
      <c r="S152" s="284" t="e">
        <f t="shared" si="120"/>
        <v>#REF!</v>
      </c>
      <c r="T152" s="284" t="e">
        <f t="shared" si="120"/>
        <v>#REF!</v>
      </c>
      <c r="U152" s="284" t="e">
        <f t="shared" ref="U152:AB152" si="121">SUM(U148:U151)</f>
        <v>#REF!</v>
      </c>
      <c r="V152" s="284" t="e">
        <f t="shared" si="121"/>
        <v>#REF!</v>
      </c>
      <c r="W152" s="284" t="e">
        <f t="shared" si="121"/>
        <v>#REF!</v>
      </c>
      <c r="X152" s="284" t="e">
        <f t="shared" si="121"/>
        <v>#REF!</v>
      </c>
      <c r="Y152" s="284" t="e">
        <f t="shared" si="121"/>
        <v>#REF!</v>
      </c>
      <c r="Z152" s="284" t="e">
        <f t="shared" si="121"/>
        <v>#REF!</v>
      </c>
      <c r="AA152" s="284" t="e">
        <f t="shared" si="121"/>
        <v>#REF!</v>
      </c>
      <c r="AB152" s="284" t="e">
        <f t="shared" si="121"/>
        <v>#REF!</v>
      </c>
      <c r="AC152" s="284"/>
      <c r="AD152" s="307" t="e">
        <f>SUM(AD148:AD151)</f>
        <v>#REF!</v>
      </c>
      <c r="AE152" s="86"/>
      <c r="AF152" s="86"/>
    </row>
    <row r="153" spans="1:32" ht="15.75">
      <c r="A153" s="312"/>
      <c r="B153" s="311"/>
      <c r="C153" s="411"/>
      <c r="D153" s="357"/>
      <c r="E153" s="312"/>
      <c r="F153" s="308"/>
      <c r="G153" s="284"/>
      <c r="H153" s="284"/>
      <c r="I153" s="284"/>
      <c r="J153" s="284"/>
      <c r="K153" s="284"/>
      <c r="L153" s="284"/>
      <c r="M153" s="284"/>
      <c r="N153" s="284"/>
      <c r="O153" s="284"/>
      <c r="P153" s="284"/>
      <c r="Q153" s="284"/>
      <c r="R153" s="284"/>
      <c r="S153" s="284"/>
      <c r="T153" s="284"/>
      <c r="U153" s="284"/>
      <c r="V153" s="284"/>
      <c r="W153" s="284"/>
      <c r="X153" s="284"/>
      <c r="Y153" s="284"/>
      <c r="Z153" s="284"/>
      <c r="AA153" s="284"/>
      <c r="AB153" s="284"/>
      <c r="AC153" s="284"/>
      <c r="AD153" s="367"/>
      <c r="AE153" s="86"/>
      <c r="AF153" s="86"/>
    </row>
    <row r="154" spans="1:32" ht="15.75">
      <c r="A154" s="237" t="s">
        <v>140</v>
      </c>
      <c r="B154" s="238"/>
      <c r="C154" s="238"/>
      <c r="D154" s="238"/>
      <c r="E154" s="238"/>
      <c r="F154" s="238"/>
      <c r="G154" s="238"/>
      <c r="H154" s="238"/>
      <c r="I154" s="238"/>
      <c r="J154" s="238"/>
      <c r="K154" s="238"/>
      <c r="L154" s="238"/>
      <c r="M154" s="238"/>
      <c r="N154" s="238"/>
      <c r="O154" s="238"/>
      <c r="P154" s="238"/>
      <c r="Q154" s="238"/>
      <c r="R154" s="238"/>
      <c r="S154" s="238"/>
      <c r="T154" s="238"/>
      <c r="U154" s="238"/>
      <c r="V154" s="238"/>
      <c r="W154" s="238"/>
      <c r="X154" s="238"/>
      <c r="Y154" s="238"/>
      <c r="Z154" s="238"/>
      <c r="AA154" s="238"/>
      <c r="AB154" s="238"/>
      <c r="AC154" s="238"/>
      <c r="AD154" s="238"/>
      <c r="AE154" s="86"/>
      <c r="AF154" s="86"/>
    </row>
    <row r="155" spans="1:32">
      <c r="A155" s="238" t="s">
        <v>573</v>
      </c>
      <c r="B155" s="238"/>
      <c r="C155" s="239"/>
      <c r="D155" s="239"/>
      <c r="E155" s="239"/>
      <c r="F155" s="239"/>
      <c r="G155" s="238"/>
      <c r="H155" s="238"/>
      <c r="I155" s="238"/>
      <c r="J155" s="238"/>
      <c r="K155" s="238"/>
      <c r="L155" s="238"/>
      <c r="M155" s="238"/>
      <c r="N155" s="238"/>
      <c r="O155" s="238"/>
      <c r="P155" s="238"/>
      <c r="Q155" s="238"/>
      <c r="R155" s="238"/>
      <c r="S155" s="238"/>
      <c r="T155" s="238"/>
      <c r="U155" s="238"/>
      <c r="V155" s="238"/>
      <c r="W155" s="238"/>
      <c r="X155" s="238"/>
      <c r="Y155" s="238"/>
      <c r="Z155" s="238"/>
      <c r="AA155" s="238"/>
      <c r="AB155" s="238"/>
      <c r="AC155" s="238"/>
      <c r="AD155" s="238"/>
      <c r="AE155" s="86"/>
      <c r="AF155" s="86"/>
    </row>
    <row r="156" spans="1:32">
      <c r="A156" s="238"/>
      <c r="B156" s="240">
        <f>B3</f>
        <v>40984</v>
      </c>
      <c r="C156" s="241" t="s">
        <v>141</v>
      </c>
      <c r="D156" s="240">
        <f>D3</f>
        <v>41068</v>
      </c>
      <c r="E156" s="240"/>
      <c r="F156" s="238"/>
      <c r="G156" s="238"/>
      <c r="H156" s="238"/>
      <c r="I156" s="238"/>
      <c r="J156" s="238"/>
      <c r="K156" s="238"/>
      <c r="L156" s="238"/>
      <c r="M156" s="238"/>
      <c r="N156" s="238"/>
      <c r="O156" s="238"/>
      <c r="P156" s="238"/>
      <c r="Q156" s="238"/>
      <c r="R156" s="238"/>
      <c r="S156" s="238"/>
      <c r="T156" s="238"/>
      <c r="U156" s="238"/>
      <c r="V156" s="238"/>
      <c r="W156" s="238"/>
      <c r="X156" s="238"/>
      <c r="Y156" s="238"/>
      <c r="Z156" s="238"/>
      <c r="AA156" s="238"/>
      <c r="AB156" s="238"/>
      <c r="AC156" s="238"/>
      <c r="AD156" s="238"/>
      <c r="AE156" s="86"/>
      <c r="AF156" s="86"/>
    </row>
    <row r="157" spans="1:32">
      <c r="B157" s="464"/>
      <c r="C157" s="464"/>
      <c r="D157" s="464"/>
      <c r="E157" s="464"/>
      <c r="F157" s="464"/>
      <c r="G157" s="86"/>
      <c r="H157" s="86"/>
      <c r="I157" s="86"/>
      <c r="J157" s="86"/>
      <c r="K157" s="86"/>
      <c r="L157" s="86"/>
      <c r="M157" s="86"/>
      <c r="N157" s="86"/>
      <c r="O157" s="86"/>
      <c r="P157" s="86"/>
      <c r="Q157" s="86"/>
      <c r="R157" s="86"/>
      <c r="S157" s="86"/>
      <c r="T157" s="86"/>
      <c r="U157" s="86"/>
      <c r="V157" s="86"/>
      <c r="W157" s="86"/>
      <c r="X157" s="86"/>
      <c r="Y157" s="86"/>
      <c r="Z157" s="86"/>
      <c r="AA157" s="86"/>
      <c r="AB157" s="86"/>
      <c r="AC157" s="130"/>
      <c r="AD157" s="86"/>
      <c r="AE157" s="86"/>
      <c r="AF157" s="86"/>
    </row>
    <row r="158" spans="1:32" ht="15.75" hidden="1" outlineLevel="1">
      <c r="A158" s="463"/>
      <c r="B158" s="464"/>
      <c r="C158" s="464"/>
      <c r="D158" s="109"/>
      <c r="E158" s="109"/>
      <c r="F158" s="92" t="s">
        <v>370</v>
      </c>
      <c r="G158" s="452">
        <f t="shared" ref="G158:AB159" si="122">G5</f>
        <v>-7</v>
      </c>
      <c r="H158" s="452">
        <f t="shared" si="122"/>
        <v>-6</v>
      </c>
      <c r="I158" s="452">
        <f t="shared" si="122"/>
        <v>-5</v>
      </c>
      <c r="J158" s="452">
        <f t="shared" si="122"/>
        <v>-4</v>
      </c>
      <c r="K158" s="452">
        <f t="shared" si="122"/>
        <v>-3</v>
      </c>
      <c r="L158" s="452">
        <f t="shared" si="122"/>
        <v>-2</v>
      </c>
      <c r="M158" s="452">
        <f t="shared" si="122"/>
        <v>-1</v>
      </c>
      <c r="N158" s="452">
        <f t="shared" si="122"/>
        <v>1</v>
      </c>
      <c r="O158" s="452">
        <f t="shared" si="122"/>
        <v>2</v>
      </c>
      <c r="P158" s="452">
        <f t="shared" si="122"/>
        <v>3</v>
      </c>
      <c r="Q158" s="452">
        <f t="shared" si="122"/>
        <v>4</v>
      </c>
      <c r="R158" s="452">
        <f t="shared" si="122"/>
        <v>5</v>
      </c>
      <c r="S158" s="452">
        <f t="shared" si="122"/>
        <v>6</v>
      </c>
      <c r="T158" s="452">
        <f t="shared" si="122"/>
        <v>7</v>
      </c>
      <c r="U158" s="452">
        <f t="shared" si="122"/>
        <v>8</v>
      </c>
      <c r="V158" s="452">
        <f t="shared" si="122"/>
        <v>9</v>
      </c>
      <c r="W158" s="452">
        <f t="shared" si="122"/>
        <v>10</v>
      </c>
      <c r="X158" s="452">
        <f t="shared" si="122"/>
        <v>11</v>
      </c>
      <c r="Y158" s="452">
        <f t="shared" si="122"/>
        <v>12</v>
      </c>
      <c r="Z158" s="452">
        <f t="shared" si="122"/>
        <v>0</v>
      </c>
      <c r="AA158" s="452">
        <f t="shared" si="122"/>
        <v>0</v>
      </c>
      <c r="AB158" s="452">
        <f t="shared" si="122"/>
        <v>0</v>
      </c>
      <c r="AC158" s="244"/>
      <c r="AD158" s="238"/>
      <c r="AE158" s="86"/>
      <c r="AF158" s="86"/>
    </row>
    <row r="159" spans="1:32" ht="15.75" collapsed="1">
      <c r="A159" s="89" t="s">
        <v>369</v>
      </c>
      <c r="B159" s="472"/>
      <c r="C159" s="472"/>
      <c r="D159" s="472"/>
      <c r="E159" s="472"/>
      <c r="F159" s="130"/>
      <c r="G159" s="245">
        <f t="shared" si="122"/>
        <v>40963</v>
      </c>
      <c r="H159" s="245">
        <f t="shared" si="122"/>
        <v>40970</v>
      </c>
      <c r="I159" s="245">
        <f t="shared" si="122"/>
        <v>40977</v>
      </c>
      <c r="J159" s="245">
        <f t="shared" si="122"/>
        <v>40984</v>
      </c>
      <c r="K159" s="245">
        <f t="shared" si="122"/>
        <v>40991</v>
      </c>
      <c r="L159" s="245">
        <f t="shared" si="122"/>
        <v>40998</v>
      </c>
      <c r="M159" s="245">
        <f t="shared" si="122"/>
        <v>41005</v>
      </c>
      <c r="N159" s="245">
        <f t="shared" si="122"/>
        <v>41012</v>
      </c>
      <c r="O159" s="245">
        <f t="shared" si="122"/>
        <v>41019</v>
      </c>
      <c r="P159" s="245">
        <f t="shared" si="122"/>
        <v>41026</v>
      </c>
      <c r="Q159" s="245">
        <f t="shared" si="122"/>
        <v>41033</v>
      </c>
      <c r="R159" s="245">
        <f t="shared" si="122"/>
        <v>41040</v>
      </c>
      <c r="S159" s="245">
        <f t="shared" si="122"/>
        <v>41047</v>
      </c>
      <c r="T159" s="245">
        <f t="shared" si="122"/>
        <v>41054</v>
      </c>
      <c r="U159" s="245">
        <f t="shared" si="122"/>
        <v>41061</v>
      </c>
      <c r="V159" s="245">
        <f t="shared" si="122"/>
        <v>41068</v>
      </c>
      <c r="W159" s="245">
        <f t="shared" si="122"/>
        <v>41075</v>
      </c>
      <c r="X159" s="245">
        <f t="shared" si="122"/>
        <v>41082</v>
      </c>
      <c r="Y159" s="245">
        <f t="shared" si="122"/>
        <v>41089</v>
      </c>
      <c r="Z159" s="245">
        <f t="shared" si="122"/>
        <v>41096</v>
      </c>
      <c r="AA159" s="245">
        <f t="shared" si="122"/>
        <v>41103</v>
      </c>
      <c r="AB159" s="245">
        <f t="shared" si="122"/>
        <v>41110</v>
      </c>
      <c r="AC159" s="246"/>
      <c r="AD159" s="247" t="s">
        <v>371</v>
      </c>
      <c r="AE159" s="86"/>
      <c r="AF159" s="86"/>
    </row>
    <row r="160" spans="1:32">
      <c r="A160" s="337"/>
      <c r="B160" s="130"/>
      <c r="C160" s="338"/>
      <c r="D160" s="338"/>
      <c r="E160" s="339"/>
      <c r="F160" s="278" t="s">
        <v>274</v>
      </c>
      <c r="G160" s="279">
        <f>IF($I$2=1,0,0)</f>
        <v>0</v>
      </c>
      <c r="H160" s="279">
        <v>0</v>
      </c>
      <c r="I160" s="279">
        <v>0</v>
      </c>
      <c r="J160" s="279">
        <f>IF($I$2=1,1,0)</f>
        <v>1</v>
      </c>
      <c r="K160" s="279">
        <f>IF($I$2=1,0,0)</f>
        <v>0</v>
      </c>
      <c r="L160" s="279">
        <f>IF($I$2=1,0,0)</f>
        <v>0</v>
      </c>
      <c r="M160" s="279">
        <f>IF($I$2=1,0,0)</f>
        <v>0</v>
      </c>
      <c r="N160" s="279">
        <f>IF($I$2=1,0,0)</f>
        <v>0</v>
      </c>
      <c r="O160" s="279">
        <f>IF($I$2=1,1,0)</f>
        <v>1</v>
      </c>
      <c r="P160" s="279">
        <f>IF($I$2=1,0,0)</f>
        <v>0</v>
      </c>
      <c r="Q160" s="279">
        <f>IF($I$2=1,0,0)</f>
        <v>0</v>
      </c>
      <c r="R160" s="279">
        <f>IF($I$2=1,0,0)</f>
        <v>0</v>
      </c>
      <c r="S160" s="279">
        <f>IF($I$2=1,1,0)</f>
        <v>1</v>
      </c>
      <c r="T160" s="279">
        <f t="shared" ref="T160:AA160" si="123">IF($I$2=1,0,0)</f>
        <v>0</v>
      </c>
      <c r="U160" s="279">
        <f t="shared" si="123"/>
        <v>0</v>
      </c>
      <c r="V160" s="279">
        <f t="shared" si="123"/>
        <v>0</v>
      </c>
      <c r="W160" s="279">
        <f>IF($I$2=1,1,0)</f>
        <v>1</v>
      </c>
      <c r="X160" s="279">
        <f t="shared" si="123"/>
        <v>0</v>
      </c>
      <c r="Y160" s="279">
        <f t="shared" si="123"/>
        <v>0</v>
      </c>
      <c r="Z160" s="279">
        <f t="shared" si="123"/>
        <v>0</v>
      </c>
      <c r="AA160" s="279">
        <f t="shared" si="123"/>
        <v>0</v>
      </c>
      <c r="AB160" s="279">
        <f>IF($I$2=1,1,0)</f>
        <v>1</v>
      </c>
      <c r="AC160" s="361"/>
      <c r="AD160" s="362"/>
      <c r="AE160" s="86"/>
      <c r="AF160" s="86"/>
    </row>
    <row r="161" spans="1:32">
      <c r="A161" s="467"/>
      <c r="B161" s="468"/>
      <c r="C161" s="468"/>
      <c r="D161" s="469"/>
      <c r="E161" s="112"/>
      <c r="F161" s="278" t="s">
        <v>288</v>
      </c>
      <c r="G161" s="279">
        <f>IF($I$3=1,0,0)</f>
        <v>0</v>
      </c>
      <c r="H161" s="279">
        <v>0</v>
      </c>
      <c r="I161" s="279">
        <v>0</v>
      </c>
      <c r="J161" s="279">
        <f>IF($I$3=1,1,0)</f>
        <v>1</v>
      </c>
      <c r="K161" s="279">
        <f>IF($I$3=1,0,0)</f>
        <v>0</v>
      </c>
      <c r="L161" s="279">
        <f>IF($I$3=1,0,0)</f>
        <v>0</v>
      </c>
      <c r="M161" s="279">
        <f>IF($I$3=1,0,0)</f>
        <v>0</v>
      </c>
      <c r="N161" s="279">
        <f>IF($I$3=1,0,0)</f>
        <v>0</v>
      </c>
      <c r="O161" s="279">
        <f>IF($I$3=1,1,0)</f>
        <v>1</v>
      </c>
      <c r="P161" s="279">
        <f>IF($I$3=1,0,0)</f>
        <v>0</v>
      </c>
      <c r="Q161" s="279">
        <f>IF($I$3=1,0,0)</f>
        <v>0</v>
      </c>
      <c r="R161" s="279">
        <f>IF($I$3=1,0,0)</f>
        <v>0</v>
      </c>
      <c r="S161" s="279">
        <f>IF($I$3=1,1,0)</f>
        <v>1</v>
      </c>
      <c r="T161" s="445">
        <f t="shared" ref="T161:AA161" si="124">IF($I$3=1,0,0)</f>
        <v>0</v>
      </c>
      <c r="U161" s="445">
        <f t="shared" si="124"/>
        <v>0</v>
      </c>
      <c r="V161" s="445">
        <f t="shared" si="124"/>
        <v>0</v>
      </c>
      <c r="W161" s="445">
        <f>IF($I$3=1,1,0)</f>
        <v>1</v>
      </c>
      <c r="X161" s="445">
        <f t="shared" si="124"/>
        <v>0</v>
      </c>
      <c r="Y161" s="445">
        <f t="shared" si="124"/>
        <v>0</v>
      </c>
      <c r="Z161" s="445">
        <f t="shared" si="124"/>
        <v>0</v>
      </c>
      <c r="AA161" s="445">
        <f t="shared" si="124"/>
        <v>0</v>
      </c>
      <c r="AB161" s="446">
        <f>IF($I$3=1,1,0)</f>
        <v>1</v>
      </c>
      <c r="AC161" s="361"/>
      <c r="AD161" s="362"/>
      <c r="AE161" s="86"/>
      <c r="AF161" s="86"/>
    </row>
    <row r="162" spans="1:32" ht="15.75" thickBot="1">
      <c r="A162" s="280" t="s">
        <v>31</v>
      </c>
      <c r="B162" s="281"/>
      <c r="C162" s="281"/>
      <c r="D162" s="129"/>
      <c r="E162" s="129"/>
      <c r="F162" s="116"/>
      <c r="G162" s="131"/>
      <c r="H162" s="131"/>
      <c r="I162" s="131"/>
      <c r="J162" s="131"/>
      <c r="K162" s="533"/>
      <c r="L162" s="533"/>
      <c r="M162" s="131"/>
      <c r="N162" s="131"/>
      <c r="O162" s="131"/>
      <c r="P162" s="131"/>
      <c r="Q162" s="131"/>
      <c r="R162" s="131"/>
      <c r="S162" s="131"/>
      <c r="T162" s="131"/>
      <c r="U162" s="130"/>
      <c r="V162" s="130"/>
      <c r="W162" s="130"/>
      <c r="X162" s="130"/>
      <c r="Y162" s="130"/>
      <c r="Z162" s="130"/>
      <c r="AA162" s="130"/>
      <c r="AB162" s="130"/>
      <c r="AC162" s="130"/>
      <c r="AD162" s="360"/>
      <c r="AE162" s="86"/>
      <c r="AF162" s="86"/>
    </row>
    <row r="163" spans="1:32" ht="16.5" thickBot="1">
      <c r="A163" s="106"/>
      <c r="B163" s="86" t="s">
        <v>276</v>
      </c>
      <c r="C163" s="86"/>
      <c r="D163" s="86"/>
      <c r="E163" s="86"/>
      <c r="F163" s="120"/>
      <c r="G163" s="282">
        <v>8609.5249999999996</v>
      </c>
      <c r="H163" s="98">
        <f t="shared" ref="H163:AB163" si="125">G167</f>
        <v>8609.5249999999996</v>
      </c>
      <c r="I163" s="98">
        <f t="shared" si="125"/>
        <v>8609.5249999999996</v>
      </c>
      <c r="J163" s="282">
        <f t="shared" si="125"/>
        <v>8609.5249999999996</v>
      </c>
      <c r="K163" s="98">
        <f t="shared" si="125"/>
        <v>8549.5249999999996</v>
      </c>
      <c r="L163" s="98">
        <f t="shared" si="125"/>
        <v>8549.5249999999996</v>
      </c>
      <c r="M163" s="98">
        <f t="shared" si="125"/>
        <v>8549.5249999999996</v>
      </c>
      <c r="N163" s="98">
        <f t="shared" si="125"/>
        <v>8549.5249999999996</v>
      </c>
      <c r="O163" s="98">
        <f t="shared" si="125"/>
        <v>8549.5249999999996</v>
      </c>
      <c r="P163" s="98">
        <f t="shared" si="125"/>
        <v>8489.5249999999996</v>
      </c>
      <c r="Q163" s="98">
        <f t="shared" si="125"/>
        <v>8489.5249999999996</v>
      </c>
      <c r="R163" s="98">
        <f t="shared" si="125"/>
        <v>8489.5249999999996</v>
      </c>
      <c r="S163" s="98">
        <f t="shared" si="125"/>
        <v>8489.5249999999996</v>
      </c>
      <c r="T163" s="98">
        <f t="shared" si="125"/>
        <v>8429.5249999999996</v>
      </c>
      <c r="U163" s="98">
        <f t="shared" si="125"/>
        <v>8429.5249999999996</v>
      </c>
      <c r="V163" s="98">
        <f t="shared" si="125"/>
        <v>8429.5249999999996</v>
      </c>
      <c r="W163" s="98">
        <f t="shared" si="125"/>
        <v>8429.5249999999996</v>
      </c>
      <c r="X163" s="98">
        <f t="shared" si="125"/>
        <v>8369.5249999999996</v>
      </c>
      <c r="Y163" s="98">
        <f t="shared" si="125"/>
        <v>8369.5249999999996</v>
      </c>
      <c r="Z163" s="98">
        <f t="shared" si="125"/>
        <v>8369.5249999999996</v>
      </c>
      <c r="AA163" s="98">
        <f t="shared" si="125"/>
        <v>8369.5249999999996</v>
      </c>
      <c r="AB163" s="98">
        <f t="shared" si="125"/>
        <v>8369.5249999999996</v>
      </c>
      <c r="AC163" s="108"/>
      <c r="AD163" s="253">
        <f>J163</f>
        <v>8609.5249999999996</v>
      </c>
      <c r="AE163" s="86"/>
      <c r="AF163" s="86"/>
    </row>
    <row r="164" spans="1:32">
      <c r="A164" s="86"/>
      <c r="B164" s="86" t="s">
        <v>289</v>
      </c>
      <c r="C164" s="86"/>
      <c r="D164" s="86"/>
      <c r="E164" s="135" t="s">
        <v>290</v>
      </c>
      <c r="F164" s="135" t="s">
        <v>291</v>
      </c>
      <c r="G164" s="122">
        <v>0</v>
      </c>
      <c r="H164" s="122">
        <v>0</v>
      </c>
      <c r="I164" s="122">
        <v>0</v>
      </c>
      <c r="J164" s="122">
        <v>0</v>
      </c>
      <c r="K164" s="122">
        <v>0</v>
      </c>
      <c r="L164" s="122">
        <v>0</v>
      </c>
      <c r="M164" s="122">
        <v>0</v>
      </c>
      <c r="N164" s="122">
        <v>0</v>
      </c>
      <c r="O164" s="122">
        <v>0</v>
      </c>
      <c r="P164" s="122">
        <v>0</v>
      </c>
      <c r="Q164" s="122">
        <v>0</v>
      </c>
      <c r="R164" s="122">
        <v>0</v>
      </c>
      <c r="S164" s="122">
        <v>0</v>
      </c>
      <c r="T164" s="122">
        <v>0</v>
      </c>
      <c r="U164" s="122">
        <v>0</v>
      </c>
      <c r="V164" s="122">
        <v>0</v>
      </c>
      <c r="W164" s="122">
        <v>0</v>
      </c>
      <c r="X164" s="122">
        <v>0</v>
      </c>
      <c r="Y164" s="122">
        <v>0</v>
      </c>
      <c r="Z164" s="122">
        <v>0</v>
      </c>
      <c r="AA164" s="122">
        <v>0</v>
      </c>
      <c r="AB164" s="122">
        <v>0</v>
      </c>
      <c r="AC164" s="108"/>
      <c r="AD164" s="253">
        <f>SUMIF($G$157:$AB$157,"&gt;0",G164:AB164)</f>
        <v>0</v>
      </c>
      <c r="AE164" s="86"/>
      <c r="AF164" s="86"/>
    </row>
    <row r="165" spans="1:32" ht="15.75">
      <c r="A165" s="86"/>
      <c r="B165" s="86" t="s">
        <v>292</v>
      </c>
      <c r="C165" s="86"/>
      <c r="D165" s="86"/>
      <c r="E165" s="340">
        <f>G163/F165</f>
        <v>143.49208333333334</v>
      </c>
      <c r="F165" s="348">
        <v>60</v>
      </c>
      <c r="G165" s="98">
        <f t="shared" ref="G165:AB165" si="126">IF(G161=1,-$F165,0)</f>
        <v>0</v>
      </c>
      <c r="H165" s="98">
        <f t="shared" si="126"/>
        <v>0</v>
      </c>
      <c r="I165" s="98">
        <f t="shared" si="126"/>
        <v>0</v>
      </c>
      <c r="J165" s="98">
        <f t="shared" si="126"/>
        <v>-60</v>
      </c>
      <c r="K165" s="98">
        <f t="shared" si="126"/>
        <v>0</v>
      </c>
      <c r="L165" s="98">
        <f t="shared" si="126"/>
        <v>0</v>
      </c>
      <c r="M165" s="98">
        <f t="shared" si="126"/>
        <v>0</v>
      </c>
      <c r="N165" s="98">
        <f t="shared" si="126"/>
        <v>0</v>
      </c>
      <c r="O165" s="98">
        <f t="shared" si="126"/>
        <v>-60</v>
      </c>
      <c r="P165" s="98">
        <f t="shared" si="126"/>
        <v>0</v>
      </c>
      <c r="Q165" s="98">
        <f t="shared" si="126"/>
        <v>0</v>
      </c>
      <c r="R165" s="98">
        <f t="shared" si="126"/>
        <v>0</v>
      </c>
      <c r="S165" s="98">
        <f t="shared" si="126"/>
        <v>-60</v>
      </c>
      <c r="T165" s="98">
        <f t="shared" si="126"/>
        <v>0</v>
      </c>
      <c r="U165" s="98">
        <f t="shared" si="126"/>
        <v>0</v>
      </c>
      <c r="V165" s="98">
        <f t="shared" si="126"/>
        <v>0</v>
      </c>
      <c r="W165" s="98">
        <f t="shared" si="126"/>
        <v>-60</v>
      </c>
      <c r="X165" s="98">
        <f t="shared" si="126"/>
        <v>0</v>
      </c>
      <c r="Y165" s="98">
        <f t="shared" si="126"/>
        <v>0</v>
      </c>
      <c r="Z165" s="98">
        <f t="shared" si="126"/>
        <v>0</v>
      </c>
      <c r="AA165" s="98">
        <f t="shared" si="126"/>
        <v>0</v>
      </c>
      <c r="AB165" s="98">
        <f t="shared" si="126"/>
        <v>-60</v>
      </c>
      <c r="AC165" s="290"/>
      <c r="AD165" s="253">
        <f>SUMIF($G$157:$AB$157,"&gt;0",G165:AB165)</f>
        <v>0</v>
      </c>
      <c r="AE165" s="86"/>
      <c r="AF165" s="86"/>
    </row>
    <row r="166" spans="1:32">
      <c r="A166" s="86"/>
      <c r="B166" s="86"/>
      <c r="C166" s="86"/>
      <c r="D166" s="86"/>
      <c r="E166" s="86"/>
      <c r="F166" s="116"/>
      <c r="G166" s="104"/>
      <c r="H166" s="104"/>
      <c r="I166" s="104"/>
      <c r="J166" s="104"/>
      <c r="K166" s="104"/>
      <c r="L166" s="104"/>
      <c r="M166" s="104"/>
      <c r="N166" s="104"/>
      <c r="O166" s="104"/>
      <c r="P166" s="104"/>
      <c r="Q166" s="104"/>
      <c r="R166" s="104"/>
      <c r="S166" s="104"/>
      <c r="T166" s="104"/>
      <c r="U166" s="104"/>
      <c r="V166" s="104"/>
      <c r="W166" s="104"/>
      <c r="X166" s="104"/>
      <c r="Y166" s="104"/>
      <c r="Z166" s="104"/>
      <c r="AA166" s="104"/>
      <c r="AB166" s="104"/>
      <c r="AC166" s="293"/>
      <c r="AD166" s="255"/>
      <c r="AE166" s="86"/>
      <c r="AF166" s="86"/>
    </row>
    <row r="167" spans="1:32" ht="15.75">
      <c r="A167" s="256"/>
      <c r="B167" s="257" t="s">
        <v>270</v>
      </c>
      <c r="C167" s="309"/>
      <c r="D167" s="341" t="str">
        <f>A162</f>
        <v>5th 3rd Jet</v>
      </c>
      <c r="E167" s="258"/>
      <c r="F167" s="283"/>
      <c r="G167" s="272">
        <f t="shared" ref="G167:T167" si="127">SUM(G163:G166)</f>
        <v>8609.5249999999996</v>
      </c>
      <c r="H167" s="272">
        <f t="shared" si="127"/>
        <v>8609.5249999999996</v>
      </c>
      <c r="I167" s="272">
        <f t="shared" si="127"/>
        <v>8609.5249999999996</v>
      </c>
      <c r="J167" s="272">
        <f t="shared" si="127"/>
        <v>8549.5249999999996</v>
      </c>
      <c r="K167" s="272">
        <f t="shared" si="127"/>
        <v>8549.5249999999996</v>
      </c>
      <c r="L167" s="272">
        <f t="shared" si="127"/>
        <v>8549.5249999999996</v>
      </c>
      <c r="M167" s="272">
        <f t="shared" si="127"/>
        <v>8549.5249999999996</v>
      </c>
      <c r="N167" s="272">
        <f t="shared" si="127"/>
        <v>8549.5249999999996</v>
      </c>
      <c r="O167" s="272">
        <f t="shared" si="127"/>
        <v>8489.5249999999996</v>
      </c>
      <c r="P167" s="272">
        <f t="shared" si="127"/>
        <v>8489.5249999999996</v>
      </c>
      <c r="Q167" s="272">
        <f t="shared" si="127"/>
        <v>8489.5249999999996</v>
      </c>
      <c r="R167" s="272">
        <f t="shared" si="127"/>
        <v>8489.5249999999996</v>
      </c>
      <c r="S167" s="272">
        <f t="shared" si="127"/>
        <v>8429.5249999999996</v>
      </c>
      <c r="T167" s="272">
        <f t="shared" si="127"/>
        <v>8429.5249999999996</v>
      </c>
      <c r="U167" s="272">
        <f t="shared" ref="U167:AB167" si="128">SUM(U163:U166)</f>
        <v>8429.5249999999996</v>
      </c>
      <c r="V167" s="272">
        <f t="shared" si="128"/>
        <v>8429.5249999999996</v>
      </c>
      <c r="W167" s="272">
        <f t="shared" si="128"/>
        <v>8369.5249999999996</v>
      </c>
      <c r="X167" s="272">
        <f t="shared" si="128"/>
        <v>8369.5249999999996</v>
      </c>
      <c r="Y167" s="272">
        <f t="shared" si="128"/>
        <v>8369.5249999999996</v>
      </c>
      <c r="Z167" s="272">
        <f t="shared" si="128"/>
        <v>8369.5249999999996</v>
      </c>
      <c r="AA167" s="272">
        <f t="shared" si="128"/>
        <v>8369.5249999999996</v>
      </c>
      <c r="AB167" s="272">
        <f t="shared" si="128"/>
        <v>8309.5249999999996</v>
      </c>
      <c r="AC167" s="284"/>
      <c r="AD167" s="263">
        <f>SUM(AD163:AD166)</f>
        <v>8609.5249999999996</v>
      </c>
      <c r="AE167" s="86"/>
      <c r="AF167" s="86"/>
    </row>
    <row r="168" spans="1:32" ht="15.75">
      <c r="A168" s="106"/>
      <c r="B168" s="106"/>
      <c r="C168" s="105"/>
      <c r="D168" s="133"/>
      <c r="E168" s="86"/>
      <c r="F168" s="93"/>
      <c r="G168" s="95"/>
      <c r="H168" s="95"/>
      <c r="I168" s="95"/>
      <c r="J168" s="95"/>
      <c r="K168" s="95"/>
      <c r="L168" s="95"/>
      <c r="M168" s="95"/>
      <c r="N168" s="95"/>
      <c r="O168" s="95"/>
      <c r="P168" s="95"/>
      <c r="Q168" s="95"/>
      <c r="R168" s="95"/>
      <c r="S168" s="95"/>
      <c r="T168" s="95"/>
      <c r="U168" s="95"/>
      <c r="V168" s="95"/>
      <c r="W168" s="95"/>
      <c r="X168" s="95"/>
      <c r="Y168" s="95"/>
      <c r="Z168" s="95"/>
      <c r="AA168" s="95"/>
      <c r="AB168" s="95"/>
      <c r="AC168" s="250"/>
      <c r="AD168" s="251"/>
      <c r="AE168" s="86"/>
      <c r="AF168" s="86"/>
    </row>
    <row r="169" spans="1:32" ht="16.5" thickBot="1">
      <c r="A169" s="111" t="s">
        <v>279</v>
      </c>
      <c r="B169" s="106"/>
      <c r="C169" s="105"/>
      <c r="D169" s="133"/>
      <c r="E169" s="86"/>
      <c r="F169" s="93"/>
      <c r="G169" s="94"/>
      <c r="H169" s="94"/>
      <c r="I169" s="94"/>
      <c r="J169" s="94"/>
      <c r="K169" s="94"/>
      <c r="L169" s="94"/>
      <c r="M169" s="94"/>
      <c r="N169" s="94"/>
      <c r="O169" s="94"/>
      <c r="P169" s="94"/>
      <c r="Q169" s="94"/>
      <c r="R169" s="94"/>
      <c r="S169" s="94"/>
      <c r="T169" s="94"/>
      <c r="U169" s="94"/>
      <c r="V169" s="94"/>
      <c r="W169" s="94"/>
      <c r="X169" s="94"/>
      <c r="Y169" s="94"/>
      <c r="Z169" s="94"/>
      <c r="AA169" s="94"/>
      <c r="AB169" s="94"/>
      <c r="AC169" s="271"/>
      <c r="AD169" s="251"/>
      <c r="AE169" s="86"/>
      <c r="AF169" s="86"/>
    </row>
    <row r="170" spans="1:32" s="478" customFormat="1" ht="16.5" thickBot="1">
      <c r="A170" s="473"/>
      <c r="B170" s="473" t="s">
        <v>276</v>
      </c>
      <c r="C170" s="474"/>
      <c r="D170" s="475"/>
      <c r="E170" s="473"/>
      <c r="F170" s="476" t="s">
        <v>293</v>
      </c>
      <c r="G170" s="349">
        <v>0</v>
      </c>
      <c r="H170" s="477">
        <f t="shared" ref="H170:AB170" si="129">G174</f>
        <v>5.2567772836538458</v>
      </c>
      <c r="I170" s="477">
        <f t="shared" si="129"/>
        <v>10.513554567307692</v>
      </c>
      <c r="J170" s="349">
        <f t="shared" si="129"/>
        <v>15.770331850961536</v>
      </c>
      <c r="K170" s="477">
        <f t="shared" si="129"/>
        <v>0</v>
      </c>
      <c r="L170" s="477">
        <f t="shared" si="129"/>
        <v>5.2201426682692311</v>
      </c>
      <c r="M170" s="477">
        <f t="shared" si="129"/>
        <v>10.440285336538462</v>
      </c>
      <c r="N170" s="477">
        <f t="shared" si="129"/>
        <v>15.660428004807693</v>
      </c>
      <c r="O170" s="477">
        <f t="shared" si="129"/>
        <v>20.880570673076924</v>
      </c>
      <c r="P170" s="477">
        <f t="shared" si="129"/>
        <v>0</v>
      </c>
      <c r="Q170" s="477">
        <f t="shared" si="129"/>
        <v>5.1835080528846147</v>
      </c>
      <c r="R170" s="477">
        <f t="shared" si="129"/>
        <v>10.367016105769229</v>
      </c>
      <c r="S170" s="477">
        <f t="shared" si="129"/>
        <v>15.550524158653843</v>
      </c>
      <c r="T170" s="477">
        <f t="shared" si="129"/>
        <v>0</v>
      </c>
      <c r="U170" s="477">
        <f t="shared" si="129"/>
        <v>5.1468734375</v>
      </c>
      <c r="V170" s="477">
        <f t="shared" si="129"/>
        <v>10.293746875</v>
      </c>
      <c r="W170" s="477">
        <f t="shared" si="129"/>
        <v>15.4406203125</v>
      </c>
      <c r="X170" s="477">
        <f t="shared" si="129"/>
        <v>0</v>
      </c>
      <c r="Y170" s="477">
        <f t="shared" si="129"/>
        <v>5.1102388221153836</v>
      </c>
      <c r="Z170" s="477">
        <f t="shared" si="129"/>
        <v>10.220477644230767</v>
      </c>
      <c r="AA170" s="477">
        <f t="shared" si="129"/>
        <v>15.33071646634615</v>
      </c>
      <c r="AB170" s="477">
        <f t="shared" si="129"/>
        <v>20.440955288461534</v>
      </c>
      <c r="AC170" s="370"/>
      <c r="AD170" s="370">
        <f>J170</f>
        <v>15.770331850961536</v>
      </c>
      <c r="AE170" s="473"/>
      <c r="AF170" s="473"/>
    </row>
    <row r="171" spans="1:32" s="478" customFormat="1" ht="15.75">
      <c r="A171" s="473"/>
      <c r="B171" s="473" t="s">
        <v>279</v>
      </c>
      <c r="C171" s="474"/>
      <c r="D171" s="475"/>
      <c r="E171" s="473"/>
      <c r="F171" s="342">
        <v>3.175E-2</v>
      </c>
      <c r="G171" s="479">
        <f t="shared" ref="G171:AB171" si="130">G163*$F171/52</f>
        <v>5.2567772836538458</v>
      </c>
      <c r="H171" s="479">
        <f t="shared" si="130"/>
        <v>5.2567772836538458</v>
      </c>
      <c r="I171" s="479">
        <f t="shared" si="130"/>
        <v>5.2567772836538458</v>
      </c>
      <c r="J171" s="479">
        <f t="shared" si="130"/>
        <v>5.2567772836538458</v>
      </c>
      <c r="K171" s="479">
        <f t="shared" si="130"/>
        <v>5.2201426682692311</v>
      </c>
      <c r="L171" s="479">
        <f t="shared" si="130"/>
        <v>5.2201426682692311</v>
      </c>
      <c r="M171" s="479">
        <f t="shared" si="130"/>
        <v>5.2201426682692311</v>
      </c>
      <c r="N171" s="479">
        <f t="shared" si="130"/>
        <v>5.2201426682692311</v>
      </c>
      <c r="O171" s="479">
        <f t="shared" si="130"/>
        <v>5.2201426682692311</v>
      </c>
      <c r="P171" s="479">
        <f t="shared" si="130"/>
        <v>5.1835080528846147</v>
      </c>
      <c r="Q171" s="479">
        <f t="shared" si="130"/>
        <v>5.1835080528846147</v>
      </c>
      <c r="R171" s="479">
        <f t="shared" si="130"/>
        <v>5.1835080528846147</v>
      </c>
      <c r="S171" s="479">
        <f t="shared" si="130"/>
        <v>5.1835080528846147</v>
      </c>
      <c r="T171" s="479">
        <f t="shared" si="130"/>
        <v>5.1468734375</v>
      </c>
      <c r="U171" s="479">
        <f t="shared" si="130"/>
        <v>5.1468734375</v>
      </c>
      <c r="V171" s="479">
        <f t="shared" si="130"/>
        <v>5.1468734375</v>
      </c>
      <c r="W171" s="479">
        <f t="shared" si="130"/>
        <v>5.1468734375</v>
      </c>
      <c r="X171" s="479">
        <f t="shared" si="130"/>
        <v>5.1102388221153836</v>
      </c>
      <c r="Y171" s="479">
        <f t="shared" si="130"/>
        <v>5.1102388221153836</v>
      </c>
      <c r="Z171" s="479">
        <f t="shared" si="130"/>
        <v>5.1102388221153836</v>
      </c>
      <c r="AA171" s="479">
        <f t="shared" si="130"/>
        <v>5.1102388221153836</v>
      </c>
      <c r="AB171" s="479">
        <f t="shared" si="130"/>
        <v>5.1102388221153836</v>
      </c>
      <c r="AC171" s="370"/>
      <c r="AD171" s="370">
        <f>SUMIF($G$157:$AB$157,"&gt;0",G171:AB171)</f>
        <v>0</v>
      </c>
      <c r="AE171" s="473"/>
      <c r="AF171" s="473"/>
    </row>
    <row r="172" spans="1:32" s="478" customFormat="1" ht="15.75">
      <c r="A172" s="473"/>
      <c r="B172" s="473" t="s">
        <v>273</v>
      </c>
      <c r="C172" s="474"/>
      <c r="D172" s="475"/>
      <c r="E172" s="473"/>
      <c r="F172" s="480"/>
      <c r="G172" s="479">
        <f t="shared" ref="G172:T172" si="131">IF(G160=1,-SUM(G170:G171),0)</f>
        <v>0</v>
      </c>
      <c r="H172" s="479">
        <f t="shared" si="131"/>
        <v>0</v>
      </c>
      <c r="I172" s="479">
        <f t="shared" si="131"/>
        <v>0</v>
      </c>
      <c r="J172" s="479">
        <f t="shared" si="131"/>
        <v>-21.027109134615383</v>
      </c>
      <c r="K172" s="479">
        <f t="shared" si="131"/>
        <v>0</v>
      </c>
      <c r="L172" s="479">
        <f t="shared" si="131"/>
        <v>0</v>
      </c>
      <c r="M172" s="479">
        <f t="shared" si="131"/>
        <v>0</v>
      </c>
      <c r="N172" s="479">
        <f t="shared" si="131"/>
        <v>0</v>
      </c>
      <c r="O172" s="479">
        <f t="shared" si="131"/>
        <v>-26.100713341346157</v>
      </c>
      <c r="P172" s="479">
        <f t="shared" si="131"/>
        <v>0</v>
      </c>
      <c r="Q172" s="479">
        <f t="shared" si="131"/>
        <v>0</v>
      </c>
      <c r="R172" s="479">
        <f t="shared" si="131"/>
        <v>0</v>
      </c>
      <c r="S172" s="479">
        <f t="shared" si="131"/>
        <v>-20.734032211538459</v>
      </c>
      <c r="T172" s="479">
        <f t="shared" si="131"/>
        <v>0</v>
      </c>
      <c r="U172" s="479">
        <f t="shared" ref="U172:AB172" si="132">IF(U160=1,-SUM(U170:U171),0)</f>
        <v>0</v>
      </c>
      <c r="V172" s="479">
        <f t="shared" si="132"/>
        <v>0</v>
      </c>
      <c r="W172" s="479">
        <f t="shared" si="132"/>
        <v>-20.58749375</v>
      </c>
      <c r="X172" s="479">
        <f t="shared" si="132"/>
        <v>0</v>
      </c>
      <c r="Y172" s="479">
        <f t="shared" si="132"/>
        <v>0</v>
      </c>
      <c r="Z172" s="479">
        <f t="shared" si="132"/>
        <v>0</v>
      </c>
      <c r="AA172" s="479">
        <f t="shared" si="132"/>
        <v>0</v>
      </c>
      <c r="AB172" s="479">
        <f t="shared" si="132"/>
        <v>-25.551194110576919</v>
      </c>
      <c r="AC172" s="371"/>
      <c r="AD172" s="370">
        <f>SUMIF($G$157:$AB$157,"&gt;0",G172:AB172)</f>
        <v>0</v>
      </c>
      <c r="AE172" s="473"/>
      <c r="AF172" s="473"/>
    </row>
    <row r="173" spans="1:32" s="478" customFormat="1" ht="15.75">
      <c r="A173" s="473"/>
      <c r="B173" s="481"/>
      <c r="C173" s="474"/>
      <c r="D173" s="475"/>
      <c r="E173" s="473"/>
      <c r="F173" s="482"/>
      <c r="G173" s="483"/>
      <c r="H173" s="483"/>
      <c r="I173" s="483"/>
      <c r="J173" s="483"/>
      <c r="K173" s="483"/>
      <c r="L173" s="483"/>
      <c r="M173" s="483"/>
      <c r="N173" s="483"/>
      <c r="O173" s="483"/>
      <c r="P173" s="483"/>
      <c r="Q173" s="483"/>
      <c r="R173" s="483"/>
      <c r="S173" s="483"/>
      <c r="T173" s="483"/>
      <c r="U173" s="483"/>
      <c r="V173" s="483"/>
      <c r="W173" s="483"/>
      <c r="X173" s="483"/>
      <c r="Y173" s="483"/>
      <c r="Z173" s="483"/>
      <c r="AA173" s="483"/>
      <c r="AB173" s="483"/>
      <c r="AC173" s="372"/>
      <c r="AD173" s="373"/>
      <c r="AE173" s="473"/>
      <c r="AF173" s="473"/>
    </row>
    <row r="174" spans="1:32" s="478" customFormat="1" ht="15.75">
      <c r="A174" s="484"/>
      <c r="B174" s="485" t="s">
        <v>270</v>
      </c>
      <c r="C174" s="486"/>
      <c r="D174" s="487" t="str">
        <f>A169</f>
        <v>Accrued Interest</v>
      </c>
      <c r="E174" s="484"/>
      <c r="F174" s="488"/>
      <c r="G174" s="489">
        <f t="shared" ref="G174:T174" si="133">SUM(G170:G173)</f>
        <v>5.2567772836538458</v>
      </c>
      <c r="H174" s="489">
        <f t="shared" si="133"/>
        <v>10.513554567307692</v>
      </c>
      <c r="I174" s="489">
        <f t="shared" si="133"/>
        <v>15.770331850961536</v>
      </c>
      <c r="J174" s="489">
        <f t="shared" si="133"/>
        <v>0</v>
      </c>
      <c r="K174" s="489">
        <f t="shared" si="133"/>
        <v>5.2201426682692311</v>
      </c>
      <c r="L174" s="489">
        <f t="shared" si="133"/>
        <v>10.440285336538462</v>
      </c>
      <c r="M174" s="489">
        <f t="shared" si="133"/>
        <v>15.660428004807693</v>
      </c>
      <c r="N174" s="489">
        <f t="shared" si="133"/>
        <v>20.880570673076924</v>
      </c>
      <c r="O174" s="489">
        <f t="shared" si="133"/>
        <v>0</v>
      </c>
      <c r="P174" s="489">
        <f t="shared" si="133"/>
        <v>5.1835080528846147</v>
      </c>
      <c r="Q174" s="489">
        <f t="shared" si="133"/>
        <v>10.367016105769229</v>
      </c>
      <c r="R174" s="489">
        <f t="shared" si="133"/>
        <v>15.550524158653843</v>
      </c>
      <c r="S174" s="489">
        <f t="shared" si="133"/>
        <v>0</v>
      </c>
      <c r="T174" s="489">
        <f t="shared" si="133"/>
        <v>5.1468734375</v>
      </c>
      <c r="U174" s="489">
        <f t="shared" ref="U174:AB174" si="134">SUM(U170:U173)</f>
        <v>10.293746875</v>
      </c>
      <c r="V174" s="489">
        <f t="shared" si="134"/>
        <v>15.4406203125</v>
      </c>
      <c r="W174" s="489">
        <f t="shared" si="134"/>
        <v>0</v>
      </c>
      <c r="X174" s="489">
        <f t="shared" si="134"/>
        <v>5.1102388221153836</v>
      </c>
      <c r="Y174" s="489">
        <f t="shared" si="134"/>
        <v>10.220477644230767</v>
      </c>
      <c r="Z174" s="489">
        <f t="shared" si="134"/>
        <v>15.33071646634615</v>
      </c>
      <c r="AA174" s="489">
        <f t="shared" si="134"/>
        <v>20.440955288461534</v>
      </c>
      <c r="AB174" s="489">
        <f t="shared" si="134"/>
        <v>0</v>
      </c>
      <c r="AC174" s="374"/>
      <c r="AD174" s="489">
        <f>SUM(AD170:AD173)</f>
        <v>15.770331850961536</v>
      </c>
      <c r="AE174" s="473"/>
      <c r="AF174" s="473"/>
    </row>
    <row r="175" spans="1:32" s="478" customFormat="1" ht="15.75">
      <c r="A175" s="490"/>
      <c r="B175" s="491"/>
      <c r="C175" s="492"/>
      <c r="D175" s="493"/>
      <c r="E175" s="490"/>
      <c r="F175" s="494"/>
      <c r="G175" s="374"/>
      <c r="H175" s="374"/>
      <c r="I175" s="374"/>
      <c r="J175" s="374"/>
      <c r="K175" s="374"/>
      <c r="L175" s="374"/>
      <c r="M175" s="374"/>
      <c r="N175" s="374"/>
      <c r="O175" s="374"/>
      <c r="P175" s="374"/>
      <c r="Q175" s="374"/>
      <c r="R175" s="374"/>
      <c r="S175" s="374"/>
      <c r="T175" s="374"/>
      <c r="U175" s="374"/>
      <c r="V175" s="374"/>
      <c r="W175" s="374"/>
      <c r="X175" s="374"/>
      <c r="Y175" s="374"/>
      <c r="Z175" s="374"/>
      <c r="AA175" s="374"/>
      <c r="AB175" s="374"/>
      <c r="AC175" s="374"/>
      <c r="AD175" s="374"/>
      <c r="AE175" s="473"/>
      <c r="AF175" s="473"/>
    </row>
    <row r="176" spans="1:32" s="478" customFormat="1">
      <c r="A176" s="495"/>
      <c r="B176" s="275"/>
      <c r="C176" s="496"/>
      <c r="D176" s="496"/>
      <c r="E176" s="497"/>
      <c r="F176" s="498" t="s">
        <v>274</v>
      </c>
      <c r="G176" s="279">
        <f>IF($I$2=1,0,0)</f>
        <v>0</v>
      </c>
      <c r="H176" s="279">
        <v>0</v>
      </c>
      <c r="I176" s="279">
        <v>0</v>
      </c>
      <c r="J176" s="279">
        <f>IF($I$2=1,1,0)</f>
        <v>1</v>
      </c>
      <c r="K176" s="279">
        <f>IF($I$2=1,0,0)</f>
        <v>0</v>
      </c>
      <c r="L176" s="279">
        <f>IF($I$2=1,0,0)</f>
        <v>0</v>
      </c>
      <c r="M176" s="279">
        <f>IF($I$2=1,0,0)</f>
        <v>0</v>
      </c>
      <c r="N176" s="279">
        <f>IF($I$2=1,0,0)</f>
        <v>0</v>
      </c>
      <c r="O176" s="279">
        <f>IF($I$2=1,1,0)</f>
        <v>1</v>
      </c>
      <c r="P176" s="279">
        <f>IF($I$2=1,0,0)</f>
        <v>0</v>
      </c>
      <c r="Q176" s="279">
        <f>IF($I$2=1,0,0)</f>
        <v>0</v>
      </c>
      <c r="R176" s="279">
        <f>IF($I$2=1,0,0)</f>
        <v>0</v>
      </c>
      <c r="S176" s="279">
        <f>IF($I$2=1,1,0)</f>
        <v>1</v>
      </c>
      <c r="T176" s="279">
        <f t="shared" ref="T176:AA176" si="135">IF($I$2=1,0,0)</f>
        <v>0</v>
      </c>
      <c r="U176" s="279">
        <f t="shared" si="135"/>
        <v>0</v>
      </c>
      <c r="V176" s="279">
        <f t="shared" si="135"/>
        <v>0</v>
      </c>
      <c r="W176" s="279">
        <f>IF($I$2=1,1,0)</f>
        <v>1</v>
      </c>
      <c r="X176" s="279">
        <f t="shared" si="135"/>
        <v>0</v>
      </c>
      <c r="Y176" s="279">
        <f t="shared" si="135"/>
        <v>0</v>
      </c>
      <c r="Z176" s="279">
        <f t="shared" si="135"/>
        <v>0</v>
      </c>
      <c r="AA176" s="279">
        <f t="shared" si="135"/>
        <v>0</v>
      </c>
      <c r="AB176" s="279">
        <f>IF($I$2=1,1,0)</f>
        <v>1</v>
      </c>
      <c r="AC176" s="499"/>
      <c r="AD176" s="369"/>
      <c r="AE176" s="473"/>
      <c r="AF176" s="473"/>
    </row>
    <row r="177" spans="1:32" s="478" customFormat="1">
      <c r="A177" s="500"/>
      <c r="B177" s="501"/>
      <c r="C177" s="501"/>
      <c r="D177" s="497"/>
      <c r="E177" s="502"/>
      <c r="F177" s="498" t="s">
        <v>288</v>
      </c>
      <c r="G177" s="279">
        <f>IF($I$3=1,0,0)</f>
        <v>0</v>
      </c>
      <c r="H177" s="279">
        <v>0</v>
      </c>
      <c r="I177" s="279">
        <v>0</v>
      </c>
      <c r="J177" s="279">
        <f>IF($I$3=1,1,0)</f>
        <v>1</v>
      </c>
      <c r="K177" s="279">
        <f>IF($I$3=1,0,0)</f>
        <v>0</v>
      </c>
      <c r="L177" s="279">
        <f>IF($I$3=1,0,0)</f>
        <v>0</v>
      </c>
      <c r="M177" s="279">
        <f>IF($I$3=1,0,0)</f>
        <v>0</v>
      </c>
      <c r="N177" s="279">
        <f>IF($I$3=1,0,0)</f>
        <v>0</v>
      </c>
      <c r="O177" s="279">
        <f>IF($I$3=1,1,0)</f>
        <v>1</v>
      </c>
      <c r="P177" s="279">
        <f>IF($I$3=1,0,0)</f>
        <v>0</v>
      </c>
      <c r="Q177" s="279">
        <f>IF($I$3=1,0,0)</f>
        <v>0</v>
      </c>
      <c r="R177" s="279">
        <f>IF($I$3=1,0,0)</f>
        <v>0</v>
      </c>
      <c r="S177" s="279">
        <f>IF($I$3=1,1,0)</f>
        <v>1</v>
      </c>
      <c r="T177" s="445">
        <f t="shared" ref="T177:AA177" si="136">IF($I$3=1,0,0)</f>
        <v>0</v>
      </c>
      <c r="U177" s="445">
        <f t="shared" si="136"/>
        <v>0</v>
      </c>
      <c r="V177" s="445">
        <f t="shared" si="136"/>
        <v>0</v>
      </c>
      <c r="W177" s="445">
        <f>IF($I$3=1,1,0)</f>
        <v>1</v>
      </c>
      <c r="X177" s="445">
        <f t="shared" si="136"/>
        <v>0</v>
      </c>
      <c r="Y177" s="445">
        <f t="shared" si="136"/>
        <v>0</v>
      </c>
      <c r="Z177" s="445">
        <f t="shared" si="136"/>
        <v>0</v>
      </c>
      <c r="AA177" s="445">
        <f t="shared" si="136"/>
        <v>0</v>
      </c>
      <c r="AB177" s="446">
        <f>IF($I$3=1,1,0)</f>
        <v>1</v>
      </c>
      <c r="AC177" s="499"/>
      <c r="AD177" s="369"/>
      <c r="AE177" s="473"/>
      <c r="AF177" s="473"/>
    </row>
    <row r="178" spans="1:32" s="478" customFormat="1" ht="15.75" thickBot="1">
      <c r="A178" s="280" t="s">
        <v>483</v>
      </c>
      <c r="B178" s="281"/>
      <c r="C178" s="281"/>
      <c r="D178" s="275"/>
      <c r="E178" s="275"/>
      <c r="F178" s="503"/>
      <c r="G178" s="504"/>
      <c r="H178" s="504"/>
      <c r="I178" s="504"/>
      <c r="J178" s="504"/>
      <c r="K178" s="504"/>
      <c r="L178" s="504"/>
      <c r="M178" s="504"/>
      <c r="N178" s="504"/>
      <c r="O178" s="504"/>
      <c r="P178" s="504"/>
      <c r="Q178" s="504"/>
      <c r="R178" s="504"/>
      <c r="S178" s="504"/>
      <c r="T178" s="504"/>
      <c r="U178" s="275"/>
      <c r="V178" s="275"/>
      <c r="W178" s="275"/>
      <c r="X178" s="275"/>
      <c r="Y178" s="275"/>
      <c r="Z178" s="275"/>
      <c r="AA178" s="275"/>
      <c r="AB178" s="275"/>
      <c r="AC178" s="275"/>
      <c r="AD178" s="275"/>
      <c r="AE178" s="473"/>
      <c r="AF178" s="473"/>
    </row>
    <row r="179" spans="1:32" s="478" customFormat="1" ht="16.5" thickBot="1">
      <c r="A179" s="481"/>
      <c r="B179" s="473" t="s">
        <v>276</v>
      </c>
      <c r="C179" s="473"/>
      <c r="D179" s="473"/>
      <c r="E179" s="473"/>
      <c r="F179" s="505"/>
      <c r="G179" s="282">
        <v>2763.1017999999999</v>
      </c>
      <c r="H179" s="479">
        <f t="shared" ref="H179:AB179" si="137">G183</f>
        <v>2763.1017999999999</v>
      </c>
      <c r="I179" s="479">
        <f t="shared" si="137"/>
        <v>2763.1017999999999</v>
      </c>
      <c r="J179" s="282">
        <f t="shared" si="137"/>
        <v>2763.1017999999999</v>
      </c>
      <c r="K179" s="479">
        <f t="shared" si="137"/>
        <v>2722.1233099999999</v>
      </c>
      <c r="L179" s="479">
        <f t="shared" si="137"/>
        <v>2722.1233099999999</v>
      </c>
      <c r="M179" s="479">
        <f t="shared" si="137"/>
        <v>2722.1233099999999</v>
      </c>
      <c r="N179" s="479">
        <f t="shared" si="137"/>
        <v>2722.1233099999999</v>
      </c>
      <c r="O179" s="479">
        <f t="shared" si="137"/>
        <v>2722.1233099999999</v>
      </c>
      <c r="P179" s="479">
        <f t="shared" si="137"/>
        <v>2681.14482</v>
      </c>
      <c r="Q179" s="479">
        <f t="shared" si="137"/>
        <v>2681.14482</v>
      </c>
      <c r="R179" s="479">
        <f t="shared" si="137"/>
        <v>2681.14482</v>
      </c>
      <c r="S179" s="479">
        <f t="shared" si="137"/>
        <v>2681.14482</v>
      </c>
      <c r="T179" s="479">
        <f t="shared" si="137"/>
        <v>2640.16633</v>
      </c>
      <c r="U179" s="479">
        <f t="shared" si="137"/>
        <v>2640.16633</v>
      </c>
      <c r="V179" s="479">
        <f t="shared" si="137"/>
        <v>2640.16633</v>
      </c>
      <c r="W179" s="479">
        <f t="shared" si="137"/>
        <v>2640.16633</v>
      </c>
      <c r="X179" s="479">
        <f t="shared" si="137"/>
        <v>2599.1878400000001</v>
      </c>
      <c r="Y179" s="479">
        <f t="shared" si="137"/>
        <v>2599.1878400000001</v>
      </c>
      <c r="Z179" s="479">
        <f t="shared" si="137"/>
        <v>2599.1878400000001</v>
      </c>
      <c r="AA179" s="479">
        <f t="shared" si="137"/>
        <v>2599.1878400000001</v>
      </c>
      <c r="AB179" s="479">
        <f t="shared" si="137"/>
        <v>2599.1878400000001</v>
      </c>
      <c r="AC179" s="370"/>
      <c r="AD179" s="370">
        <f>J179</f>
        <v>2763.1017999999999</v>
      </c>
      <c r="AE179" s="473"/>
      <c r="AF179" s="473"/>
    </row>
    <row r="180" spans="1:32" s="478" customFormat="1">
      <c r="A180" s="473"/>
      <c r="B180" s="473" t="s">
        <v>289</v>
      </c>
      <c r="C180" s="473"/>
      <c r="D180" s="473"/>
      <c r="E180" s="476" t="s">
        <v>290</v>
      </c>
      <c r="F180" s="476" t="s">
        <v>291</v>
      </c>
      <c r="G180" s="506">
        <v>0</v>
      </c>
      <c r="H180" s="506">
        <v>0</v>
      </c>
      <c r="I180" s="506">
        <v>0</v>
      </c>
      <c r="J180" s="506">
        <v>0</v>
      </c>
      <c r="K180" s="506">
        <v>0</v>
      </c>
      <c r="L180" s="506">
        <v>0</v>
      </c>
      <c r="M180" s="506">
        <v>0</v>
      </c>
      <c r="N180" s="506">
        <v>0</v>
      </c>
      <c r="O180" s="506">
        <v>0</v>
      </c>
      <c r="P180" s="506">
        <v>0</v>
      </c>
      <c r="Q180" s="506">
        <v>0</v>
      </c>
      <c r="R180" s="506">
        <v>0</v>
      </c>
      <c r="S180" s="506">
        <v>0</v>
      </c>
      <c r="T180" s="506">
        <v>0</v>
      </c>
      <c r="U180" s="506">
        <v>0</v>
      </c>
      <c r="V180" s="506">
        <v>0</v>
      </c>
      <c r="W180" s="506">
        <v>0</v>
      </c>
      <c r="X180" s="506">
        <v>0</v>
      </c>
      <c r="Y180" s="506">
        <v>0</v>
      </c>
      <c r="Z180" s="506">
        <v>0</v>
      </c>
      <c r="AA180" s="506">
        <v>0</v>
      </c>
      <c r="AB180" s="506">
        <v>0</v>
      </c>
      <c r="AC180" s="370"/>
      <c r="AD180" s="370">
        <f>SUMIF($G$157:$AB$157,"&gt;0",G180:AB180)</f>
        <v>0</v>
      </c>
      <c r="AE180" s="473"/>
      <c r="AF180" s="473"/>
    </row>
    <row r="181" spans="1:32" s="478" customFormat="1" ht="15.75">
      <c r="A181" s="473"/>
      <c r="B181" s="473" t="s">
        <v>292</v>
      </c>
      <c r="C181" s="473"/>
      <c r="D181" s="473"/>
      <c r="E181" s="340">
        <f>G179/F181</f>
        <v>67.428101913955345</v>
      </c>
      <c r="F181" s="507">
        <v>40.978490000000001</v>
      </c>
      <c r="G181" s="479">
        <f t="shared" ref="G181:AB181" si="138">IF(G177=1,-$F181,0)</f>
        <v>0</v>
      </c>
      <c r="H181" s="479">
        <f t="shared" si="138"/>
        <v>0</v>
      </c>
      <c r="I181" s="479">
        <f t="shared" si="138"/>
        <v>0</v>
      </c>
      <c r="J181" s="479">
        <f t="shared" si="138"/>
        <v>-40.978490000000001</v>
      </c>
      <c r="K181" s="479">
        <f t="shared" si="138"/>
        <v>0</v>
      </c>
      <c r="L181" s="479">
        <f t="shared" si="138"/>
        <v>0</v>
      </c>
      <c r="M181" s="479">
        <f t="shared" si="138"/>
        <v>0</v>
      </c>
      <c r="N181" s="479">
        <f t="shared" si="138"/>
        <v>0</v>
      </c>
      <c r="O181" s="479">
        <f t="shared" si="138"/>
        <v>-40.978490000000001</v>
      </c>
      <c r="P181" s="479">
        <f t="shared" si="138"/>
        <v>0</v>
      </c>
      <c r="Q181" s="479">
        <f t="shared" si="138"/>
        <v>0</v>
      </c>
      <c r="R181" s="479">
        <f t="shared" si="138"/>
        <v>0</v>
      </c>
      <c r="S181" s="479">
        <f t="shared" si="138"/>
        <v>-40.978490000000001</v>
      </c>
      <c r="T181" s="479">
        <f t="shared" si="138"/>
        <v>0</v>
      </c>
      <c r="U181" s="479">
        <f t="shared" si="138"/>
        <v>0</v>
      </c>
      <c r="V181" s="479">
        <f t="shared" si="138"/>
        <v>0</v>
      </c>
      <c r="W181" s="479">
        <f t="shared" si="138"/>
        <v>-40.978490000000001</v>
      </c>
      <c r="X181" s="479">
        <f t="shared" si="138"/>
        <v>0</v>
      </c>
      <c r="Y181" s="479">
        <f t="shared" si="138"/>
        <v>0</v>
      </c>
      <c r="Z181" s="479">
        <f t="shared" si="138"/>
        <v>0</v>
      </c>
      <c r="AA181" s="479">
        <f t="shared" si="138"/>
        <v>0</v>
      </c>
      <c r="AB181" s="479">
        <f t="shared" si="138"/>
        <v>-40.978490000000001</v>
      </c>
      <c r="AC181" s="371"/>
      <c r="AD181" s="370">
        <f>SUMIF($G$157:$AB$157,"&gt;0",G181:AB181)</f>
        <v>0</v>
      </c>
      <c r="AE181" s="473"/>
      <c r="AF181" s="473"/>
    </row>
    <row r="182" spans="1:32" s="478" customFormat="1">
      <c r="A182" s="473"/>
      <c r="B182" s="473"/>
      <c r="C182" s="473"/>
      <c r="D182" s="473"/>
      <c r="E182" s="473"/>
      <c r="F182" s="503"/>
      <c r="G182" s="483"/>
      <c r="H182" s="483"/>
      <c r="I182" s="483"/>
      <c r="J182" s="483"/>
      <c r="K182" s="483"/>
      <c r="L182" s="483"/>
      <c r="M182" s="483"/>
      <c r="N182" s="483"/>
      <c r="O182" s="483"/>
      <c r="P182" s="483"/>
      <c r="Q182" s="483"/>
      <c r="R182" s="483"/>
      <c r="S182" s="483"/>
      <c r="T182" s="483"/>
      <c r="U182" s="483"/>
      <c r="V182" s="483"/>
      <c r="W182" s="483"/>
      <c r="X182" s="483"/>
      <c r="Y182" s="483"/>
      <c r="Z182" s="483"/>
      <c r="AA182" s="483"/>
      <c r="AB182" s="483"/>
      <c r="AC182" s="372"/>
      <c r="AD182" s="373"/>
      <c r="AE182" s="473"/>
      <c r="AF182" s="473"/>
    </row>
    <row r="183" spans="1:32" s="478" customFormat="1" ht="15.75">
      <c r="A183" s="508"/>
      <c r="B183" s="509" t="s">
        <v>270</v>
      </c>
      <c r="C183" s="510"/>
      <c r="D183" s="511" t="s">
        <v>296</v>
      </c>
      <c r="E183" s="512"/>
      <c r="F183" s="513"/>
      <c r="G183" s="514">
        <f t="shared" ref="G183:T183" si="139">SUM(G179:G182)</f>
        <v>2763.1017999999999</v>
      </c>
      <c r="H183" s="514">
        <f t="shared" si="139"/>
        <v>2763.1017999999999</v>
      </c>
      <c r="I183" s="514">
        <f t="shared" si="139"/>
        <v>2763.1017999999999</v>
      </c>
      <c r="J183" s="514">
        <f t="shared" si="139"/>
        <v>2722.1233099999999</v>
      </c>
      <c r="K183" s="514">
        <f t="shared" si="139"/>
        <v>2722.1233099999999</v>
      </c>
      <c r="L183" s="514">
        <f t="shared" si="139"/>
        <v>2722.1233099999999</v>
      </c>
      <c r="M183" s="514">
        <f t="shared" si="139"/>
        <v>2722.1233099999999</v>
      </c>
      <c r="N183" s="514">
        <f t="shared" si="139"/>
        <v>2722.1233099999999</v>
      </c>
      <c r="O183" s="514">
        <f t="shared" si="139"/>
        <v>2681.14482</v>
      </c>
      <c r="P183" s="514">
        <f t="shared" si="139"/>
        <v>2681.14482</v>
      </c>
      <c r="Q183" s="514">
        <f t="shared" si="139"/>
        <v>2681.14482</v>
      </c>
      <c r="R183" s="514">
        <f t="shared" si="139"/>
        <v>2681.14482</v>
      </c>
      <c r="S183" s="514">
        <f t="shared" si="139"/>
        <v>2640.16633</v>
      </c>
      <c r="T183" s="514">
        <f t="shared" si="139"/>
        <v>2640.16633</v>
      </c>
      <c r="U183" s="514">
        <f t="shared" ref="U183:AB183" si="140">SUM(U179:U182)</f>
        <v>2640.16633</v>
      </c>
      <c r="V183" s="514">
        <f t="shared" si="140"/>
        <v>2640.16633</v>
      </c>
      <c r="W183" s="514">
        <f t="shared" si="140"/>
        <v>2599.1878400000001</v>
      </c>
      <c r="X183" s="514">
        <f t="shared" si="140"/>
        <v>2599.1878400000001</v>
      </c>
      <c r="Y183" s="514">
        <f t="shared" si="140"/>
        <v>2599.1878400000001</v>
      </c>
      <c r="Z183" s="514">
        <f t="shared" si="140"/>
        <v>2599.1878400000001</v>
      </c>
      <c r="AA183" s="514">
        <f t="shared" si="140"/>
        <v>2599.1878400000001</v>
      </c>
      <c r="AB183" s="514">
        <f t="shared" si="140"/>
        <v>2558.2093500000001</v>
      </c>
      <c r="AC183" s="374"/>
      <c r="AD183" s="515">
        <f>SUM(AD179:AD182)</f>
        <v>2763.1017999999999</v>
      </c>
      <c r="AE183" s="473"/>
      <c r="AF183" s="473"/>
    </row>
    <row r="184" spans="1:32" s="478" customFormat="1" ht="15.75">
      <c r="A184" s="481"/>
      <c r="B184" s="481"/>
      <c r="C184" s="474"/>
      <c r="D184" s="475"/>
      <c r="E184" s="473"/>
      <c r="F184" s="482"/>
      <c r="G184" s="516"/>
      <c r="H184" s="516"/>
      <c r="I184" s="516"/>
      <c r="J184" s="516"/>
      <c r="K184" s="516"/>
      <c r="L184" s="516"/>
      <c r="M184" s="516"/>
      <c r="N184" s="516"/>
      <c r="O184" s="516"/>
      <c r="P184" s="516"/>
      <c r="Q184" s="516"/>
      <c r="R184" s="516"/>
      <c r="S184" s="516"/>
      <c r="T184" s="516"/>
      <c r="U184" s="516"/>
      <c r="V184" s="516"/>
      <c r="W184" s="516"/>
      <c r="X184" s="516"/>
      <c r="Y184" s="516"/>
      <c r="Z184" s="516"/>
      <c r="AA184" s="516"/>
      <c r="AB184" s="516"/>
      <c r="AC184" s="375"/>
      <c r="AD184" s="375"/>
      <c r="AE184" s="473"/>
      <c r="AF184" s="473"/>
    </row>
    <row r="185" spans="1:32" s="478" customFormat="1" ht="16.5" thickBot="1">
      <c r="A185" s="517" t="s">
        <v>279</v>
      </c>
      <c r="B185" s="481"/>
      <c r="C185" s="474"/>
      <c r="D185" s="475"/>
      <c r="E185" s="473"/>
      <c r="F185" s="482"/>
      <c r="G185" s="518"/>
      <c r="H185" s="518"/>
      <c r="I185" s="518"/>
      <c r="J185" s="518"/>
      <c r="K185" s="518"/>
      <c r="L185" s="518"/>
      <c r="M185" s="518"/>
      <c r="N185" s="518"/>
      <c r="O185" s="518"/>
      <c r="P185" s="518"/>
      <c r="Q185" s="518"/>
      <c r="R185" s="518"/>
      <c r="S185" s="518"/>
      <c r="T185" s="518"/>
      <c r="U185" s="518"/>
      <c r="V185" s="518"/>
      <c r="W185" s="518"/>
      <c r="X185" s="518"/>
      <c r="Y185" s="518"/>
      <c r="Z185" s="518"/>
      <c r="AA185" s="518"/>
      <c r="AB185" s="518"/>
      <c r="AC185" s="376"/>
      <c r="AD185" s="375"/>
      <c r="AE185" s="473"/>
      <c r="AF185" s="473"/>
    </row>
    <row r="186" spans="1:32" s="478" customFormat="1" ht="16.5" thickBot="1">
      <c r="A186" s="473"/>
      <c r="B186" s="473" t="s">
        <v>276</v>
      </c>
      <c r="C186" s="474"/>
      <c r="D186" s="475"/>
      <c r="E186" s="473"/>
      <c r="F186" s="476" t="s">
        <v>293</v>
      </c>
      <c r="G186" s="349">
        <v>0</v>
      </c>
      <c r="H186" s="477">
        <f t="shared" ref="H186:AB186" si="141">G190</f>
        <v>2.8800022607692308</v>
      </c>
      <c r="I186" s="477">
        <f t="shared" si="141"/>
        <v>5.7600045215384617</v>
      </c>
      <c r="J186" s="349">
        <f t="shared" si="141"/>
        <v>8.640006782307692</v>
      </c>
      <c r="K186" s="477">
        <f t="shared" si="141"/>
        <v>0</v>
      </c>
      <c r="L186" s="477">
        <f t="shared" si="141"/>
        <v>2.8372900654230766</v>
      </c>
      <c r="M186" s="477">
        <f t="shared" si="141"/>
        <v>5.6745801308461532</v>
      </c>
      <c r="N186" s="477">
        <f t="shared" si="141"/>
        <v>8.5118701962692302</v>
      </c>
      <c r="O186" s="477">
        <f t="shared" si="141"/>
        <v>11.349160261692306</v>
      </c>
      <c r="P186" s="477">
        <f t="shared" si="141"/>
        <v>0</v>
      </c>
      <c r="Q186" s="477">
        <f t="shared" si="141"/>
        <v>2.7945778700769233</v>
      </c>
      <c r="R186" s="477">
        <f t="shared" si="141"/>
        <v>5.5891557401538465</v>
      </c>
      <c r="S186" s="477">
        <f t="shared" si="141"/>
        <v>8.3837336102307702</v>
      </c>
      <c r="T186" s="477">
        <f t="shared" si="141"/>
        <v>0</v>
      </c>
      <c r="U186" s="477">
        <f t="shared" si="141"/>
        <v>2.751865674730769</v>
      </c>
      <c r="V186" s="477">
        <f t="shared" si="141"/>
        <v>5.5037313494615381</v>
      </c>
      <c r="W186" s="477">
        <f t="shared" si="141"/>
        <v>8.2555970241923067</v>
      </c>
      <c r="X186" s="477">
        <f t="shared" si="141"/>
        <v>0</v>
      </c>
      <c r="Y186" s="477">
        <f t="shared" si="141"/>
        <v>2.7091534793846153</v>
      </c>
      <c r="Z186" s="477">
        <f t="shared" si="141"/>
        <v>5.4183069587692305</v>
      </c>
      <c r="AA186" s="477">
        <f t="shared" si="141"/>
        <v>8.1274604381538467</v>
      </c>
      <c r="AB186" s="477">
        <f t="shared" si="141"/>
        <v>10.836613917538461</v>
      </c>
      <c r="AC186" s="370"/>
      <c r="AD186" s="370">
        <f>J186</f>
        <v>8.640006782307692</v>
      </c>
      <c r="AE186" s="473"/>
      <c r="AF186" s="473"/>
    </row>
    <row r="187" spans="1:32" s="478" customFormat="1" ht="15.75">
      <c r="A187" s="473"/>
      <c r="B187" s="473" t="s">
        <v>279</v>
      </c>
      <c r="C187" s="474"/>
      <c r="D187" s="475"/>
      <c r="E187" s="473"/>
      <c r="F187" s="342">
        <v>5.4199999999999998E-2</v>
      </c>
      <c r="G187" s="479">
        <f t="shared" ref="G187:AB187" si="142">G179*$F187/52</f>
        <v>2.8800022607692308</v>
      </c>
      <c r="H187" s="479">
        <f t="shared" si="142"/>
        <v>2.8800022607692308</v>
      </c>
      <c r="I187" s="479">
        <f t="shared" si="142"/>
        <v>2.8800022607692308</v>
      </c>
      <c r="J187" s="479">
        <f t="shared" si="142"/>
        <v>2.8800022607692308</v>
      </c>
      <c r="K187" s="479">
        <f t="shared" si="142"/>
        <v>2.8372900654230766</v>
      </c>
      <c r="L187" s="479">
        <f t="shared" si="142"/>
        <v>2.8372900654230766</v>
      </c>
      <c r="M187" s="479">
        <f t="shared" si="142"/>
        <v>2.8372900654230766</v>
      </c>
      <c r="N187" s="479">
        <f t="shared" si="142"/>
        <v>2.8372900654230766</v>
      </c>
      <c r="O187" s="479">
        <f t="shared" si="142"/>
        <v>2.8372900654230766</v>
      </c>
      <c r="P187" s="479">
        <f t="shared" si="142"/>
        <v>2.7945778700769233</v>
      </c>
      <c r="Q187" s="479">
        <f t="shared" si="142"/>
        <v>2.7945778700769233</v>
      </c>
      <c r="R187" s="479">
        <f t="shared" si="142"/>
        <v>2.7945778700769233</v>
      </c>
      <c r="S187" s="479">
        <f t="shared" si="142"/>
        <v>2.7945778700769233</v>
      </c>
      <c r="T187" s="479">
        <f t="shared" si="142"/>
        <v>2.751865674730769</v>
      </c>
      <c r="U187" s="479">
        <f t="shared" si="142"/>
        <v>2.751865674730769</v>
      </c>
      <c r="V187" s="479">
        <f t="shared" si="142"/>
        <v>2.751865674730769</v>
      </c>
      <c r="W187" s="479">
        <f t="shared" si="142"/>
        <v>2.751865674730769</v>
      </c>
      <c r="X187" s="479">
        <f t="shared" si="142"/>
        <v>2.7091534793846153</v>
      </c>
      <c r="Y187" s="479">
        <f t="shared" si="142"/>
        <v>2.7091534793846153</v>
      </c>
      <c r="Z187" s="479">
        <f t="shared" si="142"/>
        <v>2.7091534793846153</v>
      </c>
      <c r="AA187" s="479">
        <f t="shared" si="142"/>
        <v>2.7091534793846153</v>
      </c>
      <c r="AB187" s="479">
        <f t="shared" si="142"/>
        <v>2.7091534793846153</v>
      </c>
      <c r="AC187" s="370"/>
      <c r="AD187" s="370">
        <f>SUMIF($G$157:$AB$157,"&gt;0",G187:AB187)</f>
        <v>0</v>
      </c>
      <c r="AE187" s="473"/>
      <c r="AF187" s="473"/>
    </row>
    <row r="188" spans="1:32" s="478" customFormat="1" ht="15.75">
      <c r="A188" s="473"/>
      <c r="B188" s="473" t="s">
        <v>273</v>
      </c>
      <c r="C188" s="474"/>
      <c r="D188" s="475"/>
      <c r="E188" s="473"/>
      <c r="F188" s="480"/>
      <c r="G188" s="479">
        <f t="shared" ref="G188:T188" si="143">IF(G176=1,-SUM(G186:G187),0)</f>
        <v>0</v>
      </c>
      <c r="H188" s="479">
        <f t="shared" si="143"/>
        <v>0</v>
      </c>
      <c r="I188" s="479">
        <f t="shared" si="143"/>
        <v>0</v>
      </c>
      <c r="J188" s="479">
        <f t="shared" si="143"/>
        <v>-11.520009043076923</v>
      </c>
      <c r="K188" s="479">
        <f t="shared" si="143"/>
        <v>0</v>
      </c>
      <c r="L188" s="479">
        <f t="shared" si="143"/>
        <v>0</v>
      </c>
      <c r="M188" s="479">
        <f t="shared" si="143"/>
        <v>0</v>
      </c>
      <c r="N188" s="479">
        <f t="shared" si="143"/>
        <v>0</v>
      </c>
      <c r="O188" s="479">
        <f t="shared" si="143"/>
        <v>-14.186450327115383</v>
      </c>
      <c r="P188" s="479">
        <f t="shared" si="143"/>
        <v>0</v>
      </c>
      <c r="Q188" s="479">
        <f t="shared" si="143"/>
        <v>0</v>
      </c>
      <c r="R188" s="479">
        <f t="shared" si="143"/>
        <v>0</v>
      </c>
      <c r="S188" s="479">
        <f t="shared" si="143"/>
        <v>-11.178311480307693</v>
      </c>
      <c r="T188" s="479">
        <f t="shared" si="143"/>
        <v>0</v>
      </c>
      <c r="U188" s="479">
        <f t="shared" ref="U188:AB188" si="144">IF(U176=1,-SUM(U186:U187),0)</f>
        <v>0</v>
      </c>
      <c r="V188" s="479">
        <f t="shared" si="144"/>
        <v>0</v>
      </c>
      <c r="W188" s="479">
        <f t="shared" si="144"/>
        <v>-11.007462698923076</v>
      </c>
      <c r="X188" s="479">
        <f t="shared" si="144"/>
        <v>0</v>
      </c>
      <c r="Y188" s="479">
        <f t="shared" si="144"/>
        <v>0</v>
      </c>
      <c r="Z188" s="479">
        <f t="shared" si="144"/>
        <v>0</v>
      </c>
      <c r="AA188" s="479">
        <f t="shared" si="144"/>
        <v>0</v>
      </c>
      <c r="AB188" s="479">
        <f t="shared" si="144"/>
        <v>-13.545767396923075</v>
      </c>
      <c r="AC188" s="371"/>
      <c r="AD188" s="370">
        <f>SUMIF($G$157:$AB$157,"&gt;0",G188:AB188)</f>
        <v>0</v>
      </c>
      <c r="AE188" s="473"/>
      <c r="AF188" s="473"/>
    </row>
    <row r="189" spans="1:32" ht="15.75">
      <c r="A189" s="86"/>
      <c r="B189" s="106"/>
      <c r="C189" s="105"/>
      <c r="D189" s="133"/>
      <c r="E189" s="86"/>
      <c r="F189" s="93"/>
      <c r="G189" s="104"/>
      <c r="H189" s="104"/>
      <c r="I189" s="104"/>
      <c r="J189" s="104"/>
      <c r="K189" s="104"/>
      <c r="L189" s="104"/>
      <c r="M189" s="104"/>
      <c r="N189" s="104"/>
      <c r="O189" s="104"/>
      <c r="P189" s="104"/>
      <c r="Q189" s="104"/>
      <c r="R189" s="104"/>
      <c r="S189" s="104"/>
      <c r="T189" s="104"/>
      <c r="U189" s="104"/>
      <c r="V189" s="104"/>
      <c r="W189" s="104"/>
      <c r="X189" s="104"/>
      <c r="Y189" s="104"/>
      <c r="Z189" s="104"/>
      <c r="AA189" s="104"/>
      <c r="AB189" s="104"/>
      <c r="AC189" s="293"/>
      <c r="AD189" s="255"/>
      <c r="AE189" s="86"/>
      <c r="AF189" s="86"/>
    </row>
    <row r="190" spans="1:32" ht="15.75">
      <c r="A190" s="343"/>
      <c r="B190" s="333" t="s">
        <v>270</v>
      </c>
      <c r="C190" s="344"/>
      <c r="D190" s="345" t="s">
        <v>279</v>
      </c>
      <c r="E190" s="343"/>
      <c r="F190" s="334"/>
      <c r="G190" s="346">
        <f t="shared" ref="G190:T190" si="145">SUM(G186:G189)</f>
        <v>2.8800022607692308</v>
      </c>
      <c r="H190" s="346">
        <f t="shared" si="145"/>
        <v>5.7600045215384617</v>
      </c>
      <c r="I190" s="346">
        <f t="shared" si="145"/>
        <v>8.640006782307692</v>
      </c>
      <c r="J190" s="346">
        <f t="shared" si="145"/>
        <v>0</v>
      </c>
      <c r="K190" s="346">
        <f t="shared" si="145"/>
        <v>2.8372900654230766</v>
      </c>
      <c r="L190" s="346">
        <f t="shared" si="145"/>
        <v>5.6745801308461532</v>
      </c>
      <c r="M190" s="346">
        <f t="shared" si="145"/>
        <v>8.5118701962692302</v>
      </c>
      <c r="N190" s="346">
        <f t="shared" si="145"/>
        <v>11.349160261692306</v>
      </c>
      <c r="O190" s="346">
        <f t="shared" si="145"/>
        <v>0</v>
      </c>
      <c r="P190" s="346">
        <f t="shared" si="145"/>
        <v>2.7945778700769233</v>
      </c>
      <c r="Q190" s="346">
        <f t="shared" si="145"/>
        <v>5.5891557401538465</v>
      </c>
      <c r="R190" s="346">
        <f t="shared" si="145"/>
        <v>8.3837336102307702</v>
      </c>
      <c r="S190" s="346">
        <f t="shared" si="145"/>
        <v>0</v>
      </c>
      <c r="T190" s="346">
        <f t="shared" si="145"/>
        <v>2.751865674730769</v>
      </c>
      <c r="U190" s="346">
        <f t="shared" ref="U190:AB190" si="146">SUM(U186:U189)</f>
        <v>5.5037313494615381</v>
      </c>
      <c r="V190" s="346">
        <f t="shared" si="146"/>
        <v>8.2555970241923067</v>
      </c>
      <c r="W190" s="346">
        <f t="shared" si="146"/>
        <v>0</v>
      </c>
      <c r="X190" s="346">
        <f t="shared" si="146"/>
        <v>2.7091534793846153</v>
      </c>
      <c r="Y190" s="346">
        <f t="shared" si="146"/>
        <v>5.4183069587692305</v>
      </c>
      <c r="Z190" s="346">
        <f t="shared" si="146"/>
        <v>8.1274604381538467</v>
      </c>
      <c r="AA190" s="346">
        <f t="shared" si="146"/>
        <v>10.836613917538461</v>
      </c>
      <c r="AB190" s="346">
        <f t="shared" si="146"/>
        <v>0</v>
      </c>
      <c r="AC190" s="284"/>
      <c r="AD190" s="307">
        <f>SUM(AD186:AD189)</f>
        <v>8.640006782307692</v>
      </c>
      <c r="AE190" s="86"/>
      <c r="AF190" s="86"/>
    </row>
    <row r="191" spans="1:32" ht="15.75">
      <c r="A191" s="312"/>
      <c r="B191" s="311"/>
      <c r="C191" s="411"/>
      <c r="D191" s="357"/>
      <c r="E191" s="312"/>
      <c r="F191" s="308"/>
      <c r="G191" s="284"/>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367"/>
      <c r="AE191" s="86"/>
      <c r="AF191" s="86"/>
    </row>
    <row r="192" spans="1:32">
      <c r="A192" s="337"/>
      <c r="B192" s="130"/>
      <c r="C192" s="338"/>
      <c r="D192" s="338"/>
      <c r="E192" s="339"/>
      <c r="F192" s="278" t="s">
        <v>274</v>
      </c>
      <c r="G192" s="279">
        <f t="shared" ref="G192:AB192" si="147">IF($I$2=1,1,1)</f>
        <v>1</v>
      </c>
      <c r="H192" s="279">
        <f t="shared" si="147"/>
        <v>1</v>
      </c>
      <c r="I192" s="279">
        <f t="shared" si="147"/>
        <v>1</v>
      </c>
      <c r="J192" s="279">
        <f t="shared" si="147"/>
        <v>1</v>
      </c>
      <c r="K192" s="279">
        <f t="shared" si="147"/>
        <v>1</v>
      </c>
      <c r="L192" s="279">
        <f t="shared" si="147"/>
        <v>1</v>
      </c>
      <c r="M192" s="279">
        <f t="shared" si="147"/>
        <v>1</v>
      </c>
      <c r="N192" s="279">
        <f t="shared" si="147"/>
        <v>1</v>
      </c>
      <c r="O192" s="279">
        <f t="shared" si="147"/>
        <v>1</v>
      </c>
      <c r="P192" s="279">
        <f t="shared" si="147"/>
        <v>1</v>
      </c>
      <c r="Q192" s="279">
        <f t="shared" si="147"/>
        <v>1</v>
      </c>
      <c r="R192" s="279">
        <f t="shared" si="147"/>
        <v>1</v>
      </c>
      <c r="S192" s="279">
        <f t="shared" si="147"/>
        <v>1</v>
      </c>
      <c r="T192" s="279">
        <f t="shared" si="147"/>
        <v>1</v>
      </c>
      <c r="U192" s="279">
        <f t="shared" si="147"/>
        <v>1</v>
      </c>
      <c r="V192" s="279">
        <f t="shared" si="147"/>
        <v>1</v>
      </c>
      <c r="W192" s="279">
        <f t="shared" si="147"/>
        <v>1</v>
      </c>
      <c r="X192" s="279">
        <f t="shared" si="147"/>
        <v>1</v>
      </c>
      <c r="Y192" s="279">
        <f t="shared" si="147"/>
        <v>1</v>
      </c>
      <c r="Z192" s="279">
        <f t="shared" si="147"/>
        <v>1</v>
      </c>
      <c r="AA192" s="279">
        <f t="shared" si="147"/>
        <v>1</v>
      </c>
      <c r="AB192" s="279">
        <f t="shared" si="147"/>
        <v>1</v>
      </c>
      <c r="AC192" s="361"/>
      <c r="AD192" s="362"/>
      <c r="AE192" s="86"/>
      <c r="AF192" s="86"/>
    </row>
    <row r="193" spans="1:32">
      <c r="A193" s="467"/>
      <c r="B193" s="468"/>
      <c r="C193" s="468"/>
      <c r="D193" s="469"/>
      <c r="E193" s="112"/>
      <c r="F193" s="278" t="s">
        <v>288</v>
      </c>
      <c r="G193" s="279">
        <f t="shared" ref="G193:AB193" si="148">IF($I$3=1,1,1)</f>
        <v>1</v>
      </c>
      <c r="H193" s="279">
        <f t="shared" si="148"/>
        <v>1</v>
      </c>
      <c r="I193" s="279">
        <f t="shared" si="148"/>
        <v>1</v>
      </c>
      <c r="J193" s="279">
        <f t="shared" si="148"/>
        <v>1</v>
      </c>
      <c r="K193" s="279">
        <f t="shared" si="148"/>
        <v>1</v>
      </c>
      <c r="L193" s="279">
        <f t="shared" si="148"/>
        <v>1</v>
      </c>
      <c r="M193" s="279">
        <f t="shared" si="148"/>
        <v>1</v>
      </c>
      <c r="N193" s="279">
        <f t="shared" si="148"/>
        <v>1</v>
      </c>
      <c r="O193" s="279">
        <f t="shared" si="148"/>
        <v>1</v>
      </c>
      <c r="P193" s="279">
        <f t="shared" si="148"/>
        <v>1</v>
      </c>
      <c r="Q193" s="279">
        <f t="shared" si="148"/>
        <v>1</v>
      </c>
      <c r="R193" s="279">
        <f t="shared" si="148"/>
        <v>1</v>
      </c>
      <c r="S193" s="279">
        <f t="shared" si="148"/>
        <v>1</v>
      </c>
      <c r="T193" s="279">
        <f t="shared" si="148"/>
        <v>1</v>
      </c>
      <c r="U193" s="279">
        <f t="shared" si="148"/>
        <v>1</v>
      </c>
      <c r="V193" s="279">
        <f t="shared" si="148"/>
        <v>1</v>
      </c>
      <c r="W193" s="279">
        <f t="shared" si="148"/>
        <v>1</v>
      </c>
      <c r="X193" s="279">
        <f t="shared" si="148"/>
        <v>1</v>
      </c>
      <c r="Y193" s="279">
        <f t="shared" si="148"/>
        <v>1</v>
      </c>
      <c r="Z193" s="279">
        <f t="shared" si="148"/>
        <v>1</v>
      </c>
      <c r="AA193" s="279">
        <f t="shared" si="148"/>
        <v>1</v>
      </c>
      <c r="AB193" s="279">
        <f t="shared" si="148"/>
        <v>1</v>
      </c>
      <c r="AC193" s="361"/>
      <c r="AD193" s="362"/>
      <c r="AE193" s="86"/>
      <c r="AF193" s="86"/>
    </row>
    <row r="194" spans="1:32" ht="15.75" thickBot="1">
      <c r="A194" s="280" t="s">
        <v>297</v>
      </c>
      <c r="B194" s="281"/>
      <c r="C194" s="281"/>
      <c r="D194" s="86"/>
      <c r="E194" s="86"/>
      <c r="F194" s="116"/>
      <c r="G194" s="131"/>
      <c r="H194" s="131"/>
      <c r="I194" s="131"/>
      <c r="J194" s="131"/>
      <c r="K194" s="131"/>
      <c r="L194" s="131"/>
      <c r="M194" s="131"/>
      <c r="N194" s="131"/>
      <c r="O194" s="131"/>
      <c r="P194" s="131"/>
      <c r="Q194" s="131"/>
      <c r="R194" s="131"/>
      <c r="S194" s="131"/>
      <c r="T194" s="131"/>
      <c r="U194" s="131"/>
      <c r="V194" s="131"/>
      <c r="W194" s="131"/>
      <c r="X194" s="131"/>
      <c r="Y194" s="131"/>
      <c r="Z194" s="131"/>
      <c r="AA194" s="131"/>
      <c r="AB194" s="131"/>
      <c r="AC194" s="130"/>
      <c r="AD194" s="360"/>
      <c r="AE194" s="86"/>
      <c r="AF194" s="86"/>
    </row>
    <row r="195" spans="1:32" ht="16.5" thickBot="1">
      <c r="A195" s="106"/>
      <c r="B195" s="86" t="s">
        <v>276</v>
      </c>
      <c r="C195" s="86"/>
      <c r="D195" s="86"/>
      <c r="E195" s="86"/>
      <c r="F195" s="120"/>
      <c r="G195" s="282">
        <f>1592.37466281417+18</f>
        <v>1610.3746628141701</v>
      </c>
      <c r="H195" s="98">
        <f t="shared" ref="H195:AB195" si="149">G199</f>
        <v>1592.3746628141701</v>
      </c>
      <c r="I195" s="98">
        <f t="shared" si="149"/>
        <v>1574.3746628141701</v>
      </c>
      <c r="J195" s="282">
        <f t="shared" si="149"/>
        <v>1556.3746628141701</v>
      </c>
      <c r="K195" s="98">
        <f t="shared" si="149"/>
        <v>1538.3746628141701</v>
      </c>
      <c r="L195" s="98">
        <f t="shared" si="149"/>
        <v>1520.3746628141701</v>
      </c>
      <c r="M195" s="98">
        <f t="shared" si="149"/>
        <v>1502.3746628141701</v>
      </c>
      <c r="N195" s="98">
        <f t="shared" si="149"/>
        <v>1484.3746628141701</v>
      </c>
      <c r="O195" s="98">
        <f t="shared" si="149"/>
        <v>1466.3746628141701</v>
      </c>
      <c r="P195" s="98">
        <f t="shared" si="149"/>
        <v>1448.3746628141701</v>
      </c>
      <c r="Q195" s="98">
        <f t="shared" si="149"/>
        <v>1430.3746628141701</v>
      </c>
      <c r="R195" s="98">
        <f t="shared" si="149"/>
        <v>1412.3746628141701</v>
      </c>
      <c r="S195" s="98">
        <f t="shared" si="149"/>
        <v>1394.3746628141701</v>
      </c>
      <c r="T195" s="98">
        <f t="shared" si="149"/>
        <v>1376.3746628141701</v>
      </c>
      <c r="U195" s="98">
        <f t="shared" si="149"/>
        <v>1358.3746628141701</v>
      </c>
      <c r="V195" s="98">
        <f t="shared" si="149"/>
        <v>1340.3746628141701</v>
      </c>
      <c r="W195" s="98">
        <f t="shared" si="149"/>
        <v>1322.3746628141701</v>
      </c>
      <c r="X195" s="98">
        <f t="shared" si="149"/>
        <v>1304.3746628141701</v>
      </c>
      <c r="Y195" s="98">
        <f t="shared" si="149"/>
        <v>1286.3746628141701</v>
      </c>
      <c r="Z195" s="98">
        <f t="shared" si="149"/>
        <v>1268.3746628141701</v>
      </c>
      <c r="AA195" s="98">
        <f t="shared" si="149"/>
        <v>1250.3746628141701</v>
      </c>
      <c r="AB195" s="98">
        <f t="shared" si="149"/>
        <v>1232.3746628141701</v>
      </c>
      <c r="AC195" s="108"/>
      <c r="AD195" s="253">
        <f>J195</f>
        <v>1556.3746628141701</v>
      </c>
      <c r="AE195" s="86"/>
      <c r="AF195" s="86"/>
    </row>
    <row r="196" spans="1:32">
      <c r="A196" s="86"/>
      <c r="B196" s="86" t="s">
        <v>289</v>
      </c>
      <c r="C196" s="86"/>
      <c r="D196" s="86"/>
      <c r="E196" s="135" t="s">
        <v>290</v>
      </c>
      <c r="F196" s="135" t="s">
        <v>299</v>
      </c>
      <c r="G196" s="122">
        <v>0</v>
      </c>
      <c r="H196" s="122">
        <v>0</v>
      </c>
      <c r="I196" s="122">
        <v>0</v>
      </c>
      <c r="J196" s="122">
        <v>0</v>
      </c>
      <c r="K196" s="122">
        <v>0</v>
      </c>
      <c r="L196" s="122">
        <v>0</v>
      </c>
      <c r="M196" s="122">
        <v>0</v>
      </c>
      <c r="N196" s="122">
        <v>0</v>
      </c>
      <c r="O196" s="122">
        <v>0</v>
      </c>
      <c r="P196" s="122">
        <v>0</v>
      </c>
      <c r="Q196" s="122">
        <v>0</v>
      </c>
      <c r="R196" s="122">
        <v>0</v>
      </c>
      <c r="S196" s="122">
        <v>0</v>
      </c>
      <c r="T196" s="122">
        <v>0</v>
      </c>
      <c r="U196" s="122">
        <v>0</v>
      </c>
      <c r="V196" s="122">
        <v>0</v>
      </c>
      <c r="W196" s="122">
        <v>0</v>
      </c>
      <c r="X196" s="122">
        <v>0</v>
      </c>
      <c r="Y196" s="122">
        <v>0</v>
      </c>
      <c r="Z196" s="122">
        <v>0</v>
      </c>
      <c r="AA196" s="122">
        <v>0</v>
      </c>
      <c r="AB196" s="122">
        <v>0</v>
      </c>
      <c r="AC196" s="108"/>
      <c r="AD196" s="317">
        <f>SUMIF($G$158:$AB$158,"&gt;0",G196:AB196)</f>
        <v>0</v>
      </c>
      <c r="AE196" s="86"/>
      <c r="AF196" s="86"/>
    </row>
    <row r="197" spans="1:32" ht="15.75">
      <c r="A197" s="86"/>
      <c r="B197" s="86" t="s">
        <v>292</v>
      </c>
      <c r="C197" s="86"/>
      <c r="D197" s="86"/>
      <c r="E197" s="340">
        <f>G195/F197</f>
        <v>89.465259045231676</v>
      </c>
      <c r="F197" s="348">
        <v>18</v>
      </c>
      <c r="G197" s="98">
        <f t="shared" ref="G197:AB197" si="150">IF(G193=1,-$F197,0)</f>
        <v>-18</v>
      </c>
      <c r="H197" s="98">
        <f t="shared" si="150"/>
        <v>-18</v>
      </c>
      <c r="I197" s="98">
        <f t="shared" si="150"/>
        <v>-18</v>
      </c>
      <c r="J197" s="98">
        <f t="shared" si="150"/>
        <v>-18</v>
      </c>
      <c r="K197" s="98">
        <f t="shared" si="150"/>
        <v>-18</v>
      </c>
      <c r="L197" s="98">
        <f t="shared" si="150"/>
        <v>-18</v>
      </c>
      <c r="M197" s="98">
        <f t="shared" si="150"/>
        <v>-18</v>
      </c>
      <c r="N197" s="98">
        <f t="shared" si="150"/>
        <v>-18</v>
      </c>
      <c r="O197" s="98">
        <f t="shared" si="150"/>
        <v>-18</v>
      </c>
      <c r="P197" s="98">
        <f t="shared" si="150"/>
        <v>-18</v>
      </c>
      <c r="Q197" s="98">
        <f t="shared" si="150"/>
        <v>-18</v>
      </c>
      <c r="R197" s="98">
        <f t="shared" si="150"/>
        <v>-18</v>
      </c>
      <c r="S197" s="98">
        <f t="shared" si="150"/>
        <v>-18</v>
      </c>
      <c r="T197" s="98">
        <f t="shared" si="150"/>
        <v>-18</v>
      </c>
      <c r="U197" s="98">
        <f t="shared" si="150"/>
        <v>-18</v>
      </c>
      <c r="V197" s="98">
        <f t="shared" si="150"/>
        <v>-18</v>
      </c>
      <c r="W197" s="98">
        <f t="shared" si="150"/>
        <v>-18</v>
      </c>
      <c r="X197" s="98">
        <f t="shared" si="150"/>
        <v>-18</v>
      </c>
      <c r="Y197" s="98">
        <f t="shared" si="150"/>
        <v>-18</v>
      </c>
      <c r="Z197" s="98">
        <f t="shared" si="150"/>
        <v>-18</v>
      </c>
      <c r="AA197" s="98">
        <f t="shared" si="150"/>
        <v>-18</v>
      </c>
      <c r="AB197" s="98">
        <f t="shared" si="150"/>
        <v>-18</v>
      </c>
      <c r="AC197" s="290"/>
      <c r="AD197" s="317">
        <f>SUMIF($G$158:$AB$158,"&gt;0",G197:AB197)</f>
        <v>-216</v>
      </c>
      <c r="AE197" s="86"/>
      <c r="AF197" s="86"/>
    </row>
    <row r="198" spans="1:32">
      <c r="A198" s="86"/>
      <c r="B198" s="86"/>
      <c r="C198" s="86"/>
      <c r="D198" s="86"/>
      <c r="E198" s="86"/>
      <c r="F198" s="116"/>
      <c r="G198" s="104"/>
      <c r="H198" s="104"/>
      <c r="I198" s="104"/>
      <c r="J198" s="104"/>
      <c r="K198" s="104"/>
      <c r="L198" s="104"/>
      <c r="M198" s="104"/>
      <c r="N198" s="104"/>
      <c r="O198" s="104"/>
      <c r="P198" s="104"/>
      <c r="Q198" s="104"/>
      <c r="R198" s="104"/>
      <c r="S198" s="104"/>
      <c r="T198" s="104"/>
      <c r="U198" s="104"/>
      <c r="V198" s="104"/>
      <c r="W198" s="104"/>
      <c r="X198" s="104"/>
      <c r="Y198" s="104"/>
      <c r="Z198" s="104"/>
      <c r="AA198" s="104"/>
      <c r="AB198" s="104"/>
      <c r="AC198" s="293"/>
      <c r="AD198" s="255"/>
      <c r="AE198" s="86"/>
      <c r="AF198" s="86"/>
    </row>
    <row r="199" spans="1:32" ht="15.75">
      <c r="A199" s="256"/>
      <c r="B199" s="257" t="s">
        <v>270</v>
      </c>
      <c r="C199" s="309"/>
      <c r="D199" s="341" t="str">
        <f>A194</f>
        <v>Other Debt</v>
      </c>
      <c r="E199" s="258"/>
      <c r="F199" s="283"/>
      <c r="G199" s="272">
        <f t="shared" ref="G199:T199" si="151">SUM(G195:G198)</f>
        <v>1592.3746628141701</v>
      </c>
      <c r="H199" s="272">
        <f t="shared" si="151"/>
        <v>1574.3746628141701</v>
      </c>
      <c r="I199" s="272">
        <f t="shared" si="151"/>
        <v>1556.3746628141701</v>
      </c>
      <c r="J199" s="272">
        <f t="shared" si="151"/>
        <v>1538.3746628141701</v>
      </c>
      <c r="K199" s="272">
        <f t="shared" si="151"/>
        <v>1520.3746628141701</v>
      </c>
      <c r="L199" s="272">
        <f t="shared" si="151"/>
        <v>1502.3746628141701</v>
      </c>
      <c r="M199" s="272">
        <f t="shared" si="151"/>
        <v>1484.3746628141701</v>
      </c>
      <c r="N199" s="272">
        <f t="shared" si="151"/>
        <v>1466.3746628141701</v>
      </c>
      <c r="O199" s="272">
        <f t="shared" si="151"/>
        <v>1448.3746628141701</v>
      </c>
      <c r="P199" s="272">
        <f t="shared" si="151"/>
        <v>1430.3746628141701</v>
      </c>
      <c r="Q199" s="272">
        <f t="shared" si="151"/>
        <v>1412.3746628141701</v>
      </c>
      <c r="R199" s="272">
        <f t="shared" si="151"/>
        <v>1394.3746628141701</v>
      </c>
      <c r="S199" s="272">
        <f t="shared" si="151"/>
        <v>1376.3746628141701</v>
      </c>
      <c r="T199" s="272">
        <f t="shared" si="151"/>
        <v>1358.3746628141701</v>
      </c>
      <c r="U199" s="272">
        <f t="shared" ref="U199:AB199" si="152">SUM(U195:U198)</f>
        <v>1340.3746628141701</v>
      </c>
      <c r="V199" s="272">
        <f t="shared" si="152"/>
        <v>1322.3746628141701</v>
      </c>
      <c r="W199" s="272">
        <f t="shared" si="152"/>
        <v>1304.3746628141701</v>
      </c>
      <c r="X199" s="272">
        <f t="shared" si="152"/>
        <v>1286.3746628141701</v>
      </c>
      <c r="Y199" s="272">
        <f t="shared" si="152"/>
        <v>1268.3746628141701</v>
      </c>
      <c r="Z199" s="272">
        <f t="shared" si="152"/>
        <v>1250.3746628141701</v>
      </c>
      <c r="AA199" s="272">
        <f t="shared" si="152"/>
        <v>1232.3746628141701</v>
      </c>
      <c r="AB199" s="272">
        <f t="shared" si="152"/>
        <v>1214.3746628141701</v>
      </c>
      <c r="AC199" s="284"/>
      <c r="AD199" s="263">
        <f>SUM(AD195:AD198)</f>
        <v>1340.3746628141701</v>
      </c>
      <c r="AE199" s="86"/>
      <c r="AF199" s="86"/>
    </row>
    <row r="200" spans="1:32" ht="15.75">
      <c r="A200" s="106"/>
      <c r="B200" s="106"/>
      <c r="C200" s="105"/>
      <c r="D200" s="133"/>
      <c r="E200" s="86"/>
      <c r="F200" s="93"/>
      <c r="G200" s="95"/>
      <c r="H200" s="95"/>
      <c r="I200" s="95"/>
      <c r="J200" s="95"/>
      <c r="K200" s="95"/>
      <c r="L200" s="95"/>
      <c r="M200" s="95"/>
      <c r="N200" s="95"/>
      <c r="O200" s="95"/>
      <c r="P200" s="95"/>
      <c r="Q200" s="95"/>
      <c r="R200" s="95"/>
      <c r="S200" s="95"/>
      <c r="T200" s="95"/>
      <c r="U200" s="95"/>
      <c r="V200" s="95"/>
      <c r="W200" s="95"/>
      <c r="X200" s="95"/>
      <c r="Y200" s="95"/>
      <c r="Z200" s="95"/>
      <c r="AA200" s="95"/>
      <c r="AB200" s="95"/>
      <c r="AC200" s="250"/>
      <c r="AD200" s="251"/>
      <c r="AE200" s="86"/>
      <c r="AF200" s="86"/>
    </row>
    <row r="201" spans="1:32" ht="16.5" thickBot="1">
      <c r="A201" s="111" t="s">
        <v>279</v>
      </c>
      <c r="B201" s="106"/>
      <c r="C201" s="105"/>
      <c r="D201" s="133"/>
      <c r="E201" s="86"/>
      <c r="F201" s="93"/>
      <c r="G201" s="94"/>
      <c r="H201" s="94"/>
      <c r="I201" s="94"/>
      <c r="J201" s="94"/>
      <c r="K201" s="94"/>
      <c r="L201" s="94"/>
      <c r="M201" s="94"/>
      <c r="N201" s="94"/>
      <c r="O201" s="94"/>
      <c r="P201" s="94"/>
      <c r="Q201" s="94"/>
      <c r="R201" s="94"/>
      <c r="S201" s="271"/>
      <c r="T201" s="94"/>
      <c r="U201" s="94"/>
      <c r="V201" s="94"/>
      <c r="W201" s="94"/>
      <c r="X201" s="94"/>
      <c r="Y201" s="94"/>
      <c r="Z201" s="94"/>
      <c r="AA201" s="94"/>
      <c r="AB201" s="94"/>
      <c r="AC201" s="271"/>
      <c r="AD201" s="251"/>
      <c r="AE201" s="86"/>
      <c r="AF201" s="86"/>
    </row>
    <row r="202" spans="1:32" ht="16.5" thickBot="1">
      <c r="A202" s="86"/>
      <c r="B202" s="86" t="s">
        <v>276</v>
      </c>
      <c r="C202" s="105"/>
      <c r="D202" s="133"/>
      <c r="E202" s="86"/>
      <c r="F202" s="135" t="s">
        <v>293</v>
      </c>
      <c r="G202" s="349">
        <v>0</v>
      </c>
      <c r="H202" s="466">
        <f t="shared" ref="H202:AB202" si="153">G206</f>
        <v>0</v>
      </c>
      <c r="I202" s="466">
        <f t="shared" si="153"/>
        <v>0</v>
      </c>
      <c r="J202" s="349">
        <f t="shared" si="153"/>
        <v>0</v>
      </c>
      <c r="K202" s="466">
        <f t="shared" si="153"/>
        <v>0</v>
      </c>
      <c r="L202" s="466">
        <f t="shared" si="153"/>
        <v>0</v>
      </c>
      <c r="M202" s="466">
        <f t="shared" si="153"/>
        <v>0</v>
      </c>
      <c r="N202" s="466">
        <f t="shared" si="153"/>
        <v>0</v>
      </c>
      <c r="O202" s="466">
        <f t="shared" si="153"/>
        <v>0</v>
      </c>
      <c r="P202" s="466">
        <f t="shared" si="153"/>
        <v>0</v>
      </c>
      <c r="Q202" s="466">
        <f t="shared" si="153"/>
        <v>0</v>
      </c>
      <c r="R202" s="466">
        <f t="shared" si="153"/>
        <v>0</v>
      </c>
      <c r="S202" s="465">
        <f t="shared" si="153"/>
        <v>0</v>
      </c>
      <c r="T202" s="466">
        <f t="shared" si="153"/>
        <v>0</v>
      </c>
      <c r="U202" s="466">
        <f t="shared" si="153"/>
        <v>0</v>
      </c>
      <c r="V202" s="466">
        <f t="shared" si="153"/>
        <v>0</v>
      </c>
      <c r="W202" s="466">
        <f t="shared" si="153"/>
        <v>0</v>
      </c>
      <c r="X202" s="466">
        <f t="shared" si="153"/>
        <v>0</v>
      </c>
      <c r="Y202" s="466">
        <f t="shared" si="153"/>
        <v>0</v>
      </c>
      <c r="Z202" s="466">
        <f t="shared" si="153"/>
        <v>0</v>
      </c>
      <c r="AA202" s="466">
        <f t="shared" si="153"/>
        <v>0</v>
      </c>
      <c r="AB202" s="466">
        <f t="shared" si="153"/>
        <v>0</v>
      </c>
      <c r="AC202" s="108"/>
      <c r="AD202" s="253">
        <f>J202</f>
        <v>0</v>
      </c>
      <c r="AE202" s="86"/>
      <c r="AF202" s="86"/>
    </row>
    <row r="203" spans="1:32" ht="15.75">
      <c r="A203" s="86"/>
      <c r="B203" s="86" t="s">
        <v>279</v>
      </c>
      <c r="C203" s="105"/>
      <c r="D203" s="133"/>
      <c r="E203" s="86"/>
      <c r="F203" s="342">
        <v>6.5000000000000002E-2</v>
      </c>
      <c r="G203" s="98">
        <f t="shared" ref="G203:AB203" si="154">G195*$F203/52</f>
        <v>2.0129683285177125</v>
      </c>
      <c r="H203" s="98">
        <f t="shared" si="154"/>
        <v>1.9904683285177127</v>
      </c>
      <c r="I203" s="98">
        <f t="shared" si="154"/>
        <v>1.9679683285177125</v>
      </c>
      <c r="J203" s="98">
        <f t="shared" si="154"/>
        <v>1.9454683285177126</v>
      </c>
      <c r="K203" s="98">
        <f t="shared" si="154"/>
        <v>1.9229683285177126</v>
      </c>
      <c r="L203" s="98">
        <f t="shared" si="154"/>
        <v>1.9004683285177124</v>
      </c>
      <c r="M203" s="98">
        <f t="shared" si="154"/>
        <v>1.8779683285177127</v>
      </c>
      <c r="N203" s="98">
        <f t="shared" si="154"/>
        <v>1.8554683285177127</v>
      </c>
      <c r="O203" s="98">
        <f t="shared" si="154"/>
        <v>1.8329683285177127</v>
      </c>
      <c r="P203" s="98">
        <f t="shared" si="154"/>
        <v>1.8104683285177126</v>
      </c>
      <c r="Q203" s="98">
        <f t="shared" si="154"/>
        <v>1.7879683285177126</v>
      </c>
      <c r="R203" s="98">
        <f t="shared" si="154"/>
        <v>1.7654683285177126</v>
      </c>
      <c r="S203" s="98">
        <f t="shared" si="154"/>
        <v>1.7429683285177124</v>
      </c>
      <c r="T203" s="98">
        <f t="shared" si="154"/>
        <v>1.7204683285177125</v>
      </c>
      <c r="U203" s="98">
        <f t="shared" si="154"/>
        <v>1.6979683285177127</v>
      </c>
      <c r="V203" s="98">
        <f t="shared" si="154"/>
        <v>1.6754683285177128</v>
      </c>
      <c r="W203" s="98">
        <f t="shared" si="154"/>
        <v>1.6529683285177126</v>
      </c>
      <c r="X203" s="98">
        <f t="shared" si="154"/>
        <v>1.6304683285177126</v>
      </c>
      <c r="Y203" s="98">
        <f t="shared" si="154"/>
        <v>1.6079683285177127</v>
      </c>
      <c r="Z203" s="98">
        <f t="shared" si="154"/>
        <v>1.5854683285177127</v>
      </c>
      <c r="AA203" s="98">
        <f t="shared" si="154"/>
        <v>1.5629683285177125</v>
      </c>
      <c r="AB203" s="98">
        <f t="shared" si="154"/>
        <v>1.5404683285177125</v>
      </c>
      <c r="AC203" s="108"/>
      <c r="AD203" s="317">
        <f>SUMIF($G$158:$AB$158,"&gt;0",G203:AB203)</f>
        <v>20.780619942212553</v>
      </c>
      <c r="AE203" s="86"/>
      <c r="AF203" s="86"/>
    </row>
    <row r="204" spans="1:32" ht="15.75">
      <c r="A204" s="86"/>
      <c r="B204" s="86" t="s">
        <v>273</v>
      </c>
      <c r="C204" s="105"/>
      <c r="D204" s="133"/>
      <c r="E204" s="86"/>
      <c r="F204" s="134"/>
      <c r="G204" s="98">
        <f t="shared" ref="G204:T204" si="155">IF(G192=1,-SUM(G202:G203),0)</f>
        <v>-2.0129683285177125</v>
      </c>
      <c r="H204" s="98">
        <f t="shared" si="155"/>
        <v>-1.9904683285177127</v>
      </c>
      <c r="I204" s="98">
        <f t="shared" si="155"/>
        <v>-1.9679683285177125</v>
      </c>
      <c r="J204" s="98">
        <f t="shared" si="155"/>
        <v>-1.9454683285177126</v>
      </c>
      <c r="K204" s="98">
        <f t="shared" si="155"/>
        <v>-1.9229683285177126</v>
      </c>
      <c r="L204" s="98">
        <f t="shared" si="155"/>
        <v>-1.9004683285177124</v>
      </c>
      <c r="M204" s="98">
        <f t="shared" si="155"/>
        <v>-1.8779683285177127</v>
      </c>
      <c r="N204" s="98">
        <f t="shared" si="155"/>
        <v>-1.8554683285177127</v>
      </c>
      <c r="O204" s="98">
        <f t="shared" si="155"/>
        <v>-1.8329683285177127</v>
      </c>
      <c r="P204" s="98">
        <f t="shared" si="155"/>
        <v>-1.8104683285177126</v>
      </c>
      <c r="Q204" s="98">
        <f t="shared" si="155"/>
        <v>-1.7879683285177126</v>
      </c>
      <c r="R204" s="98">
        <f t="shared" si="155"/>
        <v>-1.7654683285177126</v>
      </c>
      <c r="S204" s="98">
        <f t="shared" si="155"/>
        <v>-1.7429683285177124</v>
      </c>
      <c r="T204" s="98">
        <f t="shared" si="155"/>
        <v>-1.7204683285177125</v>
      </c>
      <c r="U204" s="98">
        <f t="shared" ref="U204:AB204" si="156">IF(U192=1,-SUM(U202:U203),0)</f>
        <v>-1.6979683285177127</v>
      </c>
      <c r="V204" s="98">
        <f t="shared" si="156"/>
        <v>-1.6754683285177128</v>
      </c>
      <c r="W204" s="98">
        <f t="shared" si="156"/>
        <v>-1.6529683285177126</v>
      </c>
      <c r="X204" s="98">
        <f t="shared" si="156"/>
        <v>-1.6304683285177126</v>
      </c>
      <c r="Y204" s="98">
        <f t="shared" si="156"/>
        <v>-1.6079683285177127</v>
      </c>
      <c r="Z204" s="98">
        <f t="shared" si="156"/>
        <v>-1.5854683285177127</v>
      </c>
      <c r="AA204" s="98">
        <f t="shared" si="156"/>
        <v>-1.5629683285177125</v>
      </c>
      <c r="AB204" s="98">
        <f t="shared" si="156"/>
        <v>-1.5404683285177125</v>
      </c>
      <c r="AC204" s="290"/>
      <c r="AD204" s="317">
        <f>SUMIF($G$158:$AB$158,"&gt;0",G204:AB204)</f>
        <v>-20.780619942212553</v>
      </c>
      <c r="AE204" s="86"/>
      <c r="AF204" s="86"/>
    </row>
    <row r="205" spans="1:32" ht="15.75">
      <c r="A205" s="86"/>
      <c r="B205" s="106"/>
      <c r="C205" s="105"/>
      <c r="D205" s="133"/>
      <c r="E205" s="86"/>
      <c r="F205" s="93"/>
      <c r="G205" s="104"/>
      <c r="H205" s="104"/>
      <c r="I205" s="104"/>
      <c r="J205" s="104"/>
      <c r="K205" s="104"/>
      <c r="L205" s="104"/>
      <c r="M205" s="104"/>
      <c r="N205" s="104"/>
      <c r="O205" s="104"/>
      <c r="P205" s="104"/>
      <c r="Q205" s="104"/>
      <c r="R205" s="104"/>
      <c r="S205" s="104"/>
      <c r="T205" s="104"/>
      <c r="U205" s="104"/>
      <c r="V205" s="104"/>
      <c r="W205" s="104"/>
      <c r="X205" s="104"/>
      <c r="Y205" s="104"/>
      <c r="Z205" s="104"/>
      <c r="AA205" s="104"/>
      <c r="AB205" s="104"/>
      <c r="AC205" s="293"/>
      <c r="AD205" s="255"/>
      <c r="AE205" s="86"/>
      <c r="AF205" s="86"/>
    </row>
    <row r="206" spans="1:32" ht="16.5" thickBot="1">
      <c r="A206" s="332"/>
      <c r="B206" s="333" t="s">
        <v>270</v>
      </c>
      <c r="C206" s="344"/>
      <c r="D206" s="345" t="str">
        <f>A201</f>
        <v>Accrued Interest</v>
      </c>
      <c r="E206" s="332"/>
      <c r="F206" s="334"/>
      <c r="G206" s="346">
        <f t="shared" ref="G206:T206" si="157">SUM(G202:G205)</f>
        <v>0</v>
      </c>
      <c r="H206" s="346">
        <f t="shared" si="157"/>
        <v>0</v>
      </c>
      <c r="I206" s="346">
        <f t="shared" si="157"/>
        <v>0</v>
      </c>
      <c r="J206" s="346">
        <f t="shared" si="157"/>
        <v>0</v>
      </c>
      <c r="K206" s="346">
        <f t="shared" si="157"/>
        <v>0</v>
      </c>
      <c r="L206" s="346">
        <f t="shared" si="157"/>
        <v>0</v>
      </c>
      <c r="M206" s="346">
        <f t="shared" si="157"/>
        <v>0</v>
      </c>
      <c r="N206" s="346">
        <f t="shared" si="157"/>
        <v>0</v>
      </c>
      <c r="O206" s="346">
        <f t="shared" si="157"/>
        <v>0</v>
      </c>
      <c r="P206" s="346">
        <f t="shared" si="157"/>
        <v>0</v>
      </c>
      <c r="Q206" s="346">
        <f t="shared" si="157"/>
        <v>0</v>
      </c>
      <c r="R206" s="346">
        <f t="shared" si="157"/>
        <v>0</v>
      </c>
      <c r="S206" s="346">
        <f t="shared" si="157"/>
        <v>0</v>
      </c>
      <c r="T206" s="346">
        <f t="shared" si="157"/>
        <v>0</v>
      </c>
      <c r="U206" s="346">
        <f t="shared" ref="U206:AB206" si="158">SUM(U202:U205)</f>
        <v>0</v>
      </c>
      <c r="V206" s="346">
        <f t="shared" si="158"/>
        <v>0</v>
      </c>
      <c r="W206" s="346">
        <f t="shared" si="158"/>
        <v>0</v>
      </c>
      <c r="X206" s="346">
        <f t="shared" si="158"/>
        <v>0</v>
      </c>
      <c r="Y206" s="346">
        <f t="shared" si="158"/>
        <v>0</v>
      </c>
      <c r="Z206" s="346">
        <f t="shared" si="158"/>
        <v>0</v>
      </c>
      <c r="AA206" s="346">
        <f t="shared" si="158"/>
        <v>0</v>
      </c>
      <c r="AB206" s="346">
        <f t="shared" si="158"/>
        <v>0</v>
      </c>
      <c r="AC206" s="284"/>
      <c r="AD206" s="307">
        <f>SUM(AD202:AD205)</f>
        <v>0</v>
      </c>
      <c r="AE206" s="86"/>
      <c r="AF206" s="86"/>
    </row>
    <row r="207" spans="1:32" ht="15.75" thickBot="1">
      <c r="A207" s="350"/>
      <c r="B207" s="350"/>
      <c r="C207" s="350"/>
      <c r="D207" s="350"/>
      <c r="E207" s="350"/>
      <c r="F207" s="350"/>
      <c r="G207" s="350"/>
      <c r="H207" s="350"/>
      <c r="I207" s="350"/>
      <c r="J207" s="350"/>
      <c r="K207" s="350"/>
      <c r="L207" s="350"/>
      <c r="M207" s="350"/>
      <c r="N207" s="350"/>
      <c r="O207" s="350"/>
      <c r="P207" s="350"/>
      <c r="Q207" s="350"/>
      <c r="R207" s="350"/>
      <c r="S207" s="350"/>
      <c r="T207" s="350"/>
      <c r="U207" s="350"/>
      <c r="V207" s="350"/>
      <c r="W207" s="350"/>
      <c r="X207" s="350"/>
      <c r="Y207" s="350"/>
      <c r="Z207" s="350"/>
      <c r="AA207" s="350"/>
      <c r="AB207" s="350"/>
      <c r="AC207" s="363"/>
      <c r="AD207" s="350"/>
      <c r="AE207" s="86"/>
      <c r="AF207" s="86"/>
    </row>
    <row r="208" spans="1:32">
      <c r="A208" s="351" t="s">
        <v>488</v>
      </c>
      <c r="B208" s="130"/>
      <c r="C208" s="130"/>
      <c r="D208" s="130"/>
      <c r="E208" s="130"/>
      <c r="F208" s="352"/>
      <c r="G208" s="130"/>
      <c r="H208" s="130"/>
      <c r="I208" s="130"/>
      <c r="J208" s="130"/>
      <c r="K208" s="130"/>
      <c r="L208" s="130"/>
      <c r="M208" s="130"/>
      <c r="N208" s="130"/>
      <c r="O208" s="130"/>
      <c r="P208" s="130"/>
      <c r="Q208" s="130"/>
      <c r="R208" s="130"/>
      <c r="S208" s="130"/>
      <c r="T208" s="130"/>
      <c r="U208" s="130"/>
      <c r="V208" s="130"/>
      <c r="W208" s="130"/>
      <c r="X208" s="130"/>
      <c r="Y208" s="130"/>
      <c r="Z208" s="130"/>
      <c r="AA208" s="130"/>
      <c r="AB208" s="130"/>
      <c r="AC208" s="130"/>
      <c r="AD208" s="360"/>
      <c r="AE208" s="86"/>
      <c r="AF208" s="86"/>
    </row>
    <row r="209" spans="1:32">
      <c r="A209" s="106"/>
      <c r="B209" s="86" t="s">
        <v>276</v>
      </c>
      <c r="C209" s="86"/>
      <c r="D209" s="86"/>
      <c r="E209" s="86"/>
      <c r="F209" s="116"/>
      <c r="G209" s="466">
        <f>G163+G179+G195</f>
        <v>12983.001462814171</v>
      </c>
      <c r="H209" s="466">
        <f t="shared" ref="H209:AB211" si="159">H163+H179+H195</f>
        <v>12965.001462814171</v>
      </c>
      <c r="I209" s="466">
        <f t="shared" si="159"/>
        <v>12947.001462814171</v>
      </c>
      <c r="J209" s="466">
        <f t="shared" si="159"/>
        <v>12929.001462814171</v>
      </c>
      <c r="K209" s="466">
        <f t="shared" si="159"/>
        <v>12810.022972814171</v>
      </c>
      <c r="L209" s="466">
        <f t="shared" si="159"/>
        <v>12792.022972814171</v>
      </c>
      <c r="M209" s="466">
        <f t="shared" si="159"/>
        <v>12774.022972814171</v>
      </c>
      <c r="N209" s="466">
        <f t="shared" si="159"/>
        <v>12756.022972814171</v>
      </c>
      <c r="O209" s="466">
        <f t="shared" si="159"/>
        <v>12738.022972814171</v>
      </c>
      <c r="P209" s="466">
        <f t="shared" si="159"/>
        <v>12619.04448281417</v>
      </c>
      <c r="Q209" s="466">
        <f t="shared" si="159"/>
        <v>12601.04448281417</v>
      </c>
      <c r="R209" s="466">
        <f t="shared" si="159"/>
        <v>12583.04448281417</v>
      </c>
      <c r="S209" s="466">
        <f t="shared" si="159"/>
        <v>12565.04448281417</v>
      </c>
      <c r="T209" s="466">
        <f t="shared" si="159"/>
        <v>12446.06599281417</v>
      </c>
      <c r="U209" s="466">
        <f t="shared" si="159"/>
        <v>12428.06599281417</v>
      </c>
      <c r="V209" s="466">
        <f t="shared" si="159"/>
        <v>12410.06599281417</v>
      </c>
      <c r="W209" s="466">
        <f t="shared" si="159"/>
        <v>12392.06599281417</v>
      </c>
      <c r="X209" s="466">
        <f t="shared" si="159"/>
        <v>12273.087502814171</v>
      </c>
      <c r="Y209" s="466">
        <f t="shared" si="159"/>
        <v>12255.087502814171</v>
      </c>
      <c r="Z209" s="466">
        <f t="shared" si="159"/>
        <v>12237.087502814171</v>
      </c>
      <c r="AA209" s="466">
        <f t="shared" si="159"/>
        <v>12219.087502814171</v>
      </c>
      <c r="AB209" s="466">
        <f t="shared" si="159"/>
        <v>12201.087502814171</v>
      </c>
      <c r="AC209" s="465"/>
      <c r="AD209" s="253">
        <f>J209</f>
        <v>12929.001462814171</v>
      </c>
      <c r="AE209" s="86"/>
      <c r="AF209" s="86"/>
    </row>
    <row r="210" spans="1:32">
      <c r="A210" s="86"/>
      <c r="B210" s="86" t="s">
        <v>289</v>
      </c>
      <c r="C210" s="86"/>
      <c r="D210" s="86"/>
      <c r="E210" s="86"/>
      <c r="F210" s="86"/>
      <c r="G210" s="466">
        <f t="shared" ref="G210:V211" si="160">G164+G180+G196</f>
        <v>0</v>
      </c>
      <c r="H210" s="466">
        <f t="shared" si="160"/>
        <v>0</v>
      </c>
      <c r="I210" s="466">
        <f t="shared" si="160"/>
        <v>0</v>
      </c>
      <c r="J210" s="466">
        <f t="shared" si="160"/>
        <v>0</v>
      </c>
      <c r="K210" s="466">
        <f t="shared" si="160"/>
        <v>0</v>
      </c>
      <c r="L210" s="466">
        <f t="shared" si="160"/>
        <v>0</v>
      </c>
      <c r="M210" s="466">
        <f t="shared" si="160"/>
        <v>0</v>
      </c>
      <c r="N210" s="466">
        <f t="shared" si="160"/>
        <v>0</v>
      </c>
      <c r="O210" s="466">
        <f t="shared" si="160"/>
        <v>0</v>
      </c>
      <c r="P210" s="466">
        <f t="shared" si="160"/>
        <v>0</v>
      </c>
      <c r="Q210" s="466">
        <f t="shared" si="160"/>
        <v>0</v>
      </c>
      <c r="R210" s="466">
        <f t="shared" si="160"/>
        <v>0</v>
      </c>
      <c r="S210" s="466">
        <f t="shared" si="160"/>
        <v>0</v>
      </c>
      <c r="T210" s="466">
        <f t="shared" si="160"/>
        <v>0</v>
      </c>
      <c r="U210" s="466">
        <f t="shared" si="160"/>
        <v>0</v>
      </c>
      <c r="V210" s="466">
        <f t="shared" si="160"/>
        <v>0</v>
      </c>
      <c r="W210" s="466">
        <f t="shared" si="159"/>
        <v>0</v>
      </c>
      <c r="X210" s="466">
        <f t="shared" si="159"/>
        <v>0</v>
      </c>
      <c r="Y210" s="466">
        <f t="shared" si="159"/>
        <v>0</v>
      </c>
      <c r="Z210" s="466">
        <f t="shared" si="159"/>
        <v>0</v>
      </c>
      <c r="AA210" s="466">
        <f t="shared" si="159"/>
        <v>0</v>
      </c>
      <c r="AB210" s="466">
        <f t="shared" si="159"/>
        <v>0</v>
      </c>
      <c r="AC210" s="465"/>
      <c r="AD210" s="317">
        <f>SUMIF($G$158:$AB$158,"&gt;0",G210:AB210)</f>
        <v>0</v>
      </c>
      <c r="AE210" s="86"/>
      <c r="AF210" s="86"/>
    </row>
    <row r="211" spans="1:32" ht="15.75">
      <c r="A211" s="86"/>
      <c r="B211" s="86" t="s">
        <v>292</v>
      </c>
      <c r="C211" s="86"/>
      <c r="D211" s="86"/>
      <c r="E211" s="86"/>
      <c r="F211" s="136"/>
      <c r="G211" s="466">
        <f t="shared" si="160"/>
        <v>-18</v>
      </c>
      <c r="H211" s="466">
        <f t="shared" si="160"/>
        <v>-18</v>
      </c>
      <c r="I211" s="466">
        <f t="shared" si="160"/>
        <v>-18</v>
      </c>
      <c r="J211" s="466">
        <f t="shared" si="160"/>
        <v>-118.97848999999999</v>
      </c>
      <c r="K211" s="466">
        <f t="shared" si="160"/>
        <v>-18</v>
      </c>
      <c r="L211" s="466">
        <f t="shared" si="160"/>
        <v>-18</v>
      </c>
      <c r="M211" s="466">
        <f t="shared" si="160"/>
        <v>-18</v>
      </c>
      <c r="N211" s="466">
        <f t="shared" si="160"/>
        <v>-18</v>
      </c>
      <c r="O211" s="466">
        <f t="shared" si="160"/>
        <v>-118.97848999999999</v>
      </c>
      <c r="P211" s="466">
        <f t="shared" si="160"/>
        <v>-18</v>
      </c>
      <c r="Q211" s="466">
        <f t="shared" si="160"/>
        <v>-18</v>
      </c>
      <c r="R211" s="466">
        <f t="shared" si="160"/>
        <v>-18</v>
      </c>
      <c r="S211" s="466">
        <f t="shared" si="160"/>
        <v>-118.97848999999999</v>
      </c>
      <c r="T211" s="466">
        <f t="shared" si="160"/>
        <v>-18</v>
      </c>
      <c r="U211" s="466">
        <f t="shared" si="160"/>
        <v>-18</v>
      </c>
      <c r="V211" s="466">
        <f t="shared" si="160"/>
        <v>-18</v>
      </c>
      <c r="W211" s="466">
        <f t="shared" si="159"/>
        <v>-118.97848999999999</v>
      </c>
      <c r="X211" s="466">
        <f t="shared" si="159"/>
        <v>-18</v>
      </c>
      <c r="Y211" s="466">
        <f t="shared" si="159"/>
        <v>-18</v>
      </c>
      <c r="Z211" s="466">
        <f t="shared" si="159"/>
        <v>-18</v>
      </c>
      <c r="AA211" s="466">
        <f t="shared" si="159"/>
        <v>-18</v>
      </c>
      <c r="AB211" s="466">
        <f t="shared" si="159"/>
        <v>-118.97848999999999</v>
      </c>
      <c r="AC211" s="465"/>
      <c r="AD211" s="317">
        <f>SUMIF($G$158:$AB$158,"&gt;0",G211:AB211)</f>
        <v>-518.93547000000001</v>
      </c>
      <c r="AE211" s="86"/>
      <c r="AF211" s="86"/>
    </row>
    <row r="212" spans="1:32" ht="15.75">
      <c r="A212" s="86"/>
      <c r="B212" s="86"/>
      <c r="C212" s="86"/>
      <c r="D212" s="86"/>
      <c r="E212" s="86"/>
      <c r="F212" s="93"/>
      <c r="G212" s="519"/>
      <c r="H212" s="519"/>
      <c r="I212" s="519"/>
      <c r="J212" s="519"/>
      <c r="K212" s="519"/>
      <c r="L212" s="519"/>
      <c r="M212" s="519"/>
      <c r="N212" s="519"/>
      <c r="O212" s="519"/>
      <c r="P212" s="519"/>
      <c r="Q212" s="519"/>
      <c r="R212" s="519"/>
      <c r="S212" s="519"/>
      <c r="T212" s="519"/>
      <c r="U212" s="519"/>
      <c r="V212" s="519"/>
      <c r="W212" s="519"/>
      <c r="X212" s="519"/>
      <c r="Y212" s="519"/>
      <c r="Z212" s="519"/>
      <c r="AA212" s="519"/>
      <c r="AB212" s="519"/>
      <c r="AC212" s="520"/>
      <c r="AD212" s="255"/>
      <c r="AE212" s="86"/>
      <c r="AF212" s="86"/>
    </row>
    <row r="213" spans="1:32">
      <c r="A213" s="256"/>
      <c r="B213" s="257" t="s">
        <v>270</v>
      </c>
      <c r="C213" s="257"/>
      <c r="D213" s="341" t="str">
        <f>A208</f>
        <v>Total Other Long-Term Debt</v>
      </c>
      <c r="E213" s="258"/>
      <c r="F213" s="258"/>
      <c r="G213" s="272">
        <f t="shared" ref="G213:T213" si="161">SUM(G209:G212)</f>
        <v>12965.001462814171</v>
      </c>
      <c r="H213" s="272">
        <f t="shared" si="161"/>
        <v>12947.001462814171</v>
      </c>
      <c r="I213" s="272">
        <f t="shared" si="161"/>
        <v>12929.001462814171</v>
      </c>
      <c r="J213" s="272">
        <f t="shared" si="161"/>
        <v>12810.022972814171</v>
      </c>
      <c r="K213" s="272">
        <f t="shared" si="161"/>
        <v>12792.022972814171</v>
      </c>
      <c r="L213" s="272">
        <f t="shared" si="161"/>
        <v>12774.022972814171</v>
      </c>
      <c r="M213" s="272">
        <f t="shared" si="161"/>
        <v>12756.022972814171</v>
      </c>
      <c r="N213" s="272">
        <f t="shared" si="161"/>
        <v>12738.022972814171</v>
      </c>
      <c r="O213" s="272">
        <f t="shared" si="161"/>
        <v>12619.044482814172</v>
      </c>
      <c r="P213" s="272">
        <f t="shared" si="161"/>
        <v>12601.04448281417</v>
      </c>
      <c r="Q213" s="272">
        <f t="shared" si="161"/>
        <v>12583.04448281417</v>
      </c>
      <c r="R213" s="272">
        <f t="shared" si="161"/>
        <v>12565.04448281417</v>
      </c>
      <c r="S213" s="272">
        <f t="shared" si="161"/>
        <v>12446.06599281417</v>
      </c>
      <c r="T213" s="272">
        <f t="shared" si="161"/>
        <v>12428.06599281417</v>
      </c>
      <c r="U213" s="272">
        <f t="shared" ref="U213:AB213" si="162">SUM(U209:U212)</f>
        <v>12410.06599281417</v>
      </c>
      <c r="V213" s="272">
        <f t="shared" si="162"/>
        <v>12392.06599281417</v>
      </c>
      <c r="W213" s="272">
        <f t="shared" si="162"/>
        <v>12273.087502814171</v>
      </c>
      <c r="X213" s="272">
        <f t="shared" si="162"/>
        <v>12255.087502814171</v>
      </c>
      <c r="Y213" s="272">
        <f t="shared" si="162"/>
        <v>12237.087502814171</v>
      </c>
      <c r="Z213" s="272">
        <f t="shared" si="162"/>
        <v>12219.087502814171</v>
      </c>
      <c r="AA213" s="272">
        <f t="shared" si="162"/>
        <v>12201.087502814171</v>
      </c>
      <c r="AB213" s="272">
        <f t="shared" si="162"/>
        <v>12082.109012814171</v>
      </c>
      <c r="AC213" s="284"/>
      <c r="AD213" s="263">
        <f>SUM(AD209:AD212)</f>
        <v>12410.06599281417</v>
      </c>
      <c r="AE213" s="86"/>
      <c r="AF213" s="86"/>
    </row>
    <row r="214" spans="1:32">
      <c r="A214" s="106"/>
      <c r="B214" s="106"/>
      <c r="C214" s="106"/>
      <c r="D214" s="133"/>
      <c r="E214" s="86"/>
      <c r="F214" s="137"/>
      <c r="G214" s="138"/>
      <c r="H214" s="138"/>
      <c r="I214" s="138"/>
      <c r="J214" s="138"/>
      <c r="K214" s="138"/>
      <c r="L214" s="138"/>
      <c r="M214" s="138"/>
      <c r="N214" s="138"/>
      <c r="O214" s="138"/>
      <c r="P214" s="138"/>
      <c r="Q214" s="138"/>
      <c r="R214" s="138"/>
      <c r="S214" s="138"/>
      <c r="T214" s="138"/>
      <c r="U214" s="138"/>
      <c r="V214" s="138"/>
      <c r="W214" s="138"/>
      <c r="X214" s="138"/>
      <c r="Y214" s="138"/>
      <c r="Z214" s="138"/>
      <c r="AA214" s="138"/>
      <c r="AB214" s="138"/>
      <c r="AC214" s="359"/>
      <c r="AD214" s="251"/>
      <c r="AE214" s="86"/>
      <c r="AF214" s="86"/>
    </row>
    <row r="215" spans="1:32">
      <c r="A215" s="111" t="s">
        <v>279</v>
      </c>
      <c r="B215" s="106"/>
      <c r="C215" s="106"/>
      <c r="D215" s="133"/>
      <c r="E215" s="86"/>
      <c r="F215" s="137"/>
      <c r="G215" s="138"/>
      <c r="H215" s="138"/>
      <c r="I215" s="138"/>
      <c r="J215" s="138"/>
      <c r="K215" s="138"/>
      <c r="L215" s="138"/>
      <c r="M215" s="138"/>
      <c r="N215" s="138"/>
      <c r="O215" s="138"/>
      <c r="P215" s="138"/>
      <c r="Q215" s="138"/>
      <c r="R215" s="138"/>
      <c r="S215" s="138"/>
      <c r="T215" s="138"/>
      <c r="U215" s="138"/>
      <c r="V215" s="138"/>
      <c r="W215" s="138"/>
      <c r="X215" s="138"/>
      <c r="Y215" s="138"/>
      <c r="Z215" s="138"/>
      <c r="AA215" s="138"/>
      <c r="AB215" s="138"/>
      <c r="AC215" s="359"/>
      <c r="AD215" s="251"/>
      <c r="AE215" s="86"/>
      <c r="AF215" s="86"/>
    </row>
    <row r="216" spans="1:32">
      <c r="A216" s="86"/>
      <c r="B216" s="86" t="s">
        <v>276</v>
      </c>
      <c r="C216" s="106"/>
      <c r="D216" s="133"/>
      <c r="E216" s="86"/>
      <c r="F216" s="137"/>
      <c r="G216" s="466">
        <f>G170+G186+G202</f>
        <v>0</v>
      </c>
      <c r="H216" s="466">
        <f t="shared" ref="H216:AB218" si="163">H170+H186+H202</f>
        <v>8.1367795444230762</v>
      </c>
      <c r="I216" s="466">
        <f t="shared" si="163"/>
        <v>16.273559088846152</v>
      </c>
      <c r="J216" s="466">
        <f t="shared" si="163"/>
        <v>24.410338633269227</v>
      </c>
      <c r="K216" s="466">
        <f t="shared" si="163"/>
        <v>0</v>
      </c>
      <c r="L216" s="466">
        <f t="shared" si="163"/>
        <v>8.0574327336923073</v>
      </c>
      <c r="M216" s="466">
        <f t="shared" si="163"/>
        <v>16.114865467384615</v>
      </c>
      <c r="N216" s="466">
        <f t="shared" si="163"/>
        <v>24.172298201076924</v>
      </c>
      <c r="O216" s="466">
        <f t="shared" si="163"/>
        <v>32.229730934769229</v>
      </c>
      <c r="P216" s="466">
        <f t="shared" si="163"/>
        <v>0</v>
      </c>
      <c r="Q216" s="466">
        <f t="shared" si="163"/>
        <v>7.9780859229615384</v>
      </c>
      <c r="R216" s="466">
        <f t="shared" si="163"/>
        <v>15.956171845923077</v>
      </c>
      <c r="S216" s="466">
        <f t="shared" si="163"/>
        <v>23.934257768884613</v>
      </c>
      <c r="T216" s="466">
        <f t="shared" si="163"/>
        <v>0</v>
      </c>
      <c r="U216" s="466">
        <f t="shared" si="163"/>
        <v>7.8987391122307695</v>
      </c>
      <c r="V216" s="466">
        <f t="shared" si="163"/>
        <v>15.797478224461539</v>
      </c>
      <c r="W216" s="466">
        <f t="shared" si="163"/>
        <v>23.696217336692307</v>
      </c>
      <c r="X216" s="466">
        <f t="shared" si="163"/>
        <v>0</v>
      </c>
      <c r="Y216" s="466">
        <f t="shared" si="163"/>
        <v>7.8193923014999989</v>
      </c>
      <c r="Z216" s="466">
        <f t="shared" si="163"/>
        <v>15.638784602999998</v>
      </c>
      <c r="AA216" s="466">
        <f t="shared" si="163"/>
        <v>23.458176904499997</v>
      </c>
      <c r="AB216" s="466">
        <f t="shared" si="163"/>
        <v>31.277569205999995</v>
      </c>
      <c r="AC216" s="364"/>
      <c r="AD216" s="253">
        <f>J216</f>
        <v>24.410338633269227</v>
      </c>
      <c r="AE216" s="86"/>
      <c r="AF216" s="86"/>
    </row>
    <row r="217" spans="1:32">
      <c r="A217" s="86"/>
      <c r="B217" s="86" t="s">
        <v>279</v>
      </c>
      <c r="C217" s="106"/>
      <c r="D217" s="133"/>
      <c r="E217" s="86"/>
      <c r="F217" s="137"/>
      <c r="G217" s="466">
        <f t="shared" ref="G217:T218" si="164">G171+G187+G203</f>
        <v>10.14974787294079</v>
      </c>
      <c r="H217" s="466">
        <f t="shared" si="164"/>
        <v>10.127247872940789</v>
      </c>
      <c r="I217" s="466">
        <f t="shared" si="164"/>
        <v>10.104747872940788</v>
      </c>
      <c r="J217" s="466">
        <f t="shared" si="164"/>
        <v>10.082247872940789</v>
      </c>
      <c r="K217" s="466">
        <f t="shared" si="164"/>
        <v>9.9804010622100208</v>
      </c>
      <c r="L217" s="466">
        <f t="shared" si="164"/>
        <v>9.9579010622100199</v>
      </c>
      <c r="M217" s="466">
        <f t="shared" si="164"/>
        <v>9.9354010622100191</v>
      </c>
      <c r="N217" s="466">
        <f t="shared" si="164"/>
        <v>9.91290106221002</v>
      </c>
      <c r="O217" s="466">
        <f t="shared" si="164"/>
        <v>9.8904010622100209</v>
      </c>
      <c r="P217" s="466">
        <f t="shared" si="164"/>
        <v>9.7885542514792512</v>
      </c>
      <c r="Q217" s="466">
        <f t="shared" si="164"/>
        <v>9.7660542514792503</v>
      </c>
      <c r="R217" s="466">
        <f t="shared" si="164"/>
        <v>9.7435542514792512</v>
      </c>
      <c r="S217" s="466">
        <f t="shared" si="164"/>
        <v>9.7210542514792504</v>
      </c>
      <c r="T217" s="466">
        <f t="shared" si="164"/>
        <v>9.6192074407484824</v>
      </c>
      <c r="U217" s="466">
        <f t="shared" si="163"/>
        <v>9.5967074407484816</v>
      </c>
      <c r="V217" s="466">
        <f t="shared" si="163"/>
        <v>9.5742074407484825</v>
      </c>
      <c r="W217" s="466">
        <f t="shared" si="163"/>
        <v>9.5517074407484817</v>
      </c>
      <c r="X217" s="466">
        <f t="shared" si="163"/>
        <v>9.4498606300177119</v>
      </c>
      <c r="Y217" s="466">
        <f t="shared" si="163"/>
        <v>9.4273606300177111</v>
      </c>
      <c r="Z217" s="466">
        <f t="shared" si="163"/>
        <v>9.404860630017712</v>
      </c>
      <c r="AA217" s="466">
        <f t="shared" si="163"/>
        <v>9.3823606300177111</v>
      </c>
      <c r="AB217" s="466">
        <f t="shared" si="163"/>
        <v>9.3598606300177121</v>
      </c>
      <c r="AC217" s="364"/>
      <c r="AD217" s="317">
        <f>SUMIF($G$158:$AB$158,"&gt;0",G217:AB217)</f>
        <v>116.04157015336639</v>
      </c>
      <c r="AE217" s="86"/>
      <c r="AF217" s="86"/>
    </row>
    <row r="218" spans="1:32">
      <c r="A218" s="86"/>
      <c r="B218" s="86" t="s">
        <v>273</v>
      </c>
      <c r="C218" s="106"/>
      <c r="D218" s="133"/>
      <c r="E218" s="86"/>
      <c r="F218" s="137"/>
      <c r="G218" s="466">
        <f t="shared" si="164"/>
        <v>-2.0129683285177125</v>
      </c>
      <c r="H218" s="466">
        <f t="shared" si="164"/>
        <v>-1.9904683285177127</v>
      </c>
      <c r="I218" s="466">
        <f t="shared" si="164"/>
        <v>-1.9679683285177125</v>
      </c>
      <c r="J218" s="466">
        <f t="shared" si="164"/>
        <v>-34.492586506210017</v>
      </c>
      <c r="K218" s="466">
        <f t="shared" si="164"/>
        <v>-1.9229683285177126</v>
      </c>
      <c r="L218" s="466">
        <f t="shared" si="164"/>
        <v>-1.9004683285177124</v>
      </c>
      <c r="M218" s="466">
        <f t="shared" si="164"/>
        <v>-1.8779683285177127</v>
      </c>
      <c r="N218" s="466">
        <f t="shared" si="164"/>
        <v>-1.8554683285177127</v>
      </c>
      <c r="O218" s="466">
        <f t="shared" si="164"/>
        <v>-42.120131996979254</v>
      </c>
      <c r="P218" s="466">
        <f t="shared" si="164"/>
        <v>-1.8104683285177126</v>
      </c>
      <c r="Q218" s="466">
        <f t="shared" si="164"/>
        <v>-1.7879683285177126</v>
      </c>
      <c r="R218" s="466">
        <f t="shared" si="164"/>
        <v>-1.7654683285177126</v>
      </c>
      <c r="S218" s="466">
        <f t="shared" si="164"/>
        <v>-33.655312020363866</v>
      </c>
      <c r="T218" s="466">
        <f t="shared" si="164"/>
        <v>-1.7204683285177125</v>
      </c>
      <c r="U218" s="466">
        <f t="shared" si="163"/>
        <v>-1.6979683285177127</v>
      </c>
      <c r="V218" s="466">
        <f t="shared" si="163"/>
        <v>-1.6754683285177128</v>
      </c>
      <c r="W218" s="466">
        <f t="shared" si="163"/>
        <v>-33.247924777440794</v>
      </c>
      <c r="X218" s="466">
        <f t="shared" si="163"/>
        <v>-1.6304683285177126</v>
      </c>
      <c r="Y218" s="466">
        <f t="shared" si="163"/>
        <v>-1.6079683285177127</v>
      </c>
      <c r="Z218" s="466">
        <f t="shared" si="163"/>
        <v>-1.5854683285177127</v>
      </c>
      <c r="AA218" s="466">
        <f t="shared" si="163"/>
        <v>-1.5629683285177125</v>
      </c>
      <c r="AB218" s="466">
        <f t="shared" si="163"/>
        <v>-40.637429836017709</v>
      </c>
      <c r="AC218" s="364"/>
      <c r="AD218" s="317">
        <f>SUMIF($G$158:$AB$158,"&gt;0",G218:AB218)</f>
        <v>-124.57508375144333</v>
      </c>
      <c r="AE218" s="86"/>
      <c r="AF218" s="86"/>
    </row>
    <row r="219" spans="1:32">
      <c r="A219" s="313"/>
      <c r="B219" s="353"/>
      <c r="C219" s="353"/>
      <c r="D219" s="354"/>
      <c r="E219" s="313"/>
      <c r="F219" s="355"/>
      <c r="G219" s="356"/>
      <c r="H219" s="356"/>
      <c r="I219" s="356"/>
      <c r="J219" s="356"/>
      <c r="K219" s="356"/>
      <c r="L219" s="356"/>
      <c r="M219" s="356"/>
      <c r="N219" s="356"/>
      <c r="O219" s="356"/>
      <c r="P219" s="356"/>
      <c r="Q219" s="356"/>
      <c r="R219" s="356"/>
      <c r="S219" s="356"/>
      <c r="T219" s="356"/>
      <c r="U219" s="356"/>
      <c r="V219" s="356"/>
      <c r="W219" s="356"/>
      <c r="X219" s="356"/>
      <c r="Y219" s="356"/>
      <c r="Z219" s="356"/>
      <c r="AA219" s="356"/>
      <c r="AB219" s="356"/>
      <c r="AC219" s="365"/>
      <c r="AD219" s="366"/>
      <c r="AE219" s="86"/>
      <c r="AF219" s="86"/>
    </row>
    <row r="220" spans="1:32" ht="15.75">
      <c r="A220" s="332"/>
      <c r="B220" s="311" t="s">
        <v>270</v>
      </c>
      <c r="C220" s="311"/>
      <c r="D220" s="357" t="str">
        <f>A215</f>
        <v>Accrued Interest</v>
      </c>
      <c r="E220" s="130"/>
      <c r="F220" s="308"/>
      <c r="G220" s="284">
        <f t="shared" ref="G220:T220" si="165">SUM(G216:G219)</f>
        <v>8.1367795444230779</v>
      </c>
      <c r="H220" s="284">
        <f t="shared" si="165"/>
        <v>16.273559088846149</v>
      </c>
      <c r="I220" s="284">
        <f t="shared" si="165"/>
        <v>24.410338633269227</v>
      </c>
      <c r="J220" s="284">
        <f t="shared" si="165"/>
        <v>0</v>
      </c>
      <c r="K220" s="284">
        <f t="shared" si="165"/>
        <v>8.0574327336923091</v>
      </c>
      <c r="L220" s="284">
        <f t="shared" si="165"/>
        <v>16.114865467384618</v>
      </c>
      <c r="M220" s="284">
        <f t="shared" si="165"/>
        <v>24.17229820107692</v>
      </c>
      <c r="N220" s="284">
        <f t="shared" si="165"/>
        <v>32.229730934769236</v>
      </c>
      <c r="O220" s="284">
        <f t="shared" si="165"/>
        <v>0</v>
      </c>
      <c r="P220" s="284">
        <f t="shared" si="165"/>
        <v>7.9780859229615384</v>
      </c>
      <c r="Q220" s="284">
        <f t="shared" si="165"/>
        <v>15.956171845923075</v>
      </c>
      <c r="R220" s="284">
        <f t="shared" si="165"/>
        <v>23.934257768884613</v>
      </c>
      <c r="S220" s="284">
        <f t="shared" si="165"/>
        <v>0</v>
      </c>
      <c r="T220" s="284">
        <f t="shared" si="165"/>
        <v>7.8987391122307695</v>
      </c>
      <c r="U220" s="284">
        <f t="shared" ref="U220:AB220" si="166">SUM(U216:U219)</f>
        <v>15.797478224461541</v>
      </c>
      <c r="V220" s="284">
        <f t="shared" si="166"/>
        <v>23.69621733669231</v>
      </c>
      <c r="W220" s="284">
        <f t="shared" si="166"/>
        <v>0</v>
      </c>
      <c r="X220" s="284">
        <f t="shared" si="166"/>
        <v>7.8193923014999989</v>
      </c>
      <c r="Y220" s="284">
        <f t="shared" si="166"/>
        <v>15.638784603</v>
      </c>
      <c r="Z220" s="284">
        <f t="shared" si="166"/>
        <v>23.458176904499997</v>
      </c>
      <c r="AA220" s="284">
        <f t="shared" si="166"/>
        <v>31.277569205999995</v>
      </c>
      <c r="AB220" s="284">
        <f t="shared" si="166"/>
        <v>0</v>
      </c>
      <c r="AC220" s="284"/>
      <c r="AD220" s="307">
        <f>SUM(AD216:AD219)</f>
        <v>15.876825035192283</v>
      </c>
      <c r="AE220" s="86"/>
      <c r="AF220" s="86"/>
    </row>
    <row r="221" spans="1:32" s="314" customFormat="1" ht="15.75">
      <c r="A221" s="130"/>
      <c r="B221" s="130"/>
      <c r="C221" s="312"/>
      <c r="D221" s="130"/>
      <c r="E221" s="130"/>
      <c r="F221" s="358"/>
      <c r="G221" s="359"/>
      <c r="H221" s="359"/>
      <c r="I221" s="359"/>
      <c r="J221" s="359"/>
      <c r="K221" s="359"/>
      <c r="L221" s="359"/>
      <c r="M221" s="359"/>
      <c r="N221" s="359"/>
      <c r="O221" s="359"/>
      <c r="P221" s="359"/>
      <c r="Q221" s="359"/>
      <c r="R221" s="359"/>
      <c r="S221" s="359"/>
      <c r="T221" s="359"/>
      <c r="U221" s="359"/>
      <c r="V221" s="359"/>
      <c r="W221" s="359"/>
      <c r="X221" s="359"/>
      <c r="Y221" s="359"/>
      <c r="Z221" s="359"/>
      <c r="AA221" s="359"/>
      <c r="AB221" s="359"/>
      <c r="AC221" s="284"/>
      <c r="AD221" s="367"/>
      <c r="AE221" s="130"/>
      <c r="AF221" s="130"/>
    </row>
    <row r="222" spans="1:32">
      <c r="T222" s="368"/>
      <c r="U222" s="368"/>
      <c r="V222" s="368"/>
      <c r="W222" s="368"/>
      <c r="X222" s="368"/>
      <c r="Y222" s="368"/>
      <c r="Z222" s="368"/>
      <c r="AA222" s="368"/>
      <c r="AB222" s="368"/>
      <c r="AC222" s="369"/>
      <c r="AD222" s="369"/>
    </row>
    <row r="223" spans="1:32">
      <c r="T223" s="368"/>
      <c r="U223" s="368"/>
      <c r="V223" s="368"/>
      <c r="W223" s="368"/>
      <c r="X223" s="368"/>
      <c r="Y223" s="368"/>
      <c r="Z223" s="368"/>
      <c r="AA223" s="368"/>
      <c r="AB223" s="368"/>
      <c r="AC223" s="369"/>
      <c r="AD223" s="369"/>
    </row>
    <row r="224" spans="1:32">
      <c r="T224" s="368"/>
      <c r="U224" s="368"/>
      <c r="V224" s="368"/>
      <c r="W224" s="368"/>
      <c r="X224" s="368"/>
      <c r="Y224" s="368"/>
      <c r="Z224" s="368"/>
      <c r="AA224" s="368"/>
      <c r="AB224" s="368"/>
      <c r="AC224" s="275"/>
      <c r="AD224" s="275"/>
    </row>
    <row r="225" spans="20:30">
      <c r="T225" s="368"/>
      <c r="U225" s="368"/>
      <c r="V225" s="368"/>
      <c r="W225" s="368"/>
      <c r="X225" s="368"/>
      <c r="Y225" s="368"/>
      <c r="Z225" s="368"/>
      <c r="AA225" s="368"/>
      <c r="AB225" s="368"/>
      <c r="AC225" s="370"/>
      <c r="AD225" s="370"/>
    </row>
    <row r="226" spans="20:30">
      <c r="T226" s="368"/>
      <c r="U226" s="368"/>
      <c r="V226" s="368"/>
      <c r="W226" s="368"/>
      <c r="X226" s="368"/>
      <c r="Y226" s="368"/>
      <c r="Z226" s="368"/>
      <c r="AA226" s="368"/>
      <c r="AB226" s="368"/>
      <c r="AC226" s="370"/>
      <c r="AD226" s="370"/>
    </row>
    <row r="227" spans="20:30">
      <c r="T227" s="368"/>
      <c r="U227" s="368"/>
      <c r="V227" s="368"/>
      <c r="W227" s="368"/>
      <c r="X227" s="368"/>
      <c r="Y227" s="368"/>
      <c r="Z227" s="368"/>
      <c r="AA227" s="368"/>
      <c r="AB227" s="368"/>
      <c r="AC227" s="371"/>
      <c r="AD227" s="370"/>
    </row>
    <row r="228" spans="20:30">
      <c r="T228" s="368"/>
      <c r="U228" s="368"/>
      <c r="V228" s="368"/>
      <c r="W228" s="368"/>
      <c r="X228" s="368"/>
      <c r="Y228" s="368"/>
      <c r="Z228" s="368"/>
      <c r="AA228" s="368"/>
      <c r="AB228" s="368"/>
      <c r="AC228" s="372"/>
      <c r="AD228" s="373"/>
    </row>
    <row r="229" spans="20:30">
      <c r="T229" s="368"/>
      <c r="U229" s="368"/>
      <c r="V229" s="368"/>
      <c r="W229" s="368"/>
      <c r="X229" s="368"/>
      <c r="Y229" s="368"/>
      <c r="Z229" s="368"/>
      <c r="AA229" s="368"/>
      <c r="AB229" s="368"/>
      <c r="AC229" s="374"/>
      <c r="AD229" s="374"/>
    </row>
    <row r="230" spans="20:30">
      <c r="T230" s="368"/>
      <c r="U230" s="368"/>
      <c r="V230" s="368"/>
      <c r="W230" s="368"/>
      <c r="X230" s="368"/>
      <c r="Y230" s="368"/>
      <c r="Z230" s="368"/>
      <c r="AA230" s="368"/>
      <c r="AB230" s="368"/>
      <c r="AC230" s="375"/>
      <c r="AD230" s="375"/>
    </row>
    <row r="231" spans="20:30">
      <c r="T231" s="368"/>
      <c r="U231" s="368"/>
      <c r="V231" s="368"/>
      <c r="W231" s="368"/>
      <c r="X231" s="368"/>
      <c r="Y231" s="368"/>
      <c r="Z231" s="368"/>
      <c r="AA231" s="368"/>
      <c r="AB231" s="368"/>
      <c r="AC231" s="376"/>
      <c r="AD231" s="375"/>
    </row>
    <row r="232" spans="20:30">
      <c r="T232" s="368"/>
      <c r="U232" s="368"/>
      <c r="V232" s="368"/>
      <c r="W232" s="368"/>
      <c r="X232" s="368"/>
      <c r="Y232" s="368"/>
      <c r="Z232" s="368"/>
      <c r="AA232" s="368"/>
      <c r="AB232" s="368"/>
      <c r="AC232" s="370"/>
      <c r="AD232" s="370"/>
    </row>
    <row r="233" spans="20:30">
      <c r="T233" s="368"/>
      <c r="U233" s="368"/>
      <c r="V233" s="368"/>
      <c r="W233" s="368"/>
      <c r="X233" s="368"/>
      <c r="Y233" s="368"/>
      <c r="Z233" s="368"/>
      <c r="AA233" s="368"/>
      <c r="AB233" s="368"/>
      <c r="AC233" s="370"/>
      <c r="AD233" s="370"/>
    </row>
    <row r="234" spans="20:30">
      <c r="T234" s="368"/>
      <c r="U234" s="368"/>
      <c r="V234" s="368"/>
      <c r="W234" s="368"/>
      <c r="X234" s="368"/>
      <c r="Y234" s="368"/>
      <c r="Z234" s="368"/>
      <c r="AA234" s="368"/>
      <c r="AB234" s="368"/>
      <c r="AC234" s="371"/>
      <c r="AD234" s="370"/>
    </row>
    <row r="235" spans="20:30">
      <c r="T235" s="368"/>
      <c r="U235" s="368"/>
      <c r="V235" s="368"/>
      <c r="W235" s="368"/>
      <c r="X235" s="368"/>
      <c r="Y235" s="368"/>
      <c r="Z235" s="368"/>
      <c r="AA235" s="368"/>
      <c r="AB235" s="368"/>
      <c r="AC235" s="372"/>
      <c r="AD235" s="373"/>
    </row>
    <row r="236" spans="20:30">
      <c r="T236" s="368"/>
      <c r="U236" s="368"/>
      <c r="V236" s="368"/>
      <c r="W236" s="368"/>
      <c r="X236" s="368"/>
      <c r="Y236" s="368"/>
      <c r="Z236" s="368"/>
      <c r="AA236" s="368"/>
      <c r="AB236" s="368"/>
      <c r="AC236" s="374"/>
      <c r="AD236" s="374"/>
    </row>
    <row r="237" spans="20:30">
      <c r="T237" s="368"/>
      <c r="U237" s="368"/>
      <c r="V237" s="368"/>
      <c r="W237" s="368"/>
      <c r="X237" s="368"/>
      <c r="Y237" s="368"/>
      <c r="Z237" s="368"/>
      <c r="AA237" s="368"/>
      <c r="AB237" s="368"/>
      <c r="AC237" s="377"/>
      <c r="AD237" s="377"/>
    </row>
    <row r="238" spans="20:30">
      <c r="T238" s="368"/>
      <c r="U238" s="368"/>
      <c r="V238" s="368"/>
      <c r="W238" s="368"/>
      <c r="X238" s="368"/>
      <c r="Y238" s="368"/>
      <c r="Z238" s="368"/>
      <c r="AA238" s="368"/>
      <c r="AB238" s="368"/>
      <c r="AC238" s="275"/>
      <c r="AD238" s="275"/>
    </row>
    <row r="239" spans="20:30">
      <c r="T239" s="368"/>
      <c r="U239" s="368"/>
      <c r="V239" s="368"/>
      <c r="W239" s="368"/>
      <c r="X239" s="368"/>
      <c r="Y239" s="368"/>
      <c r="Z239" s="368"/>
      <c r="AA239" s="368"/>
      <c r="AB239" s="368"/>
      <c r="AC239" s="378"/>
      <c r="AD239" s="370"/>
    </row>
    <row r="240" spans="20:30">
      <c r="T240" s="368"/>
      <c r="U240" s="368"/>
      <c r="V240" s="368"/>
      <c r="W240" s="368"/>
      <c r="X240" s="368"/>
      <c r="Y240" s="368"/>
      <c r="Z240" s="368"/>
      <c r="AA240" s="368"/>
      <c r="AB240" s="368"/>
      <c r="AC240" s="378"/>
      <c r="AD240" s="370"/>
    </row>
    <row r="241" spans="20:30">
      <c r="T241" s="368"/>
      <c r="U241" s="368"/>
      <c r="V241" s="368"/>
      <c r="W241" s="368"/>
      <c r="X241" s="368"/>
      <c r="Y241" s="368"/>
      <c r="Z241" s="368"/>
      <c r="AA241" s="368"/>
      <c r="AB241" s="368"/>
      <c r="AC241" s="378"/>
      <c r="AD241" s="370"/>
    </row>
    <row r="242" spans="20:30">
      <c r="T242" s="368"/>
      <c r="U242" s="368"/>
      <c r="V242" s="368"/>
      <c r="W242" s="368"/>
      <c r="X242" s="368"/>
      <c r="Y242" s="368"/>
      <c r="Z242" s="368"/>
      <c r="AA242" s="368"/>
      <c r="AB242" s="368"/>
      <c r="AC242" s="379"/>
      <c r="AD242" s="373"/>
    </row>
    <row r="243" spans="20:30">
      <c r="T243" s="368"/>
      <c r="U243" s="368"/>
      <c r="V243" s="368"/>
      <c r="W243" s="368"/>
      <c r="X243" s="368"/>
      <c r="Y243" s="368"/>
      <c r="Z243" s="368"/>
      <c r="AA243" s="368"/>
      <c r="AB243" s="368"/>
      <c r="AC243" s="374"/>
      <c r="AD243" s="374"/>
    </row>
    <row r="244" spans="20:30">
      <c r="T244" s="368"/>
      <c r="U244" s="368"/>
      <c r="V244" s="368"/>
      <c r="W244" s="368"/>
      <c r="X244" s="368"/>
      <c r="Y244" s="368"/>
      <c r="Z244" s="368"/>
      <c r="AA244" s="368"/>
      <c r="AB244" s="368"/>
      <c r="AC244" s="380"/>
      <c r="AD244" s="375"/>
    </row>
    <row r="245" spans="20:30">
      <c r="T245" s="368"/>
      <c r="U245" s="368"/>
      <c r="V245" s="368"/>
      <c r="W245" s="368"/>
      <c r="X245" s="368"/>
      <c r="Y245" s="368"/>
      <c r="Z245" s="368"/>
      <c r="AA245" s="368"/>
      <c r="AB245" s="368"/>
      <c r="AC245" s="380"/>
      <c r="AD245" s="375"/>
    </row>
    <row r="246" spans="20:30">
      <c r="T246" s="368"/>
      <c r="U246" s="368"/>
      <c r="V246" s="368"/>
      <c r="W246" s="368"/>
      <c r="X246" s="368"/>
      <c r="Y246" s="368"/>
      <c r="Z246" s="368"/>
      <c r="AA246" s="368"/>
      <c r="AB246" s="368"/>
      <c r="AC246" s="381"/>
      <c r="AD246" s="370"/>
    </row>
    <row r="247" spans="20:30">
      <c r="T247" s="368"/>
      <c r="U247" s="368"/>
      <c r="V247" s="368"/>
      <c r="W247" s="368"/>
      <c r="X247" s="368"/>
      <c r="Y247" s="368"/>
      <c r="Z247" s="368"/>
      <c r="AA247" s="368"/>
      <c r="AB247" s="368"/>
      <c r="AC247" s="381"/>
      <c r="AD247" s="370"/>
    </row>
    <row r="248" spans="20:30">
      <c r="T248" s="368"/>
      <c r="U248" s="368"/>
      <c r="V248" s="368"/>
      <c r="W248" s="368"/>
      <c r="X248" s="368"/>
      <c r="Y248" s="368"/>
      <c r="Z248" s="368"/>
      <c r="AA248" s="368"/>
      <c r="AB248" s="368"/>
      <c r="AC248" s="381"/>
      <c r="AD248" s="370"/>
    </row>
    <row r="249" spans="20:30">
      <c r="T249" s="368"/>
      <c r="U249" s="368"/>
      <c r="V249" s="368"/>
      <c r="W249" s="368"/>
      <c r="X249" s="368"/>
      <c r="Y249" s="368"/>
      <c r="Z249" s="368"/>
      <c r="AA249" s="368"/>
      <c r="AB249" s="368"/>
      <c r="AC249" s="382"/>
      <c r="AD249" s="383"/>
    </row>
    <row r="250" spans="20:30">
      <c r="T250" s="368"/>
      <c r="U250" s="368"/>
      <c r="V250" s="368"/>
      <c r="W250" s="368"/>
      <c r="X250" s="368"/>
      <c r="Y250" s="368"/>
      <c r="Z250" s="368"/>
      <c r="AA250" s="368"/>
      <c r="AB250" s="368"/>
      <c r="AC250" s="374"/>
      <c r="AD250" s="374"/>
    </row>
    <row r="251" spans="20:30">
      <c r="T251" s="368"/>
      <c r="U251" s="368"/>
      <c r="V251" s="368"/>
      <c r="W251" s="368"/>
      <c r="X251" s="368"/>
      <c r="Y251" s="368"/>
      <c r="Z251" s="368"/>
      <c r="AA251" s="368"/>
      <c r="AB251" s="368"/>
      <c r="AC251" s="380"/>
      <c r="AD251" s="384"/>
    </row>
    <row r="252" spans="20:30">
      <c r="T252" s="368"/>
      <c r="U252" s="368"/>
      <c r="V252" s="368"/>
      <c r="W252" s="368"/>
      <c r="X252" s="368"/>
      <c r="Y252" s="368"/>
      <c r="Z252" s="368"/>
      <c r="AA252" s="368"/>
      <c r="AB252" s="368"/>
      <c r="AC252" s="273"/>
      <c r="AD252" s="273"/>
    </row>
    <row r="253" spans="20:30">
      <c r="T253" s="368"/>
      <c r="U253" s="368"/>
      <c r="V253" s="368"/>
      <c r="W253" s="368"/>
      <c r="X253" s="368"/>
      <c r="Y253" s="368"/>
      <c r="Z253" s="368"/>
      <c r="AA253" s="368"/>
      <c r="AB253" s="368"/>
      <c r="AC253" s="273"/>
      <c r="AD253" s="273"/>
    </row>
    <row r="254" spans="20:30">
      <c r="T254" s="368"/>
      <c r="U254" s="368"/>
      <c r="V254" s="368"/>
      <c r="W254" s="368"/>
      <c r="X254" s="368"/>
      <c r="Y254" s="368"/>
      <c r="Z254" s="368"/>
      <c r="AA254" s="368"/>
      <c r="AB254" s="368"/>
      <c r="AC254" s="273"/>
      <c r="AD254" s="273"/>
    </row>
    <row r="255" spans="20:30">
      <c r="T255" s="368"/>
      <c r="U255" s="368"/>
      <c r="V255" s="368"/>
      <c r="W255" s="368"/>
      <c r="X255" s="368"/>
      <c r="Y255" s="368"/>
      <c r="Z255" s="368"/>
      <c r="AA255" s="368"/>
      <c r="AB255" s="368"/>
      <c r="AC255" s="275"/>
      <c r="AD255" s="275"/>
    </row>
    <row r="256" spans="20:30">
      <c r="T256" s="368"/>
      <c r="U256" s="368"/>
      <c r="V256" s="368"/>
      <c r="W256" s="368"/>
      <c r="X256" s="368"/>
      <c r="Y256" s="368"/>
      <c r="Z256" s="368"/>
      <c r="AA256" s="368"/>
      <c r="AB256" s="368"/>
      <c r="AC256" s="275"/>
      <c r="AD256" s="275"/>
    </row>
    <row r="257" spans="20:30">
      <c r="T257" s="368"/>
      <c r="U257" s="368"/>
      <c r="V257" s="368"/>
      <c r="W257" s="368"/>
      <c r="X257" s="368"/>
      <c r="Y257" s="368"/>
      <c r="Z257" s="368"/>
      <c r="AA257" s="368"/>
      <c r="AB257" s="368"/>
      <c r="AC257" s="275"/>
      <c r="AD257" s="275"/>
    </row>
    <row r="258" spans="20:30">
      <c r="T258" s="368"/>
      <c r="U258" s="368"/>
      <c r="V258" s="368"/>
      <c r="W258" s="368"/>
      <c r="X258" s="368"/>
      <c r="Y258" s="368"/>
      <c r="Z258" s="368"/>
      <c r="AA258" s="368"/>
      <c r="AB258" s="368"/>
      <c r="AC258" s="273"/>
      <c r="AD258" s="273"/>
    </row>
    <row r="259" spans="20:30" ht="15.75">
      <c r="T259" s="368"/>
      <c r="U259" s="368"/>
      <c r="V259" s="368"/>
      <c r="W259" s="368"/>
      <c r="X259" s="368"/>
      <c r="Y259" s="368"/>
      <c r="Z259" s="368"/>
      <c r="AA259" s="368"/>
      <c r="AB259" s="368"/>
      <c r="AC259" s="385"/>
      <c r="AD259" s="386"/>
    </row>
    <row r="260" spans="20:30">
      <c r="T260" s="368"/>
      <c r="U260" s="368"/>
      <c r="V260" s="368"/>
      <c r="W260" s="368"/>
      <c r="X260" s="368"/>
      <c r="Y260" s="368"/>
      <c r="Z260" s="368"/>
      <c r="AA260" s="368"/>
      <c r="AB260" s="368"/>
      <c r="AC260" s="369"/>
      <c r="AD260" s="369"/>
    </row>
    <row r="261" spans="20:30">
      <c r="T261" s="368"/>
      <c r="U261" s="368"/>
      <c r="V261" s="368"/>
      <c r="W261" s="368"/>
      <c r="X261" s="368"/>
      <c r="Y261" s="368"/>
      <c r="Z261" s="368"/>
      <c r="AA261" s="368"/>
      <c r="AB261" s="368"/>
      <c r="AC261" s="369"/>
      <c r="AD261" s="369"/>
    </row>
    <row r="262" spans="20:30">
      <c r="T262" s="368"/>
      <c r="U262" s="368"/>
      <c r="V262" s="368"/>
      <c r="W262" s="368"/>
      <c r="X262" s="368"/>
      <c r="Y262" s="368"/>
      <c r="Z262" s="368"/>
      <c r="AA262" s="368"/>
      <c r="AB262" s="368"/>
      <c r="AC262" s="275"/>
      <c r="AD262" s="275"/>
    </row>
    <row r="263" spans="20:30">
      <c r="T263" s="368"/>
      <c r="U263" s="368"/>
      <c r="V263" s="368"/>
      <c r="W263" s="368"/>
      <c r="X263" s="368"/>
      <c r="Y263" s="368"/>
      <c r="Z263" s="368"/>
      <c r="AA263" s="368"/>
      <c r="AB263" s="368"/>
      <c r="AC263" s="370"/>
      <c r="AD263" s="370"/>
    </row>
    <row r="264" spans="20:30">
      <c r="T264" s="368"/>
      <c r="U264" s="368"/>
      <c r="V264" s="368"/>
      <c r="W264" s="368"/>
      <c r="X264" s="368"/>
      <c r="Y264" s="368"/>
      <c r="Z264" s="368"/>
      <c r="AA264" s="368"/>
      <c r="AB264" s="368"/>
      <c r="AC264" s="370"/>
      <c r="AD264" s="370"/>
    </row>
    <row r="265" spans="20:30">
      <c r="T265" s="368"/>
      <c r="U265" s="368"/>
      <c r="V265" s="368"/>
      <c r="W265" s="368"/>
      <c r="X265" s="368"/>
      <c r="Y265" s="368"/>
      <c r="Z265" s="368"/>
      <c r="AA265" s="368"/>
      <c r="AB265" s="368"/>
      <c r="AC265" s="371"/>
      <c r="AD265" s="370"/>
    </row>
    <row r="266" spans="20:30">
      <c r="T266" s="368"/>
      <c r="U266" s="368"/>
      <c r="V266" s="368"/>
      <c r="W266" s="368"/>
      <c r="X266" s="368"/>
      <c r="Y266" s="368"/>
      <c r="Z266" s="368"/>
      <c r="AA266" s="368"/>
      <c r="AB266" s="368"/>
      <c r="AC266" s="372"/>
      <c r="AD266" s="373"/>
    </row>
    <row r="267" spans="20:30">
      <c r="T267" s="368"/>
      <c r="U267" s="368"/>
      <c r="V267" s="368"/>
      <c r="W267" s="368"/>
      <c r="X267" s="368"/>
      <c r="Y267" s="368"/>
      <c r="Z267" s="368"/>
      <c r="AA267" s="368"/>
      <c r="AB267" s="368"/>
      <c r="AC267" s="336"/>
      <c r="AD267" s="336"/>
    </row>
    <row r="268" spans="20:30">
      <c r="T268" s="368"/>
      <c r="U268" s="368"/>
      <c r="V268" s="368"/>
      <c r="W268" s="368"/>
      <c r="X268" s="368"/>
      <c r="Y268" s="368"/>
      <c r="Z268" s="368"/>
      <c r="AA268" s="368"/>
      <c r="AB268" s="368"/>
      <c r="AC268" s="375"/>
      <c r="AD268" s="375"/>
    </row>
    <row r="269" spans="20:30">
      <c r="T269" s="368"/>
      <c r="U269" s="368"/>
      <c r="V269" s="368"/>
      <c r="W269" s="368"/>
      <c r="X269" s="368"/>
      <c r="Y269" s="368"/>
      <c r="Z269" s="368"/>
      <c r="AA269" s="368"/>
      <c r="AB269" s="368"/>
      <c r="AC269" s="376"/>
      <c r="AD269" s="375"/>
    </row>
    <row r="270" spans="20:30">
      <c r="T270" s="368"/>
      <c r="U270" s="368"/>
      <c r="V270" s="368"/>
      <c r="W270" s="368"/>
      <c r="X270" s="368"/>
      <c r="Y270" s="368"/>
      <c r="Z270" s="368"/>
      <c r="AA270" s="368"/>
      <c r="AB270" s="368"/>
      <c r="AC270" s="370"/>
      <c r="AD270" s="370"/>
    </row>
    <row r="271" spans="20:30">
      <c r="T271" s="368"/>
      <c r="U271" s="368"/>
      <c r="V271" s="368"/>
      <c r="W271" s="368"/>
      <c r="X271" s="368"/>
      <c r="Y271" s="368"/>
      <c r="Z271" s="368"/>
      <c r="AA271" s="368"/>
      <c r="AB271" s="368"/>
      <c r="AC271" s="370"/>
      <c r="AD271" s="370"/>
    </row>
    <row r="272" spans="20:30">
      <c r="T272" s="368"/>
      <c r="U272" s="368"/>
      <c r="V272" s="368"/>
      <c r="W272" s="368"/>
      <c r="X272" s="368"/>
      <c r="Y272" s="368"/>
      <c r="Z272" s="368"/>
      <c r="AA272" s="368"/>
      <c r="AB272" s="368"/>
      <c r="AC272" s="371"/>
      <c r="AD272" s="370"/>
    </row>
    <row r="273" spans="20:30">
      <c r="T273" s="368"/>
      <c r="U273" s="368"/>
      <c r="V273" s="368"/>
      <c r="W273" s="368"/>
      <c r="X273" s="368"/>
      <c r="Y273" s="368"/>
      <c r="Z273" s="368"/>
      <c r="AA273" s="368"/>
      <c r="AB273" s="368"/>
      <c r="AC273" s="372"/>
      <c r="AD273" s="373"/>
    </row>
    <row r="274" spans="20:30">
      <c r="T274" s="368"/>
      <c r="U274" s="368"/>
      <c r="V274" s="368"/>
      <c r="W274" s="368"/>
      <c r="X274" s="368"/>
      <c r="Y274" s="368"/>
      <c r="Z274" s="368"/>
      <c r="AA274" s="368"/>
      <c r="AB274" s="368"/>
      <c r="AC274" s="336"/>
      <c r="AD274" s="336"/>
    </row>
    <row r="275" spans="20:30">
      <c r="T275" s="368"/>
      <c r="U275" s="368"/>
      <c r="V275" s="368"/>
      <c r="W275" s="368"/>
      <c r="X275" s="368"/>
      <c r="Y275" s="368"/>
      <c r="Z275" s="368"/>
      <c r="AA275" s="368"/>
      <c r="AB275" s="368"/>
      <c r="AC275" s="377"/>
      <c r="AD275" s="377"/>
    </row>
    <row r="276" spans="20:30">
      <c r="T276" s="368"/>
      <c r="U276" s="368"/>
      <c r="V276" s="368"/>
      <c r="W276" s="368"/>
      <c r="X276" s="368"/>
      <c r="Y276" s="368"/>
      <c r="Z276" s="368"/>
      <c r="AA276" s="368"/>
      <c r="AB276" s="368"/>
      <c r="AC276" s="275"/>
      <c r="AD276" s="275"/>
    </row>
    <row r="277" spans="20:30">
      <c r="T277" s="368"/>
      <c r="U277" s="368"/>
      <c r="V277" s="368"/>
      <c r="W277" s="368"/>
      <c r="X277" s="368"/>
      <c r="Y277" s="368"/>
      <c r="Z277" s="368"/>
      <c r="AA277" s="368"/>
      <c r="AB277" s="368"/>
      <c r="AC277" s="378"/>
      <c r="AD277" s="370"/>
    </row>
    <row r="278" spans="20:30">
      <c r="T278" s="368"/>
      <c r="U278" s="368"/>
      <c r="V278" s="368"/>
      <c r="W278" s="368"/>
      <c r="X278" s="368"/>
      <c r="Y278" s="368"/>
      <c r="Z278" s="368"/>
      <c r="AA278" s="368"/>
      <c r="AB278" s="368"/>
      <c r="AC278" s="378"/>
      <c r="AD278" s="370"/>
    </row>
    <row r="279" spans="20:30">
      <c r="T279" s="368"/>
      <c r="U279" s="368"/>
      <c r="V279" s="368"/>
      <c r="W279" s="368"/>
      <c r="X279" s="368"/>
      <c r="Y279" s="368"/>
      <c r="Z279" s="368"/>
      <c r="AA279" s="368"/>
      <c r="AB279" s="368"/>
      <c r="AC279" s="378"/>
      <c r="AD279" s="370"/>
    </row>
    <row r="280" spans="20:30">
      <c r="T280" s="368"/>
      <c r="U280" s="368"/>
      <c r="V280" s="368"/>
      <c r="W280" s="368"/>
      <c r="X280" s="368"/>
      <c r="Y280" s="368"/>
      <c r="Z280" s="368"/>
      <c r="AA280" s="368"/>
      <c r="AB280" s="368"/>
      <c r="AC280" s="379"/>
      <c r="AD280" s="373"/>
    </row>
    <row r="281" spans="20:30">
      <c r="T281" s="368"/>
      <c r="U281" s="368"/>
      <c r="V281" s="368"/>
      <c r="W281" s="368"/>
      <c r="X281" s="368"/>
      <c r="Y281" s="368"/>
      <c r="Z281" s="368"/>
      <c r="AA281" s="368"/>
      <c r="AB281" s="368"/>
      <c r="AC281" s="374"/>
      <c r="AD281" s="374"/>
    </row>
    <row r="282" spans="20:30">
      <c r="T282" s="368"/>
      <c r="U282" s="368"/>
      <c r="V282" s="368"/>
      <c r="W282" s="368"/>
      <c r="X282" s="368"/>
      <c r="Y282" s="368"/>
      <c r="Z282" s="368"/>
      <c r="AA282" s="368"/>
      <c r="AB282" s="368"/>
      <c r="AC282" s="380"/>
      <c r="AD282" s="375"/>
    </row>
    <row r="283" spans="20:30">
      <c r="T283" s="368"/>
      <c r="U283" s="368"/>
      <c r="V283" s="368"/>
      <c r="W283" s="368"/>
      <c r="X283" s="368"/>
      <c r="Y283" s="368"/>
      <c r="Z283" s="368"/>
      <c r="AA283" s="368"/>
      <c r="AB283" s="368"/>
      <c r="AC283" s="380"/>
      <c r="AD283" s="375"/>
    </row>
    <row r="284" spans="20:30">
      <c r="T284" s="368"/>
      <c r="U284" s="368"/>
      <c r="V284" s="368"/>
      <c r="W284" s="368"/>
      <c r="X284" s="368"/>
      <c r="Y284" s="368"/>
      <c r="Z284" s="368"/>
      <c r="AA284" s="368"/>
      <c r="AB284" s="368"/>
      <c r="AC284" s="381"/>
      <c r="AD284" s="370"/>
    </row>
    <row r="285" spans="20:30">
      <c r="T285" s="368"/>
      <c r="U285" s="368"/>
      <c r="V285" s="368"/>
      <c r="W285" s="368"/>
      <c r="X285" s="368"/>
      <c r="Y285" s="368"/>
      <c r="Z285" s="368"/>
      <c r="AA285" s="368"/>
      <c r="AB285" s="368"/>
      <c r="AC285" s="381"/>
      <c r="AD285" s="370"/>
    </row>
    <row r="286" spans="20:30">
      <c r="T286" s="368"/>
      <c r="U286" s="368"/>
      <c r="V286" s="368"/>
      <c r="W286" s="368"/>
      <c r="X286" s="368"/>
      <c r="Y286" s="368"/>
      <c r="Z286" s="368"/>
      <c r="AA286" s="368"/>
      <c r="AB286" s="368"/>
      <c r="AC286" s="381"/>
      <c r="AD286" s="370"/>
    </row>
    <row r="287" spans="20:30">
      <c r="T287" s="368"/>
      <c r="U287" s="368"/>
      <c r="V287" s="368"/>
      <c r="W287" s="368"/>
      <c r="X287" s="368"/>
      <c r="Y287" s="368"/>
      <c r="Z287" s="368"/>
      <c r="AA287" s="368"/>
      <c r="AB287" s="368"/>
      <c r="AC287" s="387"/>
      <c r="AD287" s="373"/>
    </row>
    <row r="288" spans="20:30">
      <c r="T288" s="368"/>
      <c r="U288" s="368"/>
      <c r="V288" s="368"/>
      <c r="W288" s="368"/>
      <c r="X288" s="368"/>
      <c r="Y288" s="368"/>
      <c r="Z288" s="368"/>
      <c r="AA288" s="368"/>
      <c r="AB288" s="368"/>
      <c r="AC288" s="374"/>
      <c r="AD288" s="374"/>
    </row>
    <row r="289" spans="20:30">
      <c r="T289" s="368"/>
      <c r="U289" s="368"/>
      <c r="V289" s="368"/>
      <c r="W289" s="368"/>
      <c r="X289" s="368"/>
      <c r="Y289" s="368"/>
      <c r="Z289" s="368"/>
      <c r="AA289" s="368"/>
      <c r="AB289" s="368"/>
      <c r="AC289" s="368"/>
      <c r="AD289" s="368"/>
    </row>
    <row r="290" spans="20:30">
      <c r="T290" s="368"/>
      <c r="U290" s="368"/>
      <c r="V290" s="368"/>
      <c r="W290" s="368"/>
      <c r="X290" s="368"/>
      <c r="Y290" s="368"/>
      <c r="Z290" s="368"/>
      <c r="AA290" s="368"/>
      <c r="AB290" s="368"/>
      <c r="AC290" s="368"/>
      <c r="AD290" s="368"/>
    </row>
    <row r="291" spans="20:30">
      <c r="T291" s="368"/>
      <c r="U291" s="368"/>
      <c r="V291" s="368"/>
      <c r="W291" s="368"/>
      <c r="X291" s="368"/>
      <c r="Y291" s="368"/>
      <c r="Z291" s="368"/>
      <c r="AA291" s="368"/>
      <c r="AB291" s="368"/>
      <c r="AC291" s="368"/>
      <c r="AD291" s="368"/>
    </row>
    <row r="292" spans="20:30">
      <c r="T292" s="368"/>
      <c r="U292" s="368"/>
      <c r="V292" s="368"/>
      <c r="W292" s="368"/>
      <c r="X292" s="368"/>
      <c r="Y292" s="368"/>
      <c r="Z292" s="368"/>
      <c r="AA292" s="368"/>
      <c r="AB292" s="368"/>
      <c r="AC292" s="368"/>
      <c r="AD292" s="368"/>
    </row>
    <row r="293" spans="20:30">
      <c r="T293" s="368"/>
      <c r="U293" s="368"/>
      <c r="V293" s="368"/>
      <c r="W293" s="368"/>
      <c r="X293" s="368"/>
      <c r="Y293" s="368"/>
      <c r="Z293" s="368"/>
      <c r="AA293" s="368"/>
      <c r="AB293" s="368"/>
      <c r="AC293" s="368"/>
      <c r="AD293" s="368"/>
    </row>
    <row r="294" spans="20:30">
      <c r="T294" s="368"/>
      <c r="U294" s="368"/>
      <c r="V294" s="368"/>
      <c r="W294" s="368"/>
      <c r="X294" s="368"/>
      <c r="Y294" s="368"/>
      <c r="Z294" s="368"/>
      <c r="AA294" s="368"/>
      <c r="AB294" s="368"/>
      <c r="AC294" s="368"/>
      <c r="AD294" s="368"/>
    </row>
    <row r="295" spans="20:30">
      <c r="T295" s="368"/>
      <c r="U295" s="368"/>
      <c r="V295" s="368"/>
      <c r="W295" s="368"/>
      <c r="X295" s="368"/>
      <c r="Y295" s="368"/>
      <c r="Z295" s="368"/>
      <c r="AA295" s="368"/>
      <c r="AB295" s="368"/>
      <c r="AC295" s="368"/>
      <c r="AD295" s="368"/>
    </row>
    <row r="296" spans="20:30">
      <c r="T296" s="368"/>
      <c r="U296" s="368"/>
      <c r="V296" s="368"/>
      <c r="W296" s="368"/>
      <c r="X296" s="368"/>
      <c r="Y296" s="368"/>
      <c r="Z296" s="368"/>
      <c r="AA296" s="368"/>
      <c r="AB296" s="368"/>
      <c r="AC296" s="368"/>
      <c r="AD296" s="368"/>
    </row>
    <row r="297" spans="20:30">
      <c r="T297" s="368"/>
      <c r="U297" s="368"/>
      <c r="V297" s="368"/>
      <c r="W297" s="368"/>
      <c r="X297" s="368"/>
      <c r="Y297" s="368"/>
      <c r="Z297" s="368"/>
      <c r="AA297" s="368"/>
      <c r="AB297" s="368"/>
      <c r="AC297" s="368"/>
      <c r="AD297" s="368"/>
    </row>
    <row r="298" spans="20:30">
      <c r="T298" s="368"/>
      <c r="U298" s="368"/>
      <c r="V298" s="368"/>
      <c r="W298" s="368"/>
      <c r="X298" s="368"/>
      <c r="Y298" s="368"/>
      <c r="Z298" s="368"/>
      <c r="AA298" s="368"/>
      <c r="AB298" s="368"/>
      <c r="AC298" s="368"/>
      <c r="AD298" s="368"/>
    </row>
    <row r="299" spans="20:30">
      <c r="T299" s="368"/>
      <c r="U299" s="368"/>
      <c r="V299" s="368"/>
      <c r="W299" s="368"/>
      <c r="X299" s="368"/>
      <c r="Y299" s="368"/>
      <c r="Z299" s="368"/>
      <c r="AA299" s="368"/>
      <c r="AB299" s="368"/>
      <c r="AC299" s="368"/>
      <c r="AD299" s="368"/>
    </row>
    <row r="300" spans="20:30">
      <c r="T300" s="368"/>
      <c r="U300" s="368"/>
      <c r="V300" s="368"/>
      <c r="W300" s="368"/>
      <c r="X300" s="368"/>
      <c r="Y300" s="368"/>
      <c r="Z300" s="368"/>
      <c r="AA300" s="368"/>
      <c r="AB300" s="368"/>
      <c r="AC300" s="368"/>
      <c r="AD300" s="368"/>
    </row>
    <row r="301" spans="20:30">
      <c r="T301" s="368"/>
      <c r="U301" s="368"/>
      <c r="V301" s="368"/>
      <c r="W301" s="368"/>
      <c r="X301" s="368"/>
      <c r="Y301" s="368"/>
      <c r="Z301" s="368"/>
      <c r="AA301" s="368"/>
      <c r="AB301" s="368"/>
      <c r="AC301" s="368"/>
      <c r="AD301" s="368"/>
    </row>
    <row r="302" spans="20:30">
      <c r="T302" s="368"/>
      <c r="U302" s="368"/>
      <c r="V302" s="368"/>
      <c r="W302" s="368"/>
      <c r="X302" s="368"/>
      <c r="Y302" s="368"/>
      <c r="Z302" s="368"/>
      <c r="AA302" s="368"/>
      <c r="AB302" s="368"/>
      <c r="AC302" s="368"/>
      <c r="AD302" s="368"/>
    </row>
    <row r="303" spans="20:30">
      <c r="T303" s="368"/>
      <c r="U303" s="368"/>
      <c r="V303" s="368"/>
      <c r="W303" s="368"/>
      <c r="X303" s="368"/>
      <c r="Y303" s="368"/>
      <c r="Z303" s="368"/>
      <c r="AA303" s="368"/>
      <c r="AB303" s="368"/>
      <c r="AC303" s="368"/>
      <c r="AD303" s="368"/>
    </row>
    <row r="304" spans="20:30">
      <c r="T304" s="368"/>
      <c r="U304" s="368"/>
      <c r="V304" s="368"/>
      <c r="W304" s="368"/>
      <c r="X304" s="368"/>
      <c r="Y304" s="368"/>
      <c r="Z304" s="368"/>
      <c r="AA304" s="368"/>
      <c r="AB304" s="368"/>
      <c r="AC304" s="368"/>
      <c r="AD304" s="368"/>
    </row>
    <row r="305" spans="20:30">
      <c r="T305" s="368"/>
      <c r="U305" s="368"/>
      <c r="V305" s="368"/>
      <c r="W305" s="368"/>
      <c r="X305" s="368"/>
      <c r="Y305" s="368"/>
      <c r="Z305" s="368"/>
      <c r="AA305" s="368"/>
      <c r="AB305" s="368"/>
      <c r="AC305" s="368"/>
      <c r="AD305" s="368"/>
    </row>
    <row r="306" spans="20:30">
      <c r="T306" s="368"/>
      <c r="U306" s="368"/>
      <c r="V306" s="368"/>
      <c r="W306" s="368"/>
      <c r="X306" s="368"/>
      <c r="Y306" s="368"/>
      <c r="Z306" s="368"/>
      <c r="AA306" s="368"/>
      <c r="AB306" s="368"/>
      <c r="AC306" s="368"/>
      <c r="AD306" s="368"/>
    </row>
    <row r="307" spans="20:30">
      <c r="T307" s="368"/>
      <c r="U307" s="368"/>
      <c r="V307" s="368"/>
      <c r="W307" s="368"/>
      <c r="X307" s="368"/>
      <c r="Y307" s="368"/>
      <c r="Z307" s="368"/>
      <c r="AA307" s="368"/>
      <c r="AB307" s="368"/>
      <c r="AC307" s="368"/>
      <c r="AD307" s="368"/>
    </row>
    <row r="308" spans="20:30">
      <c r="T308" s="368"/>
      <c r="U308" s="368"/>
      <c r="V308" s="368"/>
      <c r="W308" s="368"/>
      <c r="X308" s="368"/>
      <c r="Y308" s="368"/>
      <c r="Z308" s="368"/>
      <c r="AA308" s="368"/>
      <c r="AB308" s="368"/>
      <c r="AC308" s="368"/>
      <c r="AD308" s="368"/>
    </row>
    <row r="309" spans="20:30">
      <c r="T309" s="368"/>
      <c r="U309" s="368"/>
      <c r="V309" s="368"/>
      <c r="W309" s="368"/>
      <c r="X309" s="368"/>
      <c r="Y309" s="368"/>
      <c r="Z309" s="368"/>
      <c r="AA309" s="368"/>
      <c r="AB309" s="368"/>
      <c r="AC309" s="368"/>
      <c r="AD309" s="368"/>
    </row>
    <row r="310" spans="20:30">
      <c r="T310" s="368"/>
      <c r="U310" s="368"/>
      <c r="V310" s="368"/>
      <c r="W310" s="368"/>
      <c r="X310" s="368"/>
      <c r="Y310" s="368"/>
      <c r="Z310" s="368"/>
      <c r="AA310" s="368"/>
      <c r="AB310" s="368"/>
      <c r="AC310" s="368"/>
      <c r="AD310" s="368"/>
    </row>
    <row r="311" spans="20:30">
      <c r="T311" s="368"/>
      <c r="U311" s="368"/>
      <c r="V311" s="368"/>
      <c r="W311" s="368"/>
      <c r="X311" s="368"/>
      <c r="Y311" s="368"/>
      <c r="Z311" s="368"/>
      <c r="AA311" s="368"/>
      <c r="AB311" s="368"/>
      <c r="AC311" s="368"/>
      <c r="AD311" s="368"/>
    </row>
    <row r="312" spans="20:30">
      <c r="T312" s="368"/>
      <c r="U312" s="368"/>
      <c r="V312" s="368"/>
      <c r="W312" s="368"/>
      <c r="X312" s="368"/>
      <c r="Y312" s="368"/>
      <c r="Z312" s="368"/>
      <c r="AA312" s="368"/>
      <c r="AB312" s="368"/>
      <c r="AC312" s="368"/>
      <c r="AD312" s="368"/>
    </row>
    <row r="313" spans="20:30">
      <c r="T313" s="368"/>
      <c r="U313" s="368"/>
      <c r="V313" s="368"/>
      <c r="W313" s="368"/>
      <c r="X313" s="368"/>
      <c r="Y313" s="368"/>
      <c r="Z313" s="368"/>
      <c r="AA313" s="368"/>
      <c r="AB313" s="368"/>
      <c r="AC313" s="368"/>
      <c r="AD313" s="368"/>
    </row>
    <row r="314" spans="20:30">
      <c r="T314" s="368"/>
      <c r="U314" s="368"/>
      <c r="V314" s="368"/>
      <c r="W314" s="368"/>
      <c r="X314" s="368"/>
      <c r="Y314" s="368"/>
      <c r="Z314" s="368"/>
      <c r="AA314" s="368"/>
      <c r="AB314" s="368"/>
      <c r="AC314" s="368"/>
      <c r="AD314" s="368"/>
    </row>
    <row r="315" spans="20:30">
      <c r="T315" s="368"/>
      <c r="U315" s="368"/>
      <c r="V315" s="368"/>
      <c r="W315" s="368"/>
      <c r="X315" s="368"/>
      <c r="Y315" s="368"/>
      <c r="Z315" s="368"/>
      <c r="AA315" s="368"/>
      <c r="AB315" s="368"/>
      <c r="AC315" s="368"/>
      <c r="AD315" s="368"/>
    </row>
    <row r="316" spans="20:30">
      <c r="T316" s="368"/>
      <c r="U316" s="368"/>
      <c r="V316" s="368"/>
      <c r="W316" s="368"/>
      <c r="X316" s="368"/>
      <c r="Y316" s="368"/>
      <c r="Z316" s="368"/>
      <c r="AA316" s="368"/>
      <c r="AB316" s="368"/>
      <c r="AC316" s="368"/>
      <c r="AD316" s="368"/>
    </row>
    <row r="317" spans="20:30">
      <c r="T317" s="368"/>
      <c r="U317" s="368"/>
      <c r="V317" s="368"/>
      <c r="W317" s="368"/>
      <c r="X317" s="368"/>
      <c r="Y317" s="368"/>
      <c r="Z317" s="368"/>
      <c r="AA317" s="368"/>
      <c r="AB317" s="368"/>
      <c r="AC317" s="368"/>
      <c r="AD317" s="368"/>
    </row>
    <row r="318" spans="20:30">
      <c r="T318" s="368"/>
      <c r="U318" s="368"/>
      <c r="V318" s="368"/>
      <c r="W318" s="368"/>
      <c r="X318" s="368"/>
      <c r="Y318" s="368"/>
      <c r="Z318" s="368"/>
      <c r="AA318" s="368"/>
      <c r="AB318" s="368"/>
      <c r="AC318" s="368"/>
      <c r="AD318" s="368"/>
    </row>
    <row r="319" spans="20:30">
      <c r="T319" s="368"/>
      <c r="U319" s="368"/>
      <c r="V319" s="368"/>
      <c r="W319" s="368"/>
      <c r="X319" s="368"/>
      <c r="Y319" s="368"/>
      <c r="Z319" s="368"/>
      <c r="AA319" s="368"/>
      <c r="AB319" s="368"/>
      <c r="AC319" s="368"/>
      <c r="AD319" s="368"/>
    </row>
    <row r="320" spans="20:30">
      <c r="T320" s="368"/>
      <c r="U320" s="368"/>
      <c r="V320" s="368"/>
      <c r="W320" s="368"/>
      <c r="X320" s="368"/>
      <c r="Y320" s="368"/>
      <c r="Z320" s="368"/>
      <c r="AA320" s="368"/>
      <c r="AB320" s="368"/>
      <c r="AC320" s="368"/>
      <c r="AD320" s="368"/>
    </row>
    <row r="321" spans="20:30">
      <c r="T321" s="368"/>
      <c r="U321" s="368"/>
      <c r="V321" s="368"/>
      <c r="W321" s="368"/>
      <c r="X321" s="368"/>
      <c r="Y321" s="368"/>
      <c r="Z321" s="368"/>
      <c r="AA321" s="368"/>
      <c r="AB321" s="368"/>
      <c r="AC321" s="368"/>
      <c r="AD321" s="368"/>
    </row>
    <row r="322" spans="20:30">
      <c r="T322" s="368"/>
      <c r="U322" s="368"/>
      <c r="V322" s="368"/>
      <c r="W322" s="368"/>
      <c r="X322" s="368"/>
      <c r="Y322" s="368"/>
      <c r="Z322" s="368"/>
      <c r="AA322" s="368"/>
      <c r="AB322" s="368"/>
      <c r="AC322" s="368"/>
      <c r="AD322" s="368"/>
    </row>
    <row r="323" spans="20:30">
      <c r="T323" s="368"/>
      <c r="U323" s="368"/>
      <c r="V323" s="368"/>
      <c r="W323" s="368"/>
      <c r="X323" s="368"/>
      <c r="Y323" s="368"/>
      <c r="Z323" s="368"/>
      <c r="AA323" s="368"/>
      <c r="AB323" s="368"/>
      <c r="AC323" s="368"/>
      <c r="AD323" s="368"/>
    </row>
    <row r="324" spans="20:30">
      <c r="T324" s="368"/>
      <c r="U324" s="368"/>
      <c r="V324" s="368"/>
      <c r="W324" s="368"/>
      <c r="X324" s="368"/>
      <c r="Y324" s="368"/>
      <c r="Z324" s="368"/>
      <c r="AA324" s="368"/>
      <c r="AB324" s="368"/>
      <c r="AC324" s="368"/>
      <c r="AD324" s="368"/>
    </row>
    <row r="325" spans="20:30">
      <c r="T325" s="368"/>
      <c r="U325" s="368"/>
      <c r="V325" s="368"/>
      <c r="W325" s="368"/>
      <c r="X325" s="368"/>
      <c r="Y325" s="368"/>
      <c r="Z325" s="368"/>
      <c r="AA325" s="368"/>
      <c r="AB325" s="368"/>
      <c r="AC325" s="368"/>
      <c r="AD325" s="368"/>
    </row>
    <row r="326" spans="20:30">
      <c r="T326" s="368"/>
      <c r="U326" s="368"/>
      <c r="V326" s="368"/>
      <c r="W326" s="368"/>
      <c r="X326" s="368"/>
      <c r="Y326" s="368"/>
      <c r="Z326" s="368"/>
      <c r="AA326" s="368"/>
      <c r="AB326" s="368"/>
      <c r="AC326" s="368"/>
      <c r="AD326" s="368"/>
    </row>
    <row r="327" spans="20:30">
      <c r="T327" s="368"/>
      <c r="U327" s="368"/>
      <c r="V327" s="368"/>
      <c r="W327" s="368"/>
      <c r="X327" s="368"/>
      <c r="Y327" s="368"/>
      <c r="Z327" s="368"/>
      <c r="AA327" s="368"/>
      <c r="AB327" s="368"/>
      <c r="AC327" s="368"/>
      <c r="AD327" s="368"/>
    </row>
    <row r="328" spans="20:30">
      <c r="T328" s="368"/>
      <c r="U328" s="368"/>
      <c r="V328" s="368"/>
      <c r="W328" s="368"/>
      <c r="X328" s="368"/>
      <c r="Y328" s="368"/>
      <c r="Z328" s="368"/>
      <c r="AA328" s="368"/>
      <c r="AB328" s="368"/>
      <c r="AC328" s="368"/>
      <c r="AD328" s="368"/>
    </row>
    <row r="329" spans="20:30">
      <c r="T329" s="368"/>
      <c r="U329" s="368"/>
      <c r="V329" s="368"/>
      <c r="W329" s="368"/>
      <c r="X329" s="368"/>
      <c r="Y329" s="368"/>
      <c r="Z329" s="368"/>
      <c r="AA329" s="368"/>
      <c r="AB329" s="368"/>
      <c r="AC329" s="368"/>
      <c r="AD329" s="368"/>
    </row>
    <row r="330" spans="20:30">
      <c r="T330" s="368"/>
      <c r="U330" s="368"/>
      <c r="V330" s="368"/>
      <c r="W330" s="368"/>
      <c r="X330" s="368"/>
      <c r="Y330" s="368"/>
      <c r="Z330" s="368"/>
      <c r="AA330" s="368"/>
      <c r="AB330" s="368"/>
      <c r="AC330" s="368"/>
      <c r="AD330" s="368"/>
    </row>
    <row r="331" spans="20:30">
      <c r="T331" s="368"/>
      <c r="U331" s="368"/>
      <c r="V331" s="368"/>
      <c r="W331" s="368"/>
      <c r="X331" s="368"/>
      <c r="Y331" s="368"/>
      <c r="Z331" s="368"/>
      <c r="AA331" s="368"/>
      <c r="AB331" s="368"/>
      <c r="AC331" s="368"/>
      <c r="AD331" s="368"/>
    </row>
    <row r="332" spans="20:30">
      <c r="T332" s="368"/>
      <c r="U332" s="368"/>
      <c r="V332" s="368"/>
      <c r="W332" s="368"/>
      <c r="X332" s="368"/>
      <c r="Y332" s="368"/>
      <c r="Z332" s="368"/>
      <c r="AA332" s="368"/>
      <c r="AB332" s="368"/>
      <c r="AC332" s="368"/>
      <c r="AD332" s="368"/>
    </row>
    <row r="333" spans="20:30">
      <c r="T333" s="368"/>
      <c r="U333" s="368"/>
      <c r="V333" s="368"/>
      <c r="W333" s="368"/>
      <c r="X333" s="368"/>
      <c r="Y333" s="368"/>
      <c r="Z333" s="368"/>
      <c r="AA333" s="368"/>
      <c r="AB333" s="368"/>
      <c r="AC333" s="368"/>
      <c r="AD333" s="368"/>
    </row>
    <row r="334" spans="20:30">
      <c r="T334" s="368"/>
      <c r="U334" s="368"/>
      <c r="V334" s="368"/>
      <c r="W334" s="368"/>
      <c r="X334" s="368"/>
      <c r="Y334" s="368"/>
      <c r="Z334" s="368"/>
      <c r="AA334" s="368"/>
      <c r="AB334" s="368"/>
      <c r="AC334" s="368"/>
      <c r="AD334" s="368"/>
    </row>
    <row r="335" spans="20:30">
      <c r="T335" s="368"/>
      <c r="U335" s="368"/>
      <c r="V335" s="368"/>
      <c r="W335" s="368"/>
      <c r="X335" s="368"/>
      <c r="Y335" s="368"/>
      <c r="Z335" s="368"/>
      <c r="AA335" s="368"/>
      <c r="AB335" s="368"/>
      <c r="AC335" s="368"/>
      <c r="AD335" s="368"/>
    </row>
    <row r="336" spans="20:30">
      <c r="T336" s="368"/>
      <c r="U336" s="368"/>
      <c r="V336" s="368"/>
      <c r="W336" s="368"/>
      <c r="X336" s="368"/>
      <c r="Y336" s="368"/>
      <c r="Z336" s="368"/>
      <c r="AA336" s="368"/>
      <c r="AB336" s="368"/>
      <c r="AC336" s="368"/>
      <c r="AD336" s="368"/>
    </row>
    <row r="337" spans="20:30">
      <c r="T337" s="368"/>
      <c r="U337" s="368"/>
      <c r="V337" s="368"/>
      <c r="W337" s="368"/>
      <c r="X337" s="368"/>
      <c r="Y337" s="368"/>
      <c r="Z337" s="368"/>
      <c r="AA337" s="368"/>
      <c r="AB337" s="368"/>
      <c r="AC337" s="368"/>
      <c r="AD337" s="368"/>
    </row>
    <row r="338" spans="20:30">
      <c r="T338" s="368"/>
      <c r="U338" s="368"/>
      <c r="V338" s="368"/>
      <c r="W338" s="368"/>
      <c r="X338" s="368"/>
      <c r="Y338" s="368"/>
      <c r="Z338" s="368"/>
      <c r="AA338" s="368"/>
      <c r="AB338" s="368"/>
      <c r="AC338" s="368"/>
      <c r="AD338" s="368"/>
    </row>
    <row r="339" spans="20:30">
      <c r="T339" s="368"/>
      <c r="U339" s="368"/>
      <c r="V339" s="368"/>
      <c r="W339" s="368"/>
      <c r="X339" s="368"/>
      <c r="Y339" s="368"/>
      <c r="Z339" s="368"/>
      <c r="AA339" s="368"/>
      <c r="AB339" s="368"/>
      <c r="AC339" s="368"/>
      <c r="AD339" s="368"/>
    </row>
    <row r="340" spans="20:30">
      <c r="T340" s="368"/>
      <c r="U340" s="368"/>
      <c r="V340" s="368"/>
      <c r="W340" s="368"/>
      <c r="X340" s="368"/>
      <c r="Y340" s="368"/>
      <c r="Z340" s="368"/>
      <c r="AA340" s="368"/>
      <c r="AB340" s="368"/>
      <c r="AC340" s="368"/>
      <c r="AD340" s="368"/>
    </row>
    <row r="341" spans="20:30">
      <c r="T341" s="368"/>
      <c r="U341" s="368"/>
      <c r="V341" s="368"/>
      <c r="W341" s="368"/>
      <c r="X341" s="368"/>
      <c r="Y341" s="368"/>
      <c r="Z341" s="368"/>
      <c r="AA341" s="368"/>
      <c r="AB341" s="368"/>
      <c r="AC341" s="368"/>
      <c r="AD341" s="368"/>
    </row>
    <row r="342" spans="20:30">
      <c r="T342" s="368"/>
      <c r="U342" s="368"/>
      <c r="V342" s="368"/>
      <c r="W342" s="368"/>
      <c r="X342" s="368"/>
      <c r="Y342" s="368"/>
      <c r="Z342" s="368"/>
      <c r="AA342" s="368"/>
      <c r="AB342" s="368"/>
      <c r="AC342" s="368"/>
      <c r="AD342" s="368"/>
    </row>
  </sheetData>
  <pageMargins left="0.25" right="0.25" top="0.75" bottom="0.75" header="0.3" footer="0.3"/>
  <pageSetup scale="33" orientation="landscape" r:id="rId1"/>
  <headerFooter alignWithMargins="0"/>
</worksheet>
</file>

<file path=xl/worksheets/sheet11.xml><?xml version="1.0" encoding="utf-8"?>
<worksheet xmlns="http://schemas.openxmlformats.org/spreadsheetml/2006/main" xmlns:r="http://schemas.openxmlformats.org/officeDocument/2006/relationships">
  <sheetPr published="0" codeName="Sheet2" enableFormatConditionsCalculation="0"/>
  <dimension ref="A1:AA142"/>
  <sheetViews>
    <sheetView showGridLines="0" zoomScale="80" zoomScaleNormal="80" zoomScaleSheetLayoutView="70" zoomScalePageLayoutView="70" workbookViewId="0">
      <pane xSplit="4" ySplit="6" topLeftCell="H7" activePane="bottomRight" state="frozen"/>
      <selection pane="topRight" activeCell="E1" sqref="E1"/>
      <selection pane="bottomLeft" activeCell="A7" sqref="A7"/>
      <selection pane="bottomRight" activeCell="V62" activeCellId="4" sqref="P58 R59 S60 U61 V62"/>
    </sheetView>
  </sheetViews>
  <sheetFormatPr defaultColWidth="11.7109375" defaultRowHeight="15" outlineLevelRow="1" outlineLevelCol="1"/>
  <cols>
    <col min="1" max="1" width="8" style="3" customWidth="1"/>
    <col min="2" max="2" width="20.42578125" style="3" customWidth="1"/>
    <col min="3" max="3" width="29.42578125" style="3" customWidth="1"/>
    <col min="4" max="4" width="17" style="3" customWidth="1"/>
    <col min="5" max="5" width="16.28515625" style="3" customWidth="1"/>
    <col min="6" max="10" width="11.42578125" style="3" customWidth="1" outlineLevel="1"/>
    <col min="11" max="11" width="12.85546875" style="3" bestFit="1" customWidth="1"/>
    <col min="12" max="19" width="11.42578125" style="3" customWidth="1"/>
    <col min="20" max="20" width="14" style="3" bestFit="1" customWidth="1"/>
    <col min="21" max="21" width="11.7109375" style="3"/>
    <col min="22" max="24" width="11.7109375" style="3" customWidth="1"/>
    <col min="25" max="27" width="11.7109375" style="3" customWidth="1" outlineLevel="1"/>
    <col min="28" max="16384" width="11.7109375" style="3"/>
  </cols>
  <sheetData>
    <row r="1" spans="1:27" ht="15.75">
      <c r="A1" s="226" t="s">
        <v>140</v>
      </c>
      <c r="B1" s="227"/>
      <c r="C1" s="227"/>
      <c r="D1" s="227"/>
      <c r="E1" s="227"/>
      <c r="F1" s="227"/>
      <c r="G1" s="227"/>
      <c r="H1" s="227"/>
      <c r="I1" s="227"/>
      <c r="J1" s="227"/>
      <c r="K1" s="227"/>
      <c r="L1" s="227"/>
      <c r="M1" s="227"/>
      <c r="N1" s="227"/>
      <c r="O1" s="227"/>
      <c r="P1" s="227"/>
      <c r="Q1" s="227"/>
      <c r="R1" s="227"/>
      <c r="S1" s="227"/>
      <c r="T1" s="227"/>
      <c r="U1" s="227"/>
      <c r="V1" s="227"/>
      <c r="W1" s="227"/>
      <c r="X1" s="227"/>
      <c r="Y1" s="227"/>
      <c r="Z1" s="227"/>
      <c r="AA1" s="227"/>
    </row>
    <row r="2" spans="1:27">
      <c r="A2" s="227" t="s">
        <v>462</v>
      </c>
      <c r="B2" s="227"/>
      <c r="C2" s="228"/>
      <c r="D2" s="228"/>
      <c r="E2" s="228"/>
      <c r="F2" s="227"/>
      <c r="G2" s="227"/>
      <c r="H2" s="227"/>
      <c r="I2" s="227"/>
      <c r="J2" s="227"/>
      <c r="K2" s="227"/>
      <c r="L2" s="227"/>
      <c r="M2" s="227"/>
      <c r="N2" s="227"/>
      <c r="O2" s="227"/>
      <c r="P2" s="227"/>
      <c r="Q2" s="227"/>
      <c r="R2" s="227"/>
      <c r="S2" s="227"/>
      <c r="T2" s="227"/>
      <c r="U2" s="227"/>
      <c r="V2" s="227"/>
      <c r="W2" s="227"/>
      <c r="X2" s="227"/>
      <c r="Y2" s="227"/>
      <c r="Z2" s="227"/>
      <c r="AA2" s="227"/>
    </row>
    <row r="3" spans="1:27">
      <c r="A3" s="227"/>
      <c r="B3" s="229">
        <f>INDEX(6:6,MATCH(1,5:5,0))</f>
        <v>41012</v>
      </c>
      <c r="C3" s="230" t="s">
        <v>141</v>
      </c>
      <c r="D3" s="229" t="e">
        <f>INDEX(6:6,MATCH(13,5:5,0))</f>
        <v>#N/A</v>
      </c>
      <c r="E3" s="229"/>
      <c r="F3" s="227"/>
      <c r="G3" s="227"/>
      <c r="H3" s="227"/>
      <c r="I3" s="227"/>
      <c r="J3" s="227"/>
      <c r="K3" s="227"/>
      <c r="L3" s="227"/>
      <c r="M3" s="227"/>
      <c r="N3" s="227"/>
      <c r="O3" s="231"/>
      <c r="P3" s="227"/>
      <c r="Q3" s="227"/>
      <c r="R3" s="227"/>
      <c r="S3" s="227"/>
      <c r="T3" s="227"/>
      <c r="U3" s="227"/>
      <c r="V3" s="227"/>
      <c r="W3" s="227"/>
      <c r="X3" s="227"/>
      <c r="Y3" s="227"/>
      <c r="Z3" s="227"/>
      <c r="AA3" s="227"/>
    </row>
    <row r="4" spans="1:27">
      <c r="A4" s="2"/>
      <c r="B4" s="5"/>
      <c r="C4" s="5"/>
      <c r="D4" s="5"/>
      <c r="E4" s="5"/>
      <c r="F4" s="2"/>
      <c r="G4" s="2"/>
      <c r="H4" s="2"/>
      <c r="I4" s="2"/>
      <c r="J4" s="2"/>
      <c r="K4" s="2"/>
      <c r="L4" s="7"/>
      <c r="M4" s="2"/>
      <c r="N4" s="7"/>
      <c r="O4" s="2"/>
      <c r="P4" s="2"/>
      <c r="Q4" s="2"/>
      <c r="R4" s="2"/>
      <c r="S4" s="2"/>
      <c r="T4" s="4"/>
      <c r="U4" s="4"/>
      <c r="V4" s="4"/>
      <c r="W4" s="4"/>
      <c r="X4" s="4"/>
    </row>
    <row r="5" spans="1:27" ht="15.75" outlineLevel="1">
      <c r="A5" s="6"/>
      <c r="B5" s="2"/>
      <c r="C5" s="2"/>
      <c r="D5" s="2"/>
      <c r="E5" s="1"/>
      <c r="F5" s="2">
        <f t="shared" ref="F5:K5" si="0">G5-1</f>
        <v>-7</v>
      </c>
      <c r="G5" s="2">
        <f t="shared" si="0"/>
        <v>-6</v>
      </c>
      <c r="H5" s="2">
        <f t="shared" si="0"/>
        <v>-5</v>
      </c>
      <c r="I5" s="2">
        <f t="shared" si="0"/>
        <v>-4</v>
      </c>
      <c r="J5" s="2">
        <f t="shared" si="0"/>
        <v>-3</v>
      </c>
      <c r="K5" s="2">
        <f>L5-1</f>
        <v>-2</v>
      </c>
      <c r="L5" s="2">
        <f>-1</f>
        <v>-1</v>
      </c>
      <c r="M5" s="2">
        <v>1</v>
      </c>
      <c r="N5" s="2">
        <v>2</v>
      </c>
      <c r="O5" s="2">
        <v>3</v>
      </c>
      <c r="P5" s="2">
        <f t="shared" ref="L5:S5" si="1">O5+1</f>
        <v>4</v>
      </c>
      <c r="Q5" s="2">
        <f t="shared" si="1"/>
        <v>5</v>
      </c>
      <c r="R5" s="2">
        <f t="shared" si="1"/>
        <v>6</v>
      </c>
      <c r="S5" s="2">
        <f t="shared" si="1"/>
        <v>7</v>
      </c>
      <c r="T5" s="2">
        <f t="shared" ref="T5" si="2">S5+1</f>
        <v>8</v>
      </c>
      <c r="U5" s="2">
        <f t="shared" ref="U5:X5" si="3">T5+1</f>
        <v>9</v>
      </c>
      <c r="V5" s="2">
        <f t="shared" si="3"/>
        <v>10</v>
      </c>
      <c r="W5" s="2">
        <f t="shared" si="3"/>
        <v>11</v>
      </c>
      <c r="X5" s="2">
        <f t="shared" si="3"/>
        <v>12</v>
      </c>
      <c r="Y5" s="2"/>
      <c r="Z5" s="2"/>
      <c r="AA5" s="2"/>
    </row>
    <row r="6" spans="1:27" ht="15.75">
      <c r="A6" s="2"/>
      <c r="B6" s="2"/>
      <c r="C6" s="2"/>
      <c r="D6" s="2"/>
      <c r="E6" s="2"/>
      <c r="F6" s="232">
        <v>40963</v>
      </c>
      <c r="G6" s="232">
        <f t="shared" ref="G6:S6" si="4">F6+7</f>
        <v>40970</v>
      </c>
      <c r="H6" s="232">
        <f t="shared" si="4"/>
        <v>40977</v>
      </c>
      <c r="I6" s="232">
        <f t="shared" si="4"/>
        <v>40984</v>
      </c>
      <c r="J6" s="232">
        <f t="shared" si="4"/>
        <v>40991</v>
      </c>
      <c r="K6" s="232">
        <f t="shared" si="4"/>
        <v>40998</v>
      </c>
      <c r="L6" s="232">
        <f t="shared" si="4"/>
        <v>41005</v>
      </c>
      <c r="M6" s="232">
        <f t="shared" si="4"/>
        <v>41012</v>
      </c>
      <c r="N6" s="232">
        <f t="shared" si="4"/>
        <v>41019</v>
      </c>
      <c r="O6" s="232">
        <f t="shared" si="4"/>
        <v>41026</v>
      </c>
      <c r="P6" s="232">
        <f t="shared" si="4"/>
        <v>41033</v>
      </c>
      <c r="Q6" s="232">
        <f t="shared" si="4"/>
        <v>41040</v>
      </c>
      <c r="R6" s="232">
        <f t="shared" si="4"/>
        <v>41047</v>
      </c>
      <c r="S6" s="232">
        <f t="shared" si="4"/>
        <v>41054</v>
      </c>
      <c r="T6" s="232">
        <f t="shared" ref="T6" si="5">S6+7</f>
        <v>41061</v>
      </c>
      <c r="U6" s="232">
        <f t="shared" ref="U6" si="6">T6+7</f>
        <v>41068</v>
      </c>
      <c r="V6" s="232">
        <f t="shared" ref="V6" si="7">U6+7</f>
        <v>41075</v>
      </c>
      <c r="W6" s="232">
        <f t="shared" ref="W6" si="8">V6+7</f>
        <v>41082</v>
      </c>
      <c r="X6" s="232">
        <f t="shared" ref="X6" si="9">W6+7</f>
        <v>41089</v>
      </c>
      <c r="Y6" s="232">
        <f t="shared" ref="Y6" si="10">X6+7</f>
        <v>41096</v>
      </c>
      <c r="Z6" s="232">
        <f t="shared" ref="Z6" si="11">Y6+7</f>
        <v>41103</v>
      </c>
      <c r="AA6" s="232">
        <f t="shared" ref="AA6" si="12">Z6+7</f>
        <v>41110</v>
      </c>
    </row>
    <row r="7" spans="1:27" ht="15.75">
      <c r="A7" s="1" t="s">
        <v>1358</v>
      </c>
      <c r="C7" s="2"/>
      <c r="D7" s="2"/>
      <c r="E7" s="2"/>
      <c r="F7" s="7"/>
      <c r="G7" s="2"/>
      <c r="H7" s="2"/>
      <c r="I7" s="2"/>
      <c r="J7" s="2"/>
      <c r="K7" s="2"/>
      <c r="L7" s="2"/>
      <c r="M7" s="2"/>
      <c r="N7" s="2"/>
      <c r="O7" s="2"/>
      <c r="P7" s="2"/>
      <c r="Q7" s="2"/>
      <c r="R7" s="2"/>
      <c r="S7" s="2"/>
      <c r="T7" s="8"/>
      <c r="U7" s="4"/>
      <c r="V7" s="4"/>
      <c r="W7" s="4"/>
      <c r="X7" s="4"/>
    </row>
    <row r="8" spans="1:27">
      <c r="A8" s="217" t="s">
        <v>142</v>
      </c>
      <c r="C8" s="2"/>
      <c r="D8" s="2"/>
      <c r="E8" s="2"/>
      <c r="F8" s="10">
        <v>0</v>
      </c>
      <c r="G8" s="10">
        <v>0</v>
      </c>
      <c r="H8" s="10">
        <v>0</v>
      </c>
      <c r="I8" s="10">
        <v>0</v>
      </c>
      <c r="J8" s="10">
        <v>0</v>
      </c>
      <c r="K8" s="10">
        <v>0</v>
      </c>
      <c r="L8" s="10">
        <v>0</v>
      </c>
      <c r="M8" s="10">
        <v>0</v>
      </c>
      <c r="N8" s="10">
        <v>0</v>
      </c>
      <c r="O8" s="10">
        <v>0</v>
      </c>
      <c r="P8" s="10">
        <v>0</v>
      </c>
      <c r="Q8" s="10">
        <v>0</v>
      </c>
      <c r="R8" s="10">
        <v>0</v>
      </c>
      <c r="S8" s="10">
        <v>0</v>
      </c>
      <c r="T8" s="10">
        <v>0</v>
      </c>
      <c r="U8" s="10">
        <v>0</v>
      </c>
      <c r="V8" s="10">
        <v>0</v>
      </c>
      <c r="W8" s="10">
        <v>0</v>
      </c>
      <c r="X8" s="10">
        <v>0</v>
      </c>
      <c r="Y8" s="10">
        <v>0</v>
      </c>
      <c r="Z8" s="10">
        <v>0</v>
      </c>
      <c r="AA8" s="10">
        <v>0</v>
      </c>
    </row>
    <row r="9" spans="1:27">
      <c r="A9" s="217" t="s">
        <v>510</v>
      </c>
      <c r="C9" s="2"/>
      <c r="E9" s="9"/>
      <c r="F9" s="11">
        <v>261.82501059103316</v>
      </c>
      <c r="G9" s="11">
        <v>261.82501059103316</v>
      </c>
      <c r="H9" s="11">
        <v>93.75</v>
      </c>
      <c r="I9" s="11">
        <v>93.75</v>
      </c>
      <c r="J9" s="753">
        <f>'Aero and High Voltage'!K34/1000</f>
        <v>93.75</v>
      </c>
      <c r="K9" s="753">
        <f>'Aero and High Voltage'!L34/1000</f>
        <v>93.75</v>
      </c>
      <c r="L9" s="753">
        <f>'Aero and High Voltage'!M34/1000</f>
        <v>93.75</v>
      </c>
      <c r="M9" s="753">
        <f>'Aero and High Voltage'!N34/1000</f>
        <v>93.75</v>
      </c>
      <c r="N9" s="753">
        <f>'Aero and High Voltage'!O34/1000</f>
        <v>93.75</v>
      </c>
      <c r="O9" s="753">
        <f>'Aero and High Voltage'!P34/1000</f>
        <v>93.75</v>
      </c>
      <c r="P9" s="753">
        <f>'Aero and High Voltage'!Q34/1000</f>
        <v>93.75</v>
      </c>
      <c r="Q9" s="753">
        <f>'Aero and High Voltage'!R34/1000</f>
        <v>93.75</v>
      </c>
      <c r="R9" s="753">
        <f>'Aero and High Voltage'!S34/1000</f>
        <v>93.75</v>
      </c>
      <c r="S9" s="753">
        <f>'Aero and High Voltage'!T34/1000</f>
        <v>93.75</v>
      </c>
      <c r="T9" s="753">
        <f>'Aero and High Voltage'!U34/1000</f>
        <v>93.75</v>
      </c>
      <c r="U9" s="753">
        <f>'Aero and High Voltage'!V34/1000</f>
        <v>93.75</v>
      </c>
      <c r="V9" s="753">
        <f>'Aero and High Voltage'!W34/1000</f>
        <v>93.75</v>
      </c>
      <c r="W9" s="753">
        <f>'Aero and High Voltage'!X34/1000</f>
        <v>93.75</v>
      </c>
      <c r="X9" s="753">
        <f>'Aero and High Voltage'!Y34/1000</f>
        <v>93.75</v>
      </c>
      <c r="Y9" s="530">
        <v>93.75</v>
      </c>
      <c r="Z9" s="530">
        <v>93.75</v>
      </c>
      <c r="AA9" s="530">
        <v>93.75</v>
      </c>
    </row>
    <row r="10" spans="1:27">
      <c r="A10" s="217" t="s">
        <v>143</v>
      </c>
      <c r="C10" s="2"/>
      <c r="E10" s="9"/>
      <c r="F10" s="11">
        <v>209.46000847282653</v>
      </c>
      <c r="G10" s="11">
        <v>86.909273751940006</v>
      </c>
      <c r="H10" s="11">
        <v>86.909273751940006</v>
      </c>
      <c r="I10" s="11">
        <v>86.909273751940006</v>
      </c>
      <c r="J10" s="11">
        <v>86.909273751940006</v>
      </c>
      <c r="K10" s="11">
        <v>86.909273751940006</v>
      </c>
      <c r="L10" s="11">
        <v>94.473660270720501</v>
      </c>
      <c r="M10" s="11">
        <v>95.734391357183497</v>
      </c>
      <c r="N10" s="11">
        <v>95.734391357183497</v>
      </c>
      <c r="O10" s="11">
        <v>95.734391357183497</v>
      </c>
      <c r="P10" s="11">
        <v>95.734391357183497</v>
      </c>
      <c r="Q10" s="11">
        <v>95.734391357183497</v>
      </c>
      <c r="R10" s="11">
        <v>95.734391357183497</v>
      </c>
      <c r="S10" s="11">
        <v>95.734391357183497</v>
      </c>
      <c r="T10" s="11">
        <v>95.734391357183497</v>
      </c>
      <c r="U10" s="11">
        <v>95.734391357183497</v>
      </c>
      <c r="V10" s="11">
        <v>95.734391357183497</v>
      </c>
      <c r="W10" s="11">
        <v>95.734391357183497</v>
      </c>
      <c r="X10" s="11">
        <v>95.734391357183497</v>
      </c>
      <c r="Y10" s="11">
        <v>95.734391357183497</v>
      </c>
      <c r="Z10" s="11">
        <v>95.734391357183497</v>
      </c>
      <c r="AA10" s="11">
        <v>95.734391357183497</v>
      </c>
    </row>
    <row r="11" spans="1:27">
      <c r="A11" s="217" t="s">
        <v>144</v>
      </c>
      <c r="C11" s="2"/>
      <c r="E11" s="9"/>
      <c r="F11" s="11">
        <v>0</v>
      </c>
      <c r="G11" s="11">
        <v>0</v>
      </c>
      <c r="H11" s="11">
        <v>0</v>
      </c>
      <c r="I11" s="11">
        <v>0</v>
      </c>
      <c r="J11" s="11">
        <v>0</v>
      </c>
      <c r="K11" s="11">
        <v>0</v>
      </c>
      <c r="L11" s="11">
        <v>0</v>
      </c>
      <c r="M11" s="11">
        <v>0</v>
      </c>
      <c r="N11" s="11">
        <v>0</v>
      </c>
      <c r="O11" s="11">
        <v>0</v>
      </c>
      <c r="P11" s="11">
        <v>0</v>
      </c>
      <c r="Q11" s="11">
        <v>0</v>
      </c>
      <c r="R11" s="11">
        <v>0</v>
      </c>
      <c r="S11" s="11">
        <v>0</v>
      </c>
      <c r="T11" s="11">
        <v>0</v>
      </c>
      <c r="U11" s="11">
        <v>0</v>
      </c>
      <c r="V11" s="11">
        <v>0</v>
      </c>
      <c r="W11" s="11">
        <v>0</v>
      </c>
      <c r="X11" s="11">
        <v>0</v>
      </c>
      <c r="Y11" s="11">
        <v>0</v>
      </c>
      <c r="Z11" s="11">
        <v>0</v>
      </c>
      <c r="AA11" s="11">
        <v>0</v>
      </c>
    </row>
    <row r="12" spans="1:27">
      <c r="A12" s="217" t="s">
        <v>145</v>
      </c>
      <c r="C12" s="2"/>
      <c r="E12" s="9"/>
      <c r="F12" s="11">
        <v>1000</v>
      </c>
      <c r="G12" s="11">
        <v>1000</v>
      </c>
      <c r="H12" s="11">
        <v>1000</v>
      </c>
      <c r="I12" s="11">
        <v>1000</v>
      </c>
      <c r="J12" s="753">
        <f>'EPC Billings'!J8</f>
        <v>0</v>
      </c>
      <c r="K12" s="753">
        <f>'EPC Billings'!K8</f>
        <v>0</v>
      </c>
      <c r="L12" s="753">
        <f>'EPC Billings'!L8</f>
        <v>0</v>
      </c>
      <c r="M12" s="753">
        <f>'EPC Billings'!M8</f>
        <v>6994.9516600000006</v>
      </c>
      <c r="N12" s="753">
        <f>'EPC Billings'!N8</f>
        <v>1407.35</v>
      </c>
      <c r="O12" s="753">
        <f>'EPC Billings'!O8</f>
        <v>0</v>
      </c>
      <c r="P12" s="753">
        <f>'EPC Billings'!P8</f>
        <v>3734.4684999999999</v>
      </c>
      <c r="Q12" s="753">
        <f>'EPC Billings'!Q8</f>
        <v>0</v>
      </c>
      <c r="R12" s="753">
        <f>'EPC Billings'!R8</f>
        <v>6334.6869999999999</v>
      </c>
      <c r="S12" s="753">
        <f>'EPC Billings'!S8</f>
        <v>0</v>
      </c>
      <c r="T12" s="753">
        <f>'EPC Billings'!T8</f>
        <v>1407.35</v>
      </c>
      <c r="U12" s="753">
        <f>'EPC Billings'!U8</f>
        <v>0</v>
      </c>
      <c r="V12" s="753">
        <f>'EPC Billings'!V8</f>
        <v>0</v>
      </c>
      <c r="W12" s="753">
        <f>'EPC Billings'!W8</f>
        <v>0</v>
      </c>
      <c r="X12" s="753">
        <f>'EPC Billings'!X8</f>
        <v>0</v>
      </c>
      <c r="Y12" s="11">
        <v>1000</v>
      </c>
      <c r="Z12" s="11">
        <v>1000</v>
      </c>
      <c r="AA12" s="11">
        <v>1000</v>
      </c>
    </row>
    <row r="13" spans="1:27">
      <c r="A13" s="217" t="s">
        <v>579</v>
      </c>
      <c r="C13" s="2"/>
      <c r="E13" s="9"/>
      <c r="F13" s="11">
        <v>1045.9981511214892</v>
      </c>
      <c r="G13" s="11">
        <v>70.5</v>
      </c>
      <c r="H13" s="11">
        <v>70.5</v>
      </c>
      <c r="I13" s="11">
        <v>127.5625</v>
      </c>
      <c r="J13" s="753">
        <f>'Aero and High Voltage'!K32/1000</f>
        <v>146.69550000000001</v>
      </c>
      <c r="K13" s="753">
        <f>'Aero and High Voltage'!L32/1000</f>
        <v>117.15</v>
      </c>
      <c r="L13" s="753">
        <f>'Aero and High Voltage'!M32/1000</f>
        <v>139.5</v>
      </c>
      <c r="M13" s="753">
        <f>'Aero and High Voltage'!N32/1000</f>
        <v>268.33300000000003</v>
      </c>
      <c r="N13" s="753">
        <f>'Aero and High Voltage'!O32/1000</f>
        <v>170.833</v>
      </c>
      <c r="O13" s="753">
        <f>'Aero and High Voltage'!P32/1000</f>
        <v>136.82499999999999</v>
      </c>
      <c r="P13" s="753">
        <f>'Aero and High Voltage'!Q32/1000</f>
        <v>125</v>
      </c>
      <c r="Q13" s="753">
        <f>'Aero and High Voltage'!R32/1000</f>
        <v>125</v>
      </c>
      <c r="R13" s="753">
        <f>'Aero and High Voltage'!S32/1000</f>
        <v>320</v>
      </c>
      <c r="S13" s="753">
        <f>'Aero and High Voltage'!T32/1000</f>
        <v>125</v>
      </c>
      <c r="T13" s="753">
        <f>'Aero and High Voltage'!U32/1000</f>
        <v>125</v>
      </c>
      <c r="U13" s="753">
        <f>'Aero and High Voltage'!V32/1000</f>
        <v>125</v>
      </c>
      <c r="V13" s="753">
        <f>'Aero and High Voltage'!W32/1000</f>
        <v>125</v>
      </c>
      <c r="W13" s="753">
        <f>'Aero and High Voltage'!X32/1000</f>
        <v>125</v>
      </c>
      <c r="X13" s="753">
        <f>'Aero and High Voltage'!Y32/1000</f>
        <v>125</v>
      </c>
      <c r="Y13" s="530">
        <v>125</v>
      </c>
      <c r="Z13" s="530">
        <v>125</v>
      </c>
      <c r="AA13" s="530">
        <v>125</v>
      </c>
    </row>
    <row r="14" spans="1:27">
      <c r="A14" s="217" t="s">
        <v>1356</v>
      </c>
      <c r="C14" s="2"/>
      <c r="E14" s="9"/>
      <c r="F14" s="11"/>
      <c r="G14" s="11"/>
      <c r="H14" s="11">
        <v>15</v>
      </c>
      <c r="I14" s="11">
        <v>21.72</v>
      </c>
      <c r="J14" s="753">
        <f>'Aero and High Voltage'!K33/1000</f>
        <v>21.72</v>
      </c>
      <c r="K14" s="753">
        <f>'Aero and High Voltage'!L33/1000</f>
        <v>0</v>
      </c>
      <c r="L14" s="753">
        <f>'Aero and High Voltage'!M33/1000</f>
        <v>0</v>
      </c>
      <c r="M14" s="753">
        <f>'Aero and High Voltage'!N33/1000</f>
        <v>0</v>
      </c>
      <c r="N14" s="753">
        <f>'Aero and High Voltage'!O33/1000</f>
        <v>1500</v>
      </c>
      <c r="O14" s="753">
        <f>'Aero and High Voltage'!P33/1000</f>
        <v>0</v>
      </c>
      <c r="P14" s="753">
        <f>'Aero and High Voltage'!Q33/1000</f>
        <v>750</v>
      </c>
      <c r="Q14" s="753">
        <f>'Aero and High Voltage'!R33/1000</f>
        <v>0</v>
      </c>
      <c r="R14" s="753">
        <f>'Aero and High Voltage'!S33/1000</f>
        <v>0</v>
      </c>
      <c r="S14" s="753">
        <f>'Aero and High Voltage'!T33/1000</f>
        <v>0</v>
      </c>
      <c r="T14" s="753">
        <f>'Aero and High Voltage'!U33/1000</f>
        <v>260</v>
      </c>
      <c r="U14" s="753">
        <f>'Aero and High Voltage'!V33/1000</f>
        <v>0</v>
      </c>
      <c r="V14" s="753">
        <f>'Aero and High Voltage'!W33/1000</f>
        <v>0</v>
      </c>
      <c r="W14" s="753">
        <f>'Aero and High Voltage'!X33/1000</f>
        <v>0</v>
      </c>
      <c r="X14" s="753">
        <f>'Aero and High Voltage'!Y33/1000</f>
        <v>0</v>
      </c>
      <c r="Y14" s="530">
        <v>21.72</v>
      </c>
      <c r="Z14" s="530">
        <v>21.72</v>
      </c>
      <c r="AA14" s="530">
        <v>21.72</v>
      </c>
    </row>
    <row r="15" spans="1:27">
      <c r="A15" s="217" t="s">
        <v>19</v>
      </c>
      <c r="C15" s="2"/>
      <c r="E15" s="9"/>
      <c r="F15" s="11">
        <v>489.92765794814943</v>
      </c>
      <c r="G15" s="11">
        <v>300</v>
      </c>
      <c r="H15" s="11">
        <v>5.8107100000000003</v>
      </c>
      <c r="I15" s="11">
        <v>43.645000000000003</v>
      </c>
      <c r="J15" s="753">
        <f>Fabrication!E68</f>
        <v>29.366</v>
      </c>
      <c r="K15" s="753">
        <f>Fabrication!F68</f>
        <v>356.94478000000004</v>
      </c>
      <c r="L15" s="753">
        <f>Fabrication!G68</f>
        <v>75</v>
      </c>
      <c r="M15" s="753">
        <f>Fabrication!H68</f>
        <v>122.95099999999999</v>
      </c>
      <c r="N15" s="753">
        <f>Fabrication!I68</f>
        <v>80</v>
      </c>
      <c r="O15" s="753">
        <f>Fabrication!J68</f>
        <v>245.21350000000001</v>
      </c>
      <c r="P15" s="753">
        <f>Fabrication!K68</f>
        <v>199.67250000000001</v>
      </c>
      <c r="Q15" s="753">
        <f>Fabrication!L68</f>
        <v>428.3075</v>
      </c>
      <c r="R15" s="753">
        <f>Fabrication!M68</f>
        <v>638.19475</v>
      </c>
      <c r="S15" s="753">
        <f>Fabrication!N68</f>
        <v>711.23649999999998</v>
      </c>
      <c r="T15" s="753">
        <f>Fabrication!O68</f>
        <v>345.87400000000002</v>
      </c>
      <c r="U15" s="753">
        <f>Fabrication!P68</f>
        <v>102.622</v>
      </c>
      <c r="V15" s="753">
        <f>Fabrication!Q68</f>
        <v>0</v>
      </c>
      <c r="W15" s="753">
        <f>Fabrication!R68</f>
        <v>250</v>
      </c>
      <c r="X15" s="753">
        <f>Fabrication!S68</f>
        <v>343.23340000000002</v>
      </c>
      <c r="Y15" s="529">
        <v>100</v>
      </c>
      <c r="Z15" s="529">
        <v>100</v>
      </c>
      <c r="AA15" s="529">
        <v>100</v>
      </c>
    </row>
    <row r="16" spans="1:27">
      <c r="A16" s="217" t="s">
        <v>20</v>
      </c>
      <c r="C16" s="2"/>
      <c r="E16" s="9"/>
      <c r="F16" s="11">
        <v>450</v>
      </c>
      <c r="G16" s="11">
        <v>360</v>
      </c>
      <c r="H16" s="11">
        <v>179.089</v>
      </c>
      <c r="I16" s="753">
        <f>'Field Services'!D66</f>
        <v>154.80000000000001</v>
      </c>
      <c r="J16" s="753">
        <f>'Field Services'!E66</f>
        <v>1460.029</v>
      </c>
      <c r="K16" s="753">
        <f>'Field Services'!F66</f>
        <v>625.52599999999995</v>
      </c>
      <c r="L16" s="753">
        <f>'Field Services'!G66</f>
        <v>1063.671</v>
      </c>
      <c r="M16" s="753">
        <f>'Field Services'!H66</f>
        <v>181.875</v>
      </c>
      <c r="N16" s="753">
        <f>'Field Services'!I66</f>
        <v>210.5</v>
      </c>
      <c r="O16" s="753">
        <f>'Field Services'!J66</f>
        <v>166.51499999999999</v>
      </c>
      <c r="P16" s="753">
        <f>'Field Services'!K66</f>
        <v>487.89800000000002</v>
      </c>
      <c r="Q16" s="753">
        <f>'Field Services'!L66</f>
        <v>378.02550000000002</v>
      </c>
      <c r="R16" s="753">
        <f>'Field Services'!M66</f>
        <v>378.02550000000002</v>
      </c>
      <c r="S16" s="753">
        <f>'Field Services'!N66</f>
        <v>378.02550000000002</v>
      </c>
      <c r="T16" s="753">
        <f>'Field Services'!O66</f>
        <v>378.02550000000002</v>
      </c>
      <c r="U16" s="753">
        <f>'Field Services'!P66</f>
        <v>500</v>
      </c>
      <c r="V16" s="753">
        <f>'Field Services'!Q66</f>
        <v>500</v>
      </c>
      <c r="W16" s="753">
        <f>'Field Services'!R66</f>
        <v>500</v>
      </c>
      <c r="X16" s="753">
        <f>'Field Services'!S66</f>
        <v>500</v>
      </c>
      <c r="Y16" s="11">
        <v>100</v>
      </c>
      <c r="Z16" s="11">
        <v>100</v>
      </c>
      <c r="AA16" s="11">
        <v>100</v>
      </c>
    </row>
    <row r="17" spans="1:27">
      <c r="A17" s="217" t="s">
        <v>952</v>
      </c>
      <c r="C17" s="2"/>
      <c r="E17" s="9"/>
      <c r="F17" s="11">
        <v>825</v>
      </c>
      <c r="G17" s="11">
        <v>500</v>
      </c>
      <c r="H17" s="11">
        <v>300.17500000000001</v>
      </c>
      <c r="I17" s="11">
        <v>314.92500000000001</v>
      </c>
      <c r="J17" s="753">
        <f>'Contractual Services'!D77</f>
        <v>302.3</v>
      </c>
      <c r="K17" s="753">
        <f>'Contractual Services'!E77</f>
        <v>664.00300000000004</v>
      </c>
      <c r="L17" s="753">
        <f>'Contractual Services'!F77</f>
        <v>365.25</v>
      </c>
      <c r="M17" s="753">
        <f>'Contractual Services'!G77</f>
        <v>369</v>
      </c>
      <c r="N17" s="753">
        <f>'Contractual Services'!H77</f>
        <v>404</v>
      </c>
      <c r="O17" s="753">
        <f>'Contractual Services'!I77</f>
        <v>435.95</v>
      </c>
      <c r="P17" s="753">
        <f>'Contractual Services'!J77</f>
        <v>512.5</v>
      </c>
      <c r="Q17" s="753">
        <f>'Contractual Services'!K77</f>
        <v>416.5</v>
      </c>
      <c r="R17" s="753">
        <f>'Contractual Services'!L77</f>
        <v>460.1</v>
      </c>
      <c r="S17" s="753">
        <f>'Contractual Services'!M77</f>
        <v>440.25</v>
      </c>
      <c r="T17" s="753">
        <f>'Contractual Services'!N77</f>
        <v>407.4</v>
      </c>
      <c r="U17" s="753">
        <f>'Contractual Services'!O77</f>
        <v>389.2</v>
      </c>
      <c r="V17" s="753">
        <f>'Contractual Services'!P77</f>
        <v>379.2</v>
      </c>
      <c r="W17" s="753">
        <f>'Contractual Services'!Q77</f>
        <v>303.2</v>
      </c>
      <c r="X17" s="753">
        <f>'Contractual Services'!R77</f>
        <v>372.65</v>
      </c>
      <c r="Y17" s="530">
        <v>372.65</v>
      </c>
      <c r="Z17" s="530">
        <v>372.65</v>
      </c>
      <c r="AA17" s="530">
        <v>372.65</v>
      </c>
    </row>
    <row r="18" spans="1:27">
      <c r="A18" s="217" t="s">
        <v>21</v>
      </c>
      <c r="C18" s="2"/>
      <c r="E18" s="9"/>
      <c r="F18" s="11">
        <f>97.3989039398643</f>
        <v>97.398903939864297</v>
      </c>
      <c r="G18" s="11">
        <v>40.412812294652198</v>
      </c>
      <c r="H18" s="11">
        <v>40.412812294652198</v>
      </c>
      <c r="I18" s="11">
        <v>40.412812294652198</v>
      </c>
      <c r="J18" s="11">
        <v>40.412812294652198</v>
      </c>
      <c r="K18" s="11">
        <v>40.412812294652198</v>
      </c>
      <c r="L18" s="11">
        <v>43.930252025884947</v>
      </c>
      <c r="M18" s="11">
        <v>44.516491981090397</v>
      </c>
      <c r="N18" s="11">
        <v>44.516491981090397</v>
      </c>
      <c r="O18" s="11">
        <v>44.516491981090397</v>
      </c>
      <c r="P18" s="11">
        <v>44.516491981090397</v>
      </c>
      <c r="Q18" s="11">
        <v>44.516491981090397</v>
      </c>
      <c r="R18" s="11">
        <v>44.516491981090397</v>
      </c>
      <c r="S18" s="11">
        <v>44.516491981090397</v>
      </c>
      <c r="T18" s="11">
        <v>44.516491981090397</v>
      </c>
      <c r="U18" s="11">
        <v>44.516491981090397</v>
      </c>
      <c r="V18" s="11">
        <v>44.516491981090397</v>
      </c>
      <c r="W18" s="11">
        <v>44.516491981090397</v>
      </c>
      <c r="X18" s="11">
        <v>44.516491981090397</v>
      </c>
      <c r="Y18" s="11">
        <v>44.516491981090397</v>
      </c>
      <c r="Z18" s="11">
        <v>44.516491981090397</v>
      </c>
      <c r="AA18" s="11">
        <v>44.516491981090397</v>
      </c>
    </row>
    <row r="19" spans="1:27">
      <c r="A19" s="217" t="s">
        <v>22</v>
      </c>
      <c r="C19" s="2"/>
      <c r="E19" s="9"/>
      <c r="F19" s="11">
        <v>500</v>
      </c>
      <c r="G19" s="11">
        <v>400</v>
      </c>
      <c r="H19" s="11">
        <v>400</v>
      </c>
      <c r="I19" s="11">
        <v>590</v>
      </c>
      <c r="J19" s="753">
        <f>'Professional Services'!B26</f>
        <v>396.5</v>
      </c>
      <c r="K19" s="753">
        <f>'Professional Services'!C26</f>
        <v>399</v>
      </c>
      <c r="L19" s="753">
        <f>'Professional Services'!D26</f>
        <v>399</v>
      </c>
      <c r="M19" s="753">
        <f>'Professional Services'!E26</f>
        <v>399</v>
      </c>
      <c r="N19" s="753">
        <f>'Professional Services'!F26</f>
        <v>414.3</v>
      </c>
      <c r="O19" s="753">
        <f>'Professional Services'!G26</f>
        <v>414.3</v>
      </c>
      <c r="P19" s="753">
        <f>'Professional Services'!H26</f>
        <v>487.45</v>
      </c>
      <c r="Q19" s="753">
        <f>'Professional Services'!I26</f>
        <v>487.45</v>
      </c>
      <c r="R19" s="753">
        <f>'Professional Services'!J26</f>
        <v>487.45</v>
      </c>
      <c r="S19" s="753">
        <f>'Professional Services'!K26</f>
        <v>487.45</v>
      </c>
      <c r="T19" s="753">
        <f>'Professional Services'!L26</f>
        <v>448.5</v>
      </c>
      <c r="U19" s="753">
        <f>'Professional Services'!M26</f>
        <v>448.5</v>
      </c>
      <c r="V19" s="753">
        <f>'Professional Services'!N26</f>
        <v>441.6</v>
      </c>
      <c r="W19" s="753">
        <f>'Professional Services'!O26</f>
        <v>441.6</v>
      </c>
      <c r="X19" s="753">
        <f>'Professional Services'!P26</f>
        <v>441.6</v>
      </c>
      <c r="Y19" s="11">
        <v>441.6</v>
      </c>
      <c r="Z19" s="11">
        <v>441.6</v>
      </c>
      <c r="AA19" s="11">
        <v>441.6</v>
      </c>
    </row>
    <row r="20" spans="1:27">
      <c r="A20" s="217" t="s">
        <v>23</v>
      </c>
      <c r="C20" s="2"/>
      <c r="E20" s="9"/>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row>
    <row r="21" spans="1:27">
      <c r="A21" s="217" t="s">
        <v>24</v>
      </c>
      <c r="B21" s="395"/>
      <c r="C21" s="2"/>
      <c r="E21" s="9"/>
      <c r="F21" s="11">
        <v>150</v>
      </c>
      <c r="G21" s="11">
        <v>75</v>
      </c>
      <c r="H21" s="11">
        <v>75</v>
      </c>
      <c r="I21" s="11">
        <v>0</v>
      </c>
      <c r="J21" s="753">
        <f>'Turbine Repair &amp; Parts'!AL63</f>
        <v>0</v>
      </c>
      <c r="K21" s="753">
        <f>'Turbine Repair &amp; Parts'!AM63</f>
        <v>103.38500000000001</v>
      </c>
      <c r="L21" s="753">
        <f>'Turbine Repair &amp; Parts'!AN63</f>
        <v>31.36</v>
      </c>
      <c r="M21" s="753">
        <f>'Turbine Repair &amp; Parts'!AO63</f>
        <v>26.34</v>
      </c>
      <c r="N21" s="753">
        <f>'Turbine Repair &amp; Parts'!AP63</f>
        <v>0</v>
      </c>
      <c r="O21" s="753">
        <f>'Turbine Repair &amp; Parts'!AQ63</f>
        <v>488.3</v>
      </c>
      <c r="P21" s="753">
        <f>'Turbine Repair &amp; Parts'!AR63</f>
        <v>2.8580000000000001</v>
      </c>
      <c r="Q21" s="753">
        <f>'Turbine Repair &amp; Parts'!AS63</f>
        <v>8.4700000000000006</v>
      </c>
      <c r="R21" s="753">
        <f>'Turbine Repair &amp; Parts'!AT63</f>
        <v>0</v>
      </c>
      <c r="S21" s="753">
        <f>'Turbine Repair &amp; Parts'!AU63</f>
        <v>82.94</v>
      </c>
      <c r="T21" s="753">
        <f>'Turbine Repair &amp; Parts'!AV63</f>
        <v>0</v>
      </c>
      <c r="U21" s="753">
        <f>'Turbine Repair &amp; Parts'!AW63</f>
        <v>5.9943999999999944</v>
      </c>
      <c r="V21" s="753">
        <f>'Turbine Repair &amp; Parts'!AX63</f>
        <v>0</v>
      </c>
      <c r="W21" s="753">
        <f>'Turbine Repair &amp; Parts'!AY63</f>
        <v>40.024000000000001</v>
      </c>
      <c r="X21" s="753">
        <f>'Turbine Repair &amp; Parts'!AZ63</f>
        <v>25.765499999999999</v>
      </c>
      <c r="Y21" s="11">
        <v>75</v>
      </c>
      <c r="Z21" s="11">
        <v>75</v>
      </c>
      <c r="AA21" s="11">
        <v>75</v>
      </c>
    </row>
    <row r="22" spans="1:27">
      <c r="A22" s="217" t="s">
        <v>1245</v>
      </c>
      <c r="B22" s="395"/>
      <c r="C22" s="2"/>
      <c r="E22" s="9"/>
      <c r="F22" s="11"/>
      <c r="G22" s="11">
        <v>200</v>
      </c>
      <c r="H22" s="11">
        <v>200</v>
      </c>
      <c r="I22" s="11">
        <v>51.127000000000002</v>
      </c>
      <c r="J22" s="753">
        <f>'Turbine Repair &amp; Parts'!AL66</f>
        <v>1.1924999999999999</v>
      </c>
      <c r="K22" s="753">
        <f>'Turbine Repair &amp; Parts'!AM66</f>
        <v>5187.1456699999999</v>
      </c>
      <c r="L22" s="753">
        <f>'Turbine Repair &amp; Parts'!AN66</f>
        <v>1.74865</v>
      </c>
      <c r="M22" s="753">
        <f>'Turbine Repair &amp; Parts'!AO66</f>
        <v>123.87289999999999</v>
      </c>
      <c r="N22" s="753">
        <f>'Turbine Repair &amp; Parts'!AP66</f>
        <v>42.073999999999998</v>
      </c>
      <c r="O22" s="753">
        <f>'Turbine Repair &amp; Parts'!AQ66</f>
        <v>43.012</v>
      </c>
      <c r="P22" s="753">
        <f>'Turbine Repair &amp; Parts'!AR66</f>
        <v>7.1580000000000004</v>
      </c>
      <c r="Q22" s="753">
        <f>'Turbine Repair &amp; Parts'!AS66</f>
        <v>57.766260000000003</v>
      </c>
      <c r="R22" s="753">
        <f>'Turbine Repair &amp; Parts'!AT66</f>
        <v>5696.9548500000001</v>
      </c>
      <c r="S22" s="753">
        <f>'Turbine Repair &amp; Parts'!AU66</f>
        <v>43.616500000000002</v>
      </c>
      <c r="T22" s="753">
        <f>'Turbine Repair &amp; Parts'!AV66</f>
        <v>0</v>
      </c>
      <c r="U22" s="753">
        <f>'Turbine Repair &amp; Parts'!AW66</f>
        <v>0</v>
      </c>
      <c r="V22" s="753">
        <f>'Turbine Repair &amp; Parts'!AX66</f>
        <v>125.721</v>
      </c>
      <c r="W22" s="753">
        <f>'Turbine Repair &amp; Parts'!AY66</f>
        <v>0</v>
      </c>
      <c r="X22" s="753">
        <f>'Turbine Repair &amp; Parts'!AZ66</f>
        <v>0</v>
      </c>
      <c r="Y22" s="11">
        <v>200</v>
      </c>
      <c r="Z22" s="11">
        <v>200</v>
      </c>
      <c r="AA22" s="11">
        <v>200</v>
      </c>
    </row>
    <row r="23" spans="1:27" ht="15.75">
      <c r="A23" s="1" t="s">
        <v>1359</v>
      </c>
      <c r="C23" s="13"/>
      <c r="E23" s="9"/>
      <c r="F23" s="455">
        <f t="shared" ref="F23:AA23" si="13">SUM(F8:F22)</f>
        <v>5029.6097320733625</v>
      </c>
      <c r="G23" s="455">
        <f t="shared" si="13"/>
        <v>3294.6470966376255</v>
      </c>
      <c r="H23" s="455">
        <f t="shared" si="13"/>
        <v>2466.646796046592</v>
      </c>
      <c r="I23" s="455">
        <f t="shared" si="13"/>
        <v>2524.8515860465918</v>
      </c>
      <c r="J23" s="455">
        <f t="shared" si="13"/>
        <v>2578.8750860465925</v>
      </c>
      <c r="K23" s="455">
        <f t="shared" si="13"/>
        <v>7674.2265360465926</v>
      </c>
      <c r="L23" s="455">
        <f t="shared" si="13"/>
        <v>2307.6835622966055</v>
      </c>
      <c r="M23" s="455">
        <f t="shared" si="13"/>
        <v>8720.3244433382733</v>
      </c>
      <c r="N23" s="455">
        <f t="shared" si="13"/>
        <v>4463.0578833382733</v>
      </c>
      <c r="O23" s="455">
        <f t="shared" si="13"/>
        <v>2164.1163833382739</v>
      </c>
      <c r="P23" s="455">
        <f t="shared" si="13"/>
        <v>6541.0058833382736</v>
      </c>
      <c r="Q23" s="455">
        <f t="shared" si="13"/>
        <v>2135.5201433382736</v>
      </c>
      <c r="R23" s="455">
        <f t="shared" si="13"/>
        <v>14549.412983338274</v>
      </c>
      <c r="S23" s="455">
        <f t="shared" si="13"/>
        <v>2502.5193833382741</v>
      </c>
      <c r="T23" s="455">
        <f t="shared" si="13"/>
        <v>3606.150383338274</v>
      </c>
      <c r="U23" s="455">
        <f t="shared" si="13"/>
        <v>1805.3172833382739</v>
      </c>
      <c r="V23" s="455">
        <f t="shared" si="13"/>
        <v>1805.5218833382742</v>
      </c>
      <c r="W23" s="455">
        <f t="shared" si="13"/>
        <v>1893.824883338274</v>
      </c>
      <c r="X23" s="455">
        <f t="shared" si="13"/>
        <v>2042.249783338274</v>
      </c>
      <c r="Y23" s="455">
        <f t="shared" si="13"/>
        <v>2669.9708833382738</v>
      </c>
      <c r="Z23" s="455">
        <f t="shared" si="13"/>
        <v>2669.9708833382738</v>
      </c>
      <c r="AA23" s="455">
        <f t="shared" si="13"/>
        <v>2669.9708833382738</v>
      </c>
    </row>
    <row r="24" spans="1:27">
      <c r="A24" s="14"/>
      <c r="C24" s="15"/>
      <c r="D24" s="26" t="s">
        <v>1</v>
      </c>
      <c r="E24" s="15"/>
      <c r="F24" s="456"/>
      <c r="G24" s="456"/>
      <c r="H24" s="456"/>
      <c r="I24" s="457"/>
      <c r="J24" s="457"/>
      <c r="K24" s="457"/>
      <c r="L24" s="457"/>
      <c r="M24" s="457"/>
      <c r="N24" s="457"/>
      <c r="O24" s="457"/>
      <c r="P24" s="457"/>
      <c r="Q24" s="457"/>
      <c r="R24" s="457"/>
      <c r="S24" s="457"/>
      <c r="T24" s="413"/>
      <c r="U24" s="413"/>
      <c r="V24" s="413"/>
      <c r="W24" s="413"/>
      <c r="X24" s="413"/>
      <c r="Y24" s="395"/>
      <c r="Z24" s="395"/>
      <c r="AA24" s="395"/>
    </row>
    <row r="25" spans="1:27">
      <c r="A25" s="217" t="s">
        <v>74</v>
      </c>
      <c r="D25" s="25">
        <v>0.27</v>
      </c>
      <c r="F25" s="395"/>
      <c r="G25" s="12">
        <f t="shared" ref="G25:I25" si="14">-$D$25*G19</f>
        <v>-108</v>
      </c>
      <c r="H25" s="12">
        <f t="shared" si="14"/>
        <v>-108</v>
      </c>
      <c r="I25" s="12">
        <f t="shared" si="14"/>
        <v>-159.30000000000001</v>
      </c>
      <c r="J25" s="11"/>
      <c r="K25" s="11"/>
      <c r="L25" s="11"/>
      <c r="M25" s="11"/>
      <c r="N25" s="11"/>
      <c r="O25" s="11"/>
      <c r="P25" s="11"/>
      <c r="Q25" s="11"/>
      <c r="R25" s="11"/>
      <c r="S25" s="11"/>
      <c r="T25" s="11"/>
      <c r="U25" s="11"/>
      <c r="V25" s="11"/>
      <c r="W25" s="12"/>
      <c r="X25" s="12"/>
      <c r="Y25" s="12"/>
      <c r="Z25" s="12"/>
      <c r="AA25" s="12"/>
    </row>
    <row r="26" spans="1:27">
      <c r="A26" s="217" t="s">
        <v>0</v>
      </c>
      <c r="D26" s="25">
        <v>0.2</v>
      </c>
      <c r="F26" s="395"/>
      <c r="G26" s="12">
        <f t="shared" ref="G26:AA26" si="15">-$D$26*G10</f>
        <v>-17.381854750388001</v>
      </c>
      <c r="H26" s="12">
        <f t="shared" si="15"/>
        <v>-17.381854750388001</v>
      </c>
      <c r="I26" s="12">
        <f t="shared" si="15"/>
        <v>-17.381854750388001</v>
      </c>
      <c r="J26" s="12">
        <f t="shared" si="15"/>
        <v>-17.381854750388001</v>
      </c>
      <c r="K26" s="12">
        <f t="shared" si="15"/>
        <v>-17.381854750388001</v>
      </c>
      <c r="L26" s="12">
        <f t="shared" si="15"/>
        <v>-18.8947320541441</v>
      </c>
      <c r="M26" s="12">
        <f t="shared" si="15"/>
        <v>-19.146878271436702</v>
      </c>
      <c r="N26" s="12">
        <f>-$D$26*N10</f>
        <v>-19.146878271436702</v>
      </c>
      <c r="O26" s="12">
        <f t="shared" si="15"/>
        <v>-19.146878271436702</v>
      </c>
      <c r="P26" s="12">
        <f t="shared" si="15"/>
        <v>-19.146878271436702</v>
      </c>
      <c r="Q26" s="12">
        <f t="shared" si="15"/>
        <v>-19.146878271436702</v>
      </c>
      <c r="R26" s="12">
        <f t="shared" si="15"/>
        <v>-19.146878271436702</v>
      </c>
      <c r="S26" s="12">
        <f t="shared" si="15"/>
        <v>-19.146878271436702</v>
      </c>
      <c r="T26" s="12">
        <f t="shared" si="15"/>
        <v>-19.146878271436702</v>
      </c>
      <c r="U26" s="12">
        <f t="shared" si="15"/>
        <v>-19.146878271436702</v>
      </c>
      <c r="V26" s="12">
        <f t="shared" si="15"/>
        <v>-19.146878271436702</v>
      </c>
      <c r="W26" s="12">
        <f t="shared" si="15"/>
        <v>-19.146878271436702</v>
      </c>
      <c r="X26" s="12">
        <f t="shared" si="15"/>
        <v>-19.146878271436702</v>
      </c>
      <c r="Y26" s="12">
        <f t="shared" si="15"/>
        <v>-19.146878271436702</v>
      </c>
      <c r="Z26" s="12">
        <f t="shared" si="15"/>
        <v>-19.146878271436702</v>
      </c>
      <c r="AA26" s="12">
        <f t="shared" si="15"/>
        <v>-19.146878271436702</v>
      </c>
    </row>
    <row r="27" spans="1:27">
      <c r="A27" s="217" t="s">
        <v>602</v>
      </c>
      <c r="D27" s="25"/>
      <c r="F27" s="395"/>
      <c r="G27" s="12"/>
      <c r="H27" s="12"/>
      <c r="I27" s="12"/>
      <c r="J27" s="12"/>
      <c r="K27" s="12"/>
      <c r="L27" s="12"/>
      <c r="M27" s="12"/>
      <c r="N27" s="12"/>
      <c r="O27" s="12"/>
      <c r="P27" s="12"/>
      <c r="Q27" s="12"/>
      <c r="R27" s="12">
        <f>-R22</f>
        <v>-5696.9548500000001</v>
      </c>
      <c r="S27" s="12"/>
      <c r="T27" s="12"/>
      <c r="U27" s="12"/>
      <c r="V27" s="12"/>
      <c r="W27" s="12"/>
      <c r="X27" s="12"/>
      <c r="Y27" s="12"/>
      <c r="Z27" s="12"/>
      <c r="AA27" s="12"/>
    </row>
    <row r="28" spans="1:27">
      <c r="A28" s="217" t="s">
        <v>1360</v>
      </c>
      <c r="E28" s="395"/>
      <c r="F28" s="395"/>
      <c r="G28" s="12">
        <f>-G12</f>
        <v>-1000</v>
      </c>
      <c r="H28" s="12">
        <f t="shared" ref="H28:X28" si="16">-H12</f>
        <v>-1000</v>
      </c>
      <c r="I28" s="12">
        <f t="shared" si="16"/>
        <v>-1000</v>
      </c>
      <c r="J28" s="12">
        <f t="shared" si="16"/>
        <v>0</v>
      </c>
      <c r="K28" s="12">
        <f t="shared" si="16"/>
        <v>0</v>
      </c>
      <c r="L28" s="12">
        <f t="shared" si="16"/>
        <v>0</v>
      </c>
      <c r="M28" s="12">
        <f t="shared" si="16"/>
        <v>-6994.9516600000006</v>
      </c>
      <c r="N28" s="12">
        <f t="shared" si="16"/>
        <v>-1407.35</v>
      </c>
      <c r="O28" s="12">
        <f t="shared" si="16"/>
        <v>0</v>
      </c>
      <c r="P28" s="12">
        <f t="shared" si="16"/>
        <v>-3734.4684999999999</v>
      </c>
      <c r="Q28" s="12">
        <f t="shared" si="16"/>
        <v>0</v>
      </c>
      <c r="R28" s="12">
        <f t="shared" si="16"/>
        <v>-6334.6869999999999</v>
      </c>
      <c r="S28" s="12">
        <f t="shared" si="16"/>
        <v>0</v>
      </c>
      <c r="T28" s="12">
        <f t="shared" si="16"/>
        <v>-1407.35</v>
      </c>
      <c r="U28" s="12">
        <f t="shared" si="16"/>
        <v>0</v>
      </c>
      <c r="V28" s="12">
        <f t="shared" si="16"/>
        <v>0</v>
      </c>
      <c r="W28" s="12">
        <f t="shared" si="16"/>
        <v>0</v>
      </c>
      <c r="X28" s="12">
        <f t="shared" si="16"/>
        <v>0</v>
      </c>
      <c r="Y28" s="12">
        <f t="shared" ref="Y28:AA28" si="17">-$E$28</f>
        <v>0</v>
      </c>
      <c r="Z28" s="12">
        <f t="shared" si="17"/>
        <v>0</v>
      </c>
      <c r="AA28" s="12">
        <f t="shared" si="17"/>
        <v>0</v>
      </c>
    </row>
    <row r="29" spans="1:27">
      <c r="A29" s="217" t="s">
        <v>1361</v>
      </c>
      <c r="E29" s="394"/>
      <c r="F29" s="395"/>
      <c r="G29" s="12">
        <f t="shared" ref="G29:AA29" si="18">-G9</f>
        <v>-261.82501059103316</v>
      </c>
      <c r="H29" s="12">
        <f t="shared" si="18"/>
        <v>-93.75</v>
      </c>
      <c r="I29" s="12">
        <f t="shared" si="18"/>
        <v>-93.75</v>
      </c>
      <c r="J29" s="12">
        <f t="shared" si="18"/>
        <v>-93.75</v>
      </c>
      <c r="K29" s="12">
        <f t="shared" si="18"/>
        <v>-93.75</v>
      </c>
      <c r="L29" s="12">
        <f t="shared" si="18"/>
        <v>-93.75</v>
      </c>
      <c r="M29" s="12">
        <f t="shared" si="18"/>
        <v>-93.75</v>
      </c>
      <c r="N29" s="12">
        <f t="shared" si="18"/>
        <v>-93.75</v>
      </c>
      <c r="O29" s="12">
        <f t="shared" si="18"/>
        <v>-93.75</v>
      </c>
      <c r="P29" s="12">
        <f t="shared" si="18"/>
        <v>-93.75</v>
      </c>
      <c r="Q29" s="12">
        <f t="shared" si="18"/>
        <v>-93.75</v>
      </c>
      <c r="R29" s="12">
        <f t="shared" si="18"/>
        <v>-93.75</v>
      </c>
      <c r="S29" s="12">
        <f t="shared" si="18"/>
        <v>-93.75</v>
      </c>
      <c r="T29" s="12">
        <f t="shared" si="18"/>
        <v>-93.75</v>
      </c>
      <c r="U29" s="12">
        <f t="shared" si="18"/>
        <v>-93.75</v>
      </c>
      <c r="V29" s="12">
        <f t="shared" si="18"/>
        <v>-93.75</v>
      </c>
      <c r="W29" s="12">
        <f t="shared" si="18"/>
        <v>-93.75</v>
      </c>
      <c r="X29" s="12">
        <f t="shared" ref="X29" si="19">-X9</f>
        <v>-93.75</v>
      </c>
      <c r="Y29" s="531">
        <f t="shared" si="18"/>
        <v>-93.75</v>
      </c>
      <c r="Z29" s="531">
        <f t="shared" si="18"/>
        <v>-93.75</v>
      </c>
      <c r="AA29" s="531">
        <f t="shared" si="18"/>
        <v>-93.75</v>
      </c>
    </row>
    <row r="30" spans="1:27">
      <c r="A30" s="217" t="s">
        <v>1362</v>
      </c>
      <c r="E30" s="394"/>
      <c r="F30" s="395"/>
      <c r="G30" s="12">
        <f t="shared" ref="G30:AA30" si="20">-G13</f>
        <v>-70.5</v>
      </c>
      <c r="H30" s="12">
        <f t="shared" si="20"/>
        <v>-70.5</v>
      </c>
      <c r="I30" s="12">
        <f t="shared" si="20"/>
        <v>-127.5625</v>
      </c>
      <c r="J30" s="12">
        <f t="shared" si="20"/>
        <v>-146.69550000000001</v>
      </c>
      <c r="K30" s="12">
        <f t="shared" si="20"/>
        <v>-117.15</v>
      </c>
      <c r="L30" s="12">
        <f t="shared" si="20"/>
        <v>-139.5</v>
      </c>
      <c r="M30" s="12">
        <f t="shared" si="20"/>
        <v>-268.33300000000003</v>
      </c>
      <c r="N30" s="12">
        <f t="shared" si="20"/>
        <v>-170.833</v>
      </c>
      <c r="O30" s="12">
        <f t="shared" si="20"/>
        <v>-136.82499999999999</v>
      </c>
      <c r="P30" s="12">
        <f t="shared" si="20"/>
        <v>-125</v>
      </c>
      <c r="Q30" s="12">
        <f t="shared" si="20"/>
        <v>-125</v>
      </c>
      <c r="R30" s="12">
        <f t="shared" si="20"/>
        <v>-320</v>
      </c>
      <c r="S30" s="12">
        <f t="shared" si="20"/>
        <v>-125</v>
      </c>
      <c r="T30" s="12">
        <f t="shared" si="20"/>
        <v>-125</v>
      </c>
      <c r="U30" s="12">
        <f t="shared" si="20"/>
        <v>-125</v>
      </c>
      <c r="V30" s="12">
        <f t="shared" si="20"/>
        <v>-125</v>
      </c>
      <c r="W30" s="12">
        <f t="shared" si="20"/>
        <v>-125</v>
      </c>
      <c r="X30" s="12">
        <f t="shared" ref="X30" si="21">-X13</f>
        <v>-125</v>
      </c>
      <c r="Y30" s="531">
        <f t="shared" si="20"/>
        <v>-125</v>
      </c>
      <c r="Z30" s="531">
        <f t="shared" si="20"/>
        <v>-125</v>
      </c>
      <c r="AA30" s="531">
        <f t="shared" si="20"/>
        <v>-125</v>
      </c>
    </row>
    <row r="31" spans="1:27">
      <c r="A31" s="217" t="s">
        <v>1363</v>
      </c>
      <c r="E31" s="394"/>
      <c r="F31" s="395"/>
      <c r="G31" s="12">
        <f t="shared" ref="G31:AA31" si="22">-G14</f>
        <v>0</v>
      </c>
      <c r="H31" s="12">
        <f t="shared" si="22"/>
        <v>-15</v>
      </c>
      <c r="I31" s="12">
        <f t="shared" si="22"/>
        <v>-21.72</v>
      </c>
      <c r="J31" s="12">
        <f t="shared" si="22"/>
        <v>-21.72</v>
      </c>
      <c r="K31" s="12">
        <f t="shared" si="22"/>
        <v>0</v>
      </c>
      <c r="L31" s="12">
        <f t="shared" si="22"/>
        <v>0</v>
      </c>
      <c r="M31" s="12">
        <f t="shared" si="22"/>
        <v>0</v>
      </c>
      <c r="N31" s="12">
        <f t="shared" si="22"/>
        <v>-1500</v>
      </c>
      <c r="O31" s="12">
        <f t="shared" si="22"/>
        <v>0</v>
      </c>
      <c r="P31" s="12">
        <f t="shared" si="22"/>
        <v>-750</v>
      </c>
      <c r="Q31" s="12">
        <f t="shared" si="22"/>
        <v>0</v>
      </c>
      <c r="R31" s="12">
        <f t="shared" si="22"/>
        <v>0</v>
      </c>
      <c r="S31" s="12">
        <f t="shared" si="22"/>
        <v>0</v>
      </c>
      <c r="T31" s="12">
        <f t="shared" si="22"/>
        <v>-260</v>
      </c>
      <c r="U31" s="12">
        <f t="shared" si="22"/>
        <v>0</v>
      </c>
      <c r="V31" s="12">
        <f t="shared" si="22"/>
        <v>0</v>
      </c>
      <c r="W31" s="12">
        <f t="shared" si="22"/>
        <v>0</v>
      </c>
      <c r="X31" s="12">
        <f t="shared" ref="X31" si="23">-X14</f>
        <v>0</v>
      </c>
      <c r="Y31" s="531">
        <f t="shared" si="22"/>
        <v>-21.72</v>
      </c>
      <c r="Z31" s="531">
        <f t="shared" si="22"/>
        <v>-21.72</v>
      </c>
      <c r="AA31" s="531">
        <f t="shared" si="22"/>
        <v>-21.72</v>
      </c>
    </row>
    <row r="32" spans="1:27">
      <c r="A32" s="217" t="s">
        <v>1364</v>
      </c>
      <c r="E32" s="394"/>
      <c r="F32" s="395"/>
      <c r="G32" s="12">
        <f t="shared" ref="G32:AA32" si="24">-G17</f>
        <v>-500</v>
      </c>
      <c r="H32" s="12">
        <f t="shared" si="24"/>
        <v>-300.17500000000001</v>
      </c>
      <c r="I32" s="12">
        <f t="shared" si="24"/>
        <v>-314.92500000000001</v>
      </c>
      <c r="J32" s="12">
        <f t="shared" si="24"/>
        <v>-302.3</v>
      </c>
      <c r="K32" s="12">
        <f t="shared" si="24"/>
        <v>-664.00300000000004</v>
      </c>
      <c r="L32" s="12">
        <f t="shared" si="24"/>
        <v>-365.25</v>
      </c>
      <c r="M32" s="12">
        <f t="shared" si="24"/>
        <v>-369</v>
      </c>
      <c r="N32" s="12">
        <f t="shared" si="24"/>
        <v>-404</v>
      </c>
      <c r="O32" s="12">
        <f t="shared" si="24"/>
        <v>-435.95</v>
      </c>
      <c r="P32" s="12">
        <f t="shared" si="24"/>
        <v>-512.5</v>
      </c>
      <c r="Q32" s="12">
        <f t="shared" si="24"/>
        <v>-416.5</v>
      </c>
      <c r="R32" s="12">
        <f t="shared" si="24"/>
        <v>-460.1</v>
      </c>
      <c r="S32" s="12">
        <f t="shared" si="24"/>
        <v>-440.25</v>
      </c>
      <c r="T32" s="12">
        <f t="shared" si="24"/>
        <v>-407.4</v>
      </c>
      <c r="U32" s="12">
        <f t="shared" si="24"/>
        <v>-389.2</v>
      </c>
      <c r="V32" s="12">
        <f t="shared" si="24"/>
        <v>-379.2</v>
      </c>
      <c r="W32" s="12">
        <f t="shared" si="24"/>
        <v>-303.2</v>
      </c>
      <c r="X32" s="12">
        <f t="shared" ref="X32" si="25">-X17</f>
        <v>-372.65</v>
      </c>
      <c r="Y32" s="12">
        <f t="shared" si="24"/>
        <v>-372.65</v>
      </c>
      <c r="Z32" s="12">
        <f t="shared" si="24"/>
        <v>-372.65</v>
      </c>
      <c r="AA32" s="12">
        <f t="shared" si="24"/>
        <v>-372.65</v>
      </c>
    </row>
    <row r="33" spans="1:27" ht="15.75">
      <c r="A33" s="1" t="s">
        <v>1352</v>
      </c>
      <c r="B33" s="13"/>
      <c r="F33" s="395"/>
      <c r="G33" s="455">
        <f t="shared" ref="G33:AA33" si="26">SUM(G23:G32)</f>
        <v>1336.9402312962045</v>
      </c>
      <c r="H33" s="455">
        <f t="shared" si="26"/>
        <v>861.83994129620419</v>
      </c>
      <c r="I33" s="455">
        <f t="shared" si="26"/>
        <v>790.21223129620375</v>
      </c>
      <c r="J33" s="455">
        <f t="shared" si="26"/>
        <v>1997.027731296205</v>
      </c>
      <c r="K33" s="455">
        <f t="shared" si="26"/>
        <v>6781.9416812962054</v>
      </c>
      <c r="L33" s="455">
        <f t="shared" si="26"/>
        <v>1690.2888302424612</v>
      </c>
      <c r="M33" s="455">
        <f t="shared" si="26"/>
        <v>975.14290506683619</v>
      </c>
      <c r="N33" s="455">
        <f t="shared" si="26"/>
        <v>867.97800506683689</v>
      </c>
      <c r="O33" s="455">
        <f t="shared" si="26"/>
        <v>1478.4445050668369</v>
      </c>
      <c r="P33" s="455">
        <f t="shared" si="26"/>
        <v>1306.1405050668372</v>
      </c>
      <c r="Q33" s="455">
        <f t="shared" si="26"/>
        <v>1481.1232650668367</v>
      </c>
      <c r="R33" s="455">
        <f t="shared" si="26"/>
        <v>1624.7742550668377</v>
      </c>
      <c r="S33" s="455">
        <f t="shared" si="26"/>
        <v>1824.3725050668372</v>
      </c>
      <c r="T33" s="455">
        <f t="shared" si="26"/>
        <v>1293.5035050668371</v>
      </c>
      <c r="U33" s="455">
        <f t="shared" si="26"/>
        <v>1178.2204050668372</v>
      </c>
      <c r="V33" s="455">
        <f t="shared" si="26"/>
        <v>1188.4250050668375</v>
      </c>
      <c r="W33" s="455">
        <f t="shared" si="26"/>
        <v>1352.7280050668373</v>
      </c>
      <c r="X33" s="455">
        <f t="shared" si="26"/>
        <v>1431.7029050668375</v>
      </c>
      <c r="Y33" s="455">
        <f t="shared" si="26"/>
        <v>2037.704005066837</v>
      </c>
      <c r="Z33" s="455">
        <f t="shared" si="26"/>
        <v>2037.704005066837</v>
      </c>
      <c r="AA33" s="455">
        <f t="shared" si="26"/>
        <v>2037.704005066837</v>
      </c>
    </row>
    <row r="34" spans="1:27">
      <c r="A34" s="14"/>
      <c r="C34" s="15"/>
      <c r="D34" s="15"/>
      <c r="E34" s="15"/>
      <c r="F34" s="456"/>
      <c r="G34" s="456"/>
      <c r="H34" s="456"/>
      <c r="I34" s="457"/>
      <c r="J34" s="457"/>
      <c r="K34" s="457"/>
      <c r="L34" s="457"/>
      <c r="M34" s="457"/>
      <c r="N34" s="457"/>
      <c r="O34" s="457"/>
      <c r="P34" s="457"/>
      <c r="Q34" s="457"/>
      <c r="R34" s="457"/>
      <c r="S34" s="457"/>
      <c r="T34" s="413"/>
      <c r="U34" s="413"/>
      <c r="V34" s="413"/>
      <c r="W34" s="413"/>
      <c r="X34" s="413"/>
      <c r="Y34" s="395"/>
      <c r="Z34" s="395"/>
      <c r="AA34" s="395"/>
    </row>
    <row r="35" spans="1:27" ht="15.75" collapsed="1">
      <c r="A35" s="1" t="s">
        <v>1353</v>
      </c>
      <c r="F35" s="395"/>
      <c r="G35" s="458"/>
      <c r="H35" s="458"/>
      <c r="I35" s="458"/>
      <c r="J35" s="753"/>
      <c r="K35" s="458"/>
      <c r="L35" s="458"/>
      <c r="M35" s="458"/>
      <c r="N35" s="458"/>
      <c r="O35" s="458"/>
      <c r="P35" s="458"/>
      <c r="Q35" s="458"/>
      <c r="R35" s="458"/>
      <c r="S35" s="458"/>
      <c r="T35" s="395"/>
      <c r="U35" s="395"/>
      <c r="V35" s="395"/>
      <c r="W35" s="395"/>
      <c r="X35" s="395"/>
      <c r="Y35" s="395"/>
      <c r="Z35" s="395"/>
      <c r="AA35" s="395"/>
    </row>
    <row r="36" spans="1:27">
      <c r="A36" s="403" t="s">
        <v>392</v>
      </c>
      <c r="F36" s="395"/>
      <c r="G36" s="395"/>
      <c r="H36" s="395"/>
      <c r="I36" s="395"/>
      <c r="J36" s="395"/>
      <c r="K36" s="964">
        <v>4896.7690000000002</v>
      </c>
      <c r="L36" s="964"/>
      <c r="M36" s="395"/>
      <c r="N36" s="395"/>
      <c r="O36" s="395"/>
      <c r="P36" s="395"/>
      <c r="Q36" s="395"/>
      <c r="R36" s="395"/>
      <c r="S36" s="395"/>
      <c r="T36" s="395"/>
      <c r="U36" s="395"/>
      <c r="V36" s="395"/>
      <c r="W36" s="395"/>
      <c r="X36" s="395"/>
      <c r="Y36" s="395"/>
      <c r="Z36" s="395"/>
      <c r="AA36" s="395"/>
    </row>
    <row r="37" spans="1:27">
      <c r="A37" s="403" t="s">
        <v>574</v>
      </c>
      <c r="F37" s="395"/>
      <c r="G37" s="458"/>
      <c r="H37" s="458"/>
      <c r="I37" s="458"/>
      <c r="J37" s="458">
        <f>'Intl Billings'!D31</f>
        <v>371.42500000000001</v>
      </c>
      <c r="K37" s="458">
        <f>'Intl Billings'!E31</f>
        <v>0</v>
      </c>
      <c r="L37" s="458">
        <f>'Intl Billings'!F31</f>
        <v>944.42</v>
      </c>
      <c r="M37" s="458">
        <f>'Intl Billings'!G31</f>
        <v>0</v>
      </c>
      <c r="N37" s="458">
        <f>'Intl Billings'!H31</f>
        <v>0</v>
      </c>
      <c r="O37" s="458">
        <f>'Intl Billings'!I31</f>
        <v>0</v>
      </c>
      <c r="P37" s="458">
        <f>'Intl Billings'!J31</f>
        <v>0</v>
      </c>
      <c r="Q37" s="458">
        <f>'Intl Billings'!K31</f>
        <v>116.60299999999999</v>
      </c>
      <c r="R37" s="458">
        <f>'Intl Billings'!L31</f>
        <v>0</v>
      </c>
      <c r="S37" s="458">
        <f>'Intl Billings'!M31</f>
        <v>0</v>
      </c>
      <c r="T37" s="458">
        <f>'Intl Billings'!N31</f>
        <v>0</v>
      </c>
      <c r="U37" s="458">
        <f>'Intl Billings'!O31</f>
        <v>0</v>
      </c>
      <c r="V37" s="458">
        <f>'Intl Billings'!P31</f>
        <v>0</v>
      </c>
      <c r="W37" s="458">
        <f>'Intl Billings'!Q31</f>
        <v>0</v>
      </c>
      <c r="X37" s="458">
        <f>'Intl Billings'!R31</f>
        <v>0</v>
      </c>
      <c r="Y37" s="458">
        <f t="shared" ref="Y37" si="27">X37</f>
        <v>0</v>
      </c>
      <c r="Z37" s="458">
        <f t="shared" ref="Z37" si="28">Y37</f>
        <v>0</v>
      </c>
      <c r="AA37" s="458">
        <f t="shared" ref="AA37" si="29">Z37</f>
        <v>0</v>
      </c>
    </row>
    <row r="38" spans="1:27" ht="15.75">
      <c r="A38" s="1" t="s">
        <v>1354</v>
      </c>
      <c r="B38" s="392"/>
      <c r="C38" s="392"/>
      <c r="D38" s="392"/>
      <c r="E38" s="414"/>
      <c r="F38" s="414"/>
      <c r="G38" s="455">
        <f t="shared" ref="G38:AA38" si="30">SUM(G36:G37)</f>
        <v>0</v>
      </c>
      <c r="H38" s="455">
        <f t="shared" si="30"/>
        <v>0</v>
      </c>
      <c r="I38" s="455">
        <f t="shared" si="30"/>
        <v>0</v>
      </c>
      <c r="J38" s="455">
        <f t="shared" si="30"/>
        <v>371.42500000000001</v>
      </c>
      <c r="K38" s="455">
        <f t="shared" si="30"/>
        <v>4896.7690000000002</v>
      </c>
      <c r="L38" s="455">
        <f t="shared" si="30"/>
        <v>944.42</v>
      </c>
      <c r="M38" s="455">
        <f t="shared" si="30"/>
        <v>0</v>
      </c>
      <c r="N38" s="455">
        <f t="shared" si="30"/>
        <v>0</v>
      </c>
      <c r="O38" s="455">
        <f t="shared" si="30"/>
        <v>0</v>
      </c>
      <c r="P38" s="455">
        <f t="shared" si="30"/>
        <v>0</v>
      </c>
      <c r="Q38" s="455">
        <f t="shared" si="30"/>
        <v>116.60299999999999</v>
      </c>
      <c r="R38" s="455">
        <f t="shared" si="30"/>
        <v>0</v>
      </c>
      <c r="S38" s="455">
        <f t="shared" si="30"/>
        <v>0</v>
      </c>
      <c r="T38" s="455">
        <f t="shared" si="30"/>
        <v>0</v>
      </c>
      <c r="U38" s="455">
        <f t="shared" si="30"/>
        <v>0</v>
      </c>
      <c r="V38" s="455">
        <f t="shared" si="30"/>
        <v>0</v>
      </c>
      <c r="W38" s="455">
        <f t="shared" si="30"/>
        <v>0</v>
      </c>
      <c r="X38" s="455">
        <f t="shared" si="30"/>
        <v>0</v>
      </c>
      <c r="Y38" s="455">
        <f t="shared" si="30"/>
        <v>0</v>
      </c>
      <c r="Z38" s="455">
        <f t="shared" si="30"/>
        <v>0</v>
      </c>
      <c r="AA38" s="455">
        <f t="shared" si="30"/>
        <v>0</v>
      </c>
    </row>
    <row r="39" spans="1:27">
      <c r="A39" s="14"/>
      <c r="C39" s="15"/>
      <c r="D39" s="15"/>
      <c r="E39" s="15"/>
      <c r="F39" s="456"/>
      <c r="G39" s="456"/>
      <c r="H39" s="456"/>
      <c r="I39" s="457"/>
      <c r="J39" s="457"/>
      <c r="K39" s="457"/>
      <c r="L39" s="457"/>
      <c r="M39" s="457"/>
      <c r="N39" s="457"/>
      <c r="O39" s="457"/>
      <c r="P39" s="457"/>
      <c r="Q39" s="457"/>
      <c r="R39" s="457"/>
      <c r="S39" s="457"/>
      <c r="T39" s="457"/>
      <c r="U39" s="457"/>
      <c r="V39" s="457"/>
      <c r="W39" s="457"/>
      <c r="X39" s="457"/>
      <c r="Y39" s="457"/>
      <c r="Z39" s="457"/>
      <c r="AA39" s="457"/>
    </row>
    <row r="40" spans="1:27" ht="15.75">
      <c r="A40" s="1" t="s">
        <v>1355</v>
      </c>
      <c r="B40" s="392"/>
      <c r="C40" s="392"/>
      <c r="D40" s="392"/>
      <c r="E40" s="392"/>
      <c r="F40" s="414"/>
      <c r="G40" s="459">
        <f t="shared" ref="G40:AA40" si="31">G33-G38</f>
        <v>1336.9402312962045</v>
      </c>
      <c r="H40" s="459">
        <f t="shared" si="31"/>
        <v>861.83994129620419</v>
      </c>
      <c r="I40" s="459">
        <f t="shared" si="31"/>
        <v>790.21223129620375</v>
      </c>
      <c r="J40" s="459">
        <f t="shared" si="31"/>
        <v>1625.6027312962051</v>
      </c>
      <c r="K40" s="459">
        <f>K33-K38</f>
        <v>1885.1726812962052</v>
      </c>
      <c r="L40" s="459">
        <f t="shared" si="31"/>
        <v>745.86883024246129</v>
      </c>
      <c r="M40" s="459">
        <f t="shared" si="31"/>
        <v>975.14290506683619</v>
      </c>
      <c r="N40" s="459">
        <f t="shared" si="31"/>
        <v>867.97800506683689</v>
      </c>
      <c r="O40" s="459">
        <f t="shared" si="31"/>
        <v>1478.4445050668369</v>
      </c>
      <c r="P40" s="459">
        <f t="shared" si="31"/>
        <v>1306.1405050668372</v>
      </c>
      <c r="Q40" s="459">
        <f t="shared" si="31"/>
        <v>1364.5202650668366</v>
      </c>
      <c r="R40" s="459">
        <f t="shared" si="31"/>
        <v>1624.7742550668377</v>
      </c>
      <c r="S40" s="459">
        <f t="shared" si="31"/>
        <v>1824.3725050668372</v>
      </c>
      <c r="T40" s="459">
        <f t="shared" si="31"/>
        <v>1293.5035050668371</v>
      </c>
      <c r="U40" s="459">
        <f t="shared" si="31"/>
        <v>1178.2204050668372</v>
      </c>
      <c r="V40" s="459">
        <f t="shared" si="31"/>
        <v>1188.4250050668375</v>
      </c>
      <c r="W40" s="459">
        <f t="shared" si="31"/>
        <v>1352.7280050668373</v>
      </c>
      <c r="X40" s="459">
        <f t="shared" si="31"/>
        <v>1431.7029050668375</v>
      </c>
      <c r="Y40" s="459">
        <f t="shared" si="31"/>
        <v>2037.704005066837</v>
      </c>
      <c r="Z40" s="459">
        <f t="shared" si="31"/>
        <v>2037.704005066837</v>
      </c>
      <c r="AA40" s="459">
        <f t="shared" si="31"/>
        <v>2037.704005066837</v>
      </c>
    </row>
    <row r="41" spans="1:27">
      <c r="F41" s="395"/>
      <c r="G41" s="395"/>
      <c r="H41" s="395"/>
      <c r="I41" s="395"/>
      <c r="J41" s="395"/>
      <c r="K41" s="395"/>
      <c r="L41" s="395"/>
      <c r="M41" s="395"/>
      <c r="N41" s="395"/>
      <c r="O41" s="395"/>
      <c r="P41" s="395"/>
      <c r="Q41" s="395"/>
      <c r="R41" s="395"/>
      <c r="S41" s="395"/>
      <c r="T41" s="395"/>
      <c r="U41" s="395"/>
      <c r="V41" s="395"/>
      <c r="W41" s="395"/>
      <c r="X41" s="395"/>
      <c r="Y41" s="395"/>
      <c r="Z41" s="395"/>
      <c r="AA41" s="395"/>
    </row>
    <row r="42" spans="1:27" ht="15.75">
      <c r="A42" s="392" t="s">
        <v>10</v>
      </c>
      <c r="F42" s="395"/>
      <c r="G42" s="395"/>
      <c r="H42" s="395"/>
      <c r="I42" s="395"/>
      <c r="J42" s="395"/>
      <c r="K42" s="395"/>
      <c r="L42" s="395">
        <v>7</v>
      </c>
      <c r="M42" s="395">
        <f>L42+7</f>
        <v>14</v>
      </c>
      <c r="N42" s="395">
        <f t="shared" ref="N42:AA42" si="32">M42+7</f>
        <v>21</v>
      </c>
      <c r="O42" s="395">
        <f t="shared" si="32"/>
        <v>28</v>
      </c>
      <c r="P42" s="395">
        <f t="shared" si="32"/>
        <v>35</v>
      </c>
      <c r="Q42" s="395">
        <f t="shared" si="32"/>
        <v>42</v>
      </c>
      <c r="R42" s="395">
        <f t="shared" si="32"/>
        <v>49</v>
      </c>
      <c r="S42" s="395">
        <f t="shared" si="32"/>
        <v>56</v>
      </c>
      <c r="T42" s="395">
        <f t="shared" si="32"/>
        <v>63</v>
      </c>
      <c r="U42" s="395">
        <f t="shared" si="32"/>
        <v>70</v>
      </c>
      <c r="V42" s="395">
        <f t="shared" si="32"/>
        <v>77</v>
      </c>
      <c r="W42" s="395">
        <f t="shared" si="32"/>
        <v>84</v>
      </c>
      <c r="X42" s="395">
        <f t="shared" si="32"/>
        <v>91</v>
      </c>
      <c r="Y42" s="395">
        <f t="shared" si="32"/>
        <v>98</v>
      </c>
      <c r="Z42" s="395">
        <f t="shared" si="32"/>
        <v>105</v>
      </c>
      <c r="AA42" s="395">
        <f t="shared" si="32"/>
        <v>112</v>
      </c>
    </row>
    <row r="43" spans="1:27" outlineLevel="1">
      <c r="A43" s="3" t="str">
        <f>CONCATENATE(E46,"-Day Collection Period")</f>
        <v>70-Day Collection Period</v>
      </c>
      <c r="F43" s="395"/>
      <c r="G43" s="458">
        <f t="shared" ref="G43:K43" si="33">IF(G6&gt;=$K$6+$E$46,F43+1,0)</f>
        <v>0</v>
      </c>
      <c r="H43" s="458">
        <f t="shared" si="33"/>
        <v>0</v>
      </c>
      <c r="I43" s="458">
        <f t="shared" si="33"/>
        <v>0</v>
      </c>
      <c r="J43" s="458">
        <f t="shared" si="33"/>
        <v>0</v>
      </c>
      <c r="K43" s="458">
        <f t="shared" si="33"/>
        <v>0</v>
      </c>
      <c r="L43" s="965">
        <f t="shared" ref="L43:AA43" si="34">IF(L6&gt;=$K$6+$E$46,K43+1,0)</f>
        <v>0</v>
      </c>
      <c r="M43" s="965">
        <f t="shared" si="34"/>
        <v>0</v>
      </c>
      <c r="N43" s="965">
        <f t="shared" si="34"/>
        <v>0</v>
      </c>
      <c r="O43" s="965">
        <f t="shared" si="34"/>
        <v>0</v>
      </c>
      <c r="P43" s="965">
        <f t="shared" si="34"/>
        <v>0</v>
      </c>
      <c r="Q43" s="965">
        <f t="shared" si="34"/>
        <v>0</v>
      </c>
      <c r="R43" s="965">
        <f t="shared" si="34"/>
        <v>0</v>
      </c>
      <c r="S43" s="965">
        <f t="shared" si="34"/>
        <v>0</v>
      </c>
      <c r="T43" s="965">
        <f t="shared" si="34"/>
        <v>0</v>
      </c>
      <c r="U43" s="965">
        <f t="shared" si="34"/>
        <v>1</v>
      </c>
      <c r="V43" s="965">
        <f t="shared" si="34"/>
        <v>2</v>
      </c>
      <c r="W43" s="965">
        <f t="shared" si="34"/>
        <v>3</v>
      </c>
      <c r="X43" s="965">
        <f t="shared" si="34"/>
        <v>4</v>
      </c>
      <c r="Y43" s="965">
        <f t="shared" si="34"/>
        <v>5</v>
      </c>
      <c r="Z43" s="965">
        <f t="shared" si="34"/>
        <v>6</v>
      </c>
      <c r="AA43" s="965">
        <f t="shared" si="34"/>
        <v>7</v>
      </c>
    </row>
    <row r="44" spans="1:27" outlineLevel="1">
      <c r="A44" s="3" t="str">
        <f>CONCATENATE(E47,"-Day Collection Period")</f>
        <v>45-Day Collection Period</v>
      </c>
      <c r="F44" s="395"/>
      <c r="G44" s="458">
        <f t="shared" ref="G44:K44" si="35">IF(G6&gt;=$K$6+$E$47,F44+1,0)</f>
        <v>0</v>
      </c>
      <c r="H44" s="458">
        <f t="shared" si="35"/>
        <v>0</v>
      </c>
      <c r="I44" s="458">
        <f t="shared" si="35"/>
        <v>0</v>
      </c>
      <c r="J44" s="458">
        <f t="shared" si="35"/>
        <v>0</v>
      </c>
      <c r="K44" s="458">
        <f t="shared" si="35"/>
        <v>0</v>
      </c>
      <c r="L44" s="965">
        <f t="shared" ref="L44:AA44" si="36">IF(L6&gt;=$K$6+$E$47,K44+1,0)</f>
        <v>0</v>
      </c>
      <c r="M44" s="965">
        <f t="shared" si="36"/>
        <v>0</v>
      </c>
      <c r="N44" s="965">
        <f t="shared" si="36"/>
        <v>0</v>
      </c>
      <c r="O44" s="965">
        <f t="shared" si="36"/>
        <v>0</v>
      </c>
      <c r="P44" s="965">
        <f t="shared" si="36"/>
        <v>0</v>
      </c>
      <c r="Q44" s="965">
        <f t="shared" si="36"/>
        <v>0</v>
      </c>
      <c r="R44" s="965">
        <f t="shared" si="36"/>
        <v>1</v>
      </c>
      <c r="S44" s="965">
        <f t="shared" si="36"/>
        <v>2</v>
      </c>
      <c r="T44" s="965">
        <f t="shared" si="36"/>
        <v>3</v>
      </c>
      <c r="U44" s="965">
        <f t="shared" si="36"/>
        <v>4</v>
      </c>
      <c r="V44" s="965">
        <f t="shared" si="36"/>
        <v>5</v>
      </c>
      <c r="W44" s="965">
        <f t="shared" si="36"/>
        <v>6</v>
      </c>
      <c r="X44" s="965">
        <f t="shared" si="36"/>
        <v>7</v>
      </c>
      <c r="Y44" s="965">
        <f t="shared" si="36"/>
        <v>8</v>
      </c>
      <c r="Z44" s="965">
        <f t="shared" si="36"/>
        <v>9</v>
      </c>
      <c r="AA44" s="965">
        <f t="shared" si="36"/>
        <v>10</v>
      </c>
    </row>
    <row r="45" spans="1:27" outlineLevel="1">
      <c r="F45" s="395"/>
      <c r="G45" s="458"/>
      <c r="H45" s="458"/>
      <c r="I45" s="458"/>
      <c r="J45" s="458"/>
      <c r="K45" s="458"/>
      <c r="L45" s="458"/>
      <c r="M45" s="458"/>
      <c r="N45" s="458"/>
      <c r="O45" s="458"/>
      <c r="P45" s="458"/>
      <c r="Q45" s="458"/>
      <c r="R45" s="458"/>
      <c r="S45" s="458"/>
      <c r="T45" s="395"/>
      <c r="U45" s="395"/>
      <c r="V45" s="395"/>
      <c r="W45" s="395"/>
      <c r="X45" s="395"/>
      <c r="Y45" s="395"/>
      <c r="Z45" s="395"/>
      <c r="AA45" s="395"/>
    </row>
    <row r="46" spans="1:27" s="4" customFormat="1">
      <c r="A46" s="412" t="s">
        <v>392</v>
      </c>
      <c r="E46" s="393">
        <v>70</v>
      </c>
      <c r="F46" s="413"/>
      <c r="G46" s="460">
        <f t="shared" ref="G46:AA46" si="37">IF(G43=0,0,INDEX(($J$36:$AA$36),MATCH(G43,$J$5:$AA$5,0)))</f>
        <v>0</v>
      </c>
      <c r="H46" s="460">
        <f t="shared" si="37"/>
        <v>0</v>
      </c>
      <c r="I46" s="460">
        <f t="shared" si="37"/>
        <v>0</v>
      </c>
      <c r="J46" s="460">
        <f t="shared" si="37"/>
        <v>0</v>
      </c>
      <c r="K46" s="460">
        <f t="shared" si="37"/>
        <v>0</v>
      </c>
      <c r="L46" s="460">
        <f t="shared" si="37"/>
        <v>0</v>
      </c>
      <c r="M46" s="460">
        <f t="shared" si="37"/>
        <v>0</v>
      </c>
      <c r="N46" s="460">
        <f t="shared" si="37"/>
        <v>0</v>
      </c>
      <c r="O46" s="460">
        <f t="shared" si="37"/>
        <v>0</v>
      </c>
      <c r="P46" s="460">
        <f t="shared" si="37"/>
        <v>0</v>
      </c>
      <c r="Q46" s="460">
        <f t="shared" si="37"/>
        <v>0</v>
      </c>
      <c r="R46" s="460">
        <f t="shared" si="37"/>
        <v>0</v>
      </c>
      <c r="S46" s="460">
        <f t="shared" si="37"/>
        <v>0</v>
      </c>
      <c r="T46" s="460">
        <f t="shared" si="37"/>
        <v>0</v>
      </c>
      <c r="U46" s="460">
        <f t="shared" si="37"/>
        <v>0</v>
      </c>
      <c r="V46" s="460">
        <f t="shared" si="37"/>
        <v>0</v>
      </c>
      <c r="W46" s="460">
        <f t="shared" si="37"/>
        <v>0</v>
      </c>
      <c r="X46" s="460">
        <f t="shared" si="37"/>
        <v>0</v>
      </c>
      <c r="Y46" s="460">
        <f t="shared" si="37"/>
        <v>0</v>
      </c>
      <c r="Z46" s="460">
        <f t="shared" si="37"/>
        <v>0</v>
      </c>
      <c r="AA46" s="460">
        <f t="shared" si="37"/>
        <v>0</v>
      </c>
    </row>
    <row r="47" spans="1:27">
      <c r="A47" s="403" t="s">
        <v>1350</v>
      </c>
      <c r="E47" s="393">
        <v>45</v>
      </c>
      <c r="F47" s="395"/>
      <c r="G47" s="458">
        <f t="shared" ref="G47:AA47" si="38">IF(G44=0,0,INDEX(($J$37:$AA$37),MATCH(G44,$J$5:$AA$5,0)))</f>
        <v>0</v>
      </c>
      <c r="H47" s="458">
        <f t="shared" si="38"/>
        <v>0</v>
      </c>
      <c r="I47" s="458">
        <f t="shared" si="38"/>
        <v>0</v>
      </c>
      <c r="J47" s="458">
        <f t="shared" si="38"/>
        <v>0</v>
      </c>
      <c r="K47" s="458">
        <f t="shared" si="38"/>
        <v>0</v>
      </c>
      <c r="L47" s="458">
        <f t="shared" si="38"/>
        <v>0</v>
      </c>
      <c r="M47" s="458">
        <f t="shared" si="38"/>
        <v>0</v>
      </c>
      <c r="N47" s="458">
        <f t="shared" si="38"/>
        <v>0</v>
      </c>
      <c r="O47" s="458">
        <f t="shared" si="38"/>
        <v>0</v>
      </c>
      <c r="P47" s="458">
        <f t="shared" si="38"/>
        <v>0</v>
      </c>
      <c r="Q47" s="458">
        <f t="shared" si="38"/>
        <v>0</v>
      </c>
      <c r="R47" s="458">
        <f t="shared" si="38"/>
        <v>0</v>
      </c>
      <c r="S47" s="458">
        <f t="shared" si="38"/>
        <v>0</v>
      </c>
      <c r="T47" s="458">
        <f t="shared" si="38"/>
        <v>0</v>
      </c>
      <c r="U47" s="458">
        <f t="shared" si="38"/>
        <v>0</v>
      </c>
      <c r="V47" s="458">
        <f t="shared" si="38"/>
        <v>116.60299999999999</v>
      </c>
      <c r="W47" s="458">
        <f t="shared" si="38"/>
        <v>0</v>
      </c>
      <c r="X47" s="458">
        <f t="shared" si="38"/>
        <v>0</v>
      </c>
      <c r="Y47" s="458">
        <f t="shared" si="38"/>
        <v>0</v>
      </c>
      <c r="Z47" s="458">
        <f t="shared" si="38"/>
        <v>0</v>
      </c>
      <c r="AA47" s="458">
        <f t="shared" si="38"/>
        <v>0</v>
      </c>
    </row>
    <row r="48" spans="1:27" ht="15.75">
      <c r="A48" s="392" t="s">
        <v>9</v>
      </c>
      <c r="F48" s="395"/>
      <c r="G48" s="455">
        <f>SUM(G46:G47)</f>
        <v>0</v>
      </c>
      <c r="H48" s="455">
        <f t="shared" ref="H48:S48" si="39">SUM(H46:H47)</f>
        <v>0</v>
      </c>
      <c r="I48" s="455">
        <f t="shared" si="39"/>
        <v>0</v>
      </c>
      <c r="J48" s="455">
        <f t="shared" si="39"/>
        <v>0</v>
      </c>
      <c r="K48" s="455">
        <f t="shared" si="39"/>
        <v>0</v>
      </c>
      <c r="L48" s="455">
        <f t="shared" si="39"/>
        <v>0</v>
      </c>
      <c r="M48" s="455">
        <f t="shared" si="39"/>
        <v>0</v>
      </c>
      <c r="N48" s="455">
        <f t="shared" si="39"/>
        <v>0</v>
      </c>
      <c r="O48" s="455">
        <f t="shared" si="39"/>
        <v>0</v>
      </c>
      <c r="P48" s="455">
        <f t="shared" si="39"/>
        <v>0</v>
      </c>
      <c r="Q48" s="455">
        <f t="shared" si="39"/>
        <v>0</v>
      </c>
      <c r="R48" s="455">
        <f t="shared" si="39"/>
        <v>0</v>
      </c>
      <c r="S48" s="455">
        <f t="shared" si="39"/>
        <v>0</v>
      </c>
      <c r="T48" s="455">
        <f t="shared" ref="T48:AA48" si="40">SUM(T46:T47)</f>
        <v>0</v>
      </c>
      <c r="U48" s="455">
        <f t="shared" si="40"/>
        <v>0</v>
      </c>
      <c r="V48" s="455">
        <f t="shared" si="40"/>
        <v>116.60299999999999</v>
      </c>
      <c r="W48" s="455">
        <f t="shared" si="40"/>
        <v>0</v>
      </c>
      <c r="X48" s="455">
        <f t="shared" si="40"/>
        <v>0</v>
      </c>
      <c r="Y48" s="455">
        <f t="shared" si="40"/>
        <v>0</v>
      </c>
      <c r="Z48" s="455">
        <f t="shared" si="40"/>
        <v>0</v>
      </c>
      <c r="AA48" s="455">
        <f t="shared" si="40"/>
        <v>0</v>
      </c>
    </row>
    <row r="49" spans="1:27">
      <c r="A49" s="14"/>
      <c r="C49" s="15"/>
      <c r="D49" s="15"/>
      <c r="E49" s="15"/>
      <c r="F49" s="456"/>
      <c r="G49" s="456"/>
      <c r="H49" s="456"/>
      <c r="I49" s="457"/>
      <c r="J49" s="457"/>
      <c r="K49" s="457"/>
      <c r="L49" s="457"/>
      <c r="M49" s="457"/>
      <c r="N49" s="457"/>
      <c r="O49" s="457"/>
      <c r="P49" s="457"/>
      <c r="Q49" s="457"/>
      <c r="R49" s="457"/>
      <c r="S49" s="457"/>
      <c r="T49" s="413"/>
      <c r="U49" s="413"/>
      <c r="V49" s="413"/>
      <c r="W49" s="413"/>
      <c r="X49" s="413"/>
      <c r="Y49" s="395"/>
      <c r="Z49" s="395"/>
      <c r="AA49" s="395"/>
    </row>
    <row r="50" spans="1:27" ht="15.75">
      <c r="A50" s="1" t="s">
        <v>34</v>
      </c>
      <c r="E50" s="395"/>
      <c r="F50" s="395"/>
      <c r="G50" s="458"/>
      <c r="H50" s="458"/>
      <c r="I50" s="458"/>
      <c r="J50" s="458"/>
      <c r="K50" s="458"/>
      <c r="L50" s="458"/>
      <c r="M50" s="458"/>
      <c r="N50" s="458"/>
      <c r="O50" s="458"/>
      <c r="P50" s="458"/>
      <c r="Q50" s="458"/>
      <c r="R50" s="458"/>
      <c r="S50" s="458"/>
      <c r="T50" s="395"/>
      <c r="U50" s="395"/>
      <c r="V50" s="395"/>
      <c r="W50" s="395"/>
      <c r="X50" s="395"/>
      <c r="Y50" s="395"/>
      <c r="Z50" s="395"/>
      <c r="AA50" s="395"/>
    </row>
    <row r="51" spans="1:27" outlineLevel="1">
      <c r="A51" s="3" t="str">
        <f>CONCATENATE(E58,"-Day Collection Period")</f>
        <v>20-Day Collection Period</v>
      </c>
      <c r="E51" s="394"/>
      <c r="F51" s="395"/>
      <c r="G51" s="458">
        <f t="shared" ref="G51:K51" si="41">IF(G6&gt;=$K$6+$E$58,F51+1,0)</f>
        <v>0</v>
      </c>
      <c r="H51" s="458">
        <f t="shared" si="41"/>
        <v>0</v>
      </c>
      <c r="I51" s="458">
        <f t="shared" si="41"/>
        <v>0</v>
      </c>
      <c r="J51" s="458">
        <f t="shared" si="41"/>
        <v>0</v>
      </c>
      <c r="K51" s="458">
        <f t="shared" si="41"/>
        <v>0</v>
      </c>
      <c r="L51" s="965">
        <f t="shared" ref="L51:W51" si="42">IF(L6&gt;=$K$6+$E$58,K51+1,0)</f>
        <v>0</v>
      </c>
      <c r="M51" s="965">
        <f t="shared" si="42"/>
        <v>0</v>
      </c>
      <c r="N51" s="965">
        <f>IF(N6&gt;=$M$6+$E$58,M51+1,0)</f>
        <v>0</v>
      </c>
      <c r="O51" s="965">
        <f t="shared" ref="O51:AA51" si="43">IF(O6&gt;=$M$6+$E$58,N51+1,0)</f>
        <v>0</v>
      </c>
      <c r="P51" s="965">
        <f t="shared" si="43"/>
        <v>1</v>
      </c>
      <c r="Q51" s="965">
        <f t="shared" si="43"/>
        <v>2</v>
      </c>
      <c r="R51" s="965">
        <f t="shared" si="43"/>
        <v>3</v>
      </c>
      <c r="S51" s="965">
        <f t="shared" si="43"/>
        <v>4</v>
      </c>
      <c r="T51" s="965">
        <f t="shared" si="43"/>
        <v>5</v>
      </c>
      <c r="U51" s="965">
        <f t="shared" si="43"/>
        <v>6</v>
      </c>
      <c r="V51" s="965">
        <f t="shared" si="43"/>
        <v>7</v>
      </c>
      <c r="W51" s="965">
        <f t="shared" si="43"/>
        <v>8</v>
      </c>
      <c r="X51" s="965">
        <f t="shared" si="43"/>
        <v>9</v>
      </c>
      <c r="Y51" s="965">
        <f t="shared" si="43"/>
        <v>10</v>
      </c>
      <c r="Z51" s="965">
        <f t="shared" si="43"/>
        <v>11</v>
      </c>
      <c r="AA51" s="965">
        <f t="shared" si="43"/>
        <v>12</v>
      </c>
    </row>
    <row r="52" spans="1:27" ht="15" customHeight="1" outlineLevel="1">
      <c r="A52" s="3" t="str">
        <f t="shared" ref="A52:A55" si="44">CONCATENATE(E59,"-Day Collection Period")</f>
        <v>30-Day Collection Period</v>
      </c>
      <c r="D52" s="721"/>
      <c r="F52" s="395"/>
      <c r="G52" s="458">
        <f t="shared" ref="G52:K52" si="45">IF(G6&gt;=$K$6+$E$59,F52+1,0)</f>
        <v>0</v>
      </c>
      <c r="H52" s="458">
        <f t="shared" si="45"/>
        <v>0</v>
      </c>
      <c r="I52" s="458">
        <f t="shared" si="45"/>
        <v>0</v>
      </c>
      <c r="J52" s="458">
        <f t="shared" si="45"/>
        <v>0</v>
      </c>
      <c r="K52" s="458">
        <f t="shared" si="45"/>
        <v>0</v>
      </c>
      <c r="L52" s="965">
        <f t="shared" ref="L52:W52" si="46">IF(L6&gt;=$K$6+$E$59,K52+1,0)</f>
        <v>0</v>
      </c>
      <c r="M52" s="965">
        <f t="shared" si="46"/>
        <v>0</v>
      </c>
      <c r="N52" s="965">
        <f t="shared" si="46"/>
        <v>0</v>
      </c>
      <c r="O52" s="965">
        <f t="shared" si="46"/>
        <v>0</v>
      </c>
      <c r="P52" s="965">
        <f>IF(P6&gt;=$M$6+$E$59,O52+1,0)</f>
        <v>0</v>
      </c>
      <c r="Q52" s="965">
        <f>IF(Q6&gt;=$M$6+$E$59,P52+1,0)</f>
        <v>0</v>
      </c>
      <c r="R52" s="965">
        <f>IF(R6&gt;=$M$6+$E$59,Q52+1,0)</f>
        <v>1</v>
      </c>
      <c r="S52" s="965">
        <f>IF(S6&gt;=$M$6+$E$59,R52+1,0)</f>
        <v>2</v>
      </c>
      <c r="T52" s="965">
        <f>IF(T6&gt;=$M$6+$E$59,S52+1,0)</f>
        <v>3</v>
      </c>
      <c r="U52" s="965">
        <f>IF(U6&gt;=$M$6+$E$59,T52+1,0)</f>
        <v>4</v>
      </c>
      <c r="V52" s="965">
        <f>IF(V6&gt;=$M$6+$E$59,U52+1,0)</f>
        <v>5</v>
      </c>
      <c r="W52" s="965">
        <f>IF(W6&gt;=$M$6+$E$59,V52+1,0)</f>
        <v>6</v>
      </c>
      <c r="X52" s="965">
        <f>IF(X6&gt;=$J$6+$E$59,W52+1,0)</f>
        <v>7</v>
      </c>
      <c r="Y52" s="965">
        <f>IF(Y6&gt;=$J$6+$E$59,X52+1,0)</f>
        <v>8</v>
      </c>
      <c r="Z52" s="965">
        <f>IF(Z6&gt;=$J$6+$E$59,Y52+1,0)</f>
        <v>9</v>
      </c>
      <c r="AA52" s="965">
        <f>IF(AA6&gt;=$J$6+$E$59,Z52+1,0)</f>
        <v>10</v>
      </c>
    </row>
    <row r="53" spans="1:27" ht="15" customHeight="1" outlineLevel="1">
      <c r="A53" s="3" t="str">
        <f t="shared" si="44"/>
        <v>40-Day Collection Period</v>
      </c>
      <c r="F53" s="395"/>
      <c r="G53" s="458">
        <f t="shared" ref="G53:K53" si="47">IF(G6&gt;=$K$6+$E$60,F53+1,0)</f>
        <v>0</v>
      </c>
      <c r="H53" s="458">
        <f t="shared" si="47"/>
        <v>0</v>
      </c>
      <c r="I53" s="458">
        <f t="shared" si="47"/>
        <v>0</v>
      </c>
      <c r="J53" s="458">
        <f t="shared" si="47"/>
        <v>0</v>
      </c>
      <c r="K53" s="458">
        <f t="shared" si="47"/>
        <v>0</v>
      </c>
      <c r="L53" s="965">
        <f t="shared" ref="L53:W53" si="48">IF(L6&gt;=$K$6+$E$60,K53+1,0)</f>
        <v>0</v>
      </c>
      <c r="M53" s="965">
        <f t="shared" si="48"/>
        <v>0</v>
      </c>
      <c r="N53" s="965">
        <f t="shared" si="48"/>
        <v>0</v>
      </c>
      <c r="O53" s="965">
        <f t="shared" si="48"/>
        <v>0</v>
      </c>
      <c r="P53" s="965">
        <f>IF(P6&gt;=$M$6+$E$60,O53+1,0)</f>
        <v>0</v>
      </c>
      <c r="Q53" s="965">
        <f>IF(Q6&gt;=$M$6+$E$60,P53+1,0)</f>
        <v>0</v>
      </c>
      <c r="R53" s="965">
        <f>IF(R6&gt;=$M$6+$E$60,Q53+1,0)</f>
        <v>0</v>
      </c>
      <c r="S53" s="965">
        <f>IF(S6&gt;=$M$6+$E$60,R53+1,0)</f>
        <v>1</v>
      </c>
      <c r="T53" s="965">
        <f>IF(T6&gt;=$M$6+$E$60,S53+1,0)</f>
        <v>2</v>
      </c>
      <c r="U53" s="965">
        <f>IF(U6&gt;=$M$6+$E$60,T53+1,0)</f>
        <v>3</v>
      </c>
      <c r="V53" s="965">
        <f>IF(V6&gt;=$M$6+$E$60,U53+1,0)</f>
        <v>4</v>
      </c>
      <c r="W53" s="965">
        <f>IF(W6&gt;=$M$6+$E$60,V53+1,0)</f>
        <v>5</v>
      </c>
      <c r="X53" s="965">
        <f>IF(X6&gt;=$J$6+$E$60,W53+1,0)</f>
        <v>6</v>
      </c>
      <c r="Y53" s="965">
        <f>IF(Y6&gt;=$J$6+$E$60,X53+1,0)</f>
        <v>7</v>
      </c>
      <c r="Z53" s="965">
        <f>IF(Z6&gt;=$J$6+$E$60,Y53+1,0)</f>
        <v>8</v>
      </c>
      <c r="AA53" s="965">
        <f>IF(AA6&gt;=$J$6+$E$60,Z53+1,0)</f>
        <v>9</v>
      </c>
    </row>
    <row r="54" spans="1:27" ht="15" customHeight="1" outlineLevel="1">
      <c r="A54" s="3" t="str">
        <f t="shared" si="44"/>
        <v>50-Day Collection Period</v>
      </c>
      <c r="F54" s="395"/>
      <c r="G54" s="458">
        <f t="shared" ref="G54:K54" si="49">IF(G6&gt;=$K$6+$E$61,F54+1,0)</f>
        <v>0</v>
      </c>
      <c r="H54" s="458">
        <f t="shared" si="49"/>
        <v>0</v>
      </c>
      <c r="I54" s="458">
        <f t="shared" si="49"/>
        <v>0</v>
      </c>
      <c r="J54" s="458">
        <f t="shared" si="49"/>
        <v>0</v>
      </c>
      <c r="K54" s="458">
        <f t="shared" si="49"/>
        <v>0</v>
      </c>
      <c r="L54" s="965">
        <f t="shared" ref="L54:W54" si="50">IF(L6&gt;=$K$6+$E$61,K54+1,0)</f>
        <v>0</v>
      </c>
      <c r="M54" s="965">
        <f t="shared" si="50"/>
        <v>0</v>
      </c>
      <c r="N54" s="965">
        <f t="shared" si="50"/>
        <v>0</v>
      </c>
      <c r="O54" s="965">
        <f t="shared" si="50"/>
        <v>0</v>
      </c>
      <c r="P54" s="965">
        <f>IF(P6&gt;=$M$6+$E$61,O54+1,0)</f>
        <v>0</v>
      </c>
      <c r="Q54" s="965">
        <f>IF(Q6&gt;=$M$6+$E$61,P54+1,0)</f>
        <v>0</v>
      </c>
      <c r="R54" s="965">
        <f>IF(R6&gt;=$M$6+$E$61,Q54+1,0)</f>
        <v>0</v>
      </c>
      <c r="S54" s="965">
        <f>IF(S6&gt;=$M$6+$E$61,R54+1,0)</f>
        <v>0</v>
      </c>
      <c r="T54" s="965">
        <f>IF(T6&gt;=$M$6+$E$61,S54+1,0)</f>
        <v>0</v>
      </c>
      <c r="U54" s="965">
        <f>IF(U6&gt;=$M$6+$E$61,T54+1,0)</f>
        <v>1</v>
      </c>
      <c r="V54" s="965">
        <f>IF(V6&gt;=$M$6+$E$61,U54+1,0)</f>
        <v>2</v>
      </c>
      <c r="W54" s="965">
        <f>IF(W6&gt;=$M$6+$E$61,V54+1,0)</f>
        <v>3</v>
      </c>
      <c r="X54" s="965">
        <f>IF(X6&gt;=$J$6+$E$61,W54+1,0)</f>
        <v>4</v>
      </c>
      <c r="Y54" s="965">
        <f>IF(Y6&gt;=$J$6+$E$61,X54+1,0)</f>
        <v>5</v>
      </c>
      <c r="Z54" s="965">
        <f>IF(Z6&gt;=$J$6+$E$61,Y54+1,0)</f>
        <v>6</v>
      </c>
      <c r="AA54" s="965">
        <f>IF(AA6&gt;=$J$6+$E$61,Z54+1,0)</f>
        <v>7</v>
      </c>
    </row>
    <row r="55" spans="1:27" ht="15" customHeight="1" outlineLevel="1">
      <c r="A55" s="3" t="str">
        <f t="shared" si="44"/>
        <v>60-Day Collection Period</v>
      </c>
      <c r="F55" s="395"/>
      <c r="G55" s="458">
        <f t="shared" ref="G55:K55" si="51">IF(G6&gt;=$K$6+$E$62,F55+1,0)</f>
        <v>0</v>
      </c>
      <c r="H55" s="458">
        <f t="shared" si="51"/>
        <v>0</v>
      </c>
      <c r="I55" s="458">
        <f t="shared" si="51"/>
        <v>0</v>
      </c>
      <c r="J55" s="458">
        <f t="shared" si="51"/>
        <v>0</v>
      </c>
      <c r="K55" s="458">
        <f t="shared" si="51"/>
        <v>0</v>
      </c>
      <c r="L55" s="965">
        <f t="shared" ref="L55:W55" si="52">IF(L6&gt;=$K$6+$E$62,K55+1,0)</f>
        <v>0</v>
      </c>
      <c r="M55" s="965">
        <f t="shared" si="52"/>
        <v>0</v>
      </c>
      <c r="N55" s="965">
        <f t="shared" si="52"/>
        <v>0</v>
      </c>
      <c r="O55" s="965">
        <f t="shared" si="52"/>
        <v>0</v>
      </c>
      <c r="P55" s="965">
        <f>IF(P6&gt;=$M$6+$E$62,O55+1,0)</f>
        <v>0</v>
      </c>
      <c r="Q55" s="965">
        <f>IF(Q6&gt;=$M$6+$E$62,P55+1,0)</f>
        <v>0</v>
      </c>
      <c r="R55" s="965">
        <f>IF(R6&gt;=$M$6+$E$62,Q55+1,0)</f>
        <v>0</v>
      </c>
      <c r="S55" s="965">
        <f>IF(S6&gt;=$M$6+$E$62,R55+1,0)</f>
        <v>0</v>
      </c>
      <c r="T55" s="965">
        <f>IF(T6&gt;=$M$6+$E$62,S55+1,0)</f>
        <v>0</v>
      </c>
      <c r="U55" s="965">
        <f>IF(U6&gt;=$M$6+$E$62,T55+1,0)</f>
        <v>0</v>
      </c>
      <c r="V55" s="965">
        <f>IF(V6&gt;=$M$6+$E$62,U55+1,0)</f>
        <v>1</v>
      </c>
      <c r="W55" s="965">
        <f>IF(W6&gt;=$M$6+$E$62,V55+1,0)</f>
        <v>2</v>
      </c>
      <c r="X55" s="965">
        <f>IF(X6&gt;=$J$6+$E$62,W55+1,0)</f>
        <v>3</v>
      </c>
      <c r="Y55" s="965">
        <f>IF(Y6&gt;=$J$6+$E$62,X55+1,0)</f>
        <v>4</v>
      </c>
      <c r="Z55" s="965">
        <f>IF(Z6&gt;=$J$6+$E$62,Y55+1,0)</f>
        <v>5</v>
      </c>
      <c r="AA55" s="965">
        <f>IF(AA6&gt;=$J$6+$E$62,Z55+1,0)</f>
        <v>6</v>
      </c>
    </row>
    <row r="56" spans="1:27" ht="15.75" outlineLevel="1">
      <c r="A56" s="1"/>
      <c r="E56" s="395"/>
      <c r="F56" s="395"/>
      <c r="G56" s="458"/>
      <c r="H56" s="458"/>
      <c r="I56" s="458"/>
      <c r="J56" s="458"/>
      <c r="K56" s="458"/>
      <c r="L56" s="458"/>
      <c r="M56" s="458"/>
      <c r="N56" s="458"/>
      <c r="O56" s="458"/>
      <c r="P56" s="458"/>
      <c r="Q56" s="458"/>
      <c r="R56" s="458"/>
      <c r="S56" s="458"/>
      <c r="T56" s="395"/>
      <c r="U56" s="395"/>
      <c r="V56" s="395"/>
      <c r="W56" s="395"/>
      <c r="X56" s="395"/>
      <c r="Y56" s="395"/>
      <c r="Z56" s="395"/>
      <c r="AA56" s="395"/>
    </row>
    <row r="57" spans="1:27" outlineLevel="1">
      <c r="A57" s="403" t="s">
        <v>603</v>
      </c>
      <c r="E57" s="395"/>
      <c r="F57" s="395"/>
      <c r="G57" s="458"/>
      <c r="H57" s="458"/>
      <c r="I57" s="458"/>
      <c r="J57" s="458"/>
      <c r="K57" s="458"/>
      <c r="L57" s="458"/>
      <c r="M57" s="458"/>
      <c r="N57" s="879"/>
      <c r="O57" s="458"/>
      <c r="P57" s="458"/>
      <c r="Q57" s="458"/>
      <c r="R57" s="458"/>
      <c r="S57" s="458"/>
      <c r="T57" s="395"/>
      <c r="U57" s="395"/>
      <c r="V57" s="395"/>
      <c r="W57" s="1541">
        <v>750</v>
      </c>
      <c r="X57" s="1541">
        <v>750</v>
      </c>
      <c r="Y57" s="395"/>
      <c r="Z57" s="395"/>
      <c r="AA57" s="395"/>
    </row>
    <row r="58" spans="1:27">
      <c r="A58" s="403" t="str">
        <f>CONCATENATE(TEXT(D58,"0%")," ","Collected (assumes"," ",E58,"-day lag)")</f>
        <v>10% Collected (assumes 20-day lag)</v>
      </c>
      <c r="D58" s="25">
        <v>0.1</v>
      </c>
      <c r="E58" s="393">
        <v>20</v>
      </c>
      <c r="F58" s="395"/>
      <c r="G58" s="458">
        <f t="shared" ref="G58:AA58" si="53">IF(G51=0,0,INDEX(($D58*($J$40:$AA$40)),MATCH(G51,$J$5:$AA$5,0)))</f>
        <v>0</v>
      </c>
      <c r="H58" s="458">
        <f t="shared" si="53"/>
        <v>0</v>
      </c>
      <c r="I58" s="458">
        <f t="shared" si="53"/>
        <v>0</v>
      </c>
      <c r="J58" s="458">
        <f t="shared" si="53"/>
        <v>0</v>
      </c>
      <c r="K58" s="458">
        <f t="shared" si="53"/>
        <v>0</v>
      </c>
      <c r="L58" s="458">
        <f t="shared" si="53"/>
        <v>0</v>
      </c>
      <c r="M58" s="458">
        <f t="shared" si="53"/>
        <v>0</v>
      </c>
      <c r="N58" s="458">
        <f>IF(N51=0,0,INDEX(($D58*($J$40:$AA$40)),MATCH(N51,$J$5:$AA$5,0)))</f>
        <v>0</v>
      </c>
      <c r="O58" s="458">
        <f t="shared" si="53"/>
        <v>0</v>
      </c>
      <c r="P58" s="458">
        <f t="shared" si="53"/>
        <v>97.514290506683622</v>
      </c>
      <c r="Q58" s="458">
        <f t="shared" si="53"/>
        <v>86.7978005066837</v>
      </c>
      <c r="R58" s="458">
        <f t="shared" si="53"/>
        <v>147.8444505066837</v>
      </c>
      <c r="S58" s="458">
        <f t="shared" si="53"/>
        <v>130.61405050668372</v>
      </c>
      <c r="T58" s="458">
        <f t="shared" si="53"/>
        <v>136.45202650668367</v>
      </c>
      <c r="U58" s="458">
        <f t="shared" si="53"/>
        <v>162.47742550668377</v>
      </c>
      <c r="V58" s="458">
        <f t="shared" si="53"/>
        <v>182.43725050668374</v>
      </c>
      <c r="W58" s="458">
        <f t="shared" si="53"/>
        <v>129.35035050668372</v>
      </c>
      <c r="X58" s="458">
        <f t="shared" si="53"/>
        <v>117.82204050668372</v>
      </c>
      <c r="Y58" s="458">
        <f t="shared" si="53"/>
        <v>118.84250050668375</v>
      </c>
      <c r="Z58" s="458">
        <f t="shared" si="53"/>
        <v>135.27280050668375</v>
      </c>
      <c r="AA58" s="458">
        <f t="shared" si="53"/>
        <v>143.17029050668376</v>
      </c>
    </row>
    <row r="59" spans="1:27">
      <c r="A59" s="403" t="str">
        <f t="shared" ref="A59:A62" si="54">CONCATENATE(TEXT(D59,"0%")," ","Collected (assumes"," ",E59,"-day lag)")</f>
        <v>30% Collected (assumes 30-day lag)</v>
      </c>
      <c r="D59" s="25">
        <v>0.3</v>
      </c>
      <c r="E59" s="393">
        <v>30</v>
      </c>
      <c r="F59" s="395"/>
      <c r="G59" s="458">
        <f t="shared" ref="G59:AA59" si="55">IF(G52=0,0,INDEX(($D59*($J$40:$AA$40)),MATCH(G52,$J$5:$AA$5,0)))</f>
        <v>0</v>
      </c>
      <c r="H59" s="458">
        <f t="shared" si="55"/>
        <v>0</v>
      </c>
      <c r="I59" s="458">
        <f t="shared" si="55"/>
        <v>0</v>
      </c>
      <c r="J59" s="458">
        <f t="shared" si="55"/>
        <v>0</v>
      </c>
      <c r="K59" s="458">
        <f t="shared" si="55"/>
        <v>0</v>
      </c>
      <c r="L59" s="458">
        <f t="shared" si="55"/>
        <v>0</v>
      </c>
      <c r="M59" s="458">
        <f t="shared" si="55"/>
        <v>0</v>
      </c>
      <c r="N59" s="458">
        <f t="shared" si="55"/>
        <v>0</v>
      </c>
      <c r="O59" s="458">
        <f t="shared" si="55"/>
        <v>0</v>
      </c>
      <c r="P59" s="458">
        <f t="shared" si="55"/>
        <v>0</v>
      </c>
      <c r="Q59" s="458">
        <f t="shared" si="55"/>
        <v>0</v>
      </c>
      <c r="R59" s="458">
        <f t="shared" si="55"/>
        <v>292.54287152005082</v>
      </c>
      <c r="S59" s="458">
        <f t="shared" si="55"/>
        <v>260.39340152005104</v>
      </c>
      <c r="T59" s="458">
        <f t="shared" si="55"/>
        <v>443.53335152005104</v>
      </c>
      <c r="U59" s="458">
        <f t="shared" si="55"/>
        <v>391.84215152005117</v>
      </c>
      <c r="V59" s="458">
        <f t="shared" si="55"/>
        <v>409.35607952005097</v>
      </c>
      <c r="W59" s="458">
        <f t="shared" si="55"/>
        <v>487.43227652005129</v>
      </c>
      <c r="X59" s="458">
        <f t="shared" si="55"/>
        <v>547.31175152005119</v>
      </c>
      <c r="Y59" s="458">
        <f t="shared" si="55"/>
        <v>388.05105152005109</v>
      </c>
      <c r="Z59" s="458">
        <f t="shared" si="55"/>
        <v>353.46612152005116</v>
      </c>
      <c r="AA59" s="458">
        <f t="shared" si="55"/>
        <v>356.5275015200512</v>
      </c>
    </row>
    <row r="60" spans="1:27">
      <c r="A60" s="403" t="str">
        <f t="shared" si="54"/>
        <v>40% Collected (assumes 40-day lag)</v>
      </c>
      <c r="D60" s="25">
        <v>0.4</v>
      </c>
      <c r="E60" s="393">
        <v>40</v>
      </c>
      <c r="F60" s="395"/>
      <c r="G60" s="458">
        <f t="shared" ref="G60:AA60" si="56">IF(G53=0,0,INDEX(($D60*($J$40:$AA$40)),MATCH(G53,$J$5:$AA$5,0)))</f>
        <v>0</v>
      </c>
      <c r="H60" s="458">
        <f t="shared" si="56"/>
        <v>0</v>
      </c>
      <c r="I60" s="458">
        <f t="shared" si="56"/>
        <v>0</v>
      </c>
      <c r="J60" s="458">
        <f t="shared" si="56"/>
        <v>0</v>
      </c>
      <c r="K60" s="458">
        <f t="shared" si="56"/>
        <v>0</v>
      </c>
      <c r="L60" s="458">
        <f t="shared" si="56"/>
        <v>0</v>
      </c>
      <c r="M60" s="458">
        <f t="shared" si="56"/>
        <v>0</v>
      </c>
      <c r="N60" s="458">
        <f>IF(N53=0,0,INDEX(($D60*($J$40:$AA$40)),MATCH(N53,$J$5:$AA$5,0)))</f>
        <v>0</v>
      </c>
      <c r="O60" s="458">
        <f t="shared" si="56"/>
        <v>0</v>
      </c>
      <c r="P60" s="458">
        <f t="shared" si="56"/>
        <v>0</v>
      </c>
      <c r="Q60" s="458">
        <f t="shared" si="56"/>
        <v>0</v>
      </c>
      <c r="R60" s="458">
        <f t="shared" si="56"/>
        <v>0</v>
      </c>
      <c r="S60" s="458">
        <f t="shared" si="56"/>
        <v>390.05716202673449</v>
      </c>
      <c r="T60" s="458">
        <f t="shared" si="56"/>
        <v>347.1912020267348</v>
      </c>
      <c r="U60" s="458">
        <f t="shared" si="56"/>
        <v>591.3778020267348</v>
      </c>
      <c r="V60" s="458">
        <f t="shared" si="56"/>
        <v>522.4562020267349</v>
      </c>
      <c r="W60" s="458">
        <f t="shared" si="56"/>
        <v>545.80810602673466</v>
      </c>
      <c r="X60" s="458">
        <f t="shared" si="56"/>
        <v>649.90970202673509</v>
      </c>
      <c r="Y60" s="458">
        <f t="shared" si="56"/>
        <v>729.74900202673496</v>
      </c>
      <c r="Z60" s="458">
        <f t="shared" si="56"/>
        <v>517.4014020267349</v>
      </c>
      <c r="AA60" s="458">
        <f t="shared" si="56"/>
        <v>471.28816202673488</v>
      </c>
    </row>
    <row r="61" spans="1:27">
      <c r="A61" s="403" t="str">
        <f t="shared" si="54"/>
        <v>15% Collected (assumes 50-day lag)</v>
      </c>
      <c r="D61" s="25">
        <v>0.15</v>
      </c>
      <c r="E61" s="393">
        <v>50</v>
      </c>
      <c r="F61" s="395"/>
      <c r="G61" s="458">
        <f t="shared" ref="G61:AA61" si="57">IF(G54=0,0,INDEX(($D61*($J$40:$AA$40)),MATCH(G54,$J$5:$AA$5,0)))</f>
        <v>0</v>
      </c>
      <c r="H61" s="458">
        <f t="shared" si="57"/>
        <v>0</v>
      </c>
      <c r="I61" s="458">
        <f t="shared" si="57"/>
        <v>0</v>
      </c>
      <c r="J61" s="458">
        <f t="shared" si="57"/>
        <v>0</v>
      </c>
      <c r="K61" s="458">
        <f t="shared" si="57"/>
        <v>0</v>
      </c>
      <c r="L61" s="458">
        <f t="shared" si="57"/>
        <v>0</v>
      </c>
      <c r="M61" s="458">
        <f t="shared" si="57"/>
        <v>0</v>
      </c>
      <c r="N61" s="458">
        <f t="shared" si="57"/>
        <v>0</v>
      </c>
      <c r="O61" s="458">
        <f t="shared" si="57"/>
        <v>0</v>
      </c>
      <c r="P61" s="458">
        <f t="shared" si="57"/>
        <v>0</v>
      </c>
      <c r="Q61" s="458">
        <f t="shared" si="57"/>
        <v>0</v>
      </c>
      <c r="R61" s="458">
        <f t="shared" si="57"/>
        <v>0</v>
      </c>
      <c r="S61" s="458">
        <f t="shared" si="57"/>
        <v>0</v>
      </c>
      <c r="T61" s="458">
        <f t="shared" si="57"/>
        <v>0</v>
      </c>
      <c r="U61" s="458">
        <f t="shared" si="57"/>
        <v>146.27143576002541</v>
      </c>
      <c r="V61" s="458">
        <f t="shared" si="57"/>
        <v>130.19670076002552</v>
      </c>
      <c r="W61" s="458">
        <f t="shared" si="57"/>
        <v>221.76667576002552</v>
      </c>
      <c r="X61" s="458">
        <f t="shared" si="57"/>
        <v>195.92107576002559</v>
      </c>
      <c r="Y61" s="458">
        <f t="shared" si="57"/>
        <v>204.67803976002548</v>
      </c>
      <c r="Z61" s="458">
        <f t="shared" si="57"/>
        <v>243.71613826002564</v>
      </c>
      <c r="AA61" s="458">
        <f t="shared" si="57"/>
        <v>273.65587576002559</v>
      </c>
    </row>
    <row r="62" spans="1:27">
      <c r="A62" s="403" t="str">
        <f t="shared" si="54"/>
        <v>5% Collected (assumes 60-day lag)</v>
      </c>
      <c r="D62" s="25">
        <v>0.05</v>
      </c>
      <c r="E62" s="393">
        <v>60</v>
      </c>
      <c r="F62" s="395"/>
      <c r="G62" s="458">
        <f t="shared" ref="G62:AA62" si="58">IF(G55=0,0,INDEX(($D62*($J$40:$AA$40)),MATCH(G55,$J$5:$AA$5,0)))</f>
        <v>0</v>
      </c>
      <c r="H62" s="458">
        <f t="shared" si="58"/>
        <v>0</v>
      </c>
      <c r="I62" s="458">
        <f t="shared" si="58"/>
        <v>0</v>
      </c>
      <c r="J62" s="458">
        <f t="shared" si="58"/>
        <v>0</v>
      </c>
      <c r="K62" s="458">
        <f t="shared" si="58"/>
        <v>0</v>
      </c>
      <c r="L62" s="458">
        <f t="shared" si="58"/>
        <v>0</v>
      </c>
      <c r="M62" s="458">
        <f t="shared" si="58"/>
        <v>0</v>
      </c>
      <c r="N62" s="458">
        <f t="shared" si="58"/>
        <v>0</v>
      </c>
      <c r="O62" s="458">
        <f t="shared" si="58"/>
        <v>0</v>
      </c>
      <c r="P62" s="458">
        <f t="shared" si="58"/>
        <v>0</v>
      </c>
      <c r="Q62" s="458">
        <f t="shared" si="58"/>
        <v>0</v>
      </c>
      <c r="R62" s="458">
        <f t="shared" si="58"/>
        <v>0</v>
      </c>
      <c r="S62" s="458">
        <f t="shared" si="58"/>
        <v>0</v>
      </c>
      <c r="T62" s="458">
        <f t="shared" si="58"/>
        <v>0</v>
      </c>
      <c r="U62" s="458">
        <f t="shared" si="58"/>
        <v>0</v>
      </c>
      <c r="V62" s="458">
        <f t="shared" si="58"/>
        <v>48.757145253341811</v>
      </c>
      <c r="W62" s="458">
        <f t="shared" si="58"/>
        <v>43.39890025334185</v>
      </c>
      <c r="X62" s="458">
        <f t="shared" si="58"/>
        <v>73.92222525334185</v>
      </c>
      <c r="Y62" s="458">
        <f t="shared" si="58"/>
        <v>65.307025253341862</v>
      </c>
      <c r="Z62" s="458">
        <f t="shared" si="58"/>
        <v>68.226013253341833</v>
      </c>
      <c r="AA62" s="458">
        <f t="shared" si="58"/>
        <v>81.238712753341886</v>
      </c>
    </row>
    <row r="63" spans="1:27" s="395" customFormat="1" ht="15.75">
      <c r="A63" s="401" t="s">
        <v>393</v>
      </c>
      <c r="G63" s="455">
        <f>SUM(G57:G62)</f>
        <v>0</v>
      </c>
      <c r="H63" s="455">
        <f t="shared" ref="H63:AA63" si="59">SUM(H57:H62)</f>
        <v>0</v>
      </c>
      <c r="I63" s="455">
        <f t="shared" si="59"/>
        <v>0</v>
      </c>
      <c r="J63" s="455">
        <f t="shared" si="59"/>
        <v>0</v>
      </c>
      <c r="K63" s="455">
        <f t="shared" si="59"/>
        <v>0</v>
      </c>
      <c r="L63" s="455">
        <f t="shared" si="59"/>
        <v>0</v>
      </c>
      <c r="M63" s="455">
        <f t="shared" si="59"/>
        <v>0</v>
      </c>
      <c r="N63" s="455">
        <f t="shared" si="59"/>
        <v>0</v>
      </c>
      <c r="O63" s="455">
        <f t="shared" si="59"/>
        <v>0</v>
      </c>
      <c r="P63" s="455">
        <f t="shared" si="59"/>
        <v>97.514290506683622</v>
      </c>
      <c r="Q63" s="455">
        <f t="shared" si="59"/>
        <v>86.7978005066837</v>
      </c>
      <c r="R63" s="455">
        <f t="shared" si="59"/>
        <v>440.38732202673452</v>
      </c>
      <c r="S63" s="455">
        <f t="shared" si="59"/>
        <v>781.06461405346931</v>
      </c>
      <c r="T63" s="455">
        <f t="shared" si="59"/>
        <v>927.17658005346948</v>
      </c>
      <c r="U63" s="455">
        <f t="shared" si="59"/>
        <v>1291.9688148134953</v>
      </c>
      <c r="V63" s="455">
        <f t="shared" si="59"/>
        <v>1293.2033780668369</v>
      </c>
      <c r="W63" s="455">
        <f t="shared" si="59"/>
        <v>2177.7563090668368</v>
      </c>
      <c r="X63" s="455">
        <f t="shared" si="59"/>
        <v>2334.8867950668373</v>
      </c>
      <c r="Y63" s="455">
        <f t="shared" si="59"/>
        <v>1506.627619066837</v>
      </c>
      <c r="Z63" s="455">
        <f t="shared" si="59"/>
        <v>1318.0824755668373</v>
      </c>
      <c r="AA63" s="455">
        <f t="shared" si="59"/>
        <v>1325.8805425668372</v>
      </c>
    </row>
    <row r="64" spans="1:27">
      <c r="A64" s="14"/>
      <c r="C64" s="15"/>
      <c r="D64" s="15"/>
      <c r="E64" s="15"/>
      <c r="F64" s="456"/>
      <c r="G64" s="456"/>
      <c r="H64" s="456"/>
      <c r="I64" s="457"/>
      <c r="J64" s="457"/>
      <c r="K64" s="457"/>
      <c r="L64" s="457"/>
      <c r="M64" s="457"/>
      <c r="N64" s="457"/>
      <c r="O64" s="457"/>
      <c r="P64" s="457"/>
      <c r="Q64" s="457"/>
      <c r="R64" s="457"/>
      <c r="S64" s="457"/>
      <c r="T64" s="413"/>
      <c r="U64" s="413"/>
      <c r="V64" s="413"/>
      <c r="W64" s="413"/>
      <c r="X64" s="413"/>
      <c r="Y64" s="395"/>
      <c r="Z64" s="395"/>
      <c r="AA64" s="395"/>
    </row>
    <row r="65" spans="1:27" ht="15.75">
      <c r="A65" s="16" t="s">
        <v>26</v>
      </c>
      <c r="C65" s="15"/>
      <c r="D65" s="26" t="s">
        <v>41</v>
      </c>
      <c r="F65" s="456"/>
      <c r="G65" s="456"/>
      <c r="H65" s="456"/>
      <c r="I65" s="457"/>
      <c r="J65" s="457"/>
      <c r="K65" s="457"/>
      <c r="L65" s="457"/>
      <c r="M65" s="457"/>
      <c r="N65" s="457"/>
      <c r="O65" s="457"/>
      <c r="P65" s="457"/>
      <c r="Q65" s="457"/>
      <c r="R65" s="457"/>
      <c r="S65" s="457"/>
      <c r="T65" s="413"/>
      <c r="U65" s="413"/>
      <c r="V65" s="413"/>
      <c r="W65" s="413"/>
      <c r="X65" s="413"/>
      <c r="Y65" s="395"/>
      <c r="Z65" s="395"/>
      <c r="AA65" s="395"/>
    </row>
    <row r="66" spans="1:27">
      <c r="A66" s="217" t="s">
        <v>27</v>
      </c>
      <c r="C66" s="15"/>
      <c r="D66" s="25">
        <v>0.2</v>
      </c>
      <c r="F66" s="12">
        <f t="shared" ref="F66:AA66" si="60">F8*(1-$D$66)</f>
        <v>0</v>
      </c>
      <c r="G66" s="12">
        <f t="shared" si="60"/>
        <v>0</v>
      </c>
      <c r="H66" s="12">
        <f t="shared" si="60"/>
        <v>0</v>
      </c>
      <c r="I66" s="12">
        <f t="shared" si="60"/>
        <v>0</v>
      </c>
      <c r="J66" s="12">
        <f t="shared" si="60"/>
        <v>0</v>
      </c>
      <c r="K66" s="12">
        <f t="shared" si="60"/>
        <v>0</v>
      </c>
      <c r="L66" s="12">
        <f t="shared" si="60"/>
        <v>0</v>
      </c>
      <c r="M66" s="12">
        <f t="shared" si="60"/>
        <v>0</v>
      </c>
      <c r="N66" s="12">
        <f t="shared" si="60"/>
        <v>0</v>
      </c>
      <c r="O66" s="12">
        <f t="shared" si="60"/>
        <v>0</v>
      </c>
      <c r="P66" s="12">
        <f t="shared" si="60"/>
        <v>0</v>
      </c>
      <c r="Q66" s="12">
        <f t="shared" si="60"/>
        <v>0</v>
      </c>
      <c r="R66" s="12">
        <f t="shared" si="60"/>
        <v>0</v>
      </c>
      <c r="S66" s="12">
        <f t="shared" si="60"/>
        <v>0</v>
      </c>
      <c r="T66" s="12">
        <f t="shared" si="60"/>
        <v>0</v>
      </c>
      <c r="U66" s="12">
        <f t="shared" si="60"/>
        <v>0</v>
      </c>
      <c r="V66" s="12">
        <f t="shared" si="60"/>
        <v>0</v>
      </c>
      <c r="W66" s="12">
        <f t="shared" si="60"/>
        <v>0</v>
      </c>
      <c r="X66" s="12">
        <f t="shared" si="60"/>
        <v>0</v>
      </c>
      <c r="Y66" s="12">
        <f t="shared" si="60"/>
        <v>0</v>
      </c>
      <c r="Z66" s="12">
        <f t="shared" si="60"/>
        <v>0</v>
      </c>
      <c r="AA66" s="12">
        <f t="shared" si="60"/>
        <v>0</v>
      </c>
    </row>
    <row r="67" spans="1:27">
      <c r="A67" s="217" t="s">
        <v>1244</v>
      </c>
      <c r="C67" s="15"/>
      <c r="D67" s="25">
        <v>0.28000000000000003</v>
      </c>
      <c r="F67" s="12">
        <f>F9*(1-$D$67)</f>
        <v>188.51400762554388</v>
      </c>
      <c r="G67" s="12">
        <f>G9*(1-$D$67)</f>
        <v>188.51400762554388</v>
      </c>
      <c r="H67" s="12">
        <v>67.5</v>
      </c>
      <c r="I67" s="12">
        <v>67.5</v>
      </c>
      <c r="J67" s="753">
        <f>'Aero and High Voltage'!K71/1000</f>
        <v>67.5</v>
      </c>
      <c r="K67" s="753">
        <f>'Aero and High Voltage'!L71/1000</f>
        <v>67.5</v>
      </c>
      <c r="L67" s="753">
        <f>'Aero and High Voltage'!M71/1000</f>
        <v>67.5</v>
      </c>
      <c r="M67" s="753">
        <f>'Aero and High Voltage'!N71/1000</f>
        <v>67.5</v>
      </c>
      <c r="N67" s="753">
        <f>'Aero and High Voltage'!O71/1000</f>
        <v>67.5</v>
      </c>
      <c r="O67" s="753">
        <f>'Aero and High Voltage'!P71/1000</f>
        <v>67.5</v>
      </c>
      <c r="P67" s="753">
        <f>'Aero and High Voltage'!Q71/1000</f>
        <v>67.5</v>
      </c>
      <c r="Q67" s="753">
        <f>'Aero and High Voltage'!R71/1000</f>
        <v>67.5</v>
      </c>
      <c r="R67" s="753">
        <f>'Aero and High Voltage'!S71/1000</f>
        <v>67.5</v>
      </c>
      <c r="S67" s="753">
        <f>'Aero and High Voltage'!T71/1000</f>
        <v>67.5</v>
      </c>
      <c r="T67" s="753">
        <f>'Aero and High Voltage'!U71/1000</f>
        <v>67.5</v>
      </c>
      <c r="U67" s="753">
        <f>'Aero and High Voltage'!V71/1000</f>
        <v>67.5</v>
      </c>
      <c r="V67" s="753">
        <f>'Aero and High Voltage'!W71/1000</f>
        <v>67.5</v>
      </c>
      <c r="W67" s="753">
        <f>'Aero and High Voltage'!X71/1000</f>
        <v>67.5</v>
      </c>
      <c r="X67" s="753">
        <f>'Aero and High Voltage'!Y71/1000</f>
        <v>67.5</v>
      </c>
      <c r="Y67" s="531">
        <f>Y9*(1-$D$67)</f>
        <v>67.5</v>
      </c>
      <c r="Z67" s="531">
        <f>Z9*(1-$D$67)</f>
        <v>67.5</v>
      </c>
      <c r="AA67" s="531">
        <f>AA9*(1-$D$67)</f>
        <v>67.5</v>
      </c>
    </row>
    <row r="68" spans="1:27" s="395" customFormat="1" outlineLevel="1">
      <c r="A68" s="754" t="s">
        <v>575</v>
      </c>
      <c r="C68" s="755"/>
      <c r="D68" s="25"/>
      <c r="F68" s="12"/>
      <c r="G68" s="12"/>
      <c r="H68" s="12"/>
      <c r="I68" s="12"/>
      <c r="J68" s="12"/>
      <c r="K68" s="12"/>
      <c r="L68" s="12"/>
      <c r="M68" s="12"/>
      <c r="N68" s="12"/>
      <c r="O68" s="12"/>
      <c r="P68" s="12"/>
      <c r="Q68" s="12"/>
      <c r="R68" s="12"/>
      <c r="S68" s="12"/>
      <c r="T68" s="12"/>
      <c r="U68" s="12"/>
      <c r="V68" s="12"/>
      <c r="W68" s="12"/>
      <c r="X68" s="12"/>
      <c r="Y68" s="12">
        <f>Y10*(1-$D$68)</f>
        <v>95.734391357183497</v>
      </c>
      <c r="Z68" s="12">
        <f>Z10*(1-$D$68)</f>
        <v>95.734391357183497</v>
      </c>
      <c r="AA68" s="12">
        <f>AA10*(1-$D$68)</f>
        <v>95.734391357183497</v>
      </c>
    </row>
    <row r="69" spans="1:27" outlineLevel="1">
      <c r="A69" s="217" t="s">
        <v>576</v>
      </c>
      <c r="C69" s="15"/>
      <c r="F69" s="12"/>
      <c r="G69" s="12"/>
      <c r="H69" s="12"/>
      <c r="I69" s="12"/>
      <c r="J69" s="12"/>
      <c r="K69" s="12"/>
      <c r="L69" s="12"/>
      <c r="M69" s="12"/>
      <c r="N69" s="12"/>
      <c r="O69" s="12"/>
      <c r="P69" s="12"/>
      <c r="Q69" s="12"/>
      <c r="R69" s="12"/>
      <c r="S69" s="12"/>
      <c r="T69" s="12"/>
      <c r="U69" s="12"/>
      <c r="V69" s="12"/>
      <c r="W69" s="12"/>
      <c r="X69" s="12"/>
      <c r="Y69" s="12"/>
      <c r="Z69" s="12"/>
      <c r="AA69" s="12"/>
    </row>
    <row r="70" spans="1:27" outlineLevel="1">
      <c r="A70" s="217" t="s">
        <v>577</v>
      </c>
      <c r="C70" s="15"/>
      <c r="F70" s="12"/>
      <c r="G70" s="12"/>
      <c r="H70" s="12"/>
      <c r="I70" s="12"/>
      <c r="J70" s="12"/>
      <c r="K70" s="12"/>
      <c r="L70" s="12"/>
      <c r="M70" s="12"/>
      <c r="N70" s="12"/>
      <c r="O70" s="12"/>
      <c r="P70" s="12"/>
      <c r="Q70" s="12"/>
      <c r="R70" s="12"/>
      <c r="S70" s="12"/>
      <c r="T70" s="12"/>
      <c r="U70" s="12"/>
      <c r="V70" s="12"/>
      <c r="W70" s="12"/>
      <c r="X70" s="12"/>
      <c r="Y70" s="12"/>
      <c r="Z70" s="12"/>
      <c r="AA70" s="12"/>
    </row>
    <row r="71" spans="1:27">
      <c r="A71" s="217" t="s">
        <v>578</v>
      </c>
      <c r="C71" s="15"/>
      <c r="D71" s="25"/>
      <c r="F71" s="12">
        <f>F14*(1-$D$71)</f>
        <v>0</v>
      </c>
      <c r="G71" s="12">
        <f>G14*(1-$D$71)</f>
        <v>0</v>
      </c>
      <c r="H71" s="12">
        <v>50.091999999999999</v>
      </c>
      <c r="I71" s="12">
        <v>60.5</v>
      </c>
      <c r="J71" s="753">
        <f>'Aero and High Voltage'!K69/1000</f>
        <v>77</v>
      </c>
      <c r="K71" s="753">
        <f>'Aero and High Voltage'!L69/1000</f>
        <v>67.683000000000007</v>
      </c>
      <c r="L71" s="753">
        <f>'Aero and High Voltage'!M69/1000</f>
        <v>75.5</v>
      </c>
      <c r="M71" s="753">
        <f>'Aero and High Voltage'!N69/1000</f>
        <v>141</v>
      </c>
      <c r="N71" s="753">
        <f>'Aero and High Voltage'!O69/1000</f>
        <v>88.5</v>
      </c>
      <c r="O71" s="753">
        <f>'Aero and High Voltage'!P69/1000</f>
        <v>87</v>
      </c>
      <c r="P71" s="753">
        <f>'Aero and High Voltage'!Q69/1000</f>
        <v>68.75</v>
      </c>
      <c r="Q71" s="753">
        <f>'Aero and High Voltage'!R69/1000</f>
        <v>68.75</v>
      </c>
      <c r="R71" s="753">
        <f>'Aero and High Voltage'!S69/1000</f>
        <v>183.75</v>
      </c>
      <c r="S71" s="753">
        <f>'Aero and High Voltage'!T69/1000</f>
        <v>68.75</v>
      </c>
      <c r="T71" s="753">
        <f>'Aero and High Voltage'!U69/1000</f>
        <v>68.75</v>
      </c>
      <c r="U71" s="753">
        <f>'Aero and High Voltage'!V69/1000</f>
        <v>68.75</v>
      </c>
      <c r="V71" s="753">
        <f>'Aero and High Voltage'!W69/1000</f>
        <v>68.75</v>
      </c>
      <c r="W71" s="753">
        <f>'Aero and High Voltage'!X69/1000</f>
        <v>68.75</v>
      </c>
      <c r="X71" s="753">
        <f>'Aero and High Voltage'!Y69/1000</f>
        <v>68.75</v>
      </c>
      <c r="Y71" s="531">
        <v>68.75</v>
      </c>
      <c r="Z71" s="531">
        <v>68.75</v>
      </c>
      <c r="AA71" s="524"/>
    </row>
    <row r="72" spans="1:27">
      <c r="A72" s="217" t="s">
        <v>1357</v>
      </c>
      <c r="C72" s="15"/>
      <c r="D72" s="25"/>
      <c r="F72" s="12">
        <f>F14*(1-$D$72)</f>
        <v>0</v>
      </c>
      <c r="G72" s="12">
        <f>G14*(1-$D$72)</f>
        <v>0</v>
      </c>
      <c r="H72" s="12">
        <v>0</v>
      </c>
      <c r="I72" s="12">
        <v>0</v>
      </c>
      <c r="J72" s="753">
        <f>'Aero and High Voltage'!K70/1000</f>
        <v>0</v>
      </c>
      <c r="K72" s="753">
        <f>'Aero and High Voltage'!L70/1000</f>
        <v>0</v>
      </c>
      <c r="L72" s="753">
        <f>'Aero and High Voltage'!M70/1000</f>
        <v>0</v>
      </c>
      <c r="M72" s="753">
        <f>'Aero and High Voltage'!N70/1000</f>
        <v>0</v>
      </c>
      <c r="N72" s="753">
        <f>'Aero and High Voltage'!O70/1000</f>
        <v>745</v>
      </c>
      <c r="O72" s="753">
        <f>'Aero and High Voltage'!P70/1000</f>
        <v>0</v>
      </c>
      <c r="P72" s="753">
        <f>'Aero and High Voltage'!Q70/1000</f>
        <v>0</v>
      </c>
      <c r="Q72" s="753">
        <f>'Aero and High Voltage'!R70/1000</f>
        <v>0</v>
      </c>
      <c r="R72" s="753">
        <f>'Aero and High Voltage'!S70/1000</f>
        <v>0</v>
      </c>
      <c r="S72" s="753">
        <f>'Aero and High Voltage'!T70/1000</f>
        <v>0</v>
      </c>
      <c r="T72" s="753">
        <f>'Aero and High Voltage'!U70/1000</f>
        <v>0</v>
      </c>
      <c r="U72" s="753">
        <f>'Aero and High Voltage'!V70/1000</f>
        <v>0</v>
      </c>
      <c r="V72" s="753">
        <f>'Aero and High Voltage'!W70/1000</f>
        <v>0</v>
      </c>
      <c r="W72" s="753">
        <f>'Aero and High Voltage'!X70/1000</f>
        <v>0</v>
      </c>
      <c r="X72" s="753">
        <f>'Aero and High Voltage'!Y70/1000</f>
        <v>0</v>
      </c>
      <c r="Y72" s="531">
        <v>0</v>
      </c>
      <c r="Z72" s="531">
        <v>0</v>
      </c>
      <c r="AA72" s="12">
        <v>0</v>
      </c>
    </row>
    <row r="73" spans="1:27">
      <c r="A73" s="217" t="s">
        <v>506</v>
      </c>
      <c r="C73" s="15"/>
      <c r="D73" s="25">
        <v>0.37</v>
      </c>
      <c r="F73" s="12"/>
      <c r="G73" s="12"/>
      <c r="H73" s="12">
        <v>3.4679099999999998</v>
      </c>
      <c r="I73" s="12">
        <v>22.067152999999998</v>
      </c>
      <c r="J73" s="753">
        <f>Fabrication!E69</f>
        <v>8.8214249999999996</v>
      </c>
      <c r="K73" s="753">
        <f>Fabrication!F69</f>
        <v>115.16573999999999</v>
      </c>
      <c r="L73" s="753">
        <f>Fabrication!G69</f>
        <v>47.25</v>
      </c>
      <c r="M73" s="753">
        <f>Fabrication!H69</f>
        <v>76.861630000000005</v>
      </c>
      <c r="N73" s="753">
        <f>Fabrication!I69</f>
        <v>50.4</v>
      </c>
      <c r="O73" s="753">
        <f>Fabrication!J69</f>
        <v>110.63263000000001</v>
      </c>
      <c r="P73" s="753">
        <f>Fabrication!K69</f>
        <v>153.66308999999998</v>
      </c>
      <c r="Q73" s="753">
        <f>Fabrication!L69</f>
        <v>253.57103000000001</v>
      </c>
      <c r="R73" s="753">
        <f>Fabrication!M69</f>
        <v>379.68016999999998</v>
      </c>
      <c r="S73" s="753">
        <f>Fabrication!N69</f>
        <v>345.29109899999997</v>
      </c>
      <c r="T73" s="753">
        <f>Fabrication!O69</f>
        <v>217.90062</v>
      </c>
      <c r="U73" s="753">
        <f>Fabrication!P69</f>
        <v>64.651859999999999</v>
      </c>
      <c r="V73" s="753">
        <f>Fabrication!Q69</f>
        <v>0</v>
      </c>
      <c r="W73" s="753">
        <f>Fabrication!R69</f>
        <v>157.5</v>
      </c>
      <c r="X73" s="753">
        <f>Fabrication!S69</f>
        <v>216.237042</v>
      </c>
      <c r="Y73" s="12">
        <f>Y15*(1-$D$73)</f>
        <v>63</v>
      </c>
      <c r="Z73" s="12">
        <f>Z15*(1-$D$73)</f>
        <v>63</v>
      </c>
      <c r="AA73" s="12">
        <f>AA15*(1-$D$73)</f>
        <v>63</v>
      </c>
    </row>
    <row r="74" spans="1:27">
      <c r="A74" s="217" t="s">
        <v>527</v>
      </c>
      <c r="C74" s="15"/>
      <c r="D74" s="25">
        <v>0.2</v>
      </c>
      <c r="F74" s="12">
        <f>F16*(1-$D$74)</f>
        <v>360</v>
      </c>
      <c r="G74" s="12">
        <f>G16*(1-$D$74)</f>
        <v>288</v>
      </c>
      <c r="H74" s="12">
        <f>H16*(1-$D$74)</f>
        <v>143.27119999999999</v>
      </c>
      <c r="I74" s="753">
        <f>'Field Services'!D71</f>
        <v>123.84</v>
      </c>
      <c r="J74" s="753">
        <f>'Field Services'!E71</f>
        <v>1168.0232000000001</v>
      </c>
      <c r="K74" s="753">
        <f>'Field Services'!F71</f>
        <v>500.42079999999999</v>
      </c>
      <c r="L74" s="753">
        <f>'Field Services'!G71</f>
        <v>850.93679999999995</v>
      </c>
      <c r="M74" s="753">
        <f>'Field Services'!H71</f>
        <v>145.5</v>
      </c>
      <c r="N74" s="753">
        <f>'Field Services'!I71</f>
        <v>168.39999999999998</v>
      </c>
      <c r="O74" s="753">
        <f>'Field Services'!J71</f>
        <v>133.21199999999999</v>
      </c>
      <c r="P74" s="753">
        <f>'Field Services'!K71</f>
        <v>390.3184</v>
      </c>
      <c r="Q74" s="753">
        <f>'Field Services'!L71</f>
        <v>302.42039999999997</v>
      </c>
      <c r="R74" s="753">
        <f>'Field Services'!M71</f>
        <v>302.42039999999997</v>
      </c>
      <c r="S74" s="753">
        <f>'Field Services'!N71</f>
        <v>302.42039999999997</v>
      </c>
      <c r="T74" s="753">
        <f>'Field Services'!O71</f>
        <v>302.42039999999997</v>
      </c>
      <c r="U74" s="753">
        <f>'Field Services'!P71</f>
        <v>400</v>
      </c>
      <c r="V74" s="753">
        <f>'Field Services'!Q71</f>
        <v>400</v>
      </c>
      <c r="W74" s="753">
        <f>'Field Services'!R71</f>
        <v>400</v>
      </c>
      <c r="X74" s="753">
        <f>'Field Services'!S71</f>
        <v>400</v>
      </c>
      <c r="Y74" s="12">
        <f>Y16*(1-$D$74)</f>
        <v>80</v>
      </c>
      <c r="Z74" s="12">
        <f>Z16*(1-$D$74)</f>
        <v>80</v>
      </c>
      <c r="AA74" s="524">
        <f>AA16*(1-$D$74)</f>
        <v>80</v>
      </c>
    </row>
    <row r="75" spans="1:27">
      <c r="A75" s="217" t="s">
        <v>1247</v>
      </c>
      <c r="C75" s="15"/>
      <c r="D75" s="25">
        <f>D81</f>
        <v>0.2</v>
      </c>
      <c r="F75" s="12">
        <f>F17*(1-$D$75)</f>
        <v>660</v>
      </c>
      <c r="G75" s="12">
        <f>G17*(1-$D$75)</f>
        <v>400</v>
      </c>
      <c r="H75" s="12">
        <v>169.2355</v>
      </c>
      <c r="I75" s="12">
        <v>188.8605</v>
      </c>
      <c r="J75" s="753">
        <f>'Contractual Services'!D47/1000</f>
        <v>182.548</v>
      </c>
      <c r="K75" s="753">
        <f>'Contractual Services'!E47/1000</f>
        <v>284.83280999999999</v>
      </c>
      <c r="L75" s="753">
        <f>'Contractual Services'!F47/1000</f>
        <v>236.185</v>
      </c>
      <c r="M75" s="753">
        <f>'Contractual Services'!G47/1000</f>
        <v>245.685</v>
      </c>
      <c r="N75" s="753">
        <f>'Contractual Services'!H47/1000</f>
        <v>263.185</v>
      </c>
      <c r="O75" s="753">
        <f>'Contractual Services'!I47/1000</f>
        <v>266.14499999999998</v>
      </c>
      <c r="P75" s="753">
        <f>'Contractual Services'!J47/1000</f>
        <v>365.935</v>
      </c>
      <c r="Q75" s="753">
        <f>'Contractual Services'!K47/1000</f>
        <v>276.935</v>
      </c>
      <c r="R75" s="753">
        <f>'Contractual Services'!L47/1000</f>
        <v>298.73500000000001</v>
      </c>
      <c r="S75" s="753">
        <f>'Contractual Services'!M47/1000</f>
        <v>279.435</v>
      </c>
      <c r="T75" s="753">
        <f>'Contractual Services'!N47/1000</f>
        <v>268.12799999999999</v>
      </c>
      <c r="U75" s="753">
        <f>'Contractual Services'!O47/1000</f>
        <v>262.66800000000001</v>
      </c>
      <c r="V75" s="753">
        <f>'Contractual Services'!P47/1000</f>
        <v>257.66800000000001</v>
      </c>
      <c r="W75" s="753">
        <f>'Contractual Services'!Q47/1000</f>
        <v>202.46799999999999</v>
      </c>
      <c r="X75" s="753">
        <f>'Contractual Services'!R47/1000</f>
        <v>232.91800000000001</v>
      </c>
      <c r="Y75" s="12">
        <v>232.91800000000001</v>
      </c>
      <c r="Z75" s="12">
        <v>232.91800000000001</v>
      </c>
      <c r="AA75" s="12">
        <v>232.91800000000001</v>
      </c>
    </row>
    <row r="76" spans="1:27" outlineLevel="1">
      <c r="A76" s="217" t="s">
        <v>581</v>
      </c>
      <c r="C76" s="15"/>
      <c r="F76" s="12"/>
      <c r="G76" s="12"/>
      <c r="H76" s="12"/>
      <c r="I76" s="12"/>
      <c r="J76" s="12"/>
      <c r="K76" s="12"/>
      <c r="L76" s="12"/>
      <c r="M76" s="12"/>
      <c r="N76" s="12"/>
      <c r="O76" s="12"/>
      <c r="P76" s="12"/>
      <c r="Q76" s="12"/>
      <c r="R76" s="12"/>
      <c r="S76" s="12"/>
      <c r="T76" s="12"/>
      <c r="U76" s="12"/>
      <c r="V76" s="12"/>
      <c r="W76" s="12"/>
      <c r="X76" s="12"/>
      <c r="Y76" s="12"/>
      <c r="Z76" s="12"/>
      <c r="AA76" s="12"/>
    </row>
    <row r="77" spans="1:27">
      <c r="A77" s="217" t="s">
        <v>502</v>
      </c>
      <c r="C77" s="15"/>
      <c r="D77" s="25">
        <f>D81</f>
        <v>0.2</v>
      </c>
      <c r="F77" s="12">
        <f>F19*(1-$D$77)</f>
        <v>400</v>
      </c>
      <c r="G77" s="12">
        <f>G19*(1-$D$77)</f>
        <v>320</v>
      </c>
      <c r="H77" s="12">
        <f>H19*(1-$D$77)</f>
        <v>320</v>
      </c>
      <c r="I77" s="12">
        <v>475</v>
      </c>
      <c r="J77" s="753">
        <f>'Professional Services'!B27</f>
        <v>308.7</v>
      </c>
      <c r="K77" s="753">
        <f>'Professional Services'!C27</f>
        <v>312</v>
      </c>
      <c r="L77" s="753">
        <f>'Professional Services'!D27</f>
        <v>312</v>
      </c>
      <c r="M77" s="753">
        <f>'Professional Services'!E27</f>
        <v>312</v>
      </c>
      <c r="N77" s="753">
        <f>'Professional Services'!F27</f>
        <v>329.1</v>
      </c>
      <c r="O77" s="753">
        <f>'Professional Services'!G27</f>
        <v>329.1</v>
      </c>
      <c r="P77" s="753">
        <f>'Professional Services'!H27</f>
        <v>386.1</v>
      </c>
      <c r="Q77" s="753">
        <f>'Professional Services'!I27</f>
        <v>386.1</v>
      </c>
      <c r="R77" s="753">
        <f>'Professional Services'!J27</f>
        <v>386.1</v>
      </c>
      <c r="S77" s="753">
        <f>'Professional Services'!K27</f>
        <v>386.1</v>
      </c>
      <c r="T77" s="753">
        <f>'Professional Services'!L27</f>
        <v>353.6</v>
      </c>
      <c r="U77" s="753">
        <f>'Professional Services'!M27</f>
        <v>353.6</v>
      </c>
      <c r="V77" s="753">
        <f>'Professional Services'!N27</f>
        <v>346.8</v>
      </c>
      <c r="W77" s="753">
        <f>'Professional Services'!O27</f>
        <v>346.8</v>
      </c>
      <c r="X77" s="753">
        <f>'Professional Services'!P27</f>
        <v>346.8</v>
      </c>
      <c r="Y77" s="12">
        <f>Y19*(1-$D$77)</f>
        <v>353.28000000000003</v>
      </c>
      <c r="Z77" s="12">
        <f>Z19*(1-$D$77)</f>
        <v>353.28000000000003</v>
      </c>
      <c r="AA77" s="12">
        <f>AA19*(1-$D$77)</f>
        <v>353.28000000000003</v>
      </c>
    </row>
    <row r="78" spans="1:27" outlineLevel="1">
      <c r="A78" s="217" t="s">
        <v>583</v>
      </c>
      <c r="C78" s="15"/>
      <c r="F78" s="12"/>
      <c r="G78" s="12"/>
      <c r="H78" s="12"/>
      <c r="I78" s="12"/>
      <c r="J78" s="12"/>
      <c r="K78" s="12"/>
      <c r="L78" s="12"/>
      <c r="M78" s="12"/>
      <c r="N78" s="12"/>
      <c r="O78" s="12"/>
      <c r="P78" s="12"/>
      <c r="Q78" s="12"/>
      <c r="R78" s="12"/>
      <c r="S78" s="12"/>
      <c r="T78" s="12"/>
      <c r="U78" s="12"/>
      <c r="V78" s="12"/>
      <c r="W78" s="12"/>
      <c r="X78" s="12"/>
      <c r="Y78" s="12"/>
      <c r="Z78" s="12"/>
      <c r="AA78" s="12"/>
    </row>
    <row r="79" spans="1:27">
      <c r="A79" s="217" t="s">
        <v>582</v>
      </c>
      <c r="C79" s="15"/>
      <c r="D79" s="25">
        <v>0.2</v>
      </c>
      <c r="F79" s="12">
        <f>F21*(1-$D$79)</f>
        <v>120</v>
      </c>
      <c r="G79" s="12">
        <f>G21*(1-$D$79)</f>
        <v>60</v>
      </c>
      <c r="H79" s="12">
        <f>H21*(1-$D$79)</f>
        <v>60</v>
      </c>
      <c r="I79" s="12">
        <v>0</v>
      </c>
      <c r="J79" s="753">
        <f>'Turbine Repair &amp; Parts'!AL64</f>
        <v>0</v>
      </c>
      <c r="K79" s="753">
        <f>'Turbine Repair &amp; Parts'!AM64</f>
        <v>76</v>
      </c>
      <c r="L79" s="753">
        <f>'Turbine Repair &amp; Parts'!AN64</f>
        <v>16.635000000000002</v>
      </c>
      <c r="M79" s="753">
        <f>'Turbine Repair &amp; Parts'!AO64</f>
        <v>21.6</v>
      </c>
      <c r="N79" s="753">
        <f>'Turbine Repair &amp; Parts'!AP64</f>
        <v>0</v>
      </c>
      <c r="O79" s="753">
        <f>'Turbine Repair &amp; Parts'!AQ64</f>
        <v>391.30500000000001</v>
      </c>
      <c r="P79" s="753">
        <f>'Turbine Repair &amp; Parts'!AR64</f>
        <v>2</v>
      </c>
      <c r="Q79" s="753">
        <f>'Turbine Repair &amp; Parts'!AS64</f>
        <v>6.2883300000000002</v>
      </c>
      <c r="R79" s="753">
        <f>'Turbine Repair &amp; Parts'!AT64</f>
        <v>0</v>
      </c>
      <c r="S79" s="753">
        <f>'Turbine Repair &amp; Parts'!AU64</f>
        <v>66.185059999999993</v>
      </c>
      <c r="T79" s="753">
        <f>'Turbine Repair &amp; Parts'!AV64</f>
        <v>0</v>
      </c>
      <c r="U79" s="753">
        <f>'Turbine Repair &amp; Parts'!AW64</f>
        <v>4.4769900000000051</v>
      </c>
      <c r="V79" s="753">
        <f>'Turbine Repair &amp; Parts'!AX64</f>
        <v>0</v>
      </c>
      <c r="W79" s="753">
        <f>'Turbine Repair &amp; Parts'!AY64</f>
        <v>25.765499999999999</v>
      </c>
      <c r="X79" s="753">
        <f>'Turbine Repair &amp; Parts'!AZ64</f>
        <v>14.2585</v>
      </c>
      <c r="Y79" s="12">
        <f>Y21*(1-$D$79)</f>
        <v>60</v>
      </c>
      <c r="Z79" s="12">
        <f>Z21*(1-$D$79)</f>
        <v>60</v>
      </c>
      <c r="AA79" s="12">
        <f>AA21*(1-$D$79)</f>
        <v>60</v>
      </c>
    </row>
    <row r="80" spans="1:27">
      <c r="A80" s="217" t="s">
        <v>1246</v>
      </c>
      <c r="C80" s="15"/>
      <c r="D80" s="25">
        <v>0.5</v>
      </c>
      <c r="F80" s="12">
        <f>F22*(1-$D$80)</f>
        <v>0</v>
      </c>
      <c r="G80" s="12">
        <f>G22*(1-$D$80)</f>
        <v>100</v>
      </c>
      <c r="H80" s="12">
        <f>H22*(1-$D$80)</f>
        <v>100</v>
      </c>
      <c r="I80" s="12">
        <v>42.138719999999999</v>
      </c>
      <c r="J80" s="753">
        <f>'Turbine Repair &amp; Parts'!AL67</f>
        <v>0.94649000000000005</v>
      </c>
      <c r="K80" s="753">
        <f>'Turbine Repair &amp; Parts'!AM67</f>
        <v>2390.4934199999998</v>
      </c>
      <c r="L80" s="753">
        <f>'Turbine Repair &amp; Parts'!AN67</f>
        <v>1.3405799999999999</v>
      </c>
      <c r="M80" s="753">
        <f>'Turbine Repair &amp; Parts'!AO67</f>
        <v>38.866990000000001</v>
      </c>
      <c r="N80" s="753">
        <f>'Turbine Repair &amp; Parts'!AP67</f>
        <v>34.794319999999999</v>
      </c>
      <c r="O80" s="753">
        <f>'Turbine Repair &amp; Parts'!AQ67</f>
        <v>17.260000000000002</v>
      </c>
      <c r="P80" s="753">
        <f>'Turbine Repair &amp; Parts'!AR67</f>
        <v>5.9024999999999999</v>
      </c>
      <c r="Q80" s="753">
        <f>'Turbine Repair &amp; Parts'!AS67</f>
        <v>41.549440000000004</v>
      </c>
      <c r="R80" s="753">
        <f>'Turbine Repair &amp; Parts'!AT67</f>
        <v>3425.3247999999999</v>
      </c>
      <c r="S80" s="753">
        <f>'Turbine Repair &amp; Parts'!AU67</f>
        <v>32.167999999999999</v>
      </c>
      <c r="T80" s="753">
        <f>'Turbine Repair &amp; Parts'!AV67</f>
        <v>0</v>
      </c>
      <c r="U80" s="753">
        <f>'Turbine Repair &amp; Parts'!AW67</f>
        <v>0</v>
      </c>
      <c r="V80" s="753">
        <f>'Turbine Repair &amp; Parts'!AX67</f>
        <v>85.915179999999992</v>
      </c>
      <c r="W80" s="753">
        <f>'Turbine Repair &amp; Parts'!AY67</f>
        <v>0</v>
      </c>
      <c r="X80" s="753">
        <f>'Turbine Repair &amp; Parts'!AZ67</f>
        <v>0</v>
      </c>
      <c r="Y80" s="12">
        <f>Y22*(1-$D$80)</f>
        <v>100</v>
      </c>
      <c r="Z80" s="12">
        <f>Z22*(1-$D$80)</f>
        <v>100</v>
      </c>
      <c r="AA80" s="12">
        <f>AA22*(1-$D$80)</f>
        <v>100</v>
      </c>
    </row>
    <row r="81" spans="1:27">
      <c r="A81" s="217" t="s">
        <v>28</v>
      </c>
      <c r="C81" s="15"/>
      <c r="D81" s="25">
        <v>0.2</v>
      </c>
      <c r="F81" s="12">
        <f t="shared" ref="F81:AA81" si="61">(F10+F11+F12+F18+F20)*(1-$D$81)</f>
        <v>1045.4871299301528</v>
      </c>
      <c r="G81" s="12">
        <f t="shared" si="61"/>
        <v>901.85766883727376</v>
      </c>
      <c r="H81" s="12">
        <f t="shared" si="61"/>
        <v>901.85766883727376</v>
      </c>
      <c r="I81" s="12">
        <f t="shared" si="61"/>
        <v>901.85766883727376</v>
      </c>
      <c r="J81" s="12">
        <f t="shared" si="61"/>
        <v>101.85766883727376</v>
      </c>
      <c r="K81" s="12">
        <f t="shared" si="61"/>
        <v>101.85766883727376</v>
      </c>
      <c r="L81" s="12">
        <f t="shared" si="61"/>
        <v>110.72312983728438</v>
      </c>
      <c r="M81" s="12">
        <f t="shared" si="61"/>
        <v>5708.1620346706195</v>
      </c>
      <c r="N81" s="12">
        <f t="shared" si="61"/>
        <v>1238.0807066706193</v>
      </c>
      <c r="O81" s="12">
        <f>(O10+O11+O12+O18+O20)*(1-$D$81)</f>
        <v>112.20070667061913</v>
      </c>
      <c r="P81" s="12">
        <f t="shared" si="61"/>
        <v>3099.7755066706195</v>
      </c>
      <c r="Q81" s="12">
        <f t="shared" si="61"/>
        <v>112.20070667061913</v>
      </c>
      <c r="R81" s="12">
        <f>(R10+R11+R12+R18+R20)*(1-$D$81)</f>
        <v>5179.9503066706193</v>
      </c>
      <c r="S81" s="12">
        <f t="shared" si="61"/>
        <v>112.20070667061913</v>
      </c>
      <c r="T81" s="12">
        <f t="shared" si="61"/>
        <v>1238.0807066706193</v>
      </c>
      <c r="U81" s="12">
        <f t="shared" si="61"/>
        <v>112.20070667061913</v>
      </c>
      <c r="V81" s="12">
        <f t="shared" si="61"/>
        <v>112.20070667061913</v>
      </c>
      <c r="W81" s="12">
        <f t="shared" si="61"/>
        <v>112.20070667061913</v>
      </c>
      <c r="X81" s="12">
        <f t="shared" si="61"/>
        <v>112.20070667061913</v>
      </c>
      <c r="Y81" s="12">
        <f t="shared" si="61"/>
        <v>912.20070667061918</v>
      </c>
      <c r="Z81" s="12">
        <f t="shared" si="61"/>
        <v>912.20070667061918</v>
      </c>
      <c r="AA81" s="12">
        <f t="shared" si="61"/>
        <v>912.20070667061918</v>
      </c>
    </row>
    <row r="82" spans="1:27" ht="15.75">
      <c r="A82" s="1" t="s">
        <v>42</v>
      </c>
      <c r="C82" s="13"/>
      <c r="D82" s="15"/>
      <c r="F82" s="461">
        <f>SUM(F66:F81)</f>
        <v>2774.0011375556969</v>
      </c>
      <c r="G82" s="461">
        <f t="shared" ref="G82:AA82" si="62">SUM(G66:G81)</f>
        <v>2258.3716764628175</v>
      </c>
      <c r="H82" s="461">
        <f t="shared" si="62"/>
        <v>1815.4242788372737</v>
      </c>
      <c r="I82" s="461">
        <f t="shared" si="62"/>
        <v>1881.7640418372739</v>
      </c>
      <c r="J82" s="461">
        <f t="shared" si="62"/>
        <v>1915.3967838372741</v>
      </c>
      <c r="K82" s="461">
        <f t="shared" si="62"/>
        <v>3915.9534388372736</v>
      </c>
      <c r="L82" s="461">
        <f t="shared" si="62"/>
        <v>1718.0705098372844</v>
      </c>
      <c r="M82" s="461">
        <f t="shared" si="62"/>
        <v>6757.1756546706201</v>
      </c>
      <c r="N82" s="461">
        <f t="shared" si="62"/>
        <v>2984.9600266706193</v>
      </c>
      <c r="O82" s="461">
        <f t="shared" si="62"/>
        <v>1514.3553366706192</v>
      </c>
      <c r="P82" s="461">
        <f t="shared" si="62"/>
        <v>4539.9444966706196</v>
      </c>
      <c r="Q82" s="461">
        <f t="shared" si="62"/>
        <v>1515.3149066706192</v>
      </c>
      <c r="R82" s="461">
        <f t="shared" si="62"/>
        <v>10223.46067667062</v>
      </c>
      <c r="S82" s="461">
        <f t="shared" si="62"/>
        <v>1660.050265670619</v>
      </c>
      <c r="T82" s="461">
        <f t="shared" si="62"/>
        <v>2516.3797266706192</v>
      </c>
      <c r="U82" s="461">
        <f t="shared" si="62"/>
        <v>1333.8475566706193</v>
      </c>
      <c r="V82" s="461">
        <f t="shared" si="62"/>
        <v>1338.8338866706192</v>
      </c>
      <c r="W82" s="461">
        <f t="shared" si="62"/>
        <v>1380.9842066706192</v>
      </c>
      <c r="X82" s="461">
        <f t="shared" si="62"/>
        <v>1458.6642486706191</v>
      </c>
      <c r="Y82" s="461">
        <f t="shared" si="62"/>
        <v>2033.3830980278026</v>
      </c>
      <c r="Z82" s="461">
        <f t="shared" si="62"/>
        <v>2033.3830980278026</v>
      </c>
      <c r="AA82" s="461">
        <f t="shared" si="62"/>
        <v>1964.6330980278026</v>
      </c>
    </row>
    <row r="83" spans="1:27">
      <c r="A83" s="14"/>
      <c r="C83" s="15"/>
      <c r="D83" s="15"/>
      <c r="E83" s="15"/>
      <c r="F83" s="456"/>
      <c r="G83" s="456"/>
      <c r="H83" s="456"/>
      <c r="I83" s="457"/>
      <c r="J83" s="457"/>
      <c r="K83" s="457"/>
      <c r="L83" s="457"/>
      <c r="M83" s="457"/>
      <c r="N83" s="457"/>
      <c r="O83" s="457"/>
      <c r="P83" s="457"/>
      <c r="Q83" s="457"/>
      <c r="R83" s="457"/>
      <c r="S83" s="457"/>
      <c r="T83" s="457"/>
      <c r="U83" s="457"/>
      <c r="V83" s="457"/>
      <c r="W83" s="457"/>
      <c r="X83" s="457"/>
      <c r="Y83" s="457"/>
      <c r="Z83" s="457"/>
      <c r="AA83" s="457"/>
    </row>
    <row r="84" spans="1:27">
      <c r="A84" s="2" t="s">
        <v>500</v>
      </c>
      <c r="C84" s="15"/>
      <c r="D84" s="454">
        <f>D25</f>
        <v>0.27</v>
      </c>
      <c r="E84" s="15"/>
      <c r="F84" s="12"/>
      <c r="G84" s="12">
        <f>SUM(G25)*(1-$D$84)</f>
        <v>-78.84</v>
      </c>
      <c r="H84" s="12">
        <f>SUM(H25)*(1-$D$84)</f>
        <v>-78.84</v>
      </c>
      <c r="I84" s="12">
        <f>-I77*D84</f>
        <v>-128.25</v>
      </c>
      <c r="J84" s="12"/>
      <c r="K84" s="12"/>
      <c r="L84" s="12"/>
      <c r="M84" s="12"/>
      <c r="N84" s="12"/>
      <c r="O84" s="12"/>
      <c r="P84" s="12"/>
      <c r="Q84" s="12"/>
      <c r="R84" s="12"/>
      <c r="S84" s="12"/>
      <c r="T84" s="12"/>
      <c r="U84" s="12"/>
      <c r="V84" s="12"/>
      <c r="W84" s="12"/>
      <c r="X84" s="12"/>
      <c r="Y84" s="12"/>
      <c r="Z84" s="12"/>
      <c r="AA84" s="12"/>
    </row>
    <row r="85" spans="1:27">
      <c r="A85" s="2" t="s">
        <v>501</v>
      </c>
      <c r="C85" s="15"/>
      <c r="D85" s="454">
        <f>D26</f>
        <v>0.2</v>
      </c>
      <c r="E85" s="15"/>
      <c r="F85" s="12"/>
      <c r="G85" s="12">
        <f t="shared" ref="G85:AA85" si="63">SUM(G26)*(1-$D$85)</f>
        <v>-13.905483800310401</v>
      </c>
      <c r="H85" s="12">
        <f t="shared" si="63"/>
        <v>-13.905483800310401</v>
      </c>
      <c r="I85" s="12">
        <f t="shared" si="63"/>
        <v>-13.905483800310401</v>
      </c>
      <c r="J85" s="12">
        <f t="shared" si="63"/>
        <v>-13.905483800310401</v>
      </c>
      <c r="K85" s="12">
        <f t="shared" si="63"/>
        <v>-13.905483800310401</v>
      </c>
      <c r="L85" s="12">
        <f t="shared" si="63"/>
        <v>-15.115785643315281</v>
      </c>
      <c r="M85" s="12">
        <f t="shared" si="63"/>
        <v>-15.317502617149362</v>
      </c>
      <c r="N85" s="12">
        <f t="shared" si="63"/>
        <v>-15.317502617149362</v>
      </c>
      <c r="O85" s="12">
        <f t="shared" si="63"/>
        <v>-15.317502617149362</v>
      </c>
      <c r="P85" s="12">
        <f t="shared" si="63"/>
        <v>-15.317502617149362</v>
      </c>
      <c r="Q85" s="12">
        <f t="shared" si="63"/>
        <v>-15.317502617149362</v>
      </c>
      <c r="R85" s="12">
        <f t="shared" si="63"/>
        <v>-15.317502617149362</v>
      </c>
      <c r="S85" s="12">
        <f t="shared" si="63"/>
        <v>-15.317502617149362</v>
      </c>
      <c r="T85" s="12">
        <f t="shared" si="63"/>
        <v>-15.317502617149362</v>
      </c>
      <c r="U85" s="12">
        <f t="shared" si="63"/>
        <v>-15.317502617149362</v>
      </c>
      <c r="V85" s="12">
        <f t="shared" si="63"/>
        <v>-15.317502617149362</v>
      </c>
      <c r="W85" s="12">
        <f t="shared" si="63"/>
        <v>-15.317502617149362</v>
      </c>
      <c r="X85" s="12">
        <f t="shared" si="63"/>
        <v>-15.317502617149362</v>
      </c>
      <c r="Y85" s="12">
        <f t="shared" si="63"/>
        <v>-15.317502617149362</v>
      </c>
      <c r="Z85" s="12">
        <f t="shared" si="63"/>
        <v>-15.317502617149362</v>
      </c>
      <c r="AA85" s="12">
        <f t="shared" si="63"/>
        <v>-15.317502617149362</v>
      </c>
    </row>
    <row r="86" spans="1:27" ht="15.75">
      <c r="A86" s="1" t="s">
        <v>493</v>
      </c>
      <c r="C86" s="15"/>
      <c r="D86" s="25"/>
      <c r="E86" s="15"/>
      <c r="F86" s="461">
        <f t="shared" ref="F86:AA86" si="64">F82+SUM(F84:F85)</f>
        <v>2774.0011375556969</v>
      </c>
      <c r="G86" s="461">
        <f t="shared" si="64"/>
        <v>2165.626192662507</v>
      </c>
      <c r="H86" s="461">
        <f t="shared" si="64"/>
        <v>1722.6787950369633</v>
      </c>
      <c r="I86" s="461">
        <f t="shared" si="64"/>
        <v>1739.6085580369636</v>
      </c>
      <c r="J86" s="461">
        <f t="shared" si="64"/>
        <v>1901.4913000369638</v>
      </c>
      <c r="K86" s="461">
        <f t="shared" si="64"/>
        <v>3902.0479550369632</v>
      </c>
      <c r="L86" s="461">
        <f t="shared" si="64"/>
        <v>1702.954724193969</v>
      </c>
      <c r="M86" s="461">
        <f t="shared" si="64"/>
        <v>6741.8581520534708</v>
      </c>
      <c r="N86" s="461">
        <f t="shared" si="64"/>
        <v>2969.64252405347</v>
      </c>
      <c r="O86" s="461">
        <f t="shared" si="64"/>
        <v>1499.0378340534699</v>
      </c>
      <c r="P86" s="461">
        <f t="shared" si="64"/>
        <v>4524.6269940534703</v>
      </c>
      <c r="Q86" s="461">
        <f t="shared" si="64"/>
        <v>1499.9974040534698</v>
      </c>
      <c r="R86" s="461">
        <f t="shared" si="64"/>
        <v>10208.14317405347</v>
      </c>
      <c r="S86" s="461">
        <f t="shared" si="64"/>
        <v>1644.7327630534696</v>
      </c>
      <c r="T86" s="461">
        <f t="shared" si="64"/>
        <v>2501.0622240534699</v>
      </c>
      <c r="U86" s="461">
        <f t="shared" si="64"/>
        <v>1318.5300540534699</v>
      </c>
      <c r="V86" s="461">
        <f t="shared" si="64"/>
        <v>1323.5163840534699</v>
      </c>
      <c r="W86" s="461">
        <f t="shared" si="64"/>
        <v>1365.6667040534699</v>
      </c>
      <c r="X86" s="461">
        <f t="shared" si="64"/>
        <v>1443.3467460534698</v>
      </c>
      <c r="Y86" s="461">
        <f t="shared" si="64"/>
        <v>2018.0655954106533</v>
      </c>
      <c r="Z86" s="461">
        <f t="shared" si="64"/>
        <v>2018.0655954106533</v>
      </c>
      <c r="AA86" s="461">
        <f t="shared" si="64"/>
        <v>1949.3155954106533</v>
      </c>
    </row>
    <row r="87" spans="1:27">
      <c r="A87" s="14"/>
      <c r="C87" s="15"/>
      <c r="D87" s="15"/>
      <c r="E87" s="15"/>
      <c r="F87" s="456"/>
      <c r="G87" s="456"/>
      <c r="H87" s="456"/>
      <c r="I87" s="453"/>
      <c r="J87" s="453"/>
      <c r="K87" s="453"/>
      <c r="L87" s="457"/>
      <c r="M87" s="457"/>
      <c r="N87" s="457"/>
      <c r="O87" s="457"/>
      <c r="P87" s="457"/>
      <c r="Q87" s="457"/>
      <c r="R87" s="457"/>
      <c r="S87" s="457"/>
      <c r="T87" s="457"/>
      <c r="U87" s="457"/>
      <c r="V87" s="457"/>
      <c r="W87" s="457"/>
      <c r="X87" s="457"/>
      <c r="Y87" s="457"/>
      <c r="Z87" s="457"/>
      <c r="AA87" s="457"/>
    </row>
    <row r="88" spans="1:27">
      <c r="A88" s="2" t="s">
        <v>1237</v>
      </c>
      <c r="C88" s="15"/>
      <c r="D88" s="15"/>
      <c r="E88" s="15"/>
      <c r="F88" s="456"/>
      <c r="G88" s="753">
        <f>'Inventory Forecast'!F21</f>
        <v>0</v>
      </c>
      <c r="H88" s="753">
        <f>'Inventory Forecast'!G21</f>
        <v>-83.75</v>
      </c>
      <c r="I88" s="753">
        <f>'Inventory Forecast'!H21</f>
        <v>-54.819360000000003</v>
      </c>
      <c r="J88" s="753">
        <f>'Inventory Forecast'!I21</f>
        <v>-34.223244999999999</v>
      </c>
      <c r="K88" s="753">
        <f>'Inventory Forecast'!J21</f>
        <v>-2424.2434199999998</v>
      </c>
      <c r="L88" s="753">
        <f>'Inventory Forecast'!K21</f>
        <v>-34.420290000000001</v>
      </c>
      <c r="M88" s="753">
        <f>'Inventory Forecast'!L21</f>
        <v>-53.183495000000001</v>
      </c>
      <c r="N88" s="753">
        <f>'Inventory Forecast'!M21</f>
        <v>-423.64715999999999</v>
      </c>
      <c r="O88" s="753">
        <f>'Inventory Forecast'!N21</f>
        <v>-42.38</v>
      </c>
      <c r="P88" s="753">
        <f>'Inventory Forecast'!O21</f>
        <v>-36.701250000000002</v>
      </c>
      <c r="Q88" s="753">
        <f>'Inventory Forecast'!P21</f>
        <v>-54.524720000000002</v>
      </c>
      <c r="R88" s="1532">
        <f>'Inventory Forecast'!Q21</f>
        <v>-1746.4123999999999</v>
      </c>
      <c r="S88" s="753">
        <f>'Inventory Forecast'!R21</f>
        <v>-49.834000000000003</v>
      </c>
      <c r="T88" s="753">
        <f>'Inventory Forecast'!S21</f>
        <v>-33.75</v>
      </c>
      <c r="U88" s="753">
        <f>'Inventory Forecast'!T21</f>
        <v>-33.75</v>
      </c>
      <c r="V88" s="753">
        <f>'Inventory Forecast'!U21</f>
        <v>-76.707589999999996</v>
      </c>
      <c r="W88" s="753">
        <f>'Inventory Forecast'!V21</f>
        <v>-33.75</v>
      </c>
      <c r="X88" s="753">
        <f>'Inventory Forecast'!W21</f>
        <v>-33.75</v>
      </c>
      <c r="Y88" s="457"/>
      <c r="Z88" s="457"/>
      <c r="AA88" s="457"/>
    </row>
    <row r="89" spans="1:27">
      <c r="A89" s="2" t="s">
        <v>1492</v>
      </c>
      <c r="C89" s="15"/>
      <c r="D89" s="25">
        <v>0.2</v>
      </c>
      <c r="E89" s="15"/>
      <c r="F89" s="456"/>
      <c r="G89" s="753">
        <f>-G12*(1-$D$89)</f>
        <v>-800</v>
      </c>
      <c r="H89" s="753">
        <f t="shared" ref="H89:W89" si="65">-H12*(1-$D$89)</f>
        <v>-800</v>
      </c>
      <c r="I89" s="753">
        <f t="shared" si="65"/>
        <v>-800</v>
      </c>
      <c r="J89" s="753">
        <f t="shared" si="65"/>
        <v>0</v>
      </c>
      <c r="K89" s="753">
        <f t="shared" si="65"/>
        <v>0</v>
      </c>
      <c r="L89" s="753">
        <f t="shared" si="65"/>
        <v>0</v>
      </c>
      <c r="M89" s="753">
        <f t="shared" si="65"/>
        <v>-5595.9613280000012</v>
      </c>
      <c r="N89" s="753">
        <f t="shared" si="65"/>
        <v>-1125.8799999999999</v>
      </c>
      <c r="O89" s="753">
        <f t="shared" si="65"/>
        <v>0</v>
      </c>
      <c r="P89" s="753">
        <f t="shared" si="65"/>
        <v>-2987.5748000000003</v>
      </c>
      <c r="Q89" s="753">
        <f t="shared" si="65"/>
        <v>0</v>
      </c>
      <c r="R89" s="1532">
        <f>-R12*(1-$D$89)</f>
        <v>-5067.7496000000001</v>
      </c>
      <c r="S89" s="753">
        <f t="shared" si="65"/>
        <v>0</v>
      </c>
      <c r="T89" s="753">
        <f t="shared" si="65"/>
        <v>-1125.8799999999999</v>
      </c>
      <c r="U89" s="753">
        <f t="shared" si="65"/>
        <v>0</v>
      </c>
      <c r="V89" s="753">
        <f t="shared" si="65"/>
        <v>0</v>
      </c>
      <c r="W89" s="753">
        <f t="shared" si="65"/>
        <v>0</v>
      </c>
      <c r="X89" s="753">
        <f t="shared" ref="X89" si="66">-X12*(1-$D$89)</f>
        <v>0</v>
      </c>
      <c r="Y89" s="457"/>
      <c r="Z89" s="457"/>
      <c r="AA89" s="457"/>
    </row>
    <row r="90" spans="1:27">
      <c r="A90" s="2" t="s">
        <v>1238</v>
      </c>
      <c r="C90" s="15"/>
      <c r="D90" s="15"/>
      <c r="E90" s="15"/>
      <c r="F90" s="456"/>
      <c r="G90" s="753">
        <f>-Wages!D5</f>
        <v>-162</v>
      </c>
      <c r="H90" s="753">
        <f>-Wages!E5</f>
        <v>-80.590050000000005</v>
      </c>
      <c r="I90" s="753">
        <f>-Wages!F5</f>
        <v>-69.660000000000011</v>
      </c>
      <c r="J90" s="753">
        <f>-Wages!G5</f>
        <v>-657.01305000000002</v>
      </c>
      <c r="K90" s="753">
        <f>-Wages!H5</f>
        <v>-281.48669999999998</v>
      </c>
      <c r="L90" s="753">
        <f>-Wages!I5</f>
        <v>-478.65195000000006</v>
      </c>
      <c r="M90" s="753">
        <f>-Wages!J5</f>
        <v>-81.84375</v>
      </c>
      <c r="N90" s="753">
        <f>-Wages!K5</f>
        <v>-94.725000000000009</v>
      </c>
      <c r="O90" s="753">
        <f>-Wages!L5</f>
        <v>-74.931749999999994</v>
      </c>
      <c r="P90" s="753">
        <f>-Wages!M5</f>
        <v>-219.55410000000001</v>
      </c>
      <c r="Q90" s="753">
        <f>-Wages!N5</f>
        <v>-170.11147500000001</v>
      </c>
      <c r="R90" s="753">
        <f>-Wages!O5</f>
        <v>-170.11147500000001</v>
      </c>
      <c r="S90" s="753">
        <f>-Wages!P5</f>
        <v>-170.11147500000001</v>
      </c>
      <c r="T90" s="753">
        <f>-Wages!Q5</f>
        <v>-170.11147500000001</v>
      </c>
      <c r="U90" s="753">
        <f>-Wages!R5</f>
        <v>-225</v>
      </c>
      <c r="V90" s="753">
        <f>-Wages!S5</f>
        <v>-225</v>
      </c>
      <c r="W90" s="753">
        <f>-Wages!T5</f>
        <v>-225</v>
      </c>
      <c r="X90" s="753">
        <f>-Wages!U5</f>
        <v>-225</v>
      </c>
      <c r="Y90" s="457"/>
      <c r="Z90" s="457"/>
      <c r="AA90" s="457"/>
    </row>
    <row r="91" spans="1:27">
      <c r="A91" s="2" t="s">
        <v>1239</v>
      </c>
      <c r="C91" s="15"/>
      <c r="D91" s="15"/>
      <c r="E91" s="15"/>
      <c r="F91" s="456"/>
      <c r="G91" s="753">
        <f>-Wages!D6</f>
        <v>-300</v>
      </c>
      <c r="H91" s="753">
        <f>-Wages!E6</f>
        <v>-180.10500000000002</v>
      </c>
      <c r="I91" s="753">
        <f>-Wages!F6</f>
        <v>-188.95500000000001</v>
      </c>
      <c r="J91" s="753">
        <f>-Wages!G6</f>
        <v>-181.38000000000002</v>
      </c>
      <c r="K91" s="753">
        <f>-Wages!H6</f>
        <v>-398.40179999999998</v>
      </c>
      <c r="L91" s="753">
        <f>-Wages!I6</f>
        <v>-219.14999999999998</v>
      </c>
      <c r="M91" s="753">
        <f>-Wages!J6</f>
        <v>-221.39999999999998</v>
      </c>
      <c r="N91" s="753">
        <f>-Wages!K6</f>
        <v>-242.40000000000003</v>
      </c>
      <c r="O91" s="753">
        <f>-Wages!L6</f>
        <v>-261.57</v>
      </c>
      <c r="P91" s="753">
        <f>-Wages!M6</f>
        <v>-307.5</v>
      </c>
      <c r="Q91" s="753">
        <f>-Wages!N6</f>
        <v>-249.90000000000003</v>
      </c>
      <c r="R91" s="753">
        <f>-Wages!O6</f>
        <v>-276.06000000000006</v>
      </c>
      <c r="S91" s="753">
        <f>-Wages!P6</f>
        <v>-264.15000000000003</v>
      </c>
      <c r="T91" s="753">
        <f>-Wages!Q6</f>
        <v>-244.44</v>
      </c>
      <c r="U91" s="753">
        <f>-Wages!R6</f>
        <v>-233.52</v>
      </c>
      <c r="V91" s="753">
        <f>-Wages!S6</f>
        <v>-227.52</v>
      </c>
      <c r="W91" s="753">
        <f>-Wages!T6</f>
        <v>-181.92000000000002</v>
      </c>
      <c r="X91" s="753">
        <f>-Wages!U6</f>
        <v>-223.59</v>
      </c>
      <c r="Y91" s="457"/>
      <c r="Z91" s="457"/>
      <c r="AA91" s="457"/>
    </row>
    <row r="92" spans="1:27">
      <c r="A92" s="2" t="s">
        <v>1240</v>
      </c>
      <c r="C92" s="15"/>
      <c r="D92" s="15"/>
      <c r="E92" s="15"/>
      <c r="F92" s="456"/>
      <c r="G92" s="753">
        <f>-Wages!D7</f>
        <v>-288</v>
      </c>
      <c r="H92" s="753">
        <f>-Wages!E7</f>
        <v>-288</v>
      </c>
      <c r="I92" s="753">
        <f>-Wages!F7</f>
        <v>-424.8</v>
      </c>
      <c r="J92" s="753">
        <f>-Wages!G7</f>
        <v>-285.48000000000008</v>
      </c>
      <c r="K92" s="753">
        <f>-Wages!H7</f>
        <v>-287.28000000000003</v>
      </c>
      <c r="L92" s="753">
        <f>-Wages!I7</f>
        <v>-287.28000000000003</v>
      </c>
      <c r="M92" s="753">
        <f>-Wages!J7</f>
        <v>-287.28000000000003</v>
      </c>
      <c r="N92" s="753">
        <f>-Wages!K7</f>
        <v>-298.29600000000005</v>
      </c>
      <c r="O92" s="753">
        <f>-Wages!L7</f>
        <v>-298.29600000000005</v>
      </c>
      <c r="P92" s="753">
        <f>-Wages!M7</f>
        <v>-350.96400000000006</v>
      </c>
      <c r="Q92" s="753">
        <f>-Wages!N7</f>
        <v>-350.96400000000006</v>
      </c>
      <c r="R92" s="753">
        <f>-Wages!O7</f>
        <v>-350.96400000000006</v>
      </c>
      <c r="S92" s="753">
        <f>-Wages!P7</f>
        <v>-350.96400000000006</v>
      </c>
      <c r="T92" s="753">
        <f>-Wages!Q7</f>
        <v>-322.92</v>
      </c>
      <c r="U92" s="753">
        <f>-Wages!R7</f>
        <v>-322.92</v>
      </c>
      <c r="V92" s="753">
        <f>-Wages!S7</f>
        <v>-317.95200000000006</v>
      </c>
      <c r="W92" s="753">
        <f>-Wages!T7</f>
        <v>-317.95200000000006</v>
      </c>
      <c r="X92" s="753">
        <f>-Wages!U7</f>
        <v>-317.95200000000006</v>
      </c>
      <c r="Y92" s="457"/>
      <c r="Z92" s="457"/>
      <c r="AA92" s="457"/>
    </row>
    <row r="93" spans="1:27" ht="15.75">
      <c r="A93" s="1" t="s">
        <v>584</v>
      </c>
      <c r="C93" s="15"/>
      <c r="D93" s="25"/>
      <c r="E93" s="15"/>
      <c r="F93" s="461">
        <f>SUM(F86:F92)</f>
        <v>2774.0011375556969</v>
      </c>
      <c r="G93" s="461">
        <f>SUM(G86:G92)</f>
        <v>615.62619266250704</v>
      </c>
      <c r="H93" s="461">
        <f t="shared" ref="H93:V93" si="67">SUM(H86:H92)</f>
        <v>290.23374503696323</v>
      </c>
      <c r="I93" s="461">
        <f t="shared" si="67"/>
        <v>201.37419803696361</v>
      </c>
      <c r="J93" s="461">
        <f t="shared" si="67"/>
        <v>743.39500503696377</v>
      </c>
      <c r="K93" s="461">
        <f t="shared" si="67"/>
        <v>510.63603503696351</v>
      </c>
      <c r="L93" s="461">
        <f t="shared" si="67"/>
        <v>683.45248419396898</v>
      </c>
      <c r="M93" s="461">
        <f t="shared" si="67"/>
        <v>502.18957905346934</v>
      </c>
      <c r="N93" s="461">
        <f t="shared" si="67"/>
        <v>784.69436405347005</v>
      </c>
      <c r="O93" s="461">
        <f t="shared" si="67"/>
        <v>821.86008405346979</v>
      </c>
      <c r="P93" s="461">
        <f t="shared" si="67"/>
        <v>622.33284405346978</v>
      </c>
      <c r="Q93" s="461">
        <f t="shared" si="67"/>
        <v>674.49720905346987</v>
      </c>
      <c r="R93" s="1534">
        <f>SUM(R86:R92)+R88</f>
        <v>850.43329905347059</v>
      </c>
      <c r="S93" s="1534">
        <f>SUM(S86:S92)-R88</f>
        <v>2556.0856880534693</v>
      </c>
      <c r="T93" s="461">
        <f t="shared" si="67"/>
        <v>603.96074905346995</v>
      </c>
      <c r="U93" s="461">
        <f t="shared" si="67"/>
        <v>503.34005405346994</v>
      </c>
      <c r="V93" s="461">
        <f t="shared" si="67"/>
        <v>476.33679405346987</v>
      </c>
      <c r="W93" s="461">
        <f t="shared" ref="W93:X93" si="68">SUM(W86:W92)</f>
        <v>607.04470405346979</v>
      </c>
      <c r="X93" s="461">
        <f t="shared" si="68"/>
        <v>643.05474605346967</v>
      </c>
      <c r="Y93" s="461">
        <f>Y73+Y74+Y71+Y81+Y77+Y75+Y66+Y79+(0.5*(Y72+Y67+Y80))-SUM(Wages!V5:V7)+SUM(Y84:Y85)</f>
        <v>1252.0392040534696</v>
      </c>
      <c r="Z93" s="461">
        <f>Z73+Z74+Z71+Z81+Z77+Z75+Z66+Z79+(0.5*(Z72+Z67+Z80))-SUM(Wages!W5:W7)+SUM(Z84:Z85)</f>
        <v>1252.0392040534696</v>
      </c>
      <c r="AA93" s="461">
        <f>AA73+AA74+AA71+AA81+AA77+AA75+AA66+AA79+(0.5*(AA72+AA67+AA80))-SUM(Wages!X5:X7)+SUM(AA84:AA85)</f>
        <v>1183.2892040534696</v>
      </c>
    </row>
    <row r="94" spans="1:27" ht="15.75">
      <c r="A94" s="2"/>
      <c r="B94" s="13"/>
      <c r="F94" s="453"/>
      <c r="G94" s="453"/>
      <c r="H94" s="453"/>
      <c r="I94" s="453"/>
      <c r="J94" s="453"/>
      <c r="K94" s="453"/>
      <c r="L94" s="453"/>
      <c r="M94" s="453"/>
      <c r="N94" s="453"/>
      <c r="O94" s="453"/>
      <c r="P94" s="453"/>
      <c r="Q94" s="453"/>
      <c r="R94" s="453"/>
      <c r="S94" s="453"/>
      <c r="T94" s="453"/>
      <c r="U94" s="453"/>
      <c r="V94" s="453"/>
      <c r="W94" s="453"/>
      <c r="X94" s="453"/>
      <c r="Y94" s="453"/>
      <c r="Z94" s="453"/>
      <c r="AA94" s="453"/>
    </row>
    <row r="95" spans="1:27" ht="15.75">
      <c r="A95" s="2"/>
      <c r="B95" s="13"/>
      <c r="F95" s="453"/>
      <c r="G95" s="453"/>
      <c r="H95" s="453"/>
      <c r="I95" s="453"/>
      <c r="J95" s="453"/>
      <c r="K95" s="453"/>
      <c r="L95" s="1563">
        <f>L118</f>
        <v>0</v>
      </c>
      <c r="M95" s="1563">
        <f t="shared" ref="M95:Q95" si="69">M118</f>
        <v>3000</v>
      </c>
      <c r="N95" s="1563">
        <f t="shared" si="69"/>
        <v>580</v>
      </c>
      <c r="O95" s="1563">
        <f t="shared" si="69"/>
        <v>500</v>
      </c>
      <c r="P95" s="1563">
        <f t="shared" si="69"/>
        <v>500</v>
      </c>
      <c r="Q95" s="1563">
        <f t="shared" si="69"/>
        <v>0</v>
      </c>
      <c r="R95" s="453"/>
      <c r="S95" s="453"/>
      <c r="T95" s="453"/>
      <c r="U95" s="453"/>
      <c r="V95" s="453"/>
      <c r="W95" s="453"/>
      <c r="X95" s="453"/>
      <c r="Y95" s="453"/>
      <c r="Z95" s="453"/>
      <c r="AA95" s="453"/>
    </row>
    <row r="96" spans="1:27">
      <c r="A96" s="14"/>
      <c r="C96" s="15"/>
      <c r="D96" s="15"/>
      <c r="E96" s="15"/>
      <c r="F96" s="456"/>
      <c r="G96" s="456"/>
      <c r="H96" s="456"/>
      <c r="I96" s="457"/>
      <c r="J96" s="457"/>
      <c r="K96" s="457"/>
      <c r="L96" s="457"/>
      <c r="M96" s="457"/>
      <c r="N96" s="457"/>
      <c r="O96" s="457"/>
      <c r="P96" s="457"/>
      <c r="Q96" s="457"/>
      <c r="R96" s="457"/>
      <c r="S96" s="457"/>
      <c r="T96" s="413"/>
      <c r="U96" s="413"/>
      <c r="V96" s="413"/>
      <c r="W96" s="413"/>
      <c r="X96" s="413"/>
      <c r="Y96" s="395"/>
      <c r="Z96" s="395"/>
      <c r="AA96" s="395"/>
    </row>
    <row r="97" spans="1:27" ht="15.75">
      <c r="A97" s="1" t="s">
        <v>464</v>
      </c>
      <c r="C97" s="15"/>
      <c r="D97" s="15"/>
      <c r="E97" s="15"/>
      <c r="F97" s="456"/>
      <c r="G97" s="456"/>
      <c r="H97" s="456"/>
      <c r="I97" s="457"/>
      <c r="J97" s="457"/>
      <c r="K97" s="457"/>
      <c r="L97" s="457"/>
      <c r="M97" s="457"/>
      <c r="N97" s="457"/>
      <c r="O97" s="457"/>
      <c r="P97" s="457"/>
      <c r="Q97" s="457"/>
      <c r="R97" s="457"/>
      <c r="S97" s="457"/>
      <c r="T97" s="413"/>
      <c r="U97" s="413"/>
      <c r="V97" s="413"/>
      <c r="W97" s="413"/>
      <c r="X97" s="413"/>
      <c r="Y97" s="395"/>
      <c r="Z97" s="395"/>
      <c r="AA97" s="395"/>
    </row>
    <row r="98" spans="1:27" ht="15.75" outlineLevel="1">
      <c r="A98" s="3" t="str">
        <f>CONCATENATE(E100,"-Day Payment Period")</f>
        <v>42-Day Payment Period</v>
      </c>
      <c r="B98" s="13"/>
      <c r="F98" s="395"/>
      <c r="G98" s="458">
        <f t="shared" ref="G98:K98" si="70">IF(G6&gt;=$K$6+$E$100,F98+1,0)</f>
        <v>0</v>
      </c>
      <c r="H98" s="458">
        <f t="shared" si="70"/>
        <v>0</v>
      </c>
      <c r="I98" s="458">
        <f t="shared" si="70"/>
        <v>0</v>
      </c>
      <c r="J98" s="458">
        <f t="shared" si="70"/>
        <v>0</v>
      </c>
      <c r="K98" s="458">
        <f t="shared" si="70"/>
        <v>0</v>
      </c>
      <c r="L98" s="965">
        <f t="shared" ref="L98:AA98" si="71">IF(L6&gt;=$K$6+$E$100,K98+1,0)</f>
        <v>0</v>
      </c>
      <c r="M98" s="965">
        <f t="shared" si="71"/>
        <v>0</v>
      </c>
      <c r="N98" s="965">
        <f t="shared" si="71"/>
        <v>0</v>
      </c>
      <c r="O98" s="965">
        <f t="shared" si="71"/>
        <v>0</v>
      </c>
      <c r="P98" s="965">
        <f t="shared" si="71"/>
        <v>0</v>
      </c>
      <c r="Q98" s="965">
        <f t="shared" si="71"/>
        <v>1</v>
      </c>
      <c r="R98" s="965">
        <f t="shared" si="71"/>
        <v>2</v>
      </c>
      <c r="S98" s="965">
        <f t="shared" si="71"/>
        <v>3</v>
      </c>
      <c r="T98" s="965">
        <f t="shared" si="71"/>
        <v>4</v>
      </c>
      <c r="U98" s="965">
        <f t="shared" si="71"/>
        <v>5</v>
      </c>
      <c r="V98" s="965">
        <f t="shared" si="71"/>
        <v>6</v>
      </c>
      <c r="W98" s="965">
        <f t="shared" si="71"/>
        <v>7</v>
      </c>
      <c r="X98" s="965">
        <f t="shared" si="71"/>
        <v>8</v>
      </c>
      <c r="Y98" s="965">
        <f t="shared" si="71"/>
        <v>9</v>
      </c>
      <c r="Z98" s="965">
        <f t="shared" si="71"/>
        <v>10</v>
      </c>
      <c r="AA98" s="965">
        <f t="shared" si="71"/>
        <v>11</v>
      </c>
    </row>
    <row r="99" spans="1:27" outlineLevel="1">
      <c r="F99" s="395"/>
      <c r="G99" s="395"/>
      <c r="H99" s="395"/>
      <c r="I99" s="395"/>
      <c r="J99" s="395"/>
      <c r="K99" s="395"/>
      <c r="L99" s="395"/>
      <c r="M99" s="395"/>
      <c r="N99" s="395"/>
      <c r="O99" s="395"/>
      <c r="P99" s="395"/>
      <c r="Q99" s="395"/>
      <c r="R99" s="395"/>
      <c r="S99" s="395"/>
      <c r="T99" s="395"/>
      <c r="U99" s="395"/>
      <c r="V99" s="395"/>
      <c r="W99" s="395"/>
      <c r="X99" s="395"/>
      <c r="Y99" s="395"/>
      <c r="Z99" s="395"/>
      <c r="AA99" s="395"/>
    </row>
    <row r="100" spans="1:27">
      <c r="A100" s="2" t="str">
        <f>CONCATENATE("Disbursements to Vendors (assumes"," ",E100,"-day lag)")</f>
        <v>Disbursements to Vendors (assumes 42-day lag)</v>
      </c>
      <c r="E100" s="393">
        <v>42</v>
      </c>
      <c r="F100" s="395"/>
      <c r="G100" s="458">
        <f t="shared" ref="G100:AA100" si="72">IF(G98=0,0,INDEX($J$93:$AA$93,MATCH(G98,$J$5:$AA$5,0)))</f>
        <v>0</v>
      </c>
      <c r="H100" s="458">
        <f t="shared" si="72"/>
        <v>0</v>
      </c>
      <c r="I100" s="458">
        <f t="shared" si="72"/>
        <v>0</v>
      </c>
      <c r="J100" s="458">
        <f t="shared" si="72"/>
        <v>0</v>
      </c>
      <c r="K100" s="458">
        <f t="shared" si="72"/>
        <v>0</v>
      </c>
      <c r="L100" s="458">
        <f>IF(L98=0,0,INDEX($J$93:$AA$93,MATCH(L98,$J$5:$AA$5,0)))+L95</f>
        <v>0</v>
      </c>
      <c r="M100" s="458">
        <f t="shared" ref="M100:Q100" si="73">IF(M98=0,0,INDEX($J$93:$AA$93,MATCH(M98,$J$5:$AA$5,0)))+M95</f>
        <v>3000</v>
      </c>
      <c r="N100" s="458">
        <f t="shared" si="73"/>
        <v>580</v>
      </c>
      <c r="O100" s="458">
        <f t="shared" si="73"/>
        <v>500</v>
      </c>
      <c r="P100" s="458">
        <f t="shared" si="73"/>
        <v>500</v>
      </c>
      <c r="Q100" s="458">
        <f t="shared" si="73"/>
        <v>502.18957905346934</v>
      </c>
      <c r="R100" s="458">
        <f t="shared" si="72"/>
        <v>784.69436405347005</v>
      </c>
      <c r="S100" s="458">
        <f t="shared" si="72"/>
        <v>821.86008405346979</v>
      </c>
      <c r="T100" s="458">
        <f t="shared" si="72"/>
        <v>622.33284405346978</v>
      </c>
      <c r="U100" s="458">
        <f t="shared" si="72"/>
        <v>674.49720905346987</v>
      </c>
      <c r="V100" s="458">
        <f t="shared" si="72"/>
        <v>850.43329905347059</v>
      </c>
      <c r="W100" s="458">
        <f t="shared" si="72"/>
        <v>2556.0856880534693</v>
      </c>
      <c r="X100" s="458">
        <f>IF(X98=0,0,INDEX($J$93:$AA$93,MATCH(X98,$J$5:$AA$5,0)))</f>
        <v>603.96074905346995</v>
      </c>
      <c r="Y100" s="458">
        <f t="shared" si="72"/>
        <v>503.34005405346994</v>
      </c>
      <c r="Z100" s="458">
        <f t="shared" si="72"/>
        <v>476.33679405346987</v>
      </c>
      <c r="AA100" s="458">
        <f t="shared" si="72"/>
        <v>607.04470405346979</v>
      </c>
    </row>
    <row r="101" spans="1:27">
      <c r="O101" s="19"/>
      <c r="P101" s="19"/>
      <c r="Q101" s="19"/>
      <c r="R101" s="19"/>
      <c r="S101" s="19"/>
    </row>
    <row r="102" spans="1:27">
      <c r="H102" s="27" t="s">
        <v>398</v>
      </c>
      <c r="I102" s="27" t="s">
        <v>400</v>
      </c>
      <c r="J102" s="27" t="s">
        <v>401</v>
      </c>
      <c r="Q102" s="27" t="s">
        <v>407</v>
      </c>
    </row>
    <row r="103" spans="1:27">
      <c r="G103" s="27" t="s">
        <v>395</v>
      </c>
      <c r="H103" s="3">
        <v>0</v>
      </c>
      <c r="J103" s="399">
        <f>R108</f>
        <v>2114</v>
      </c>
      <c r="K103" s="399">
        <f>J103</f>
        <v>2114</v>
      </c>
      <c r="N103" s="27" t="s">
        <v>403</v>
      </c>
      <c r="O103" s="3">
        <v>300</v>
      </c>
      <c r="Q103" s="27" t="s">
        <v>408</v>
      </c>
      <c r="R103" s="3">
        <v>469</v>
      </c>
      <c r="S103" s="27" t="s">
        <v>411</v>
      </c>
      <c r="T103" s="3" t="s">
        <v>130</v>
      </c>
    </row>
    <row r="104" spans="1:27">
      <c r="G104" s="27" t="s">
        <v>399</v>
      </c>
      <c r="H104" s="397">
        <v>0.15</v>
      </c>
      <c r="K104" s="19">
        <f>H104*SUM(G17:S17)</f>
        <v>822.74294999999995</v>
      </c>
      <c r="N104" s="27" t="s">
        <v>404</v>
      </c>
      <c r="O104" s="3">
        <v>425</v>
      </c>
      <c r="Q104" s="27" t="s">
        <v>409</v>
      </c>
      <c r="R104" s="3">
        <v>295</v>
      </c>
      <c r="S104" s="27" t="s">
        <v>413</v>
      </c>
      <c r="T104" s="3" t="s">
        <v>130</v>
      </c>
    </row>
    <row r="105" spans="1:27">
      <c r="G105" s="27" t="s">
        <v>396</v>
      </c>
      <c r="H105" s="397">
        <v>0.2</v>
      </c>
      <c r="K105" s="19">
        <f>H105*SUM(G19:S19)</f>
        <v>1152.3799999999999</v>
      </c>
      <c r="N105" s="27" t="s">
        <v>405</v>
      </c>
      <c r="Q105" s="27" t="s">
        <v>410</v>
      </c>
      <c r="R105" s="3">
        <v>350</v>
      </c>
      <c r="S105" s="27" t="s">
        <v>412</v>
      </c>
      <c r="T105" s="3" t="s">
        <v>4</v>
      </c>
    </row>
    <row r="106" spans="1:27">
      <c r="G106" s="27" t="s">
        <v>397</v>
      </c>
      <c r="H106" s="397">
        <v>0.2</v>
      </c>
      <c r="K106" s="19">
        <f>H106*SUM(G16:S16)</f>
        <v>1204.7958999999998</v>
      </c>
      <c r="N106" s="27" t="s">
        <v>406</v>
      </c>
      <c r="O106" s="3">
        <v>750</v>
      </c>
      <c r="Q106" s="27" t="s">
        <v>2</v>
      </c>
      <c r="R106" s="3">
        <v>1000</v>
      </c>
      <c r="S106" s="27" t="s">
        <v>411</v>
      </c>
      <c r="T106" s="3" t="s">
        <v>3</v>
      </c>
    </row>
    <row r="107" spans="1:27">
      <c r="G107" s="27" t="s">
        <v>402</v>
      </c>
      <c r="H107" s="397">
        <v>0.2</v>
      </c>
      <c r="K107" s="398">
        <f>H107*SUM(G10:S10)</f>
        <v>239.83215370614107</v>
      </c>
      <c r="O107" s="3">
        <f>SUM(O103:O106)</f>
        <v>1475</v>
      </c>
      <c r="Q107" s="27"/>
    </row>
    <row r="108" spans="1:27">
      <c r="K108" s="19">
        <f>SUM(K103:K107)</f>
        <v>5533.7510037061411</v>
      </c>
      <c r="O108" s="3">
        <f>O107/4</f>
        <v>368.75</v>
      </c>
      <c r="R108" s="3">
        <f>SUM(R103:R106)</f>
        <v>2114</v>
      </c>
    </row>
    <row r="111" spans="1:27">
      <c r="G111" s="19"/>
    </row>
    <row r="112" spans="1:27">
      <c r="G112" s="19"/>
      <c r="H112" s="19"/>
      <c r="I112" s="19"/>
      <c r="J112" s="19"/>
      <c r="K112" s="19"/>
      <c r="L112" s="19"/>
      <c r="M112" s="19"/>
      <c r="N112" s="19"/>
      <c r="O112" s="19"/>
      <c r="P112" s="19"/>
      <c r="Q112" s="19"/>
      <c r="R112" s="19"/>
      <c r="S112" s="19"/>
    </row>
    <row r="113" spans="1:20" ht="15.75">
      <c r="A113" s="392" t="s">
        <v>1803</v>
      </c>
    </row>
    <row r="114" spans="1:20">
      <c r="A114" s="3" t="s">
        <v>1804</v>
      </c>
      <c r="L114" s="1560"/>
      <c r="M114" s="1560">
        <v>1500</v>
      </c>
      <c r="N114" s="1560"/>
      <c r="O114" s="1560"/>
      <c r="P114" s="1560"/>
      <c r="Q114" s="1560"/>
      <c r="T114" s="19"/>
    </row>
    <row r="115" spans="1:20">
      <c r="A115" s="3" t="s">
        <v>1805</v>
      </c>
      <c r="L115" s="1560"/>
      <c r="M115" s="1560">
        <v>1000</v>
      </c>
      <c r="N115" s="1560"/>
      <c r="O115" s="1560"/>
      <c r="P115" s="1560"/>
      <c r="Q115" s="1560"/>
    </row>
    <row r="116" spans="1:20">
      <c r="A116" s="3" t="s">
        <v>1806</v>
      </c>
      <c r="L116" s="1560"/>
      <c r="M116" s="1560"/>
      <c r="N116" s="1560">
        <v>80</v>
      </c>
      <c r="O116" s="1560"/>
      <c r="P116" s="1560"/>
      <c r="Q116" s="1560"/>
    </row>
    <row r="117" spans="1:20">
      <c r="A117" s="3" t="s">
        <v>1807</v>
      </c>
      <c r="L117" s="1560"/>
      <c r="M117" s="1561">
        <v>500</v>
      </c>
      <c r="N117" s="1561">
        <v>500</v>
      </c>
      <c r="O117" s="1561">
        <v>500</v>
      </c>
      <c r="P117" s="1561">
        <v>500</v>
      </c>
      <c r="Q117" s="1561"/>
    </row>
    <row r="118" spans="1:20">
      <c r="A118" s="3" t="s">
        <v>1808</v>
      </c>
      <c r="L118" s="1564"/>
      <c r="M118" s="1562">
        <f>SUM(M114:M117)</f>
        <v>3000</v>
      </c>
      <c r="N118" s="1562">
        <f t="shared" ref="N118" si="74">SUM(N114:N117)</f>
        <v>580</v>
      </c>
      <c r="O118" s="1562">
        <f t="shared" ref="O118" si="75">SUM(O114:O117)</f>
        <v>500</v>
      </c>
      <c r="P118" s="1562">
        <f t="shared" ref="P118" si="76">SUM(P114:P117)</f>
        <v>500</v>
      </c>
      <c r="Q118" s="1562">
        <f t="shared" ref="Q118" si="77">SUM(Q114:Q117)</f>
        <v>0</v>
      </c>
    </row>
    <row r="122" spans="1:20">
      <c r="F122" s="4"/>
      <c r="G122" s="4"/>
      <c r="H122" s="4"/>
      <c r="I122" s="4"/>
      <c r="J122" s="4"/>
      <c r="K122" s="4"/>
      <c r="L122" s="4"/>
      <c r="M122" s="4"/>
      <c r="N122" s="4"/>
      <c r="O122" s="4"/>
      <c r="P122" s="4"/>
      <c r="Q122" s="4"/>
      <c r="R122" s="4"/>
      <c r="S122" s="4"/>
      <c r="T122" s="4"/>
    </row>
    <row r="123" spans="1:20">
      <c r="F123" s="4"/>
      <c r="G123" s="4"/>
      <c r="H123" s="4"/>
      <c r="I123" s="4"/>
      <c r="J123" s="4"/>
      <c r="K123" s="4"/>
      <c r="L123" s="4"/>
      <c r="M123" s="4"/>
      <c r="N123" s="4"/>
      <c r="O123" s="4"/>
      <c r="P123" s="4"/>
      <c r="Q123" s="4"/>
      <c r="R123" s="4"/>
      <c r="S123" s="4"/>
      <c r="T123" s="4"/>
    </row>
    <row r="124" spans="1:20">
      <c r="F124" s="4"/>
      <c r="G124" s="4"/>
      <c r="H124" s="4"/>
      <c r="I124" s="4"/>
      <c r="J124" s="4"/>
      <c r="K124" s="4"/>
      <c r="L124" s="4"/>
      <c r="M124" s="4"/>
      <c r="N124" s="4"/>
      <c r="O124" s="4"/>
      <c r="P124" s="4"/>
      <c r="Q124" s="4"/>
      <c r="R124" s="4"/>
      <c r="S124" s="4"/>
      <c r="T124" s="4"/>
    </row>
    <row r="125" spans="1:20">
      <c r="F125" s="4"/>
      <c r="G125" s="4"/>
      <c r="H125" s="4"/>
      <c r="I125" s="4"/>
      <c r="J125" s="4"/>
      <c r="K125" s="4"/>
      <c r="L125" s="4"/>
      <c r="M125" s="4"/>
      <c r="N125" s="4"/>
      <c r="O125" s="4"/>
      <c r="P125" s="4"/>
      <c r="Q125" s="4"/>
      <c r="R125" s="4"/>
      <c r="S125" s="4"/>
      <c r="T125" s="4"/>
    </row>
    <row r="126" spans="1:20">
      <c r="A126" s="2"/>
      <c r="B126" s="2"/>
      <c r="C126" s="2"/>
      <c r="D126" s="2"/>
      <c r="E126" s="2"/>
      <c r="F126" s="18"/>
      <c r="G126" s="18"/>
      <c r="H126" s="18"/>
      <c r="I126" s="18"/>
      <c r="J126" s="18"/>
      <c r="K126" s="18"/>
      <c r="L126" s="18"/>
      <c r="M126" s="18"/>
      <c r="N126" s="18"/>
      <c r="O126" s="18"/>
      <c r="P126" s="18"/>
      <c r="Q126" s="18"/>
      <c r="R126" s="18"/>
      <c r="S126" s="18"/>
      <c r="T126" s="4"/>
    </row>
    <row r="127" spans="1:20" ht="14.85" customHeight="1">
      <c r="F127" s="17"/>
      <c r="G127" s="17"/>
      <c r="H127" s="17"/>
      <c r="I127" s="17"/>
      <c r="J127" s="17"/>
      <c r="K127" s="17"/>
      <c r="L127" s="17"/>
      <c r="M127" s="17"/>
      <c r="N127" s="17"/>
      <c r="O127" s="17"/>
      <c r="P127" s="17"/>
      <c r="Q127" s="17"/>
      <c r="R127" s="17"/>
      <c r="S127" s="17"/>
      <c r="T127" s="4"/>
    </row>
    <row r="128" spans="1:20" ht="14.85" customHeight="1">
      <c r="F128" s="20"/>
      <c r="G128" s="20"/>
      <c r="H128" s="20"/>
      <c r="I128" s="20"/>
      <c r="J128" s="20"/>
      <c r="K128" s="20"/>
      <c r="L128" s="20"/>
      <c r="M128" s="20"/>
      <c r="N128" s="20"/>
      <c r="O128" s="20"/>
      <c r="P128" s="20"/>
      <c r="Q128" s="20"/>
      <c r="R128" s="20"/>
      <c r="S128" s="20"/>
      <c r="T128" s="4"/>
    </row>
    <row r="129" spans="6:20" ht="14.85" customHeight="1">
      <c r="F129" s="21"/>
      <c r="G129" s="21"/>
      <c r="H129" s="21"/>
      <c r="I129" s="21"/>
      <c r="J129" s="21"/>
      <c r="K129" s="21"/>
      <c r="L129" s="21"/>
      <c r="M129" s="21"/>
      <c r="N129" s="21"/>
      <c r="O129" s="21"/>
      <c r="P129" s="21"/>
      <c r="Q129" s="21"/>
      <c r="R129" s="21"/>
      <c r="S129" s="21"/>
      <c r="T129" s="4"/>
    </row>
    <row r="130" spans="6:20" ht="14.85" customHeight="1">
      <c r="F130" s="4"/>
      <c r="G130" s="4"/>
      <c r="H130" s="4"/>
      <c r="I130" s="4"/>
      <c r="J130" s="4"/>
      <c r="K130" s="4"/>
      <c r="L130" s="4"/>
      <c r="M130" s="4"/>
      <c r="N130" s="4"/>
      <c r="O130" s="4"/>
      <c r="P130" s="4"/>
      <c r="Q130" s="4"/>
      <c r="R130" s="4"/>
      <c r="S130" s="4"/>
      <c r="T130" s="4"/>
    </row>
    <row r="131" spans="6:20" ht="14.85" customHeight="1">
      <c r="F131" s="4"/>
      <c r="G131" s="4"/>
      <c r="H131" s="4"/>
      <c r="I131" s="4"/>
      <c r="J131" s="4"/>
      <c r="K131" s="4"/>
      <c r="L131" s="4"/>
      <c r="M131" s="4"/>
      <c r="N131" s="4"/>
      <c r="O131" s="4"/>
      <c r="P131" s="4"/>
      <c r="Q131" s="4"/>
      <c r="R131" s="4"/>
      <c r="S131" s="4"/>
      <c r="T131" s="4"/>
    </row>
    <row r="132" spans="6:20" ht="14.85" customHeight="1">
      <c r="F132" s="4"/>
      <c r="G132" s="4"/>
      <c r="H132" s="4"/>
      <c r="I132" s="4"/>
      <c r="J132" s="4"/>
      <c r="K132" s="4"/>
      <c r="L132" s="4"/>
      <c r="M132" s="4"/>
      <c r="N132" s="4"/>
      <c r="O132" s="4"/>
      <c r="P132" s="4"/>
      <c r="Q132" s="4"/>
      <c r="R132" s="4"/>
      <c r="S132" s="4"/>
      <c r="T132" s="4"/>
    </row>
    <row r="133" spans="6:20" ht="14.85" customHeight="1"/>
    <row r="134" spans="6:20" ht="14.85" customHeight="1"/>
    <row r="135" spans="6:20" ht="14.85" customHeight="1"/>
    <row r="136" spans="6:20" ht="14.85" customHeight="1"/>
    <row r="137" spans="6:20" ht="14.85" customHeight="1"/>
    <row r="138" spans="6:20" ht="14.85" customHeight="1"/>
    <row r="139" spans="6:20" ht="14.85" customHeight="1"/>
    <row r="140" spans="6:20" ht="14.85" customHeight="1"/>
    <row r="141" spans="6:20" ht="14.85" customHeight="1"/>
    <row r="142" spans="6:20" ht="14.85" customHeight="1"/>
  </sheetData>
  <phoneticPr fontId="112" type="noConversion"/>
  <pageMargins left="0.25" right="0.25" top="0.75" bottom="0.75" header="0.3" footer="0.3"/>
  <pageSetup scale="37" fitToHeight="5" orientation="landscape" horizontalDpi="300" verticalDpi="300" r:id="rId1"/>
  <headerFooter alignWithMargins="0"/>
  <rowBreaks count="1" manualBreakCount="1">
    <brk id="93" max="25" man="1"/>
  </rowBreaks>
  <legacyDrawing r:id="rId2"/>
  <extLst>
    <ext xmlns:mx="http://schemas.microsoft.com/office/mac/excel/2008/main" uri="http://schemas.microsoft.com/office/mac/excel/2008/main">
      <mx:PLV Mode="0" OnePage="0" WScale="0"/>
    </ext>
  </extLst>
</worksheet>
</file>

<file path=xl/worksheets/sheet12.xml><?xml version="1.0" encoding="utf-8"?>
<worksheet xmlns="http://schemas.openxmlformats.org/spreadsheetml/2006/main" xmlns:r="http://schemas.openxmlformats.org/officeDocument/2006/relationships">
  <sheetPr published="0"/>
  <dimension ref="A7:WY56"/>
  <sheetViews>
    <sheetView showGridLines="0" topLeftCell="A25" zoomScale="80" zoomScaleNormal="80" zoomScaleSheetLayoutView="51" zoomScalePageLayoutView="55" workbookViewId="0">
      <selection activeCell="E47" sqref="E47"/>
    </sheetView>
  </sheetViews>
  <sheetFormatPr defaultColWidth="8.85546875" defaultRowHeight="12.75" outlineLevelRow="1" outlineLevelCol="1"/>
  <cols>
    <col min="1" max="1" width="7.140625" style="39" customWidth="1"/>
    <col min="2" max="2" width="25.42578125" style="41" customWidth="1"/>
    <col min="3" max="3" width="58.28515625" style="41" customWidth="1"/>
    <col min="4" max="4" width="11.42578125" style="43" hidden="1" customWidth="1" outlineLevel="1"/>
    <col min="5" max="5" width="11.42578125" style="43" customWidth="1" collapsed="1"/>
    <col min="6" max="18" width="11.42578125" style="43" customWidth="1"/>
    <col min="19" max="19" width="4.28515625" style="43" customWidth="1"/>
    <col min="20" max="20" width="13.140625" style="43" customWidth="1"/>
    <col min="21" max="89" width="8.85546875" style="39"/>
    <col min="90" max="16384" width="8.85546875" style="41"/>
  </cols>
  <sheetData>
    <row r="7" spans="1:623" ht="11.25" customHeight="1"/>
    <row r="8" spans="1:623" ht="18">
      <c r="B8" s="45" t="s">
        <v>1465</v>
      </c>
      <c r="C8" s="48"/>
      <c r="D8" s="48"/>
      <c r="E8" s="48"/>
      <c r="F8" s="48"/>
      <c r="G8" s="48"/>
      <c r="H8" s="48"/>
      <c r="I8" s="48"/>
      <c r="J8" s="48"/>
      <c r="K8" s="48"/>
      <c r="L8" s="48"/>
      <c r="M8" s="48"/>
      <c r="N8" s="48"/>
      <c r="O8" s="48"/>
      <c r="P8" s="48"/>
      <c r="Q8" s="48"/>
      <c r="R8" s="48"/>
      <c r="S8" s="48"/>
      <c r="T8" s="48"/>
    </row>
    <row r="9" spans="1:623">
      <c r="D9" s="43">
        <f>'Scenario A'!I3</f>
        <v>-3</v>
      </c>
      <c r="E9" s="43">
        <f>'Scenario A'!J3</f>
        <v>-2</v>
      </c>
      <c r="F9" s="43">
        <f>'Scenario A'!K3</f>
        <v>-1</v>
      </c>
      <c r="G9" s="43">
        <f>'Scenario A'!L3</f>
        <v>1</v>
      </c>
      <c r="H9" s="43">
        <f>'Scenario A'!M3</f>
        <v>2</v>
      </c>
      <c r="I9" s="43">
        <f>'Scenario A'!N3</f>
        <v>3</v>
      </c>
      <c r="J9" s="43">
        <f>'Scenario A'!O3</f>
        <v>4</v>
      </c>
      <c r="K9" s="43">
        <f>'Scenario A'!P3</f>
        <v>5</v>
      </c>
      <c r="L9" s="43">
        <f>'Scenario A'!Q3</f>
        <v>6</v>
      </c>
      <c r="M9" s="43">
        <f>'Scenario A'!R3</f>
        <v>7</v>
      </c>
      <c r="N9" s="43">
        <f>'Scenario A'!S3</f>
        <v>8</v>
      </c>
      <c r="O9" s="43">
        <f>'Scenario A'!T3</f>
        <v>9</v>
      </c>
      <c r="P9" s="43">
        <f>'Scenario A'!U3</f>
        <v>10</v>
      </c>
      <c r="Q9" s="43">
        <f>'Scenario A'!V3</f>
        <v>11</v>
      </c>
      <c r="R9" s="43">
        <f>'Scenario A'!W3</f>
        <v>12</v>
      </c>
    </row>
    <row r="10" spans="1:623" ht="15.75">
      <c r="B10" s="49"/>
      <c r="C10" s="49"/>
      <c r="D10" s="1579" t="s">
        <v>32</v>
      </c>
      <c r="E10" s="1579"/>
      <c r="F10" s="1579"/>
      <c r="G10" s="1579"/>
      <c r="H10" s="1579"/>
      <c r="I10" s="1579"/>
      <c r="J10" s="1579"/>
      <c r="K10" s="1579"/>
      <c r="L10" s="1579"/>
      <c r="M10" s="1579"/>
      <c r="N10" s="1579"/>
      <c r="O10" s="1579"/>
      <c r="P10" s="1579"/>
      <c r="Q10" s="720"/>
      <c r="R10" s="900"/>
      <c r="S10" s="71"/>
      <c r="T10" s="660" t="s">
        <v>32</v>
      </c>
    </row>
    <row r="11" spans="1:623" ht="15.75">
      <c r="B11" s="51" t="s">
        <v>551</v>
      </c>
      <c r="C11" s="51" t="s">
        <v>51</v>
      </c>
      <c r="D11" s="74">
        <v>40991</v>
      </c>
      <c r="E11" s="74">
        <v>40998</v>
      </c>
      <c r="F11" s="74">
        <v>41005</v>
      </c>
      <c r="G11" s="74">
        <v>41012</v>
      </c>
      <c r="H11" s="74">
        <v>41019</v>
      </c>
      <c r="I11" s="74">
        <v>41026</v>
      </c>
      <c r="J11" s="74">
        <f>'Scenario A'!O6</f>
        <v>41033</v>
      </c>
      <c r="K11" s="74">
        <f>'Scenario A'!P6</f>
        <v>41040</v>
      </c>
      <c r="L11" s="74">
        <f>'Scenario A'!Q6</f>
        <v>41047</v>
      </c>
      <c r="M11" s="74">
        <f>'Scenario A'!R6</f>
        <v>41054</v>
      </c>
      <c r="N11" s="74">
        <f>'Scenario A'!S6</f>
        <v>41061</v>
      </c>
      <c r="O11" s="74">
        <f>'Scenario A'!T6</f>
        <v>41068</v>
      </c>
      <c r="P11" s="74">
        <f>'Scenario A'!U6</f>
        <v>41075</v>
      </c>
      <c r="Q11" s="74">
        <f>'Scenario A'!V6</f>
        <v>41082</v>
      </c>
      <c r="R11" s="74">
        <f>'Scenario A'!W6</f>
        <v>41089</v>
      </c>
      <c r="S11" s="74"/>
      <c r="T11" s="74" t="s">
        <v>53</v>
      </c>
    </row>
    <row r="12" spans="1:623" ht="15">
      <c r="A12" s="40"/>
      <c r="D12" s="52"/>
      <c r="E12" s="52"/>
      <c r="F12" s="52"/>
      <c r="G12" s="52"/>
      <c r="H12" s="52"/>
      <c r="I12" s="52"/>
      <c r="J12" s="52"/>
      <c r="K12" s="52"/>
      <c r="L12" s="52"/>
      <c r="M12" s="52"/>
      <c r="N12" s="52"/>
      <c r="O12" s="52"/>
      <c r="P12" s="52"/>
      <c r="Q12" s="52"/>
      <c r="R12" s="52"/>
      <c r="S12" s="52"/>
      <c r="T12" s="52"/>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c r="IP12" s="40"/>
      <c r="IQ12" s="40"/>
      <c r="IR12" s="40"/>
      <c r="IS12" s="40"/>
      <c r="IT12" s="40"/>
      <c r="IU12" s="40"/>
      <c r="IV12" s="40"/>
      <c r="IW12" s="40"/>
      <c r="IX12" s="40"/>
      <c r="IY12" s="40"/>
      <c r="IZ12" s="40"/>
      <c r="JA12" s="40"/>
      <c r="JB12" s="40"/>
      <c r="JC12" s="40"/>
      <c r="JD12" s="40"/>
      <c r="JE12" s="40"/>
      <c r="JF12" s="40"/>
      <c r="JG12" s="40"/>
      <c r="JH12" s="40"/>
      <c r="JI12" s="40"/>
      <c r="JJ12" s="40"/>
      <c r="JK12" s="40"/>
      <c r="JL12" s="40"/>
      <c r="JM12" s="40"/>
      <c r="JN12" s="40"/>
      <c r="JO12" s="40"/>
      <c r="JP12" s="40"/>
      <c r="JQ12" s="40"/>
      <c r="JR12" s="40"/>
      <c r="JS12" s="40"/>
      <c r="JT12" s="40"/>
      <c r="JU12" s="40"/>
      <c r="JV12" s="40"/>
      <c r="JW12" s="40"/>
      <c r="JX12" s="40"/>
      <c r="JY12" s="40"/>
      <c r="JZ12" s="40"/>
      <c r="KA12" s="40"/>
      <c r="KB12" s="40"/>
      <c r="KC12" s="40"/>
      <c r="KD12" s="40"/>
      <c r="KE12" s="40"/>
      <c r="KF12" s="40"/>
      <c r="KG12" s="40"/>
      <c r="KH12" s="40"/>
      <c r="KI12" s="40"/>
      <c r="KJ12" s="40"/>
      <c r="KK12" s="40"/>
      <c r="KL12" s="40"/>
      <c r="KM12" s="40"/>
      <c r="KN12" s="40"/>
      <c r="KO12" s="40"/>
      <c r="KP12" s="40"/>
      <c r="KQ12" s="40"/>
      <c r="KR12" s="40"/>
      <c r="KS12" s="40"/>
      <c r="KT12" s="40"/>
      <c r="KU12" s="40"/>
      <c r="KV12" s="40"/>
      <c r="KW12" s="40"/>
      <c r="KX12" s="40"/>
      <c r="KY12" s="40"/>
      <c r="KZ12" s="40"/>
      <c r="LA12" s="40"/>
      <c r="LB12" s="40"/>
      <c r="LC12" s="40"/>
      <c r="LD12" s="40"/>
      <c r="LE12" s="40"/>
      <c r="LF12" s="40"/>
      <c r="LG12" s="40"/>
      <c r="LH12" s="40"/>
      <c r="LI12" s="40"/>
      <c r="LJ12" s="40"/>
      <c r="LK12" s="40"/>
      <c r="LL12" s="40"/>
      <c r="LM12" s="40"/>
      <c r="LN12" s="40"/>
      <c r="LO12" s="40"/>
      <c r="LP12" s="40"/>
      <c r="LQ12" s="40"/>
      <c r="LR12" s="40"/>
      <c r="LS12" s="40"/>
      <c r="LT12" s="40"/>
      <c r="LU12" s="40"/>
      <c r="LV12" s="40"/>
      <c r="LW12" s="40"/>
      <c r="LX12" s="40"/>
      <c r="LY12" s="40"/>
      <c r="LZ12" s="40"/>
      <c r="MA12" s="40"/>
      <c r="MB12" s="40"/>
      <c r="MC12" s="40"/>
      <c r="MD12" s="40"/>
      <c r="ME12" s="40"/>
      <c r="MF12" s="40"/>
      <c r="MG12" s="40"/>
      <c r="MH12" s="40"/>
      <c r="MI12" s="40"/>
      <c r="MJ12" s="40"/>
      <c r="MK12" s="40"/>
      <c r="ML12" s="40"/>
      <c r="MM12" s="40"/>
      <c r="MN12" s="40"/>
      <c r="MO12" s="40"/>
      <c r="MP12" s="40"/>
      <c r="MQ12" s="40"/>
      <c r="MR12" s="40"/>
      <c r="MS12" s="40"/>
      <c r="MT12" s="40"/>
      <c r="MU12" s="40"/>
      <c r="MV12" s="40"/>
      <c r="MW12" s="40"/>
      <c r="MX12" s="40"/>
      <c r="MY12" s="40"/>
      <c r="MZ12" s="40"/>
      <c r="NA12" s="40"/>
      <c r="NB12" s="40"/>
      <c r="NC12" s="40"/>
      <c r="ND12" s="40"/>
      <c r="NE12" s="40"/>
      <c r="NF12" s="40"/>
      <c r="NG12" s="40"/>
      <c r="NH12" s="40"/>
      <c r="NI12" s="40"/>
      <c r="NJ12" s="40"/>
      <c r="NK12" s="40"/>
      <c r="NL12" s="40"/>
      <c r="NM12" s="40"/>
      <c r="NN12" s="40"/>
      <c r="NO12" s="40"/>
      <c r="NP12" s="40"/>
      <c r="NQ12" s="40"/>
      <c r="NR12" s="40"/>
      <c r="NS12" s="40"/>
      <c r="NT12" s="40"/>
      <c r="NU12" s="40"/>
      <c r="NV12" s="40"/>
      <c r="NW12" s="40"/>
      <c r="NX12" s="40"/>
      <c r="NY12" s="40"/>
      <c r="NZ12" s="40"/>
      <c r="OA12" s="40"/>
      <c r="OB12" s="40"/>
      <c r="OC12" s="40"/>
      <c r="OD12" s="40"/>
      <c r="OE12" s="40"/>
      <c r="OF12" s="40"/>
      <c r="OG12" s="40"/>
      <c r="OH12" s="40"/>
      <c r="OI12" s="40"/>
      <c r="OJ12" s="40"/>
      <c r="OK12" s="40"/>
      <c r="OL12" s="40"/>
      <c r="OM12" s="40"/>
      <c r="ON12" s="40"/>
      <c r="OO12" s="40"/>
      <c r="OP12" s="40"/>
      <c r="OQ12" s="40"/>
      <c r="OR12" s="40"/>
      <c r="OS12" s="40"/>
      <c r="OT12" s="40"/>
      <c r="OU12" s="40"/>
      <c r="OV12" s="40"/>
      <c r="OW12" s="40"/>
      <c r="OX12" s="40"/>
      <c r="OY12" s="40"/>
      <c r="OZ12" s="40"/>
      <c r="PA12" s="40"/>
      <c r="PB12" s="40"/>
      <c r="PC12" s="40"/>
      <c r="PD12" s="40"/>
      <c r="PE12" s="40"/>
      <c r="PF12" s="40"/>
      <c r="PG12" s="40"/>
      <c r="PH12" s="40"/>
      <c r="PI12" s="40"/>
      <c r="PJ12" s="40"/>
      <c r="PK12" s="40"/>
      <c r="PL12" s="40"/>
      <c r="PM12" s="40"/>
      <c r="PN12" s="40"/>
      <c r="PO12" s="40"/>
      <c r="PP12" s="40"/>
      <c r="PQ12" s="40"/>
      <c r="PR12" s="40"/>
      <c r="PS12" s="40"/>
      <c r="PT12" s="40"/>
      <c r="PU12" s="40"/>
      <c r="PV12" s="40"/>
      <c r="PW12" s="40"/>
      <c r="PX12" s="40"/>
      <c r="PY12" s="40"/>
      <c r="PZ12" s="40"/>
      <c r="QA12" s="40"/>
      <c r="QB12" s="40"/>
      <c r="QC12" s="40"/>
      <c r="QD12" s="40"/>
      <c r="QE12" s="40"/>
      <c r="QF12" s="40"/>
      <c r="QG12" s="40"/>
      <c r="QH12" s="40"/>
      <c r="QI12" s="40"/>
      <c r="QJ12" s="40"/>
      <c r="QK12" s="40"/>
      <c r="QL12" s="40"/>
      <c r="QM12" s="40"/>
      <c r="QN12" s="40"/>
      <c r="QO12" s="40"/>
      <c r="QP12" s="40"/>
      <c r="QQ12" s="40"/>
      <c r="QR12" s="40"/>
      <c r="QS12" s="40"/>
      <c r="QT12" s="40"/>
      <c r="QU12" s="40"/>
      <c r="QV12" s="40"/>
      <c r="QW12" s="40"/>
      <c r="QX12" s="40"/>
      <c r="QY12" s="40"/>
      <c r="QZ12" s="40"/>
      <c r="RA12" s="40"/>
      <c r="RB12" s="40"/>
      <c r="RC12" s="40"/>
      <c r="RD12" s="40"/>
      <c r="RE12" s="40"/>
      <c r="RF12" s="40"/>
      <c r="RG12" s="40"/>
      <c r="RH12" s="40"/>
      <c r="RI12" s="40"/>
      <c r="RJ12" s="40"/>
      <c r="RK12" s="40"/>
      <c r="RL12" s="40"/>
      <c r="RM12" s="40"/>
      <c r="RN12" s="40"/>
      <c r="RO12" s="40"/>
      <c r="RP12" s="40"/>
      <c r="RQ12" s="40"/>
      <c r="RR12" s="40"/>
      <c r="RS12" s="40"/>
      <c r="RT12" s="40"/>
      <c r="RU12" s="40"/>
      <c r="RV12" s="40"/>
      <c r="RW12" s="40"/>
      <c r="RX12" s="40"/>
      <c r="RY12" s="40"/>
      <c r="RZ12" s="40"/>
      <c r="SA12" s="40"/>
      <c r="SB12" s="40"/>
      <c r="SC12" s="40"/>
      <c r="SD12" s="40"/>
      <c r="SE12" s="40"/>
      <c r="SF12" s="40"/>
      <c r="SG12" s="40"/>
      <c r="SH12" s="40"/>
      <c r="SI12" s="40"/>
      <c r="SJ12" s="40"/>
      <c r="SK12" s="40"/>
      <c r="SL12" s="40"/>
      <c r="SM12" s="40"/>
      <c r="SN12" s="40"/>
      <c r="SO12" s="40"/>
      <c r="SP12" s="40"/>
      <c r="SQ12" s="40"/>
      <c r="SR12" s="40"/>
      <c r="SS12" s="40"/>
      <c r="ST12" s="40"/>
      <c r="SU12" s="40"/>
      <c r="SV12" s="40"/>
      <c r="SW12" s="40"/>
      <c r="SX12" s="40"/>
      <c r="SY12" s="40"/>
      <c r="SZ12" s="40"/>
      <c r="TA12" s="40"/>
      <c r="TB12" s="40"/>
      <c r="TC12" s="40"/>
      <c r="TD12" s="40"/>
      <c r="TE12" s="40"/>
      <c r="TF12" s="40"/>
      <c r="TG12" s="40"/>
      <c r="TH12" s="40"/>
      <c r="TI12" s="40"/>
      <c r="TJ12" s="40"/>
      <c r="TK12" s="40"/>
      <c r="TL12" s="40"/>
      <c r="TM12" s="40"/>
      <c r="TN12" s="40"/>
      <c r="TO12" s="40"/>
      <c r="TP12" s="40"/>
      <c r="TQ12" s="40"/>
      <c r="TR12" s="40"/>
      <c r="TS12" s="40"/>
      <c r="TT12" s="40"/>
      <c r="TU12" s="40"/>
      <c r="TV12" s="40"/>
      <c r="TW12" s="40"/>
      <c r="TX12" s="40"/>
      <c r="TY12" s="40"/>
      <c r="TZ12" s="40"/>
      <c r="UA12" s="40"/>
      <c r="UB12" s="40"/>
      <c r="UC12" s="40"/>
      <c r="UD12" s="40"/>
      <c r="UE12" s="40"/>
      <c r="UF12" s="40"/>
      <c r="UG12" s="40"/>
      <c r="UH12" s="40"/>
      <c r="UI12" s="40"/>
      <c r="UJ12" s="40"/>
      <c r="UK12" s="40"/>
      <c r="UL12" s="40"/>
      <c r="UM12" s="40"/>
      <c r="UN12" s="40"/>
      <c r="UO12" s="40"/>
      <c r="UP12" s="40"/>
      <c r="UQ12" s="40"/>
      <c r="UR12" s="40"/>
      <c r="US12" s="40"/>
      <c r="UT12" s="40"/>
      <c r="UU12" s="40"/>
      <c r="UV12" s="40"/>
      <c r="UW12" s="40"/>
      <c r="UX12" s="40"/>
      <c r="UY12" s="40"/>
      <c r="UZ12" s="40"/>
      <c r="VA12" s="40"/>
      <c r="VB12" s="40"/>
      <c r="VC12" s="40"/>
      <c r="VD12" s="40"/>
      <c r="VE12" s="40"/>
      <c r="VF12" s="40"/>
      <c r="VG12" s="40"/>
      <c r="VH12" s="40"/>
      <c r="VI12" s="40"/>
      <c r="VJ12" s="40"/>
      <c r="VK12" s="40"/>
      <c r="VL12" s="40"/>
      <c r="VM12" s="40"/>
      <c r="VN12" s="40"/>
      <c r="VO12" s="40"/>
      <c r="VP12" s="40"/>
      <c r="VQ12" s="40"/>
      <c r="VR12" s="40"/>
      <c r="VS12" s="40"/>
      <c r="VT12" s="40"/>
      <c r="VU12" s="40"/>
      <c r="VV12" s="40"/>
      <c r="VW12" s="40"/>
      <c r="VX12" s="40"/>
      <c r="VY12" s="40"/>
      <c r="VZ12" s="40"/>
      <c r="WA12" s="40"/>
      <c r="WB12" s="40"/>
      <c r="WC12" s="40"/>
      <c r="WD12" s="40"/>
      <c r="WE12" s="40"/>
      <c r="WF12" s="40"/>
      <c r="WG12" s="40"/>
      <c r="WH12" s="40"/>
      <c r="WI12" s="40"/>
      <c r="WJ12" s="40"/>
      <c r="WK12" s="40"/>
      <c r="WL12" s="40"/>
      <c r="WM12" s="40"/>
      <c r="WN12" s="40"/>
      <c r="WO12" s="40"/>
      <c r="WP12" s="40"/>
      <c r="WQ12" s="40"/>
      <c r="WR12" s="40"/>
      <c r="WS12" s="40"/>
      <c r="WT12" s="40"/>
      <c r="WU12" s="40"/>
      <c r="WV12" s="40"/>
      <c r="WW12" s="40"/>
      <c r="WX12" s="40"/>
      <c r="WY12" s="40"/>
    </row>
    <row r="13" spans="1:623" s="669" customFormat="1" ht="15" outlineLevel="1">
      <c r="A13" s="666"/>
      <c r="B13" s="667" t="s">
        <v>541</v>
      </c>
      <c r="C13" s="668" t="s">
        <v>1209</v>
      </c>
      <c r="D13" s="781">
        <f>'Aero and High Voltage'!K24/1000</f>
        <v>4.6875</v>
      </c>
      <c r="E13" s="781">
        <f>'Aero and High Voltage'!L24/1000</f>
        <v>4.6875</v>
      </c>
      <c r="F13" s="781">
        <f>'Aero and High Voltage'!M24/1000</f>
        <v>4.6875</v>
      </c>
      <c r="G13" s="781">
        <f>'Aero and High Voltage'!N24/1000</f>
        <v>4.6875</v>
      </c>
      <c r="H13" s="781">
        <f>'Aero and High Voltage'!O24/1000</f>
        <v>4.6875</v>
      </c>
      <c r="I13" s="781">
        <f>'Aero and High Voltage'!P24/1000</f>
        <v>4.6875</v>
      </c>
      <c r="J13" s="781">
        <f>'Aero and High Voltage'!Q24/1000</f>
        <v>4.6875</v>
      </c>
      <c r="K13" s="781">
        <f>'Aero and High Voltage'!R24/1000</f>
        <v>4.6875</v>
      </c>
      <c r="L13" s="781">
        <f>'Aero and High Voltage'!S24/1000</f>
        <v>4.6875</v>
      </c>
      <c r="M13" s="781">
        <f>'Aero and High Voltage'!T24/1000</f>
        <v>4.6875</v>
      </c>
      <c r="N13" s="781">
        <f>'Aero and High Voltage'!U24/1000</f>
        <v>4.6875</v>
      </c>
      <c r="O13" s="781">
        <f>'Aero and High Voltage'!V24/1000</f>
        <v>4.6875</v>
      </c>
      <c r="P13" s="781">
        <f>'Aero and High Voltage'!W24/1000</f>
        <v>4.6875</v>
      </c>
      <c r="Q13" s="781">
        <f>'Aero and High Voltage'!X24/1000</f>
        <v>4.6875</v>
      </c>
      <c r="R13" s="781">
        <f>'Aero and High Voltage'!Y24/1000</f>
        <v>4.6875</v>
      </c>
      <c r="S13" s="53"/>
      <c r="T13" s="665">
        <f>SUMIF($D$9:$Q$9,"&gt;0",D13:Q13)</f>
        <v>51.5625</v>
      </c>
      <c r="U13" s="666"/>
      <c r="V13" s="666"/>
      <c r="W13" s="666"/>
      <c r="X13" s="666"/>
      <c r="Y13" s="666"/>
      <c r="Z13" s="666"/>
      <c r="AA13" s="666"/>
      <c r="AB13" s="666"/>
      <c r="AC13" s="666"/>
      <c r="AD13" s="666"/>
      <c r="AE13" s="666"/>
      <c r="AF13" s="666"/>
      <c r="AG13" s="666"/>
      <c r="AH13" s="666"/>
      <c r="AI13" s="666"/>
      <c r="AJ13" s="666"/>
      <c r="AK13" s="666"/>
      <c r="AL13" s="666"/>
      <c r="AM13" s="666"/>
      <c r="AN13" s="666"/>
      <c r="AO13" s="666"/>
      <c r="AP13" s="666"/>
      <c r="AQ13" s="666"/>
      <c r="AR13" s="666"/>
      <c r="AS13" s="666"/>
      <c r="AT13" s="666"/>
      <c r="AU13" s="666"/>
      <c r="AV13" s="666"/>
      <c r="AW13" s="666"/>
      <c r="AX13" s="666"/>
      <c r="AY13" s="666"/>
      <c r="AZ13" s="666"/>
      <c r="BA13" s="666"/>
      <c r="BB13" s="666"/>
      <c r="BC13" s="666"/>
      <c r="BD13" s="666"/>
      <c r="BE13" s="666"/>
      <c r="BF13" s="666"/>
      <c r="BG13" s="666"/>
      <c r="BH13" s="666"/>
      <c r="BI13" s="666"/>
      <c r="BJ13" s="666"/>
      <c r="BK13" s="666"/>
      <c r="BL13" s="666"/>
      <c r="BM13" s="666"/>
      <c r="BN13" s="666"/>
      <c r="BO13" s="666"/>
      <c r="BP13" s="666"/>
      <c r="BQ13" s="666"/>
      <c r="BR13" s="666"/>
      <c r="BS13" s="666"/>
      <c r="BT13" s="666"/>
      <c r="BU13" s="666"/>
      <c r="BV13" s="666"/>
      <c r="BW13" s="666"/>
      <c r="BX13" s="666"/>
      <c r="BY13" s="666"/>
      <c r="BZ13" s="666"/>
      <c r="CA13" s="666"/>
      <c r="CB13" s="666"/>
      <c r="CC13" s="666"/>
      <c r="CD13" s="666"/>
      <c r="CE13" s="666"/>
      <c r="CF13" s="666"/>
      <c r="CG13" s="666"/>
      <c r="CH13" s="666"/>
      <c r="CI13" s="666"/>
      <c r="CJ13" s="666"/>
      <c r="CK13" s="666"/>
    </row>
    <row r="14" spans="1:623" s="669" customFormat="1" ht="15">
      <c r="A14" s="666"/>
      <c r="B14" s="667" t="s">
        <v>541</v>
      </c>
      <c r="C14" s="668" t="s">
        <v>1466</v>
      </c>
      <c r="D14" s="664">
        <f>SUM(D13)</f>
        <v>4.6875</v>
      </c>
      <c r="E14" s="664">
        <f t="shared" ref="E14:P14" si="0">SUM(E13)</f>
        <v>4.6875</v>
      </c>
      <c r="F14" s="664">
        <f t="shared" si="0"/>
        <v>4.6875</v>
      </c>
      <c r="G14" s="664">
        <f t="shared" si="0"/>
        <v>4.6875</v>
      </c>
      <c r="H14" s="664">
        <f t="shared" si="0"/>
        <v>4.6875</v>
      </c>
      <c r="I14" s="664">
        <f t="shared" si="0"/>
        <v>4.6875</v>
      </c>
      <c r="J14" s="664">
        <f t="shared" si="0"/>
        <v>4.6875</v>
      </c>
      <c r="K14" s="664">
        <f t="shared" si="0"/>
        <v>4.6875</v>
      </c>
      <c r="L14" s="664">
        <f t="shared" si="0"/>
        <v>4.6875</v>
      </c>
      <c r="M14" s="664">
        <f t="shared" si="0"/>
        <v>4.6875</v>
      </c>
      <c r="N14" s="664">
        <f t="shared" si="0"/>
        <v>4.6875</v>
      </c>
      <c r="O14" s="664">
        <f t="shared" si="0"/>
        <v>4.6875</v>
      </c>
      <c r="P14" s="664">
        <f t="shared" si="0"/>
        <v>4.6875</v>
      </c>
      <c r="Q14" s="664">
        <f t="shared" ref="Q14:R14" si="1">SUM(Q13)</f>
        <v>4.6875</v>
      </c>
      <c r="R14" s="664">
        <f t="shared" si="1"/>
        <v>4.6875</v>
      </c>
      <c r="S14" s="664"/>
      <c r="T14" s="664">
        <f>SUM(T13)</f>
        <v>51.5625</v>
      </c>
      <c r="U14" s="666"/>
      <c r="V14" s="666"/>
      <c r="W14" s="666"/>
      <c r="X14" s="666"/>
      <c r="Y14" s="666"/>
      <c r="Z14" s="666"/>
      <c r="AA14" s="666"/>
      <c r="AB14" s="666"/>
      <c r="AC14" s="666"/>
      <c r="AD14" s="666"/>
      <c r="AE14" s="666"/>
      <c r="AF14" s="666"/>
      <c r="AG14" s="666"/>
      <c r="AH14" s="666"/>
      <c r="AI14" s="666"/>
      <c r="AJ14" s="666"/>
      <c r="AK14" s="666"/>
      <c r="AL14" s="666"/>
      <c r="AM14" s="666"/>
      <c r="AN14" s="666"/>
      <c r="AO14" s="666"/>
      <c r="AP14" s="666"/>
      <c r="AQ14" s="666"/>
      <c r="AR14" s="666"/>
      <c r="AS14" s="666"/>
      <c r="AT14" s="666"/>
      <c r="AU14" s="666"/>
      <c r="AV14" s="666"/>
      <c r="AW14" s="666"/>
      <c r="AX14" s="666"/>
      <c r="AY14" s="666"/>
      <c r="AZ14" s="666"/>
      <c r="BA14" s="666"/>
      <c r="BB14" s="666"/>
      <c r="BC14" s="666"/>
      <c r="BD14" s="666"/>
      <c r="BE14" s="666"/>
      <c r="BF14" s="666"/>
      <c r="BG14" s="666"/>
      <c r="BH14" s="666"/>
      <c r="BI14" s="666"/>
      <c r="BJ14" s="666"/>
      <c r="BK14" s="666"/>
      <c r="BL14" s="666"/>
      <c r="BM14" s="666"/>
      <c r="BN14" s="666"/>
      <c r="BO14" s="666"/>
      <c r="BP14" s="666"/>
      <c r="BQ14" s="666"/>
      <c r="BR14" s="666"/>
      <c r="BS14" s="666"/>
      <c r="BT14" s="666"/>
      <c r="BU14" s="666"/>
      <c r="BV14" s="666"/>
      <c r="BW14" s="666"/>
      <c r="BX14" s="666"/>
      <c r="BY14" s="666"/>
      <c r="BZ14" s="666"/>
      <c r="CA14" s="666"/>
      <c r="CB14" s="666"/>
      <c r="CC14" s="666"/>
      <c r="CD14" s="666"/>
      <c r="CE14" s="666"/>
      <c r="CF14" s="666"/>
      <c r="CG14" s="666"/>
      <c r="CH14" s="666"/>
      <c r="CI14" s="666"/>
      <c r="CJ14" s="666"/>
      <c r="CK14" s="666"/>
    </row>
    <row r="15" spans="1:623" s="669" customFormat="1" ht="15">
      <c r="A15" s="666"/>
      <c r="B15" s="667"/>
      <c r="C15" s="668"/>
      <c r="D15" s="664"/>
      <c r="E15" s="664"/>
      <c r="F15" s="664"/>
      <c r="G15" s="664"/>
      <c r="H15" s="664"/>
      <c r="I15" s="664"/>
      <c r="J15" s="664"/>
      <c r="K15" s="664"/>
      <c r="L15" s="664"/>
      <c r="M15" s="664"/>
      <c r="N15" s="664"/>
      <c r="O15" s="664"/>
      <c r="P15" s="664"/>
      <c r="Q15" s="664"/>
      <c r="R15" s="664"/>
      <c r="S15" s="664"/>
      <c r="T15" s="664"/>
      <c r="U15" s="666"/>
      <c r="V15" s="666"/>
      <c r="W15" s="666"/>
      <c r="X15" s="666"/>
      <c r="Y15" s="666"/>
      <c r="Z15" s="666"/>
      <c r="AA15" s="666"/>
      <c r="AB15" s="666"/>
      <c r="AC15" s="666"/>
      <c r="AD15" s="666"/>
      <c r="AE15" s="666"/>
      <c r="AF15" s="666"/>
      <c r="AG15" s="666"/>
      <c r="AH15" s="666"/>
      <c r="AI15" s="666"/>
      <c r="AJ15" s="666"/>
      <c r="AK15" s="666"/>
      <c r="AL15" s="666"/>
      <c r="AM15" s="666"/>
      <c r="AN15" s="666"/>
      <c r="AO15" s="666"/>
      <c r="AP15" s="666"/>
      <c r="AQ15" s="666"/>
      <c r="AR15" s="666"/>
      <c r="AS15" s="666"/>
      <c r="AT15" s="666"/>
      <c r="AU15" s="666"/>
      <c r="AV15" s="666"/>
      <c r="AW15" s="666"/>
      <c r="AX15" s="666"/>
      <c r="AY15" s="666"/>
      <c r="AZ15" s="666"/>
      <c r="BA15" s="666"/>
      <c r="BB15" s="666"/>
      <c r="BC15" s="666"/>
      <c r="BD15" s="666"/>
      <c r="BE15" s="666"/>
      <c r="BF15" s="666"/>
      <c r="BG15" s="666"/>
      <c r="BH15" s="666"/>
      <c r="BI15" s="666"/>
      <c r="BJ15" s="666"/>
      <c r="BK15" s="666"/>
      <c r="BL15" s="666"/>
      <c r="BM15" s="666"/>
      <c r="BN15" s="666"/>
      <c r="BO15" s="666"/>
      <c r="BP15" s="666"/>
      <c r="BQ15" s="666"/>
      <c r="BR15" s="666"/>
      <c r="BS15" s="666"/>
      <c r="BT15" s="666"/>
      <c r="BU15" s="666"/>
      <c r="BV15" s="666"/>
      <c r="BW15" s="666"/>
      <c r="BX15" s="666"/>
      <c r="BY15" s="666"/>
      <c r="BZ15" s="666"/>
      <c r="CA15" s="666"/>
      <c r="CB15" s="666"/>
      <c r="CC15" s="666"/>
      <c r="CD15" s="666"/>
      <c r="CE15" s="666"/>
      <c r="CF15" s="666"/>
      <c r="CG15" s="666"/>
      <c r="CH15" s="666"/>
      <c r="CI15" s="666"/>
      <c r="CJ15" s="666"/>
      <c r="CK15" s="666"/>
    </row>
    <row r="16" spans="1:623" s="669" customFormat="1" ht="15" outlineLevel="1">
      <c r="A16" s="666"/>
      <c r="B16" s="667" t="s">
        <v>952</v>
      </c>
      <c r="C16" s="668" t="s">
        <v>722</v>
      </c>
      <c r="D16" s="782">
        <f>'Contractual Services'!D8/1000</f>
        <v>38.799999999999997</v>
      </c>
      <c r="E16" s="782">
        <f>'Contractual Services'!E8/1000</f>
        <v>388.00299999999999</v>
      </c>
      <c r="F16" s="782">
        <f>'Contractual Services'!F8/1000</f>
        <v>48.5</v>
      </c>
      <c r="G16" s="782">
        <f>'Contractual Services'!G8/1000</f>
        <v>48.5</v>
      </c>
      <c r="H16" s="782">
        <f>'Contractual Services'!H8/1000</f>
        <v>48.5</v>
      </c>
      <c r="I16" s="782">
        <f>'Contractual Services'!I8/1000</f>
        <v>48.5</v>
      </c>
      <c r="J16" s="782">
        <f>'Contractual Services'!J8/1000</f>
        <v>138.5</v>
      </c>
      <c r="K16" s="782">
        <f>'Contractual Services'!K8/1000</f>
        <v>48.5</v>
      </c>
      <c r="L16" s="782">
        <f>'Contractual Services'!L8/1000</f>
        <v>48.5</v>
      </c>
      <c r="M16" s="782">
        <f>'Contractual Services'!M8/1000</f>
        <v>48.5</v>
      </c>
      <c r="N16" s="782">
        <f>'Contractual Services'!N8/1000</f>
        <v>38.799999999999997</v>
      </c>
      <c r="O16" s="782">
        <f>'Contractual Services'!O8/1000</f>
        <v>38.799999999999997</v>
      </c>
      <c r="P16" s="782">
        <f>'Contractual Services'!P8/1000</f>
        <v>38.799999999999997</v>
      </c>
      <c r="Q16" s="782">
        <f>'Contractual Services'!Q8/1000</f>
        <v>38.799999999999997</v>
      </c>
      <c r="R16" s="782">
        <f>'Contractual Services'!R8/1000</f>
        <v>38.799999999999997</v>
      </c>
      <c r="S16" s="53"/>
      <c r="T16" s="53">
        <f t="shared" ref="T16:T23" si="2">SUMIF($D$9:$Q$9,"&gt;0",D16:Q16)</f>
        <v>584.69999999999993</v>
      </c>
      <c r="U16" s="666"/>
      <c r="V16" s="666"/>
      <c r="W16" s="666"/>
      <c r="X16" s="666"/>
      <c r="Y16" s="666"/>
      <c r="Z16" s="666"/>
      <c r="AA16" s="666"/>
      <c r="AB16" s="666"/>
      <c r="AC16" s="666"/>
      <c r="AD16" s="666"/>
      <c r="AE16" s="666"/>
      <c r="AF16" s="666"/>
      <c r="AG16" s="666"/>
      <c r="AH16" s="666"/>
      <c r="AI16" s="666"/>
      <c r="AJ16" s="666"/>
      <c r="AK16" s="666"/>
      <c r="AL16" s="666"/>
      <c r="AM16" s="666"/>
      <c r="AN16" s="666"/>
      <c r="AO16" s="666"/>
      <c r="AP16" s="666"/>
      <c r="AQ16" s="666"/>
      <c r="AR16" s="666"/>
      <c r="AS16" s="666"/>
      <c r="AT16" s="666"/>
      <c r="AU16" s="666"/>
      <c r="AV16" s="666"/>
      <c r="AW16" s="666"/>
      <c r="AX16" s="666"/>
      <c r="AY16" s="666"/>
      <c r="AZ16" s="666"/>
      <c r="BA16" s="666"/>
      <c r="BB16" s="666"/>
      <c r="BC16" s="666"/>
      <c r="BD16" s="666"/>
      <c r="BE16" s="666"/>
      <c r="BF16" s="666"/>
      <c r="BG16" s="666"/>
      <c r="BH16" s="666"/>
      <c r="BI16" s="666"/>
      <c r="BJ16" s="666"/>
      <c r="BK16" s="666"/>
      <c r="BL16" s="666"/>
      <c r="BM16" s="666"/>
      <c r="BN16" s="666"/>
      <c r="BO16" s="666"/>
      <c r="BP16" s="666"/>
      <c r="BQ16" s="666"/>
      <c r="BR16" s="666"/>
      <c r="BS16" s="666"/>
      <c r="BT16" s="666"/>
      <c r="BU16" s="666"/>
      <c r="BV16" s="666"/>
      <c r="BW16" s="666"/>
      <c r="BX16" s="666"/>
      <c r="BY16" s="666"/>
      <c r="BZ16" s="666"/>
      <c r="CA16" s="666"/>
      <c r="CB16" s="666"/>
      <c r="CC16" s="666"/>
      <c r="CD16" s="666"/>
      <c r="CE16" s="666"/>
      <c r="CF16" s="666"/>
      <c r="CG16" s="666"/>
      <c r="CH16" s="666"/>
      <c r="CI16" s="666"/>
      <c r="CJ16" s="666"/>
      <c r="CK16" s="666"/>
    </row>
    <row r="17" spans="1:89" s="669" customFormat="1" ht="15" outlineLevel="1">
      <c r="A17" s="666"/>
      <c r="B17" s="667" t="s">
        <v>952</v>
      </c>
      <c r="C17" s="668" t="s">
        <v>723</v>
      </c>
      <c r="D17" s="782">
        <f>'Contractual Services'!D9/1000</f>
        <v>87.5</v>
      </c>
      <c r="E17" s="782">
        <f>'Contractual Services'!E9/1000</f>
        <v>87.5</v>
      </c>
      <c r="F17" s="782">
        <f>'Contractual Services'!F9/1000</f>
        <v>65.5</v>
      </c>
      <c r="G17" s="782">
        <f>'Contractual Services'!G9/1000</f>
        <v>65.5</v>
      </c>
      <c r="H17" s="782">
        <f>'Contractual Services'!H9/1000</f>
        <v>65.5</v>
      </c>
      <c r="I17" s="782">
        <f>'Contractual Services'!I9/1000</f>
        <v>65.5</v>
      </c>
      <c r="J17" s="782">
        <f>'Contractual Services'!J9/1000</f>
        <v>65.5</v>
      </c>
      <c r="K17" s="782">
        <f>'Contractual Services'!K9/1000</f>
        <v>65.5</v>
      </c>
      <c r="L17" s="782">
        <f>'Contractual Services'!L9/1000</f>
        <v>65.5</v>
      </c>
      <c r="M17" s="782">
        <f>'Contractual Services'!M9/1000</f>
        <v>65.5</v>
      </c>
      <c r="N17" s="782">
        <f>'Contractual Services'!N9/1000</f>
        <v>52.4</v>
      </c>
      <c r="O17" s="782">
        <f>'Contractual Services'!O9/1000</f>
        <v>52.4</v>
      </c>
      <c r="P17" s="782">
        <f>'Contractual Services'!P9/1000</f>
        <v>52.4</v>
      </c>
      <c r="Q17" s="782">
        <f>'Contractual Services'!Q9/1000</f>
        <v>52.4</v>
      </c>
      <c r="R17" s="782">
        <f>'Contractual Services'!R9/1000</f>
        <v>52.4</v>
      </c>
      <c r="S17" s="53"/>
      <c r="T17" s="53">
        <f t="shared" si="2"/>
        <v>668.09999999999991</v>
      </c>
      <c r="U17" s="666"/>
      <c r="V17" s="666"/>
      <c r="W17" s="666"/>
      <c r="X17" s="666"/>
      <c r="Y17" s="666"/>
      <c r="Z17" s="666"/>
      <c r="AA17" s="666"/>
      <c r="AB17" s="666"/>
      <c r="AC17" s="666"/>
      <c r="AD17" s="666"/>
      <c r="AE17" s="666"/>
      <c r="AF17" s="666"/>
      <c r="AG17" s="666"/>
      <c r="AH17" s="666"/>
      <c r="AI17" s="666"/>
      <c r="AJ17" s="666"/>
      <c r="AK17" s="666"/>
      <c r="AL17" s="666"/>
      <c r="AM17" s="666"/>
      <c r="AN17" s="666"/>
      <c r="AO17" s="666"/>
      <c r="AP17" s="666"/>
      <c r="AQ17" s="666"/>
      <c r="AR17" s="666"/>
      <c r="AS17" s="666"/>
      <c r="AT17" s="666"/>
      <c r="AU17" s="666"/>
      <c r="AV17" s="666"/>
      <c r="AW17" s="666"/>
      <c r="AX17" s="666"/>
      <c r="AY17" s="666"/>
      <c r="AZ17" s="666"/>
      <c r="BA17" s="666"/>
      <c r="BB17" s="666"/>
      <c r="BC17" s="666"/>
      <c r="BD17" s="666"/>
      <c r="BE17" s="666"/>
      <c r="BF17" s="666"/>
      <c r="BG17" s="666"/>
      <c r="BH17" s="666"/>
      <c r="BI17" s="666"/>
      <c r="BJ17" s="666"/>
      <c r="BK17" s="666"/>
      <c r="BL17" s="666"/>
      <c r="BM17" s="666"/>
      <c r="BN17" s="666"/>
      <c r="BO17" s="666"/>
      <c r="BP17" s="666"/>
      <c r="BQ17" s="666"/>
      <c r="BR17" s="666"/>
      <c r="BS17" s="666"/>
      <c r="BT17" s="666"/>
      <c r="BU17" s="666"/>
      <c r="BV17" s="666"/>
      <c r="BW17" s="666"/>
      <c r="BX17" s="666"/>
      <c r="BY17" s="666"/>
      <c r="BZ17" s="666"/>
      <c r="CA17" s="666"/>
      <c r="CB17" s="666"/>
      <c r="CC17" s="666"/>
      <c r="CD17" s="666"/>
      <c r="CE17" s="666"/>
      <c r="CF17" s="666"/>
      <c r="CG17" s="666"/>
      <c r="CH17" s="666"/>
      <c r="CI17" s="666"/>
      <c r="CJ17" s="666"/>
      <c r="CK17" s="666"/>
    </row>
    <row r="18" spans="1:89" s="669" customFormat="1" ht="15" outlineLevel="1">
      <c r="A18" s="666"/>
      <c r="B18" s="667" t="s">
        <v>952</v>
      </c>
      <c r="C18" s="668" t="s">
        <v>647</v>
      </c>
      <c r="D18" s="782">
        <f>'Contractual Services'!D10/1000</f>
        <v>0</v>
      </c>
      <c r="E18" s="782">
        <f>'Contractual Services'!E10/1000</f>
        <v>0</v>
      </c>
      <c r="F18" s="782">
        <f>'Contractual Services'!F10/1000</f>
        <v>0</v>
      </c>
      <c r="G18" s="782">
        <f>'Contractual Services'!G10/1000</f>
        <v>15</v>
      </c>
      <c r="H18" s="782">
        <f>'Contractual Services'!H10/1000</f>
        <v>40</v>
      </c>
      <c r="I18" s="782">
        <f>'Contractual Services'!I10/1000</f>
        <v>35</v>
      </c>
      <c r="J18" s="782">
        <f>'Contractual Services'!J10/1000</f>
        <v>35</v>
      </c>
      <c r="K18" s="782">
        <f>'Contractual Services'!K10/1000</f>
        <v>30</v>
      </c>
      <c r="L18" s="782">
        <f>'Contractual Services'!L10/1000</f>
        <v>20.6</v>
      </c>
      <c r="M18" s="782">
        <f>'Contractual Services'!M10/1000</f>
        <v>20</v>
      </c>
      <c r="N18" s="782">
        <f>'Contractual Services'!N10/1000</f>
        <v>0</v>
      </c>
      <c r="O18" s="782">
        <f>'Contractual Services'!O10/1000</f>
        <v>0</v>
      </c>
      <c r="P18" s="782">
        <f>'Contractual Services'!P10/1000</f>
        <v>0</v>
      </c>
      <c r="Q18" s="782">
        <f>'Contractual Services'!Q10/1000</f>
        <v>0</v>
      </c>
      <c r="R18" s="782">
        <f>'Contractual Services'!R10/1000</f>
        <v>0</v>
      </c>
      <c r="S18" s="53"/>
      <c r="T18" s="53">
        <f t="shared" si="2"/>
        <v>195.6</v>
      </c>
      <c r="U18" s="666"/>
      <c r="V18" s="666"/>
      <c r="W18" s="666"/>
      <c r="X18" s="666"/>
      <c r="Y18" s="666"/>
      <c r="Z18" s="666"/>
      <c r="AA18" s="666"/>
      <c r="AB18" s="666"/>
      <c r="AC18" s="666"/>
      <c r="AD18" s="666"/>
      <c r="AE18" s="666"/>
      <c r="AF18" s="666"/>
      <c r="AG18" s="666"/>
      <c r="AH18" s="666"/>
      <c r="AI18" s="666"/>
      <c r="AJ18" s="666"/>
      <c r="AK18" s="666"/>
      <c r="AL18" s="666"/>
      <c r="AM18" s="666"/>
      <c r="AN18" s="666"/>
      <c r="AO18" s="666"/>
      <c r="AP18" s="666"/>
      <c r="AQ18" s="666"/>
      <c r="AR18" s="666"/>
      <c r="AS18" s="666"/>
      <c r="AT18" s="666"/>
      <c r="AU18" s="666"/>
      <c r="AV18" s="666"/>
      <c r="AW18" s="666"/>
      <c r="AX18" s="666"/>
      <c r="AY18" s="666"/>
      <c r="AZ18" s="666"/>
      <c r="BA18" s="666"/>
      <c r="BB18" s="666"/>
      <c r="BC18" s="666"/>
      <c r="BD18" s="666"/>
      <c r="BE18" s="666"/>
      <c r="BF18" s="666"/>
      <c r="BG18" s="666"/>
      <c r="BH18" s="666"/>
      <c r="BI18" s="666"/>
      <c r="BJ18" s="666"/>
      <c r="BK18" s="666"/>
      <c r="BL18" s="666"/>
      <c r="BM18" s="666"/>
      <c r="BN18" s="666"/>
      <c r="BO18" s="666"/>
      <c r="BP18" s="666"/>
      <c r="BQ18" s="666"/>
      <c r="BR18" s="666"/>
      <c r="BS18" s="666"/>
      <c r="BT18" s="666"/>
      <c r="BU18" s="666"/>
      <c r="BV18" s="666"/>
      <c r="BW18" s="666"/>
      <c r="BX18" s="666"/>
      <c r="BY18" s="666"/>
      <c r="BZ18" s="666"/>
      <c r="CA18" s="666"/>
      <c r="CB18" s="666"/>
      <c r="CC18" s="666"/>
      <c r="CD18" s="666"/>
      <c r="CE18" s="666"/>
      <c r="CF18" s="666"/>
      <c r="CG18" s="666"/>
      <c r="CH18" s="666"/>
      <c r="CI18" s="666"/>
      <c r="CJ18" s="666"/>
      <c r="CK18" s="666"/>
    </row>
    <row r="19" spans="1:89" s="669" customFormat="1" ht="15" outlineLevel="1">
      <c r="A19" s="666"/>
      <c r="B19" s="667" t="s">
        <v>952</v>
      </c>
      <c r="C19" s="668" t="s">
        <v>727</v>
      </c>
      <c r="D19" s="782">
        <f>'Contractual Services'!D15/1000</f>
        <v>0</v>
      </c>
      <c r="E19" s="782">
        <f>'Contractual Services'!E15/1000</f>
        <v>0</v>
      </c>
      <c r="F19" s="782">
        <f>'Contractual Services'!F15/1000</f>
        <v>18.75</v>
      </c>
      <c r="G19" s="782">
        <f>'Contractual Services'!G15/1000</f>
        <v>0</v>
      </c>
      <c r="H19" s="782">
        <f>'Contractual Services'!H15/1000</f>
        <v>0</v>
      </c>
      <c r="I19" s="782">
        <f>'Contractual Services'!I15/1000</f>
        <v>18.75</v>
      </c>
      <c r="J19" s="782">
        <f>'Contractual Services'!J15/1000</f>
        <v>0</v>
      </c>
      <c r="K19" s="782">
        <f>'Contractual Services'!K15/1000</f>
        <v>0</v>
      </c>
      <c r="L19" s="782">
        <f>'Contractual Services'!L15/1000</f>
        <v>0</v>
      </c>
      <c r="M19" s="782">
        <f>'Contractual Services'!M15/1000</f>
        <v>18.75</v>
      </c>
      <c r="N19" s="782">
        <f>'Contractual Services'!N15/1000</f>
        <v>0</v>
      </c>
      <c r="O19" s="782">
        <f>'Contractual Services'!O15/1000</f>
        <v>0</v>
      </c>
      <c r="P19" s="782">
        <f>'Contractual Services'!P15/1000</f>
        <v>0</v>
      </c>
      <c r="Q19" s="782">
        <f>'Contractual Services'!Q15/1000</f>
        <v>0</v>
      </c>
      <c r="R19" s="782">
        <f>'Contractual Services'!R15/1000</f>
        <v>24.95</v>
      </c>
      <c r="S19" s="53"/>
      <c r="T19" s="53">
        <f t="shared" si="2"/>
        <v>37.5</v>
      </c>
      <c r="U19" s="666"/>
      <c r="V19" s="666"/>
      <c r="W19" s="666"/>
      <c r="X19" s="666"/>
      <c r="Y19" s="666"/>
      <c r="Z19" s="666"/>
      <c r="AA19" s="666"/>
      <c r="AB19" s="666"/>
      <c r="AC19" s="666"/>
      <c r="AD19" s="666"/>
      <c r="AE19" s="666"/>
      <c r="AF19" s="666"/>
      <c r="AG19" s="666"/>
      <c r="AH19" s="666"/>
      <c r="AI19" s="666"/>
      <c r="AJ19" s="666"/>
      <c r="AK19" s="666"/>
      <c r="AL19" s="666"/>
      <c r="AM19" s="666"/>
      <c r="AN19" s="666"/>
      <c r="AO19" s="666"/>
      <c r="AP19" s="666"/>
      <c r="AQ19" s="666"/>
      <c r="AR19" s="666"/>
      <c r="AS19" s="666"/>
      <c r="AT19" s="666"/>
      <c r="AU19" s="666"/>
      <c r="AV19" s="666"/>
      <c r="AW19" s="666"/>
      <c r="AX19" s="666"/>
      <c r="AY19" s="666"/>
      <c r="AZ19" s="666"/>
      <c r="BA19" s="666"/>
      <c r="BB19" s="666"/>
      <c r="BC19" s="666"/>
      <c r="BD19" s="666"/>
      <c r="BE19" s="666"/>
      <c r="BF19" s="666"/>
      <c r="BG19" s="666"/>
      <c r="BH19" s="666"/>
      <c r="BI19" s="666"/>
      <c r="BJ19" s="666"/>
      <c r="BK19" s="666"/>
      <c r="BL19" s="666"/>
      <c r="BM19" s="666"/>
      <c r="BN19" s="666"/>
      <c r="BO19" s="666"/>
      <c r="BP19" s="666"/>
      <c r="BQ19" s="666"/>
      <c r="BR19" s="666"/>
      <c r="BS19" s="666"/>
      <c r="BT19" s="666"/>
      <c r="BU19" s="666"/>
      <c r="BV19" s="666"/>
      <c r="BW19" s="666"/>
      <c r="BX19" s="666"/>
      <c r="BY19" s="666"/>
      <c r="BZ19" s="666"/>
      <c r="CA19" s="666"/>
      <c r="CB19" s="666"/>
      <c r="CC19" s="666"/>
      <c r="CD19" s="666"/>
      <c r="CE19" s="666"/>
      <c r="CF19" s="666"/>
      <c r="CG19" s="666"/>
      <c r="CH19" s="666"/>
      <c r="CI19" s="666"/>
      <c r="CJ19" s="666"/>
      <c r="CK19" s="666"/>
    </row>
    <row r="20" spans="1:89" s="669" customFormat="1" ht="15" outlineLevel="1">
      <c r="A20" s="666"/>
      <c r="B20" s="667" t="s">
        <v>952</v>
      </c>
      <c r="C20" s="668" t="s">
        <v>732</v>
      </c>
      <c r="D20" s="782">
        <f>'Contractual Services'!D16/1000</f>
        <v>24</v>
      </c>
      <c r="E20" s="782">
        <f>'Contractual Services'!E16/1000</f>
        <v>24</v>
      </c>
      <c r="F20" s="782">
        <f>'Contractual Services'!F16/1000</f>
        <v>30</v>
      </c>
      <c r="G20" s="782">
        <f>'Contractual Services'!G16/1000</f>
        <v>30</v>
      </c>
      <c r="H20" s="782">
        <f>'Contractual Services'!H16/1000</f>
        <v>30</v>
      </c>
      <c r="I20" s="782">
        <f>'Contractual Services'!I16/1000</f>
        <v>30</v>
      </c>
      <c r="J20" s="782">
        <f>'Contractual Services'!J16/1000</f>
        <v>30</v>
      </c>
      <c r="K20" s="782">
        <f>'Contractual Services'!K16/1000</f>
        <v>30</v>
      </c>
      <c r="L20" s="782">
        <f>'Contractual Services'!L16/1000</f>
        <v>30</v>
      </c>
      <c r="M20" s="782">
        <f>'Contractual Services'!M16/1000</f>
        <v>30</v>
      </c>
      <c r="N20" s="782">
        <f>'Contractual Services'!N16/1000</f>
        <v>0</v>
      </c>
      <c r="O20" s="782">
        <f>'Contractual Services'!O16/1000</f>
        <v>0</v>
      </c>
      <c r="P20" s="782">
        <f>'Contractual Services'!P16/1000</f>
        <v>0</v>
      </c>
      <c r="Q20" s="782">
        <f>'Contractual Services'!Q16/1000</f>
        <v>0</v>
      </c>
      <c r="R20" s="782">
        <f>'Contractual Services'!R16/1000</f>
        <v>0</v>
      </c>
      <c r="S20" s="53"/>
      <c r="T20" s="53">
        <f t="shared" si="2"/>
        <v>210</v>
      </c>
      <c r="U20" s="666"/>
      <c r="V20" s="666"/>
      <c r="W20" s="666"/>
      <c r="X20" s="666"/>
      <c r="Y20" s="666"/>
      <c r="Z20" s="666"/>
      <c r="AA20" s="666"/>
      <c r="AB20" s="666"/>
      <c r="AC20" s="666"/>
      <c r="AD20" s="666"/>
      <c r="AE20" s="666"/>
      <c r="AF20" s="666"/>
      <c r="AG20" s="666"/>
      <c r="AH20" s="666"/>
      <c r="AI20" s="666"/>
      <c r="AJ20" s="666"/>
      <c r="AK20" s="666"/>
      <c r="AL20" s="666"/>
      <c r="AM20" s="666"/>
      <c r="AN20" s="666"/>
      <c r="AO20" s="666"/>
      <c r="AP20" s="666"/>
      <c r="AQ20" s="666"/>
      <c r="AR20" s="666"/>
      <c r="AS20" s="666"/>
      <c r="AT20" s="666"/>
      <c r="AU20" s="666"/>
      <c r="AV20" s="666"/>
      <c r="AW20" s="666"/>
      <c r="AX20" s="666"/>
      <c r="AY20" s="666"/>
      <c r="AZ20" s="666"/>
      <c r="BA20" s="666"/>
      <c r="BB20" s="666"/>
      <c r="BC20" s="666"/>
      <c r="BD20" s="666"/>
      <c r="BE20" s="666"/>
      <c r="BF20" s="666"/>
      <c r="BG20" s="666"/>
      <c r="BH20" s="666"/>
      <c r="BI20" s="666"/>
      <c r="BJ20" s="666"/>
      <c r="BK20" s="666"/>
      <c r="BL20" s="666"/>
      <c r="BM20" s="666"/>
      <c r="BN20" s="666"/>
      <c r="BO20" s="666"/>
      <c r="BP20" s="666"/>
      <c r="BQ20" s="666"/>
      <c r="BR20" s="666"/>
      <c r="BS20" s="666"/>
      <c r="BT20" s="666"/>
      <c r="BU20" s="666"/>
      <c r="BV20" s="666"/>
      <c r="BW20" s="666"/>
      <c r="BX20" s="666"/>
      <c r="BY20" s="666"/>
      <c r="BZ20" s="666"/>
      <c r="CA20" s="666"/>
      <c r="CB20" s="666"/>
      <c r="CC20" s="666"/>
      <c r="CD20" s="666"/>
      <c r="CE20" s="666"/>
      <c r="CF20" s="666"/>
      <c r="CG20" s="666"/>
      <c r="CH20" s="666"/>
      <c r="CI20" s="666"/>
      <c r="CJ20" s="666"/>
      <c r="CK20" s="666"/>
    </row>
    <row r="21" spans="1:89" s="669" customFormat="1" ht="15" outlineLevel="1">
      <c r="A21" s="666"/>
      <c r="B21" s="667" t="s">
        <v>952</v>
      </c>
      <c r="C21" s="668" t="s">
        <v>1268</v>
      </c>
      <c r="D21" s="782">
        <f>'Contractual Services'!D17/1000</f>
        <v>0</v>
      </c>
      <c r="E21" s="782">
        <f>'Contractual Services'!E17/1000</f>
        <v>12.5</v>
      </c>
      <c r="F21" s="782">
        <f>'Contractual Services'!F17/1000</f>
        <v>12.5</v>
      </c>
      <c r="G21" s="782">
        <f>'Contractual Services'!G17/1000</f>
        <v>0</v>
      </c>
      <c r="H21" s="782">
        <f>'Contractual Services'!H17/1000</f>
        <v>0</v>
      </c>
      <c r="I21" s="782">
        <f>'Contractual Services'!I17/1000</f>
        <v>0</v>
      </c>
      <c r="J21" s="782">
        <f>'Contractual Services'!J17/1000</f>
        <v>0</v>
      </c>
      <c r="K21" s="782">
        <f>'Contractual Services'!K17/1000</f>
        <v>0</v>
      </c>
      <c r="L21" s="782">
        <f>'Contractual Services'!L17/1000</f>
        <v>0</v>
      </c>
      <c r="M21" s="782">
        <f>'Contractual Services'!M17/1000</f>
        <v>0</v>
      </c>
      <c r="N21" s="782">
        <f>'Contractual Services'!N17/1000</f>
        <v>0</v>
      </c>
      <c r="O21" s="782">
        <f>'Contractual Services'!O17/1000</f>
        <v>0</v>
      </c>
      <c r="P21" s="782">
        <f>'Contractual Services'!P17/1000</f>
        <v>0</v>
      </c>
      <c r="Q21" s="782">
        <f>'Contractual Services'!Q17/1000</f>
        <v>0</v>
      </c>
      <c r="R21" s="782">
        <f>'Contractual Services'!R17/1000</f>
        <v>0</v>
      </c>
      <c r="S21" s="53"/>
      <c r="T21" s="53">
        <f t="shared" ref="T21" si="3">SUMIF($D$9:$Q$9,"&gt;0",D21:Q21)</f>
        <v>0</v>
      </c>
      <c r="U21" s="666"/>
      <c r="V21" s="666"/>
      <c r="W21" s="666"/>
      <c r="X21" s="666"/>
      <c r="Y21" s="666"/>
      <c r="Z21" s="666"/>
      <c r="AA21" s="666"/>
      <c r="AB21" s="666"/>
      <c r="AC21" s="666"/>
      <c r="AD21" s="666"/>
      <c r="AE21" s="666"/>
      <c r="AF21" s="666"/>
      <c r="AG21" s="666"/>
      <c r="AH21" s="666"/>
      <c r="AI21" s="666"/>
      <c r="AJ21" s="666"/>
      <c r="AK21" s="666"/>
      <c r="AL21" s="666"/>
      <c r="AM21" s="666"/>
      <c r="AN21" s="666"/>
      <c r="AO21" s="666"/>
      <c r="AP21" s="666"/>
      <c r="AQ21" s="666"/>
      <c r="AR21" s="666"/>
      <c r="AS21" s="666"/>
      <c r="AT21" s="666"/>
      <c r="AU21" s="666"/>
      <c r="AV21" s="666"/>
      <c r="AW21" s="666"/>
      <c r="AX21" s="666"/>
      <c r="AY21" s="666"/>
      <c r="AZ21" s="666"/>
      <c r="BA21" s="666"/>
      <c r="BB21" s="666"/>
      <c r="BC21" s="666"/>
      <c r="BD21" s="666"/>
      <c r="BE21" s="666"/>
      <c r="BF21" s="666"/>
      <c r="BG21" s="666"/>
      <c r="BH21" s="666"/>
      <c r="BI21" s="666"/>
      <c r="BJ21" s="666"/>
      <c r="BK21" s="666"/>
      <c r="BL21" s="666"/>
      <c r="BM21" s="666"/>
      <c r="BN21" s="666"/>
      <c r="BO21" s="666"/>
      <c r="BP21" s="666"/>
      <c r="BQ21" s="666"/>
      <c r="BR21" s="666"/>
      <c r="BS21" s="666"/>
      <c r="BT21" s="666"/>
      <c r="BU21" s="666"/>
      <c r="BV21" s="666"/>
      <c r="BW21" s="666"/>
      <c r="BX21" s="666"/>
      <c r="BY21" s="666"/>
      <c r="BZ21" s="666"/>
      <c r="CA21" s="666"/>
      <c r="CB21" s="666"/>
      <c r="CC21" s="666"/>
      <c r="CD21" s="666"/>
      <c r="CE21" s="666"/>
      <c r="CF21" s="666"/>
      <c r="CG21" s="666"/>
      <c r="CH21" s="666"/>
      <c r="CI21" s="666"/>
      <c r="CJ21" s="666"/>
      <c r="CK21" s="666"/>
    </row>
    <row r="22" spans="1:89" s="669" customFormat="1" ht="15" outlineLevel="1">
      <c r="A22" s="666"/>
      <c r="B22" s="667" t="s">
        <v>952</v>
      </c>
      <c r="C22" s="668" t="s">
        <v>733</v>
      </c>
      <c r="D22" s="782">
        <f>'Contractual Services'!D18/1000</f>
        <v>35</v>
      </c>
      <c r="E22" s="782">
        <f>'Contractual Services'!E18/1000</f>
        <v>35</v>
      </c>
      <c r="F22" s="782">
        <f>'Contractual Services'!F18/1000</f>
        <v>43.75</v>
      </c>
      <c r="G22" s="782">
        <f>'Contractual Services'!G18/1000</f>
        <v>43.75</v>
      </c>
      <c r="H22" s="782">
        <f>'Contractual Services'!H18/1000</f>
        <v>43.75</v>
      </c>
      <c r="I22" s="782">
        <f>'Contractual Services'!I18/1000</f>
        <v>43.75</v>
      </c>
      <c r="J22" s="782">
        <f>'Contractual Services'!J18/1000</f>
        <v>43.75</v>
      </c>
      <c r="K22" s="782">
        <f>'Contractual Services'!K18/1000</f>
        <v>43.75</v>
      </c>
      <c r="L22" s="782">
        <f>'Contractual Services'!L18/1000</f>
        <v>43.75</v>
      </c>
      <c r="M22" s="782">
        <f>'Contractual Services'!M18/1000</f>
        <v>43.75</v>
      </c>
      <c r="N22" s="782">
        <f>'Contractual Services'!N18/1000</f>
        <v>35</v>
      </c>
      <c r="O22" s="782">
        <f>'Contractual Services'!O18/1000</f>
        <v>35</v>
      </c>
      <c r="P22" s="782">
        <f>'Contractual Services'!P18/1000</f>
        <v>35</v>
      </c>
      <c r="Q22" s="782">
        <f>'Contractual Services'!Q18/1000</f>
        <v>35</v>
      </c>
      <c r="R22" s="782">
        <f>'Contractual Services'!R18/1000</f>
        <v>35</v>
      </c>
      <c r="S22" s="53"/>
      <c r="T22" s="53">
        <f t="shared" si="2"/>
        <v>446.25</v>
      </c>
      <c r="U22" s="666"/>
      <c r="V22" s="666"/>
      <c r="W22" s="666"/>
      <c r="X22" s="666"/>
      <c r="Y22" s="666"/>
      <c r="Z22" s="666"/>
      <c r="AA22" s="666"/>
      <c r="AB22" s="666"/>
      <c r="AC22" s="666"/>
      <c r="AD22" s="666"/>
      <c r="AE22" s="666"/>
      <c r="AF22" s="666"/>
      <c r="AG22" s="666"/>
      <c r="AH22" s="666"/>
      <c r="AI22" s="666"/>
      <c r="AJ22" s="666"/>
      <c r="AK22" s="666"/>
      <c r="AL22" s="666"/>
      <c r="AM22" s="666"/>
      <c r="AN22" s="666"/>
      <c r="AO22" s="666"/>
      <c r="AP22" s="666"/>
      <c r="AQ22" s="666"/>
      <c r="AR22" s="666"/>
      <c r="AS22" s="666"/>
      <c r="AT22" s="666"/>
      <c r="AU22" s="666"/>
      <c r="AV22" s="666"/>
      <c r="AW22" s="666"/>
      <c r="AX22" s="666"/>
      <c r="AY22" s="666"/>
      <c r="AZ22" s="666"/>
      <c r="BA22" s="666"/>
      <c r="BB22" s="666"/>
      <c r="BC22" s="666"/>
      <c r="BD22" s="666"/>
      <c r="BE22" s="666"/>
      <c r="BF22" s="666"/>
      <c r="BG22" s="666"/>
      <c r="BH22" s="666"/>
      <c r="BI22" s="666"/>
      <c r="BJ22" s="666"/>
      <c r="BK22" s="666"/>
      <c r="BL22" s="666"/>
      <c r="BM22" s="666"/>
      <c r="BN22" s="666"/>
      <c r="BO22" s="666"/>
      <c r="BP22" s="666"/>
      <c r="BQ22" s="666"/>
      <c r="BR22" s="666"/>
      <c r="BS22" s="666"/>
      <c r="BT22" s="666"/>
      <c r="BU22" s="666"/>
      <c r="BV22" s="666"/>
      <c r="BW22" s="666"/>
      <c r="BX22" s="666"/>
      <c r="BY22" s="666"/>
      <c r="BZ22" s="666"/>
      <c r="CA22" s="666"/>
      <c r="CB22" s="666"/>
      <c r="CC22" s="666"/>
      <c r="CD22" s="666"/>
      <c r="CE22" s="666"/>
      <c r="CF22" s="666"/>
      <c r="CG22" s="666"/>
      <c r="CH22" s="666"/>
      <c r="CI22" s="666"/>
      <c r="CJ22" s="666"/>
      <c r="CK22" s="666"/>
    </row>
    <row r="23" spans="1:89" s="669" customFormat="1" ht="15" outlineLevel="1">
      <c r="A23" s="666"/>
      <c r="B23" s="667" t="s">
        <v>952</v>
      </c>
      <c r="C23" s="668" t="s">
        <v>616</v>
      </c>
      <c r="D23" s="781">
        <f>'Contractual Services'!D19/1000</f>
        <v>0</v>
      </c>
      <c r="E23" s="781">
        <f>'Contractual Services'!E19/1000</f>
        <v>0</v>
      </c>
      <c r="F23" s="781">
        <f>'Contractual Services'!F19/1000</f>
        <v>0</v>
      </c>
      <c r="G23" s="781">
        <f>'Contractual Services'!G19/1000</f>
        <v>0</v>
      </c>
      <c r="H23" s="781">
        <f>'Contractual Services'!H19/1000</f>
        <v>0</v>
      </c>
      <c r="I23" s="781">
        <f>'Contractual Services'!I19/1000</f>
        <v>0</v>
      </c>
      <c r="J23" s="781">
        <f>'Contractual Services'!J19/1000</f>
        <v>37.5</v>
      </c>
      <c r="K23" s="781">
        <f>'Contractual Services'!K19/1000</f>
        <v>37.5</v>
      </c>
      <c r="L23" s="781">
        <f>'Contractual Services'!L19/1000</f>
        <v>37.5</v>
      </c>
      <c r="M23" s="781">
        <f>'Contractual Services'!M19/1000</f>
        <v>37.5</v>
      </c>
      <c r="N23" s="781">
        <f>'Contractual Services'!N19/1000</f>
        <v>30</v>
      </c>
      <c r="O23" s="781">
        <f>'Contractual Services'!O19/1000</f>
        <v>30</v>
      </c>
      <c r="P23" s="781">
        <f>'Contractual Services'!P19/1000</f>
        <v>30</v>
      </c>
      <c r="Q23" s="781">
        <f>'Contractual Services'!Q19/1000</f>
        <v>30</v>
      </c>
      <c r="R23" s="781">
        <f>'Contractual Services'!R19/1000</f>
        <v>71</v>
      </c>
      <c r="S23" s="53"/>
      <c r="T23" s="665">
        <f t="shared" si="2"/>
        <v>270</v>
      </c>
      <c r="U23" s="666"/>
      <c r="V23" s="666"/>
      <c r="W23" s="666"/>
      <c r="X23" s="666"/>
      <c r="Y23" s="666"/>
      <c r="Z23" s="666"/>
      <c r="AA23" s="666"/>
      <c r="AB23" s="666"/>
      <c r="AC23" s="666"/>
      <c r="AD23" s="666"/>
      <c r="AE23" s="666"/>
      <c r="AF23" s="666"/>
      <c r="AG23" s="666"/>
      <c r="AH23" s="666"/>
      <c r="AI23" s="666"/>
      <c r="AJ23" s="666"/>
      <c r="AK23" s="666"/>
      <c r="AL23" s="666"/>
      <c r="AM23" s="666"/>
      <c r="AN23" s="666"/>
      <c r="AO23" s="666"/>
      <c r="AP23" s="666"/>
      <c r="AQ23" s="666"/>
      <c r="AR23" s="666"/>
      <c r="AS23" s="666"/>
      <c r="AT23" s="666"/>
      <c r="AU23" s="666"/>
      <c r="AV23" s="666"/>
      <c r="AW23" s="666"/>
      <c r="AX23" s="666"/>
      <c r="AY23" s="666"/>
      <c r="AZ23" s="666"/>
      <c r="BA23" s="666"/>
      <c r="BB23" s="666"/>
      <c r="BC23" s="666"/>
      <c r="BD23" s="666"/>
      <c r="BE23" s="666"/>
      <c r="BF23" s="666"/>
      <c r="BG23" s="666"/>
      <c r="BH23" s="666"/>
      <c r="BI23" s="666"/>
      <c r="BJ23" s="666"/>
      <c r="BK23" s="666"/>
      <c r="BL23" s="666"/>
      <c r="BM23" s="666"/>
      <c r="BN23" s="666"/>
      <c r="BO23" s="666"/>
      <c r="BP23" s="666"/>
      <c r="BQ23" s="666"/>
      <c r="BR23" s="666"/>
      <c r="BS23" s="666"/>
      <c r="BT23" s="666"/>
      <c r="BU23" s="666"/>
      <c r="BV23" s="666"/>
      <c r="BW23" s="666"/>
      <c r="BX23" s="666"/>
      <c r="BY23" s="666"/>
      <c r="BZ23" s="666"/>
      <c r="CA23" s="666"/>
      <c r="CB23" s="666"/>
      <c r="CC23" s="666"/>
      <c r="CD23" s="666"/>
      <c r="CE23" s="666"/>
      <c r="CF23" s="666"/>
      <c r="CG23" s="666"/>
      <c r="CH23" s="666"/>
      <c r="CI23" s="666"/>
      <c r="CJ23" s="666"/>
      <c r="CK23" s="666"/>
    </row>
    <row r="24" spans="1:89" s="669" customFormat="1" ht="15">
      <c r="A24" s="666"/>
      <c r="B24" s="667" t="s">
        <v>952</v>
      </c>
      <c r="C24" s="668" t="s">
        <v>1467</v>
      </c>
      <c r="D24" s="53">
        <f t="shared" ref="D24:Q24" si="4">SUM(D16:D23)</f>
        <v>185.3</v>
      </c>
      <c r="E24" s="53">
        <f t="shared" si="4"/>
        <v>547.00299999999993</v>
      </c>
      <c r="F24" s="53">
        <f t="shared" si="4"/>
        <v>219</v>
      </c>
      <c r="G24" s="53">
        <f t="shared" si="4"/>
        <v>202.75</v>
      </c>
      <c r="H24" s="53">
        <f t="shared" si="4"/>
        <v>227.75</v>
      </c>
      <c r="I24" s="53">
        <f t="shared" si="4"/>
        <v>241.5</v>
      </c>
      <c r="J24" s="53">
        <f t="shared" si="4"/>
        <v>350.25</v>
      </c>
      <c r="K24" s="53">
        <f t="shared" si="4"/>
        <v>255.25</v>
      </c>
      <c r="L24" s="53">
        <f t="shared" si="4"/>
        <v>245.85</v>
      </c>
      <c r="M24" s="53">
        <f t="shared" si="4"/>
        <v>264</v>
      </c>
      <c r="N24" s="53">
        <f t="shared" si="4"/>
        <v>156.19999999999999</v>
      </c>
      <c r="O24" s="53">
        <f t="shared" si="4"/>
        <v>156.19999999999999</v>
      </c>
      <c r="P24" s="53">
        <f t="shared" si="4"/>
        <v>156.19999999999999</v>
      </c>
      <c r="Q24" s="53">
        <f t="shared" si="4"/>
        <v>156.19999999999999</v>
      </c>
      <c r="R24" s="53">
        <f t="shared" ref="R24" si="5">SUM(R16:R23)</f>
        <v>222.14999999999998</v>
      </c>
      <c r="S24" s="53"/>
      <c r="T24" s="53">
        <f>SUM(T16:T23)</f>
        <v>2412.1499999999996</v>
      </c>
      <c r="U24" s="666"/>
      <c r="V24" s="666"/>
      <c r="W24" s="666"/>
      <c r="X24" s="666"/>
      <c r="Y24" s="666"/>
      <c r="Z24" s="666"/>
      <c r="AA24" s="666"/>
      <c r="AB24" s="666"/>
      <c r="AC24" s="666"/>
      <c r="AD24" s="666"/>
      <c r="AE24" s="666"/>
      <c r="AF24" s="666"/>
      <c r="AG24" s="666"/>
      <c r="AH24" s="666"/>
      <c r="AI24" s="666"/>
      <c r="AJ24" s="666"/>
      <c r="AK24" s="666"/>
      <c r="AL24" s="666"/>
      <c r="AM24" s="666"/>
      <c r="AN24" s="666"/>
      <c r="AO24" s="666"/>
      <c r="AP24" s="666"/>
      <c r="AQ24" s="666"/>
      <c r="AR24" s="666"/>
      <c r="AS24" s="666"/>
      <c r="AT24" s="666"/>
      <c r="AU24" s="666"/>
      <c r="AV24" s="666"/>
      <c r="AW24" s="666"/>
      <c r="AX24" s="666"/>
      <c r="AY24" s="666"/>
      <c r="AZ24" s="666"/>
      <c r="BA24" s="666"/>
      <c r="BB24" s="666"/>
      <c r="BC24" s="666"/>
      <c r="BD24" s="666"/>
      <c r="BE24" s="666"/>
      <c r="BF24" s="666"/>
      <c r="BG24" s="666"/>
      <c r="BH24" s="666"/>
      <c r="BI24" s="666"/>
      <c r="BJ24" s="666"/>
      <c r="BK24" s="666"/>
      <c r="BL24" s="666"/>
      <c r="BM24" s="666"/>
      <c r="BN24" s="666"/>
      <c r="BO24" s="666"/>
      <c r="BP24" s="666"/>
      <c r="BQ24" s="666"/>
      <c r="BR24" s="666"/>
      <c r="BS24" s="666"/>
      <c r="BT24" s="666"/>
      <c r="BU24" s="666"/>
      <c r="BV24" s="666"/>
      <c r="BW24" s="666"/>
      <c r="BX24" s="666"/>
      <c r="BY24" s="666"/>
      <c r="BZ24" s="666"/>
      <c r="CA24" s="666"/>
      <c r="CB24" s="666"/>
      <c r="CC24" s="666"/>
      <c r="CD24" s="666"/>
      <c r="CE24" s="666"/>
      <c r="CF24" s="666"/>
      <c r="CG24" s="666"/>
      <c r="CH24" s="666"/>
      <c r="CI24" s="666"/>
      <c r="CJ24" s="666"/>
      <c r="CK24" s="666"/>
    </row>
    <row r="25" spans="1:89" s="669" customFormat="1" ht="15">
      <c r="A25" s="666"/>
      <c r="B25" s="667"/>
      <c r="C25" s="668"/>
      <c r="D25" s="53"/>
      <c r="E25" s="53"/>
      <c r="F25" s="53"/>
      <c r="G25" s="53"/>
      <c r="H25" s="53"/>
      <c r="I25" s="53"/>
      <c r="J25" s="53"/>
      <c r="K25" s="53"/>
      <c r="L25" s="53"/>
      <c r="M25" s="53"/>
      <c r="N25" s="53"/>
      <c r="O25" s="53"/>
      <c r="P25" s="53"/>
      <c r="Q25" s="53"/>
      <c r="R25" s="53"/>
      <c r="S25" s="53"/>
      <c r="T25" s="53"/>
      <c r="U25" s="666"/>
      <c r="V25" s="666"/>
      <c r="W25" s="666"/>
      <c r="X25" s="666"/>
      <c r="Y25" s="666"/>
      <c r="Z25" s="666"/>
      <c r="AA25" s="666"/>
      <c r="AB25" s="666"/>
      <c r="AC25" s="666"/>
      <c r="AD25" s="666"/>
      <c r="AE25" s="666"/>
      <c r="AF25" s="666"/>
      <c r="AG25" s="666"/>
      <c r="AH25" s="666"/>
      <c r="AI25" s="666"/>
      <c r="AJ25" s="666"/>
      <c r="AK25" s="666"/>
      <c r="AL25" s="666"/>
      <c r="AM25" s="666"/>
      <c r="AN25" s="666"/>
      <c r="AO25" s="666"/>
      <c r="AP25" s="666"/>
      <c r="AQ25" s="666"/>
      <c r="AR25" s="666"/>
      <c r="AS25" s="666"/>
      <c r="AT25" s="666"/>
      <c r="AU25" s="666"/>
      <c r="AV25" s="666"/>
      <c r="AW25" s="666"/>
      <c r="AX25" s="666"/>
      <c r="AY25" s="666"/>
      <c r="AZ25" s="666"/>
      <c r="BA25" s="666"/>
      <c r="BB25" s="666"/>
      <c r="BC25" s="666"/>
      <c r="BD25" s="666"/>
      <c r="BE25" s="666"/>
      <c r="BF25" s="666"/>
      <c r="BG25" s="666"/>
      <c r="BH25" s="666"/>
      <c r="BI25" s="666"/>
      <c r="BJ25" s="666"/>
      <c r="BK25" s="666"/>
      <c r="BL25" s="666"/>
      <c r="BM25" s="666"/>
      <c r="BN25" s="666"/>
      <c r="BO25" s="666"/>
      <c r="BP25" s="666"/>
      <c r="BQ25" s="666"/>
      <c r="BR25" s="666"/>
      <c r="BS25" s="666"/>
      <c r="BT25" s="666"/>
      <c r="BU25" s="666"/>
      <c r="BV25" s="666"/>
      <c r="BW25" s="666"/>
      <c r="BX25" s="666"/>
      <c r="BY25" s="666"/>
      <c r="BZ25" s="666"/>
      <c r="CA25" s="666"/>
      <c r="CB25" s="666"/>
      <c r="CC25" s="666"/>
      <c r="CD25" s="666"/>
      <c r="CE25" s="666"/>
      <c r="CF25" s="666"/>
      <c r="CG25" s="666"/>
      <c r="CH25" s="666"/>
      <c r="CI25" s="666"/>
      <c r="CJ25" s="666"/>
      <c r="CK25" s="666"/>
    </row>
    <row r="26" spans="1:89" s="669" customFormat="1" ht="15" outlineLevel="1">
      <c r="A26" s="666"/>
      <c r="B26" s="667" t="s">
        <v>145</v>
      </c>
      <c r="C26" s="668" t="s">
        <v>954</v>
      </c>
      <c r="D26" s="781"/>
      <c r="E26" s="781"/>
      <c r="F26" s="781"/>
      <c r="G26" s="781"/>
      <c r="H26" s="781"/>
      <c r="I26" s="781"/>
      <c r="J26" s="781"/>
      <c r="K26" s="781"/>
      <c r="L26" s="781"/>
      <c r="M26" s="781"/>
      <c r="N26" s="781"/>
      <c r="O26" s="781"/>
      <c r="P26" s="781"/>
      <c r="Q26" s="781"/>
      <c r="R26" s="781"/>
      <c r="S26" s="53"/>
      <c r="T26" s="665">
        <f>SUMIF($D$9:$Q$9,"&gt;0",D26:Q26)</f>
        <v>0</v>
      </c>
      <c r="U26" s="666"/>
      <c r="V26" s="666"/>
      <c r="W26" s="666"/>
      <c r="X26" s="666"/>
      <c r="Y26" s="666"/>
      <c r="Z26" s="666"/>
      <c r="AA26" s="666"/>
      <c r="AB26" s="666"/>
      <c r="AC26" s="666"/>
      <c r="AD26" s="666"/>
      <c r="AE26" s="666"/>
      <c r="AF26" s="666"/>
      <c r="AG26" s="666"/>
      <c r="AH26" s="666"/>
      <c r="AI26" s="666"/>
      <c r="AJ26" s="666"/>
      <c r="AK26" s="666"/>
      <c r="AL26" s="666"/>
      <c r="AM26" s="666"/>
      <c r="AN26" s="666"/>
      <c r="AO26" s="666"/>
      <c r="AP26" s="666"/>
      <c r="AQ26" s="666"/>
      <c r="AR26" s="666"/>
      <c r="AS26" s="666"/>
      <c r="AT26" s="666"/>
      <c r="AU26" s="666"/>
      <c r="AV26" s="666"/>
      <c r="AW26" s="666"/>
      <c r="AX26" s="666"/>
      <c r="AY26" s="666"/>
      <c r="AZ26" s="666"/>
      <c r="BA26" s="666"/>
      <c r="BB26" s="666"/>
      <c r="BC26" s="666"/>
      <c r="BD26" s="666"/>
      <c r="BE26" s="666"/>
      <c r="BF26" s="666"/>
      <c r="BG26" s="666"/>
      <c r="BH26" s="666"/>
      <c r="BI26" s="666"/>
      <c r="BJ26" s="666"/>
      <c r="BK26" s="666"/>
      <c r="BL26" s="666"/>
      <c r="BM26" s="666"/>
      <c r="BN26" s="666"/>
      <c r="BO26" s="666"/>
      <c r="BP26" s="666"/>
      <c r="BQ26" s="666"/>
      <c r="BR26" s="666"/>
      <c r="BS26" s="666"/>
      <c r="BT26" s="666"/>
      <c r="BU26" s="666"/>
      <c r="BV26" s="666"/>
      <c r="BW26" s="666"/>
      <c r="BX26" s="666"/>
      <c r="BY26" s="666"/>
      <c r="BZ26" s="666"/>
      <c r="CA26" s="666"/>
      <c r="CB26" s="666"/>
      <c r="CC26" s="666"/>
      <c r="CD26" s="666"/>
      <c r="CE26" s="666"/>
      <c r="CF26" s="666"/>
      <c r="CG26" s="666"/>
      <c r="CH26" s="666"/>
      <c r="CI26" s="666"/>
      <c r="CJ26" s="666"/>
      <c r="CK26" s="666"/>
    </row>
    <row r="27" spans="1:89" s="669" customFormat="1" ht="15">
      <c r="A27" s="666"/>
      <c r="B27" s="667" t="s">
        <v>145</v>
      </c>
      <c r="C27" s="668" t="s">
        <v>1468</v>
      </c>
      <c r="D27" s="53">
        <f t="shared" ref="D27:Q27" si="6">SUM(D26:D26)</f>
        <v>0</v>
      </c>
      <c r="E27" s="664">
        <f t="shared" si="6"/>
        <v>0</v>
      </c>
      <c r="F27" s="664">
        <f t="shared" si="6"/>
        <v>0</v>
      </c>
      <c r="G27" s="664">
        <f t="shared" si="6"/>
        <v>0</v>
      </c>
      <c r="H27" s="664">
        <f t="shared" si="6"/>
        <v>0</v>
      </c>
      <c r="I27" s="664">
        <f t="shared" si="6"/>
        <v>0</v>
      </c>
      <c r="J27" s="664">
        <f t="shared" si="6"/>
        <v>0</v>
      </c>
      <c r="K27" s="664">
        <f t="shared" si="6"/>
        <v>0</v>
      </c>
      <c r="L27" s="664">
        <f t="shared" si="6"/>
        <v>0</v>
      </c>
      <c r="M27" s="664">
        <f t="shared" si="6"/>
        <v>0</v>
      </c>
      <c r="N27" s="664">
        <f t="shared" si="6"/>
        <v>0</v>
      </c>
      <c r="O27" s="664">
        <f t="shared" si="6"/>
        <v>0</v>
      </c>
      <c r="P27" s="664">
        <f t="shared" si="6"/>
        <v>0</v>
      </c>
      <c r="Q27" s="664">
        <f t="shared" si="6"/>
        <v>0</v>
      </c>
      <c r="R27" s="664">
        <f t="shared" ref="R27" si="7">SUM(R26:R26)</f>
        <v>0</v>
      </c>
      <c r="S27" s="664"/>
      <c r="T27" s="664">
        <f>SUM(T26:T26)</f>
        <v>0</v>
      </c>
      <c r="U27" s="666"/>
      <c r="V27" s="666"/>
      <c r="W27" s="666"/>
      <c r="X27" s="666"/>
      <c r="Y27" s="666"/>
      <c r="Z27" s="666"/>
      <c r="AA27" s="666"/>
      <c r="AB27" s="666"/>
      <c r="AC27" s="666"/>
      <c r="AD27" s="666"/>
      <c r="AE27" s="666"/>
      <c r="AF27" s="666"/>
      <c r="AG27" s="666"/>
      <c r="AH27" s="666"/>
      <c r="AI27" s="666"/>
      <c r="AJ27" s="666"/>
      <c r="AK27" s="666"/>
      <c r="AL27" s="666"/>
      <c r="AM27" s="666"/>
      <c r="AN27" s="666"/>
      <c r="AO27" s="666"/>
      <c r="AP27" s="666"/>
      <c r="AQ27" s="666"/>
      <c r="AR27" s="666"/>
      <c r="AS27" s="666"/>
      <c r="AT27" s="666"/>
      <c r="AU27" s="666"/>
      <c r="AV27" s="666"/>
      <c r="AW27" s="666"/>
      <c r="AX27" s="666"/>
      <c r="AY27" s="666"/>
      <c r="AZ27" s="666"/>
      <c r="BA27" s="666"/>
      <c r="BB27" s="666"/>
      <c r="BC27" s="666"/>
      <c r="BD27" s="666"/>
      <c r="BE27" s="666"/>
      <c r="BF27" s="666"/>
      <c r="BG27" s="666"/>
      <c r="BH27" s="666"/>
      <c r="BI27" s="666"/>
      <c r="BJ27" s="666"/>
      <c r="BK27" s="666"/>
      <c r="BL27" s="666"/>
      <c r="BM27" s="666"/>
      <c r="BN27" s="666"/>
      <c r="BO27" s="666"/>
      <c r="BP27" s="666"/>
      <c r="BQ27" s="666"/>
      <c r="BR27" s="666"/>
      <c r="BS27" s="666"/>
      <c r="BT27" s="666"/>
      <c r="BU27" s="666"/>
      <c r="BV27" s="666"/>
      <c r="BW27" s="666"/>
      <c r="BX27" s="666"/>
      <c r="BY27" s="666"/>
      <c r="BZ27" s="666"/>
      <c r="CA27" s="666"/>
      <c r="CB27" s="666"/>
      <c r="CC27" s="666"/>
      <c r="CD27" s="666"/>
      <c r="CE27" s="666"/>
      <c r="CF27" s="666"/>
      <c r="CG27" s="666"/>
      <c r="CH27" s="666"/>
      <c r="CI27" s="666"/>
      <c r="CJ27" s="666"/>
      <c r="CK27" s="666"/>
    </row>
    <row r="28" spans="1:89" s="669" customFormat="1" ht="15">
      <c r="A28" s="666"/>
      <c r="B28" s="667"/>
      <c r="C28" s="668"/>
      <c r="D28" s="664"/>
      <c r="E28" s="664"/>
      <c r="F28" s="664"/>
      <c r="G28" s="664"/>
      <c r="H28" s="664"/>
      <c r="I28" s="664"/>
      <c r="J28" s="664"/>
      <c r="K28" s="664"/>
      <c r="L28" s="664"/>
      <c r="M28" s="664"/>
      <c r="N28" s="664"/>
      <c r="O28" s="664"/>
      <c r="P28" s="664"/>
      <c r="Q28" s="664"/>
      <c r="R28" s="664"/>
      <c r="S28" s="664"/>
      <c r="T28" s="664"/>
      <c r="U28" s="666"/>
      <c r="V28" s="666"/>
      <c r="W28" s="666"/>
      <c r="X28" s="666"/>
      <c r="Y28" s="666"/>
      <c r="Z28" s="666"/>
      <c r="AA28" s="666"/>
      <c r="AB28" s="666"/>
      <c r="AC28" s="666"/>
      <c r="AD28" s="666"/>
      <c r="AE28" s="666"/>
      <c r="AF28" s="666"/>
      <c r="AG28" s="666"/>
      <c r="AH28" s="666"/>
      <c r="AI28" s="666"/>
      <c r="AJ28" s="666"/>
      <c r="AK28" s="666"/>
      <c r="AL28" s="666"/>
      <c r="AM28" s="666"/>
      <c r="AN28" s="666"/>
      <c r="AO28" s="666"/>
      <c r="AP28" s="666"/>
      <c r="AQ28" s="666"/>
      <c r="AR28" s="666"/>
      <c r="AS28" s="666"/>
      <c r="AT28" s="666"/>
      <c r="AU28" s="666"/>
      <c r="AV28" s="666"/>
      <c r="AW28" s="666"/>
      <c r="AX28" s="666"/>
      <c r="AY28" s="666"/>
      <c r="AZ28" s="666"/>
      <c r="BA28" s="666"/>
      <c r="BB28" s="666"/>
      <c r="BC28" s="666"/>
      <c r="BD28" s="666"/>
      <c r="BE28" s="666"/>
      <c r="BF28" s="666"/>
      <c r="BG28" s="666"/>
      <c r="BH28" s="666"/>
      <c r="BI28" s="666"/>
      <c r="BJ28" s="666"/>
      <c r="BK28" s="666"/>
      <c r="BL28" s="666"/>
      <c r="BM28" s="666"/>
      <c r="BN28" s="666"/>
      <c r="BO28" s="666"/>
      <c r="BP28" s="666"/>
      <c r="BQ28" s="666"/>
      <c r="BR28" s="666"/>
      <c r="BS28" s="666"/>
      <c r="BT28" s="666"/>
      <c r="BU28" s="666"/>
      <c r="BV28" s="666"/>
      <c r="BW28" s="666"/>
      <c r="BX28" s="666"/>
      <c r="BY28" s="666"/>
      <c r="BZ28" s="666"/>
      <c r="CA28" s="666"/>
      <c r="CB28" s="666"/>
      <c r="CC28" s="666"/>
      <c r="CD28" s="666"/>
      <c r="CE28" s="666"/>
      <c r="CF28" s="666"/>
      <c r="CG28" s="666"/>
      <c r="CH28" s="666"/>
      <c r="CI28" s="666"/>
      <c r="CJ28" s="666"/>
      <c r="CK28" s="666"/>
    </row>
    <row r="29" spans="1:89" s="669" customFormat="1" ht="15" outlineLevel="1">
      <c r="A29" s="666"/>
      <c r="B29" s="667" t="s">
        <v>3</v>
      </c>
      <c r="C29" s="668" t="s">
        <v>642</v>
      </c>
      <c r="D29" s="782">
        <f>'Field Services'!E16/1000</f>
        <v>371.42500000000001</v>
      </c>
      <c r="E29" s="782">
        <f>'Field Services'!F16/1000</f>
        <v>0</v>
      </c>
      <c r="F29" s="782">
        <f>'Field Services'!G16/1000</f>
        <v>757.92</v>
      </c>
      <c r="G29" s="782">
        <f>'Field Services'!H16/1000</f>
        <v>0</v>
      </c>
      <c r="H29" s="782">
        <f>'Field Services'!I16/1000</f>
        <v>0</v>
      </c>
      <c r="I29" s="782">
        <f>'Field Services'!J16/1000</f>
        <v>0</v>
      </c>
      <c r="J29" s="782">
        <f>'Field Services'!K16/1000</f>
        <v>0</v>
      </c>
      <c r="K29" s="782">
        <f>'Field Services'!L16/1000</f>
        <v>116.60299999999999</v>
      </c>
      <c r="L29" s="782">
        <f>'Field Services'!M16/1000</f>
        <v>0</v>
      </c>
      <c r="M29" s="782">
        <f>'Field Services'!N16/1000</f>
        <v>0</v>
      </c>
      <c r="N29" s="782">
        <f>'Field Services'!O16/1000</f>
        <v>0</v>
      </c>
      <c r="O29" s="782">
        <f>'Field Services'!P16/1000</f>
        <v>0</v>
      </c>
      <c r="P29" s="782">
        <f>'Field Services'!Q16/1000</f>
        <v>0</v>
      </c>
      <c r="Q29" s="782">
        <f>'Field Services'!R16/1000</f>
        <v>0</v>
      </c>
      <c r="R29" s="782">
        <f>'Field Services'!S16/1000</f>
        <v>0</v>
      </c>
      <c r="S29" s="53"/>
      <c r="T29" s="53">
        <f>SUMIF($D$9:$Q$9,"&gt;0",D29:Q29)</f>
        <v>116.60299999999999</v>
      </c>
      <c r="U29" s="666"/>
      <c r="V29" s="666"/>
      <c r="W29" s="666"/>
      <c r="X29" s="666"/>
      <c r="Y29" s="666"/>
      <c r="Z29" s="666"/>
      <c r="AA29" s="666"/>
      <c r="AB29" s="666"/>
      <c r="AC29" s="666"/>
      <c r="AD29" s="666"/>
      <c r="AE29" s="666"/>
      <c r="AF29" s="666"/>
      <c r="AG29" s="666"/>
      <c r="AH29" s="666"/>
      <c r="AI29" s="666"/>
      <c r="AJ29" s="666"/>
      <c r="AK29" s="666"/>
      <c r="AL29" s="666"/>
      <c r="AM29" s="666"/>
      <c r="AN29" s="666"/>
      <c r="AO29" s="666"/>
      <c r="AP29" s="666"/>
      <c r="AQ29" s="666"/>
      <c r="AR29" s="666"/>
      <c r="AS29" s="666"/>
      <c r="AT29" s="666"/>
      <c r="AU29" s="666"/>
      <c r="AV29" s="666"/>
      <c r="AW29" s="666"/>
      <c r="AX29" s="666"/>
      <c r="AY29" s="666"/>
      <c r="AZ29" s="666"/>
      <c r="BA29" s="666"/>
      <c r="BB29" s="666"/>
      <c r="BC29" s="666"/>
      <c r="BD29" s="666"/>
      <c r="BE29" s="666"/>
      <c r="BF29" s="666"/>
      <c r="BG29" s="666"/>
      <c r="BH29" s="666"/>
      <c r="BI29" s="666"/>
      <c r="BJ29" s="666"/>
      <c r="BK29" s="666"/>
      <c r="BL29" s="666"/>
      <c r="BM29" s="666"/>
      <c r="BN29" s="666"/>
      <c r="BO29" s="666"/>
      <c r="BP29" s="666"/>
      <c r="BQ29" s="666"/>
      <c r="BR29" s="666"/>
      <c r="BS29" s="666"/>
      <c r="BT29" s="666"/>
      <c r="BU29" s="666"/>
      <c r="BV29" s="666"/>
      <c r="BW29" s="666"/>
      <c r="BX29" s="666"/>
      <c r="BY29" s="666"/>
      <c r="BZ29" s="666"/>
      <c r="CA29" s="666"/>
      <c r="CB29" s="666"/>
      <c r="CC29" s="666"/>
      <c r="CD29" s="666"/>
      <c r="CE29" s="666"/>
      <c r="CF29" s="666"/>
      <c r="CG29" s="666"/>
      <c r="CH29" s="666"/>
      <c r="CI29" s="666"/>
      <c r="CJ29" s="666"/>
      <c r="CK29" s="666"/>
    </row>
    <row r="30" spans="1:89" s="669" customFormat="1" ht="15" outlineLevel="1">
      <c r="A30" s="666"/>
      <c r="B30" s="667" t="s">
        <v>3</v>
      </c>
      <c r="C30" s="668" t="s">
        <v>647</v>
      </c>
      <c r="D30" s="781">
        <f>'Field Services'!E21/1000</f>
        <v>0</v>
      </c>
      <c r="E30" s="781">
        <f>'Field Services'!F21/1000</f>
        <v>0</v>
      </c>
      <c r="F30" s="781">
        <f>'Field Services'!G21/1000</f>
        <v>186.5</v>
      </c>
      <c r="G30" s="781">
        <f>'Field Services'!H21/1000</f>
        <v>0</v>
      </c>
      <c r="H30" s="781">
        <f>'Field Services'!I21/1000</f>
        <v>0</v>
      </c>
      <c r="I30" s="781">
        <f>'Field Services'!J21/1000</f>
        <v>0</v>
      </c>
      <c r="J30" s="781">
        <f>'Field Services'!K21/1000</f>
        <v>0</v>
      </c>
      <c r="K30" s="781">
        <f>'Field Services'!L21/1000</f>
        <v>0</v>
      </c>
      <c r="L30" s="781">
        <f>'Field Services'!M21/1000</f>
        <v>0</v>
      </c>
      <c r="M30" s="781">
        <f>'Field Services'!N21/1000</f>
        <v>0</v>
      </c>
      <c r="N30" s="781">
        <f>'Field Services'!O21/1000</f>
        <v>0</v>
      </c>
      <c r="O30" s="781">
        <f>'Field Services'!P21/1000</f>
        <v>0</v>
      </c>
      <c r="P30" s="781">
        <f>'Field Services'!Q21/1000</f>
        <v>0</v>
      </c>
      <c r="Q30" s="781">
        <f>'Field Services'!R21/1000</f>
        <v>0</v>
      </c>
      <c r="R30" s="781">
        <f>'Field Services'!S21/1000</f>
        <v>0</v>
      </c>
      <c r="S30" s="53"/>
      <c r="T30" s="665">
        <f>SUMIF($D$9:$Q$9,"&gt;0",D30:Q30)</f>
        <v>0</v>
      </c>
      <c r="U30" s="666"/>
      <c r="V30" s="666"/>
      <c r="W30" s="666"/>
      <c r="X30" s="666"/>
      <c r="Y30" s="666"/>
      <c r="Z30" s="666"/>
      <c r="AA30" s="666"/>
      <c r="AB30" s="666"/>
      <c r="AC30" s="666"/>
      <c r="AD30" s="666"/>
      <c r="AE30" s="666"/>
      <c r="AF30" s="666"/>
      <c r="AG30" s="666"/>
      <c r="AH30" s="666"/>
      <c r="AI30" s="666"/>
      <c r="AJ30" s="666"/>
      <c r="AK30" s="666"/>
      <c r="AL30" s="666"/>
      <c r="AM30" s="666"/>
      <c r="AN30" s="666"/>
      <c r="AO30" s="666"/>
      <c r="AP30" s="666"/>
      <c r="AQ30" s="666"/>
      <c r="AR30" s="666"/>
      <c r="AS30" s="666"/>
      <c r="AT30" s="666"/>
      <c r="AU30" s="666"/>
      <c r="AV30" s="666"/>
      <c r="AW30" s="666"/>
      <c r="AX30" s="666"/>
      <c r="AY30" s="666"/>
      <c r="AZ30" s="666"/>
      <c r="BA30" s="666"/>
      <c r="BB30" s="666"/>
      <c r="BC30" s="666"/>
      <c r="BD30" s="666"/>
      <c r="BE30" s="666"/>
      <c r="BF30" s="666"/>
      <c r="BG30" s="666"/>
      <c r="BH30" s="666"/>
      <c r="BI30" s="666"/>
      <c r="BJ30" s="666"/>
      <c r="BK30" s="666"/>
      <c r="BL30" s="666"/>
      <c r="BM30" s="666"/>
      <c r="BN30" s="666"/>
      <c r="BO30" s="666"/>
      <c r="BP30" s="666"/>
      <c r="BQ30" s="666"/>
      <c r="BR30" s="666"/>
      <c r="BS30" s="666"/>
      <c r="BT30" s="666"/>
      <c r="BU30" s="666"/>
      <c r="BV30" s="666"/>
      <c r="BW30" s="666"/>
      <c r="BX30" s="666"/>
      <c r="BY30" s="666"/>
      <c r="BZ30" s="666"/>
      <c r="CA30" s="666"/>
      <c r="CB30" s="666"/>
      <c r="CC30" s="666"/>
      <c r="CD30" s="666"/>
      <c r="CE30" s="666"/>
      <c r="CF30" s="666"/>
      <c r="CG30" s="666"/>
      <c r="CH30" s="666"/>
      <c r="CI30" s="666"/>
      <c r="CJ30" s="666"/>
      <c r="CK30" s="666"/>
    </row>
    <row r="31" spans="1:89" s="669" customFormat="1" ht="15">
      <c r="A31" s="666"/>
      <c r="B31" s="667" t="s">
        <v>3</v>
      </c>
      <c r="C31" s="668" t="s">
        <v>1469</v>
      </c>
      <c r="D31" s="53">
        <f>SUM(D29:D30)</f>
        <v>371.42500000000001</v>
      </c>
      <c r="E31" s="53">
        <f t="shared" ref="E31:P31" si="8">SUM(E29:E30)</f>
        <v>0</v>
      </c>
      <c r="F31" s="53">
        <f t="shared" si="8"/>
        <v>944.42</v>
      </c>
      <c r="G31" s="53">
        <f t="shared" si="8"/>
        <v>0</v>
      </c>
      <c r="H31" s="53">
        <f t="shared" si="8"/>
        <v>0</v>
      </c>
      <c r="I31" s="53">
        <f t="shared" si="8"/>
        <v>0</v>
      </c>
      <c r="J31" s="53">
        <f t="shared" si="8"/>
        <v>0</v>
      </c>
      <c r="K31" s="53">
        <f t="shared" si="8"/>
        <v>116.60299999999999</v>
      </c>
      <c r="L31" s="53">
        <f t="shared" si="8"/>
        <v>0</v>
      </c>
      <c r="M31" s="53">
        <f t="shared" si="8"/>
        <v>0</v>
      </c>
      <c r="N31" s="53">
        <f t="shared" si="8"/>
        <v>0</v>
      </c>
      <c r="O31" s="53">
        <f t="shared" si="8"/>
        <v>0</v>
      </c>
      <c r="P31" s="53">
        <f t="shared" si="8"/>
        <v>0</v>
      </c>
      <c r="Q31" s="53">
        <f t="shared" ref="Q31:R31" si="9">SUM(Q29:Q30)</f>
        <v>0</v>
      </c>
      <c r="R31" s="53">
        <f t="shared" si="9"/>
        <v>0</v>
      </c>
      <c r="S31" s="53"/>
      <c r="T31" s="53">
        <f>SUM(T29:T30)</f>
        <v>116.60299999999999</v>
      </c>
      <c r="U31" s="666"/>
      <c r="V31" s="666"/>
      <c r="W31" s="666"/>
      <c r="X31" s="666"/>
      <c r="Y31" s="666"/>
      <c r="Z31" s="666"/>
      <c r="AA31" s="666"/>
      <c r="AB31" s="666"/>
      <c r="AC31" s="666"/>
      <c r="AD31" s="666"/>
      <c r="AE31" s="666"/>
      <c r="AF31" s="666"/>
      <c r="AG31" s="666"/>
      <c r="AH31" s="666"/>
      <c r="AI31" s="666"/>
      <c r="AJ31" s="666"/>
      <c r="AK31" s="666"/>
      <c r="AL31" s="666"/>
      <c r="AM31" s="666"/>
      <c r="AN31" s="666"/>
      <c r="AO31" s="666"/>
      <c r="AP31" s="666"/>
      <c r="AQ31" s="666"/>
      <c r="AR31" s="666"/>
      <c r="AS31" s="666"/>
      <c r="AT31" s="666"/>
      <c r="AU31" s="666"/>
      <c r="AV31" s="666"/>
      <c r="AW31" s="666"/>
      <c r="AX31" s="666"/>
      <c r="AY31" s="666"/>
      <c r="AZ31" s="666"/>
      <c r="BA31" s="666"/>
      <c r="BB31" s="666"/>
      <c r="BC31" s="666"/>
      <c r="BD31" s="666"/>
      <c r="BE31" s="666"/>
      <c r="BF31" s="666"/>
      <c r="BG31" s="666"/>
      <c r="BH31" s="666"/>
      <c r="BI31" s="666"/>
      <c r="BJ31" s="666"/>
      <c r="BK31" s="666"/>
      <c r="BL31" s="666"/>
      <c r="BM31" s="666"/>
      <c r="BN31" s="666"/>
      <c r="BO31" s="666"/>
      <c r="BP31" s="666"/>
      <c r="BQ31" s="666"/>
      <c r="BR31" s="666"/>
      <c r="BS31" s="666"/>
      <c r="BT31" s="666"/>
      <c r="BU31" s="666"/>
      <c r="BV31" s="666"/>
      <c r="BW31" s="666"/>
      <c r="BX31" s="666"/>
      <c r="BY31" s="666"/>
      <c r="BZ31" s="666"/>
      <c r="CA31" s="666"/>
      <c r="CB31" s="666"/>
      <c r="CC31" s="666"/>
      <c r="CD31" s="666"/>
      <c r="CE31" s="666"/>
      <c r="CF31" s="666"/>
      <c r="CG31" s="666"/>
      <c r="CH31" s="666"/>
      <c r="CI31" s="666"/>
      <c r="CJ31" s="666"/>
      <c r="CK31" s="666"/>
    </row>
    <row r="32" spans="1:89" s="669" customFormat="1" ht="15">
      <c r="A32" s="666"/>
      <c r="B32" s="667"/>
      <c r="C32" s="668"/>
      <c r="D32" s="53"/>
      <c r="E32" s="53"/>
      <c r="F32" s="53"/>
      <c r="G32" s="53"/>
      <c r="H32" s="53"/>
      <c r="I32" s="53"/>
      <c r="J32" s="53"/>
      <c r="K32" s="53"/>
      <c r="L32" s="53"/>
      <c r="M32" s="53"/>
      <c r="N32" s="53"/>
      <c r="O32" s="53"/>
      <c r="P32" s="53"/>
      <c r="Q32" s="53"/>
      <c r="R32" s="53"/>
      <c r="S32" s="53"/>
      <c r="T32" s="53"/>
      <c r="U32" s="666"/>
      <c r="V32" s="666"/>
      <c r="W32" s="666"/>
      <c r="X32" s="666"/>
      <c r="Y32" s="666"/>
      <c r="Z32" s="666"/>
      <c r="AA32" s="666"/>
      <c r="AB32" s="666"/>
      <c r="AC32" s="666"/>
      <c r="AD32" s="666"/>
      <c r="AE32" s="666"/>
      <c r="AF32" s="666"/>
      <c r="AG32" s="666"/>
      <c r="AH32" s="666"/>
      <c r="AI32" s="666"/>
      <c r="AJ32" s="666"/>
      <c r="AK32" s="666"/>
      <c r="AL32" s="666"/>
      <c r="AM32" s="666"/>
      <c r="AN32" s="666"/>
      <c r="AO32" s="666"/>
      <c r="AP32" s="666"/>
      <c r="AQ32" s="666"/>
      <c r="AR32" s="666"/>
      <c r="AS32" s="666"/>
      <c r="AT32" s="666"/>
      <c r="AU32" s="666"/>
      <c r="AV32" s="666"/>
      <c r="AW32" s="666"/>
      <c r="AX32" s="666"/>
      <c r="AY32" s="666"/>
      <c r="AZ32" s="666"/>
      <c r="BA32" s="666"/>
      <c r="BB32" s="666"/>
      <c r="BC32" s="666"/>
      <c r="BD32" s="666"/>
      <c r="BE32" s="666"/>
      <c r="BF32" s="666"/>
      <c r="BG32" s="666"/>
      <c r="BH32" s="666"/>
      <c r="BI32" s="666"/>
      <c r="BJ32" s="666"/>
      <c r="BK32" s="666"/>
      <c r="BL32" s="666"/>
      <c r="BM32" s="666"/>
      <c r="BN32" s="666"/>
      <c r="BO32" s="666"/>
      <c r="BP32" s="666"/>
      <c r="BQ32" s="666"/>
      <c r="BR32" s="666"/>
      <c r="BS32" s="666"/>
      <c r="BT32" s="666"/>
      <c r="BU32" s="666"/>
      <c r="BV32" s="666"/>
      <c r="BW32" s="666"/>
      <c r="BX32" s="666"/>
      <c r="BY32" s="666"/>
      <c r="BZ32" s="666"/>
      <c r="CA32" s="666"/>
      <c r="CB32" s="666"/>
      <c r="CC32" s="666"/>
      <c r="CD32" s="666"/>
      <c r="CE32" s="666"/>
      <c r="CF32" s="666"/>
      <c r="CG32" s="666"/>
      <c r="CH32" s="666"/>
      <c r="CI32" s="666"/>
      <c r="CJ32" s="666"/>
      <c r="CK32" s="666"/>
    </row>
    <row r="33" spans="1:89" s="669" customFormat="1" ht="15" outlineLevel="1">
      <c r="A33" s="666"/>
      <c r="B33" s="667" t="s">
        <v>1211</v>
      </c>
      <c r="C33" s="668" t="s">
        <v>1207</v>
      </c>
      <c r="D33" s="781">
        <f>'Aero and High Voltage'!K22/1000</f>
        <v>0</v>
      </c>
      <c r="E33" s="781">
        <f>'Aero and High Voltage'!L22/1000</f>
        <v>0</v>
      </c>
      <c r="F33" s="781">
        <f>'Aero and High Voltage'!M22/1000</f>
        <v>0</v>
      </c>
      <c r="G33" s="781">
        <f>'Aero and High Voltage'!N22/1000</f>
        <v>0</v>
      </c>
      <c r="H33" s="781">
        <f>'Aero and High Voltage'!O22/1000</f>
        <v>375</v>
      </c>
      <c r="I33" s="781">
        <f>'Aero and High Voltage'!P22/1000</f>
        <v>0</v>
      </c>
      <c r="J33" s="781">
        <f>'Aero and High Voltage'!Q22/1000</f>
        <v>0</v>
      </c>
      <c r="K33" s="781">
        <f>'Aero and High Voltage'!R22/1000</f>
        <v>0</v>
      </c>
      <c r="L33" s="781">
        <f>'Aero and High Voltage'!S22/1000</f>
        <v>0</v>
      </c>
      <c r="M33" s="781">
        <f>'Aero and High Voltage'!T22/1000</f>
        <v>0</v>
      </c>
      <c r="N33" s="781">
        <f>'Aero and High Voltage'!U22/1000</f>
        <v>0</v>
      </c>
      <c r="O33" s="781">
        <f>'Aero and High Voltage'!V22/1000</f>
        <v>0</v>
      </c>
      <c r="P33" s="781">
        <f>'Aero and High Voltage'!W22/1000</f>
        <v>0</v>
      </c>
      <c r="Q33" s="781">
        <f>'Aero and High Voltage'!X22/1000</f>
        <v>0</v>
      </c>
      <c r="R33" s="781">
        <f>'Aero and High Voltage'!Y22/1000</f>
        <v>0</v>
      </c>
      <c r="S33" s="53"/>
      <c r="T33" s="665">
        <f>SUMIF($D$9:$Q$9,"&gt;0",D33:Q33)</f>
        <v>375</v>
      </c>
      <c r="U33" s="666"/>
      <c r="V33" s="666"/>
      <c r="W33" s="666"/>
      <c r="X33" s="666"/>
      <c r="Y33" s="666"/>
      <c r="Z33" s="666"/>
      <c r="AA33" s="666"/>
      <c r="AB33" s="666"/>
      <c r="AC33" s="666"/>
      <c r="AD33" s="666"/>
      <c r="AE33" s="666"/>
      <c r="AF33" s="666"/>
      <c r="AG33" s="666"/>
      <c r="AH33" s="666"/>
      <c r="AI33" s="666"/>
      <c r="AJ33" s="666"/>
      <c r="AK33" s="666"/>
      <c r="AL33" s="666"/>
      <c r="AM33" s="666"/>
      <c r="AN33" s="666"/>
      <c r="AO33" s="666"/>
      <c r="AP33" s="666"/>
      <c r="AQ33" s="666"/>
      <c r="AR33" s="666"/>
      <c r="AS33" s="666"/>
      <c r="AT33" s="666"/>
      <c r="AU33" s="666"/>
      <c r="AV33" s="666"/>
      <c r="AW33" s="666"/>
      <c r="AX33" s="666"/>
      <c r="AY33" s="666"/>
      <c r="AZ33" s="666"/>
      <c r="BA33" s="666"/>
      <c r="BB33" s="666"/>
      <c r="BC33" s="666"/>
      <c r="BD33" s="666"/>
      <c r="BE33" s="666"/>
      <c r="BF33" s="666"/>
      <c r="BG33" s="666"/>
      <c r="BH33" s="666"/>
      <c r="BI33" s="666"/>
      <c r="BJ33" s="666"/>
      <c r="BK33" s="666"/>
      <c r="BL33" s="666"/>
      <c r="BM33" s="666"/>
      <c r="BN33" s="666"/>
      <c r="BO33" s="666"/>
      <c r="BP33" s="666"/>
      <c r="BQ33" s="666"/>
      <c r="BR33" s="666"/>
      <c r="BS33" s="666"/>
      <c r="BT33" s="666"/>
      <c r="BU33" s="666"/>
      <c r="BV33" s="666"/>
      <c r="BW33" s="666"/>
      <c r="BX33" s="666"/>
      <c r="BY33" s="666"/>
      <c r="BZ33" s="666"/>
      <c r="CA33" s="666"/>
      <c r="CB33" s="666"/>
      <c r="CC33" s="666"/>
      <c r="CD33" s="666"/>
      <c r="CE33" s="666"/>
      <c r="CF33" s="666"/>
      <c r="CG33" s="666"/>
      <c r="CH33" s="666"/>
      <c r="CI33" s="666"/>
      <c r="CJ33" s="666"/>
      <c r="CK33" s="666"/>
    </row>
    <row r="34" spans="1:89" s="669" customFormat="1" ht="15">
      <c r="A34" s="666"/>
      <c r="B34" s="667" t="s">
        <v>1211</v>
      </c>
      <c r="C34" s="668" t="s">
        <v>1470</v>
      </c>
      <c r="D34" s="53">
        <f t="shared" ref="D34:P34" si="10">SUM(D33:D33)</f>
        <v>0</v>
      </c>
      <c r="E34" s="53">
        <f t="shared" si="10"/>
        <v>0</v>
      </c>
      <c r="F34" s="53">
        <f t="shared" si="10"/>
        <v>0</v>
      </c>
      <c r="G34" s="53">
        <f t="shared" si="10"/>
        <v>0</v>
      </c>
      <c r="H34" s="53">
        <f t="shared" si="10"/>
        <v>375</v>
      </c>
      <c r="I34" s="53">
        <f t="shared" si="10"/>
        <v>0</v>
      </c>
      <c r="J34" s="53">
        <f t="shared" si="10"/>
        <v>0</v>
      </c>
      <c r="K34" s="53">
        <f t="shared" si="10"/>
        <v>0</v>
      </c>
      <c r="L34" s="53">
        <f t="shared" si="10"/>
        <v>0</v>
      </c>
      <c r="M34" s="53">
        <f t="shared" si="10"/>
        <v>0</v>
      </c>
      <c r="N34" s="53">
        <f t="shared" si="10"/>
        <v>0</v>
      </c>
      <c r="O34" s="53">
        <f t="shared" si="10"/>
        <v>0</v>
      </c>
      <c r="P34" s="53">
        <f t="shared" si="10"/>
        <v>0</v>
      </c>
      <c r="Q34" s="53">
        <f t="shared" ref="Q34:R34" si="11">SUM(Q33:Q33)</f>
        <v>0</v>
      </c>
      <c r="R34" s="53">
        <f t="shared" si="11"/>
        <v>0</v>
      </c>
      <c r="S34" s="53"/>
      <c r="T34" s="53">
        <f>SUM(T33:T33)</f>
        <v>375</v>
      </c>
      <c r="U34" s="666"/>
      <c r="V34" s="666"/>
      <c r="W34" s="666"/>
      <c r="X34" s="666"/>
      <c r="Y34" s="666"/>
      <c r="Z34" s="666"/>
      <c r="AA34" s="666"/>
      <c r="AB34" s="666"/>
      <c r="AC34" s="666"/>
      <c r="AD34" s="666"/>
      <c r="AE34" s="666"/>
      <c r="AF34" s="666"/>
      <c r="AG34" s="666"/>
      <c r="AH34" s="666"/>
      <c r="AI34" s="666"/>
      <c r="AJ34" s="666"/>
      <c r="AK34" s="666"/>
      <c r="AL34" s="666"/>
      <c r="AM34" s="666"/>
      <c r="AN34" s="666"/>
      <c r="AO34" s="666"/>
      <c r="AP34" s="666"/>
      <c r="AQ34" s="666"/>
      <c r="AR34" s="666"/>
      <c r="AS34" s="666"/>
      <c r="AT34" s="666"/>
      <c r="AU34" s="666"/>
      <c r="AV34" s="666"/>
      <c r="AW34" s="666"/>
      <c r="AX34" s="666"/>
      <c r="AY34" s="666"/>
      <c r="AZ34" s="666"/>
      <c r="BA34" s="666"/>
      <c r="BB34" s="666"/>
      <c r="BC34" s="666"/>
      <c r="BD34" s="666"/>
      <c r="BE34" s="666"/>
      <c r="BF34" s="666"/>
      <c r="BG34" s="666"/>
      <c r="BH34" s="666"/>
      <c r="BI34" s="666"/>
      <c r="BJ34" s="666"/>
      <c r="BK34" s="666"/>
      <c r="BL34" s="666"/>
      <c r="BM34" s="666"/>
      <c r="BN34" s="666"/>
      <c r="BO34" s="666"/>
      <c r="BP34" s="666"/>
      <c r="BQ34" s="666"/>
      <c r="BR34" s="666"/>
      <c r="BS34" s="666"/>
      <c r="BT34" s="666"/>
      <c r="BU34" s="666"/>
      <c r="BV34" s="666"/>
      <c r="BW34" s="666"/>
      <c r="BX34" s="666"/>
      <c r="BY34" s="666"/>
      <c r="BZ34" s="666"/>
      <c r="CA34" s="666"/>
      <c r="CB34" s="666"/>
      <c r="CC34" s="666"/>
      <c r="CD34" s="666"/>
      <c r="CE34" s="666"/>
      <c r="CF34" s="666"/>
      <c r="CG34" s="666"/>
      <c r="CH34" s="666"/>
      <c r="CI34" s="666"/>
      <c r="CJ34" s="666"/>
      <c r="CK34" s="666"/>
    </row>
    <row r="35" spans="1:89" s="669" customFormat="1" ht="15">
      <c r="A35" s="666"/>
      <c r="B35" s="667"/>
      <c r="C35" s="668"/>
      <c r="D35" s="53"/>
      <c r="E35" s="53"/>
      <c r="F35" s="53"/>
      <c r="G35" s="53"/>
      <c r="H35" s="53"/>
      <c r="I35" s="53"/>
      <c r="J35" s="53"/>
      <c r="K35" s="53"/>
      <c r="L35" s="53"/>
      <c r="M35" s="53"/>
      <c r="N35" s="53"/>
      <c r="O35" s="53"/>
      <c r="P35" s="53"/>
      <c r="Q35" s="53"/>
      <c r="R35" s="53"/>
      <c r="S35" s="53"/>
      <c r="T35" s="53"/>
      <c r="U35" s="666"/>
      <c r="V35" s="666"/>
      <c r="W35" s="666"/>
      <c r="X35" s="666"/>
      <c r="Y35" s="666"/>
      <c r="Z35" s="666"/>
      <c r="AA35" s="666"/>
      <c r="AB35" s="666"/>
      <c r="AC35" s="666"/>
      <c r="AD35" s="666"/>
      <c r="AE35" s="666"/>
      <c r="AF35" s="666"/>
      <c r="AG35" s="666"/>
      <c r="AH35" s="666"/>
      <c r="AI35" s="666"/>
      <c r="AJ35" s="666"/>
      <c r="AK35" s="666"/>
      <c r="AL35" s="666"/>
      <c r="AM35" s="666"/>
      <c r="AN35" s="666"/>
      <c r="AO35" s="666"/>
      <c r="AP35" s="666"/>
      <c r="AQ35" s="666"/>
      <c r="AR35" s="666"/>
      <c r="AS35" s="666"/>
      <c r="AT35" s="666"/>
      <c r="AU35" s="666"/>
      <c r="AV35" s="666"/>
      <c r="AW35" s="666"/>
      <c r="AX35" s="666"/>
      <c r="AY35" s="666"/>
      <c r="AZ35" s="666"/>
      <c r="BA35" s="666"/>
      <c r="BB35" s="666"/>
      <c r="BC35" s="666"/>
      <c r="BD35" s="666"/>
      <c r="BE35" s="666"/>
      <c r="BF35" s="666"/>
      <c r="BG35" s="666"/>
      <c r="BH35" s="666"/>
      <c r="BI35" s="666"/>
      <c r="BJ35" s="666"/>
      <c r="BK35" s="666"/>
      <c r="BL35" s="666"/>
      <c r="BM35" s="666"/>
      <c r="BN35" s="666"/>
      <c r="BO35" s="666"/>
      <c r="BP35" s="666"/>
      <c r="BQ35" s="666"/>
      <c r="BR35" s="666"/>
      <c r="BS35" s="666"/>
      <c r="BT35" s="666"/>
      <c r="BU35" s="666"/>
      <c r="BV35" s="666"/>
      <c r="BW35" s="666"/>
      <c r="BX35" s="666"/>
      <c r="BY35" s="666"/>
      <c r="BZ35" s="666"/>
      <c r="CA35" s="666"/>
      <c r="CB35" s="666"/>
      <c r="CC35" s="666"/>
      <c r="CD35" s="666"/>
      <c r="CE35" s="666"/>
      <c r="CF35" s="666"/>
      <c r="CG35" s="666"/>
      <c r="CH35" s="666"/>
      <c r="CI35" s="666"/>
      <c r="CJ35" s="666"/>
      <c r="CK35" s="666"/>
    </row>
    <row r="36" spans="1:89" s="673" customFormat="1" ht="15.75">
      <c r="A36" s="670"/>
      <c r="B36" s="671"/>
      <c r="C36" s="672" t="s">
        <v>1471</v>
      </c>
      <c r="D36" s="60">
        <f t="shared" ref="D36:Q36" si="12">SUM(D14,D24,D31,D34)</f>
        <v>561.41250000000002</v>
      </c>
      <c r="E36" s="60">
        <f t="shared" si="12"/>
        <v>551.69049999999993</v>
      </c>
      <c r="F36" s="60">
        <f t="shared" si="12"/>
        <v>1168.1075000000001</v>
      </c>
      <c r="G36" s="60">
        <f t="shared" si="12"/>
        <v>207.4375</v>
      </c>
      <c r="H36" s="60">
        <f t="shared" si="12"/>
        <v>607.4375</v>
      </c>
      <c r="I36" s="60">
        <f t="shared" si="12"/>
        <v>246.1875</v>
      </c>
      <c r="J36" s="60">
        <f t="shared" si="12"/>
        <v>354.9375</v>
      </c>
      <c r="K36" s="60">
        <f t="shared" si="12"/>
        <v>376.54050000000001</v>
      </c>
      <c r="L36" s="60">
        <f t="shared" si="12"/>
        <v>250.53749999999999</v>
      </c>
      <c r="M36" s="60">
        <f t="shared" si="12"/>
        <v>268.6875</v>
      </c>
      <c r="N36" s="60">
        <f t="shared" si="12"/>
        <v>160.88749999999999</v>
      </c>
      <c r="O36" s="60">
        <f t="shared" si="12"/>
        <v>160.88749999999999</v>
      </c>
      <c r="P36" s="60">
        <f t="shared" si="12"/>
        <v>160.88749999999999</v>
      </c>
      <c r="Q36" s="60">
        <f t="shared" si="12"/>
        <v>160.88749999999999</v>
      </c>
      <c r="R36" s="60">
        <f t="shared" ref="R36" si="13">SUM(R14,R24,R31,R34)</f>
        <v>226.83749999999998</v>
      </c>
      <c r="S36" s="421"/>
      <c r="T36" s="60">
        <f>SUM(T14,T24,T31,T34)</f>
        <v>2955.3154999999997</v>
      </c>
      <c r="U36" s="670"/>
      <c r="V36" s="670"/>
      <c r="W36" s="670"/>
      <c r="X36" s="670"/>
      <c r="Y36" s="670"/>
      <c r="Z36" s="670"/>
      <c r="AA36" s="670"/>
      <c r="AB36" s="670"/>
      <c r="AC36" s="670"/>
      <c r="AD36" s="670"/>
      <c r="AE36" s="670"/>
      <c r="AF36" s="670"/>
      <c r="AG36" s="670"/>
      <c r="AH36" s="670"/>
      <c r="AI36" s="670"/>
      <c r="AJ36" s="670"/>
      <c r="AK36" s="670"/>
      <c r="AL36" s="670"/>
      <c r="AM36" s="670"/>
      <c r="AN36" s="670"/>
      <c r="AO36" s="670"/>
      <c r="AP36" s="670"/>
      <c r="AQ36" s="670"/>
      <c r="AR36" s="670"/>
      <c r="AS36" s="670"/>
      <c r="AT36" s="670"/>
      <c r="AU36" s="670"/>
      <c r="AV36" s="670"/>
      <c r="AW36" s="670"/>
      <c r="AX36" s="670"/>
      <c r="AY36" s="670"/>
      <c r="AZ36" s="670"/>
      <c r="BA36" s="670"/>
      <c r="BB36" s="670"/>
      <c r="BC36" s="670"/>
      <c r="BD36" s="670"/>
      <c r="BE36" s="670"/>
      <c r="BF36" s="670"/>
      <c r="BG36" s="670"/>
      <c r="BH36" s="670"/>
      <c r="BI36" s="670"/>
      <c r="BJ36" s="670"/>
      <c r="BK36" s="670"/>
      <c r="BL36" s="670"/>
      <c r="BM36" s="670"/>
      <c r="BN36" s="670"/>
      <c r="BO36" s="670"/>
      <c r="BP36" s="670"/>
      <c r="BQ36" s="670"/>
      <c r="BR36" s="670"/>
      <c r="BS36" s="670"/>
      <c r="BT36" s="670"/>
      <c r="BU36" s="670"/>
      <c r="BV36" s="670"/>
      <c r="BW36" s="670"/>
      <c r="BX36" s="670"/>
      <c r="BY36" s="670"/>
      <c r="BZ36" s="670"/>
      <c r="CA36" s="670"/>
      <c r="CB36" s="670"/>
      <c r="CC36" s="670"/>
      <c r="CD36" s="670"/>
      <c r="CE36" s="670"/>
      <c r="CF36" s="670"/>
      <c r="CG36" s="670"/>
      <c r="CH36" s="670"/>
      <c r="CI36" s="670"/>
      <c r="CJ36" s="670"/>
      <c r="CK36" s="670"/>
    </row>
    <row r="37" spans="1:89" s="669" customFormat="1" ht="15">
      <c r="A37" s="666"/>
      <c r="B37" s="667"/>
      <c r="C37" s="668"/>
      <c r="D37" s="53"/>
      <c r="E37" s="53"/>
      <c r="F37" s="53"/>
      <c r="G37" s="53"/>
      <c r="H37" s="53"/>
      <c r="I37" s="53"/>
      <c r="J37" s="53"/>
      <c r="K37" s="53"/>
      <c r="L37" s="53"/>
      <c r="M37" s="53"/>
      <c r="N37" s="53"/>
      <c r="O37" s="53"/>
      <c r="P37" s="53"/>
      <c r="Q37" s="53"/>
      <c r="R37" s="53"/>
      <c r="S37" s="53"/>
      <c r="T37" s="53"/>
      <c r="U37" s="666"/>
      <c r="V37" s="666"/>
      <c r="W37" s="666"/>
      <c r="X37" s="666"/>
      <c r="Y37" s="666"/>
      <c r="Z37" s="666"/>
      <c r="AA37" s="666"/>
      <c r="AB37" s="666"/>
      <c r="AC37" s="666"/>
      <c r="AD37" s="666"/>
      <c r="AE37" s="666"/>
      <c r="AF37" s="666"/>
      <c r="AG37" s="666"/>
      <c r="AH37" s="666"/>
      <c r="AI37" s="666"/>
      <c r="AJ37" s="666"/>
      <c r="AK37" s="666"/>
      <c r="AL37" s="666"/>
      <c r="AM37" s="666"/>
      <c r="AN37" s="666"/>
      <c r="AO37" s="666"/>
      <c r="AP37" s="666"/>
      <c r="AQ37" s="666"/>
      <c r="AR37" s="666"/>
      <c r="AS37" s="666"/>
      <c r="AT37" s="666"/>
      <c r="AU37" s="666"/>
      <c r="AV37" s="666"/>
      <c r="AW37" s="666"/>
      <c r="AX37" s="666"/>
      <c r="AY37" s="666"/>
      <c r="AZ37" s="666"/>
      <c r="BA37" s="666"/>
      <c r="BB37" s="666"/>
      <c r="BC37" s="666"/>
      <c r="BD37" s="666"/>
      <c r="BE37" s="666"/>
      <c r="BF37" s="666"/>
      <c r="BG37" s="666"/>
      <c r="BH37" s="666"/>
      <c r="BI37" s="666"/>
      <c r="BJ37" s="666"/>
      <c r="BK37" s="666"/>
      <c r="BL37" s="666"/>
      <c r="BM37" s="666"/>
      <c r="BN37" s="666"/>
      <c r="BO37" s="666"/>
      <c r="BP37" s="666"/>
      <c r="BQ37" s="666"/>
      <c r="BR37" s="666"/>
      <c r="BS37" s="666"/>
      <c r="BT37" s="666"/>
      <c r="BU37" s="666"/>
      <c r="BV37" s="666"/>
      <c r="BW37" s="666"/>
      <c r="BX37" s="666"/>
      <c r="BY37" s="666"/>
      <c r="BZ37" s="666"/>
      <c r="CA37" s="666"/>
      <c r="CB37" s="666"/>
      <c r="CC37" s="666"/>
      <c r="CD37" s="666"/>
      <c r="CE37" s="666"/>
      <c r="CF37" s="666"/>
      <c r="CG37" s="666"/>
      <c r="CH37" s="666"/>
      <c r="CI37" s="666"/>
      <c r="CJ37" s="666"/>
      <c r="CK37" s="666"/>
    </row>
    <row r="38" spans="1:89" s="669" customFormat="1" ht="15" outlineLevel="1">
      <c r="A38" s="666"/>
      <c r="B38" s="667" t="s">
        <v>145</v>
      </c>
      <c r="C38" s="668" t="s">
        <v>1321</v>
      </c>
      <c r="D38" s="782">
        <f>'EPC Billings'!J4</f>
        <v>0</v>
      </c>
      <c r="E38" s="782">
        <f>'EPC Billings'!K4</f>
        <v>0</v>
      </c>
      <c r="F38" s="782">
        <f>'EPC Billings'!L4</f>
        <v>0</v>
      </c>
      <c r="G38" s="782">
        <f>'EPC Billings'!M4</f>
        <v>0</v>
      </c>
      <c r="H38" s="782">
        <f>'EPC Billings'!N4</f>
        <v>0</v>
      </c>
      <c r="I38" s="782">
        <f>'EPC Billings'!O4</f>
        <v>0</v>
      </c>
      <c r="J38" s="782">
        <f>'EPC Billings'!P4</f>
        <v>2327.1185</v>
      </c>
      <c r="K38" s="782">
        <f>'EPC Billings'!Q4</f>
        <v>0</v>
      </c>
      <c r="L38" s="782">
        <f>'EPC Billings'!R4</f>
        <v>4654.2370000000001</v>
      </c>
      <c r="M38" s="782">
        <f>'EPC Billings'!S4</f>
        <v>0</v>
      </c>
      <c r="N38" s="782">
        <f>'EPC Billings'!T4</f>
        <v>0</v>
      </c>
      <c r="O38" s="782">
        <f>'EPC Billings'!U4</f>
        <v>0</v>
      </c>
      <c r="P38" s="782">
        <f>'EPC Billings'!V4</f>
        <v>0</v>
      </c>
      <c r="Q38" s="782">
        <f>'EPC Billings'!W4</f>
        <v>0</v>
      </c>
      <c r="R38" s="782">
        <f>'EPC Billings'!X4</f>
        <v>0</v>
      </c>
      <c r="S38" s="53"/>
      <c r="T38" s="53">
        <f>SUMIF($D$9:$Q$9,"&gt;0",D38:Q38)</f>
        <v>6981.3554999999997</v>
      </c>
      <c r="U38" s="666"/>
      <c r="V38" s="666"/>
      <c r="W38" s="666"/>
      <c r="X38" s="666"/>
      <c r="Y38" s="666"/>
      <c r="Z38" s="666"/>
      <c r="AA38" s="666"/>
      <c r="AB38" s="666"/>
      <c r="AC38" s="666"/>
      <c r="AD38" s="666"/>
      <c r="AE38" s="666"/>
      <c r="AF38" s="666"/>
      <c r="AG38" s="666"/>
      <c r="AH38" s="666"/>
      <c r="AI38" s="666"/>
      <c r="AJ38" s="666"/>
      <c r="AK38" s="666"/>
      <c r="AL38" s="666"/>
      <c r="AM38" s="666"/>
      <c r="AN38" s="666"/>
      <c r="AO38" s="666"/>
      <c r="AP38" s="666"/>
      <c r="AQ38" s="666"/>
      <c r="AR38" s="666"/>
      <c r="AS38" s="666"/>
      <c r="AT38" s="666"/>
      <c r="AU38" s="666"/>
      <c r="AV38" s="666"/>
      <c r="AW38" s="666"/>
      <c r="AX38" s="666"/>
      <c r="AY38" s="666"/>
      <c r="AZ38" s="666"/>
      <c r="BA38" s="666"/>
      <c r="BB38" s="666"/>
      <c r="BC38" s="666"/>
      <c r="BD38" s="666"/>
      <c r="BE38" s="666"/>
      <c r="BF38" s="666"/>
      <c r="BG38" s="666"/>
      <c r="BH38" s="666"/>
      <c r="BI38" s="666"/>
      <c r="BJ38" s="666"/>
      <c r="BK38" s="666"/>
      <c r="BL38" s="666"/>
      <c r="BM38" s="666"/>
      <c r="BN38" s="666"/>
      <c r="BO38" s="666"/>
      <c r="BP38" s="666"/>
      <c r="BQ38" s="666"/>
      <c r="BR38" s="666"/>
      <c r="BS38" s="666"/>
      <c r="BT38" s="666"/>
      <c r="BU38" s="666"/>
      <c r="BV38" s="666"/>
      <c r="BW38" s="666"/>
      <c r="BX38" s="666"/>
      <c r="BY38" s="666"/>
      <c r="BZ38" s="666"/>
      <c r="CA38" s="666"/>
      <c r="CB38" s="666"/>
      <c r="CC38" s="666"/>
      <c r="CD38" s="666"/>
      <c r="CE38" s="666"/>
      <c r="CF38" s="666"/>
      <c r="CG38" s="666"/>
      <c r="CH38" s="666"/>
      <c r="CI38" s="666"/>
      <c r="CJ38" s="666"/>
      <c r="CK38" s="666"/>
    </row>
    <row r="39" spans="1:89" s="669" customFormat="1" ht="15" outlineLevel="1">
      <c r="A39" s="666"/>
      <c r="B39" s="667" t="s">
        <v>145</v>
      </c>
      <c r="C39" s="668" t="s">
        <v>1332</v>
      </c>
      <c r="D39" s="782">
        <f>'EPC Billings'!J5</f>
        <v>0</v>
      </c>
      <c r="E39" s="782">
        <f>'EPC Billings'!K5</f>
        <v>0</v>
      </c>
      <c r="F39" s="782">
        <f>'EPC Billings'!L5</f>
        <v>0</v>
      </c>
      <c r="G39" s="782">
        <f>'EPC Billings'!M5</f>
        <v>3634.0516600000001</v>
      </c>
      <c r="H39" s="782">
        <f>'EPC Billings'!N5</f>
        <v>0</v>
      </c>
      <c r="I39" s="782">
        <f>'EPC Billings'!O5</f>
        <v>0</v>
      </c>
      <c r="J39" s="782">
        <f>'EPC Billings'!P5</f>
        <v>0</v>
      </c>
      <c r="K39" s="782">
        <f>'EPC Billings'!Q5</f>
        <v>0</v>
      </c>
      <c r="L39" s="782">
        <f>'EPC Billings'!R5</f>
        <v>0</v>
      </c>
      <c r="M39" s="782">
        <f>'EPC Billings'!S5</f>
        <v>0</v>
      </c>
      <c r="N39" s="782">
        <f>'EPC Billings'!T5</f>
        <v>0</v>
      </c>
      <c r="O39" s="782">
        <f>'EPC Billings'!U5</f>
        <v>0</v>
      </c>
      <c r="P39" s="782">
        <f>'EPC Billings'!V5</f>
        <v>0</v>
      </c>
      <c r="Q39" s="782">
        <f>'EPC Billings'!W5</f>
        <v>0</v>
      </c>
      <c r="R39" s="782">
        <f>'EPC Billings'!X5</f>
        <v>0</v>
      </c>
      <c r="S39" s="53"/>
      <c r="T39" s="53">
        <f>SUMIF($D$9:$Q$9,"&gt;0",D39:Q39)</f>
        <v>3634.0516600000001</v>
      </c>
      <c r="U39" s="666"/>
      <c r="V39" s="666"/>
      <c r="W39" s="666"/>
      <c r="X39" s="666"/>
      <c r="Y39" s="666"/>
      <c r="Z39" s="666"/>
      <c r="AA39" s="666"/>
      <c r="AB39" s="666"/>
      <c r="AC39" s="666"/>
      <c r="AD39" s="666"/>
      <c r="AE39" s="666"/>
      <c r="AF39" s="666"/>
      <c r="AG39" s="666"/>
      <c r="AH39" s="666"/>
      <c r="AI39" s="666"/>
      <c r="AJ39" s="666"/>
      <c r="AK39" s="666"/>
      <c r="AL39" s="666"/>
      <c r="AM39" s="666"/>
      <c r="AN39" s="666"/>
      <c r="AO39" s="666"/>
      <c r="AP39" s="666"/>
      <c r="AQ39" s="666"/>
      <c r="AR39" s="666"/>
      <c r="AS39" s="666"/>
      <c r="AT39" s="666"/>
      <c r="AU39" s="666"/>
      <c r="AV39" s="666"/>
      <c r="AW39" s="666"/>
      <c r="AX39" s="666"/>
      <c r="AY39" s="666"/>
      <c r="AZ39" s="666"/>
      <c r="BA39" s="666"/>
      <c r="BB39" s="666"/>
      <c r="BC39" s="666"/>
      <c r="BD39" s="666"/>
      <c r="BE39" s="666"/>
      <c r="BF39" s="666"/>
      <c r="BG39" s="666"/>
      <c r="BH39" s="666"/>
      <c r="BI39" s="666"/>
      <c r="BJ39" s="666"/>
      <c r="BK39" s="666"/>
      <c r="BL39" s="666"/>
      <c r="BM39" s="666"/>
      <c r="BN39" s="666"/>
      <c r="BO39" s="666"/>
      <c r="BP39" s="666"/>
      <c r="BQ39" s="666"/>
      <c r="BR39" s="666"/>
      <c r="BS39" s="666"/>
      <c r="BT39" s="666"/>
      <c r="BU39" s="666"/>
      <c r="BV39" s="666"/>
      <c r="BW39" s="666"/>
      <c r="BX39" s="666"/>
      <c r="BY39" s="666"/>
      <c r="BZ39" s="666"/>
      <c r="CA39" s="666"/>
      <c r="CB39" s="666"/>
      <c r="CC39" s="666"/>
      <c r="CD39" s="666"/>
      <c r="CE39" s="666"/>
      <c r="CF39" s="666"/>
      <c r="CG39" s="666"/>
      <c r="CH39" s="666"/>
      <c r="CI39" s="666"/>
      <c r="CJ39" s="666"/>
      <c r="CK39" s="666"/>
    </row>
    <row r="40" spans="1:89" s="669" customFormat="1" ht="15" outlineLevel="1">
      <c r="A40" s="666"/>
      <c r="B40" s="667" t="s">
        <v>145</v>
      </c>
      <c r="C40" s="668" t="s">
        <v>1336</v>
      </c>
      <c r="D40" s="782">
        <f>'EPC Billings'!J6</f>
        <v>0</v>
      </c>
      <c r="E40" s="782">
        <f>'EPC Billings'!K6</f>
        <v>0</v>
      </c>
      <c r="F40" s="782">
        <f>'EPC Billings'!L6</f>
        <v>0</v>
      </c>
      <c r="G40" s="782">
        <f>'EPC Billings'!M6</f>
        <v>3360.9</v>
      </c>
      <c r="H40" s="782">
        <f>'EPC Billings'!N6</f>
        <v>0</v>
      </c>
      <c r="I40" s="782">
        <f>'EPC Billings'!O6</f>
        <v>0</v>
      </c>
      <c r="J40" s="782">
        <f>'EPC Billings'!P6</f>
        <v>0</v>
      </c>
      <c r="K40" s="782">
        <f>'EPC Billings'!Q6</f>
        <v>0</v>
      </c>
      <c r="L40" s="782">
        <f>'EPC Billings'!R6</f>
        <v>1680.45</v>
      </c>
      <c r="M40" s="782">
        <f>'EPC Billings'!S6</f>
        <v>0</v>
      </c>
      <c r="N40" s="782">
        <f>'EPC Billings'!T6</f>
        <v>0</v>
      </c>
      <c r="O40" s="782">
        <f>'EPC Billings'!U6</f>
        <v>0</v>
      </c>
      <c r="P40" s="782">
        <f>'EPC Billings'!V6</f>
        <v>0</v>
      </c>
      <c r="Q40" s="782">
        <f>'EPC Billings'!W6</f>
        <v>0</v>
      </c>
      <c r="R40" s="782">
        <f>'EPC Billings'!X6</f>
        <v>0</v>
      </c>
      <c r="S40" s="53"/>
      <c r="T40" s="53">
        <f>SUMIF($D$9:$Q$9,"&gt;0",D40:Q40)</f>
        <v>5041.3500000000004</v>
      </c>
      <c r="U40" s="666"/>
      <c r="V40" s="666"/>
      <c r="W40" s="666"/>
      <c r="X40" s="666"/>
      <c r="Y40" s="666"/>
      <c r="Z40" s="666"/>
      <c r="AA40" s="666"/>
      <c r="AB40" s="666"/>
      <c r="AC40" s="666"/>
      <c r="AD40" s="666"/>
      <c r="AE40" s="666"/>
      <c r="AF40" s="666"/>
      <c r="AG40" s="666"/>
      <c r="AH40" s="666"/>
      <c r="AI40" s="666"/>
      <c r="AJ40" s="666"/>
      <c r="AK40" s="666"/>
      <c r="AL40" s="666"/>
      <c r="AM40" s="666"/>
      <c r="AN40" s="666"/>
      <c r="AO40" s="666"/>
      <c r="AP40" s="666"/>
      <c r="AQ40" s="666"/>
      <c r="AR40" s="666"/>
      <c r="AS40" s="666"/>
      <c r="AT40" s="666"/>
      <c r="AU40" s="666"/>
      <c r="AV40" s="666"/>
      <c r="AW40" s="666"/>
      <c r="AX40" s="666"/>
      <c r="AY40" s="666"/>
      <c r="AZ40" s="666"/>
      <c r="BA40" s="666"/>
      <c r="BB40" s="666"/>
      <c r="BC40" s="666"/>
      <c r="BD40" s="666"/>
      <c r="BE40" s="666"/>
      <c r="BF40" s="666"/>
      <c r="BG40" s="666"/>
      <c r="BH40" s="666"/>
      <c r="BI40" s="666"/>
      <c r="BJ40" s="666"/>
      <c r="BK40" s="666"/>
      <c r="BL40" s="666"/>
      <c r="BM40" s="666"/>
      <c r="BN40" s="666"/>
      <c r="BO40" s="666"/>
      <c r="BP40" s="666"/>
      <c r="BQ40" s="666"/>
      <c r="BR40" s="666"/>
      <c r="BS40" s="666"/>
      <c r="BT40" s="666"/>
      <c r="BU40" s="666"/>
      <c r="BV40" s="666"/>
      <c r="BW40" s="666"/>
      <c r="BX40" s="666"/>
      <c r="BY40" s="666"/>
      <c r="BZ40" s="666"/>
      <c r="CA40" s="666"/>
      <c r="CB40" s="666"/>
      <c r="CC40" s="666"/>
      <c r="CD40" s="666"/>
      <c r="CE40" s="666"/>
      <c r="CF40" s="666"/>
      <c r="CG40" s="666"/>
      <c r="CH40" s="666"/>
      <c r="CI40" s="666"/>
      <c r="CJ40" s="666"/>
      <c r="CK40" s="666"/>
    </row>
    <row r="41" spans="1:89" s="669" customFormat="1" ht="15" outlineLevel="1">
      <c r="A41" s="666"/>
      <c r="B41" s="667" t="s">
        <v>145</v>
      </c>
      <c r="C41" s="668" t="s">
        <v>1341</v>
      </c>
      <c r="D41" s="781">
        <f>'EPC Billings'!J7</f>
        <v>0</v>
      </c>
      <c r="E41" s="781">
        <f>'EPC Billings'!K7</f>
        <v>0</v>
      </c>
      <c r="F41" s="781">
        <f>'EPC Billings'!L7</f>
        <v>0</v>
      </c>
      <c r="G41" s="781">
        <f>'EPC Billings'!M7</f>
        <v>0</v>
      </c>
      <c r="H41" s="781">
        <f>'EPC Billings'!N7</f>
        <v>1407.35</v>
      </c>
      <c r="I41" s="781">
        <f>'EPC Billings'!O7</f>
        <v>0</v>
      </c>
      <c r="J41" s="781">
        <f>'EPC Billings'!P7</f>
        <v>1407.35</v>
      </c>
      <c r="K41" s="781">
        <f>'EPC Billings'!Q7</f>
        <v>0</v>
      </c>
      <c r="L41" s="781">
        <f>'EPC Billings'!R7</f>
        <v>0</v>
      </c>
      <c r="M41" s="781">
        <f>'EPC Billings'!S7</f>
        <v>0</v>
      </c>
      <c r="N41" s="781">
        <f>'EPC Billings'!T7</f>
        <v>1407.35</v>
      </c>
      <c r="O41" s="781">
        <f>'EPC Billings'!U7</f>
        <v>0</v>
      </c>
      <c r="P41" s="781">
        <f>'EPC Billings'!V7</f>
        <v>0</v>
      </c>
      <c r="Q41" s="781">
        <f>'EPC Billings'!W7</f>
        <v>0</v>
      </c>
      <c r="R41" s="781">
        <f>'EPC Billings'!X7</f>
        <v>0</v>
      </c>
      <c r="S41" s="53"/>
      <c r="T41" s="665">
        <f>SUMIF($D$9:$Q$9,"&gt;0",D41:Q41)</f>
        <v>4222.0499999999993</v>
      </c>
      <c r="U41" s="666"/>
      <c r="V41" s="666"/>
      <c r="W41" s="666"/>
      <c r="X41" s="666"/>
      <c r="Y41" s="666"/>
      <c r="Z41" s="666"/>
      <c r="AA41" s="666"/>
      <c r="AB41" s="666"/>
      <c r="AC41" s="666"/>
      <c r="AD41" s="666"/>
      <c r="AE41" s="666"/>
      <c r="AF41" s="666"/>
      <c r="AG41" s="666"/>
      <c r="AH41" s="666"/>
      <c r="AI41" s="666"/>
      <c r="AJ41" s="666"/>
      <c r="AK41" s="666"/>
      <c r="AL41" s="666"/>
      <c r="AM41" s="666"/>
      <c r="AN41" s="666"/>
      <c r="AO41" s="666"/>
      <c r="AP41" s="666"/>
      <c r="AQ41" s="666"/>
      <c r="AR41" s="666"/>
      <c r="AS41" s="666"/>
      <c r="AT41" s="666"/>
      <c r="AU41" s="666"/>
      <c r="AV41" s="666"/>
      <c r="AW41" s="666"/>
      <c r="AX41" s="666"/>
      <c r="AY41" s="666"/>
      <c r="AZ41" s="666"/>
      <c r="BA41" s="666"/>
      <c r="BB41" s="666"/>
      <c r="BC41" s="666"/>
      <c r="BD41" s="666"/>
      <c r="BE41" s="666"/>
      <c r="BF41" s="666"/>
      <c r="BG41" s="666"/>
      <c r="BH41" s="666"/>
      <c r="BI41" s="666"/>
      <c r="BJ41" s="666"/>
      <c r="BK41" s="666"/>
      <c r="BL41" s="666"/>
      <c r="BM41" s="666"/>
      <c r="BN41" s="666"/>
      <c r="BO41" s="666"/>
      <c r="BP41" s="666"/>
      <c r="BQ41" s="666"/>
      <c r="BR41" s="666"/>
      <c r="BS41" s="666"/>
      <c r="BT41" s="666"/>
      <c r="BU41" s="666"/>
      <c r="BV41" s="666"/>
      <c r="BW41" s="666"/>
      <c r="BX41" s="666"/>
      <c r="BY41" s="666"/>
      <c r="BZ41" s="666"/>
      <c r="CA41" s="666"/>
      <c r="CB41" s="666"/>
      <c r="CC41" s="666"/>
      <c r="CD41" s="666"/>
      <c r="CE41" s="666"/>
      <c r="CF41" s="666"/>
      <c r="CG41" s="666"/>
      <c r="CH41" s="666"/>
      <c r="CI41" s="666"/>
      <c r="CJ41" s="666"/>
      <c r="CK41" s="666"/>
    </row>
    <row r="42" spans="1:89" s="669" customFormat="1" ht="15">
      <c r="A42" s="666"/>
      <c r="B42" s="667" t="s">
        <v>145</v>
      </c>
      <c r="C42" s="668" t="s">
        <v>1472</v>
      </c>
      <c r="D42" s="664">
        <f t="shared" ref="D42:T42" si="14">SUM(D38:D41)</f>
        <v>0</v>
      </c>
      <c r="E42" s="664">
        <f t="shared" si="14"/>
        <v>0</v>
      </c>
      <c r="F42" s="664">
        <f t="shared" si="14"/>
        <v>0</v>
      </c>
      <c r="G42" s="664">
        <f t="shared" si="14"/>
        <v>6994.9516600000006</v>
      </c>
      <c r="H42" s="664">
        <f t="shared" si="14"/>
        <v>1407.35</v>
      </c>
      <c r="I42" s="664">
        <f t="shared" si="14"/>
        <v>0</v>
      </c>
      <c r="J42" s="664">
        <f t="shared" si="14"/>
        <v>3734.4684999999999</v>
      </c>
      <c r="K42" s="664">
        <f t="shared" si="14"/>
        <v>0</v>
      </c>
      <c r="L42" s="664">
        <f t="shared" si="14"/>
        <v>6334.6869999999999</v>
      </c>
      <c r="M42" s="664">
        <f t="shared" si="14"/>
        <v>0</v>
      </c>
      <c r="N42" s="664">
        <f t="shared" si="14"/>
        <v>1407.35</v>
      </c>
      <c r="O42" s="664">
        <f t="shared" si="14"/>
        <v>0</v>
      </c>
      <c r="P42" s="664">
        <f t="shared" si="14"/>
        <v>0</v>
      </c>
      <c r="Q42" s="664">
        <f t="shared" si="14"/>
        <v>0</v>
      </c>
      <c r="R42" s="664">
        <f t="shared" ref="R42" si="15">SUM(R38:R41)</f>
        <v>0</v>
      </c>
      <c r="S42" s="664"/>
      <c r="T42" s="664">
        <f t="shared" si="14"/>
        <v>19878.807159999997</v>
      </c>
      <c r="U42" s="666"/>
      <c r="V42" s="666"/>
      <c r="W42" s="666"/>
      <c r="X42" s="666"/>
      <c r="Y42" s="666"/>
      <c r="Z42" s="666"/>
      <c r="AA42" s="666"/>
      <c r="AB42" s="666"/>
      <c r="AC42" s="666"/>
      <c r="AD42" s="666"/>
      <c r="AE42" s="666"/>
      <c r="AF42" s="666"/>
      <c r="AG42" s="666"/>
      <c r="AH42" s="666"/>
      <c r="AI42" s="666"/>
      <c r="AJ42" s="666"/>
      <c r="AK42" s="666"/>
      <c r="AL42" s="666"/>
      <c r="AM42" s="666"/>
      <c r="AN42" s="666"/>
      <c r="AO42" s="666"/>
      <c r="AP42" s="666"/>
      <c r="AQ42" s="666"/>
      <c r="AR42" s="666"/>
      <c r="AS42" s="666"/>
      <c r="AT42" s="666"/>
      <c r="AU42" s="666"/>
      <c r="AV42" s="666"/>
      <c r="AW42" s="666"/>
      <c r="AX42" s="666"/>
      <c r="AY42" s="666"/>
      <c r="AZ42" s="666"/>
      <c r="BA42" s="666"/>
      <c r="BB42" s="666"/>
      <c r="BC42" s="666"/>
      <c r="BD42" s="666"/>
      <c r="BE42" s="666"/>
      <c r="BF42" s="666"/>
      <c r="BG42" s="666"/>
      <c r="BH42" s="666"/>
      <c r="BI42" s="666"/>
      <c r="BJ42" s="666"/>
      <c r="BK42" s="666"/>
      <c r="BL42" s="666"/>
      <c r="BM42" s="666"/>
      <c r="BN42" s="666"/>
      <c r="BO42" s="666"/>
      <c r="BP42" s="666"/>
      <c r="BQ42" s="666"/>
      <c r="BR42" s="666"/>
      <c r="BS42" s="666"/>
      <c r="BT42" s="666"/>
      <c r="BU42" s="666"/>
      <c r="BV42" s="666"/>
      <c r="BW42" s="666"/>
      <c r="BX42" s="666"/>
      <c r="BY42" s="666"/>
      <c r="BZ42" s="666"/>
      <c r="CA42" s="666"/>
      <c r="CB42" s="666"/>
      <c r="CC42" s="666"/>
      <c r="CD42" s="666"/>
      <c r="CE42" s="666"/>
      <c r="CF42" s="666"/>
      <c r="CG42" s="666"/>
      <c r="CH42" s="666"/>
      <c r="CI42" s="666"/>
      <c r="CJ42" s="666"/>
      <c r="CK42" s="666"/>
    </row>
    <row r="43" spans="1:89" s="669" customFormat="1" ht="15">
      <c r="A43" s="666"/>
      <c r="B43" s="667"/>
      <c r="C43" s="668"/>
      <c r="D43" s="664"/>
      <c r="E43" s="664"/>
      <c r="F43" s="664"/>
      <c r="G43" s="664"/>
      <c r="H43" s="664"/>
      <c r="I43" s="664"/>
      <c r="J43" s="664"/>
      <c r="K43" s="664"/>
      <c r="L43" s="664"/>
      <c r="M43" s="664"/>
      <c r="N43" s="664"/>
      <c r="O43" s="664"/>
      <c r="P43" s="664"/>
      <c r="Q43" s="664"/>
      <c r="R43" s="664"/>
      <c r="S43" s="664"/>
      <c r="T43" s="664"/>
      <c r="U43" s="666"/>
      <c r="V43" s="666"/>
      <c r="W43" s="666"/>
      <c r="X43" s="666"/>
      <c r="Y43" s="666"/>
      <c r="Z43" s="666"/>
      <c r="AA43" s="666"/>
      <c r="AB43" s="666"/>
      <c r="AC43" s="666"/>
      <c r="AD43" s="666"/>
      <c r="AE43" s="666"/>
      <c r="AF43" s="666"/>
      <c r="AG43" s="666"/>
      <c r="AH43" s="666"/>
      <c r="AI43" s="666"/>
      <c r="AJ43" s="666"/>
      <c r="AK43" s="666"/>
      <c r="AL43" s="666"/>
      <c r="AM43" s="666"/>
      <c r="AN43" s="666"/>
      <c r="AO43" s="666"/>
      <c r="AP43" s="666"/>
      <c r="AQ43" s="666"/>
      <c r="AR43" s="666"/>
      <c r="AS43" s="666"/>
      <c r="AT43" s="666"/>
      <c r="AU43" s="666"/>
      <c r="AV43" s="666"/>
      <c r="AW43" s="666"/>
      <c r="AX43" s="666"/>
      <c r="AY43" s="666"/>
      <c r="AZ43" s="666"/>
      <c r="BA43" s="666"/>
      <c r="BB43" s="666"/>
      <c r="BC43" s="666"/>
      <c r="BD43" s="666"/>
      <c r="BE43" s="666"/>
      <c r="BF43" s="666"/>
      <c r="BG43" s="666"/>
      <c r="BH43" s="666"/>
      <c r="BI43" s="666"/>
      <c r="BJ43" s="666"/>
      <c r="BK43" s="666"/>
      <c r="BL43" s="666"/>
      <c r="BM43" s="666"/>
      <c r="BN43" s="666"/>
      <c r="BO43" s="666"/>
      <c r="BP43" s="666"/>
      <c r="BQ43" s="666"/>
      <c r="BR43" s="666"/>
      <c r="BS43" s="666"/>
      <c r="BT43" s="666"/>
      <c r="BU43" s="666"/>
      <c r="BV43" s="666"/>
      <c r="BW43" s="666"/>
      <c r="BX43" s="666"/>
      <c r="BY43" s="666"/>
      <c r="BZ43" s="666"/>
      <c r="CA43" s="666"/>
      <c r="CB43" s="666"/>
      <c r="CC43" s="666"/>
      <c r="CD43" s="666"/>
      <c r="CE43" s="666"/>
      <c r="CF43" s="666"/>
      <c r="CG43" s="666"/>
      <c r="CH43" s="666"/>
      <c r="CI43" s="666"/>
      <c r="CJ43" s="666"/>
      <c r="CK43" s="666"/>
    </row>
    <row r="44" spans="1:89" s="669" customFormat="1" ht="15" outlineLevel="1">
      <c r="A44" s="666"/>
      <c r="B44" s="667" t="s">
        <v>1212</v>
      </c>
      <c r="C44" s="668" t="s">
        <v>692</v>
      </c>
      <c r="D44" s="781">
        <f>'Aero and High Voltage'!K5/1000</f>
        <v>13.0625</v>
      </c>
      <c r="E44" s="781">
        <f>'Aero and High Voltage'!L5/1000</f>
        <v>0</v>
      </c>
      <c r="F44" s="781">
        <f>'Aero and High Voltage'!M5/1000</f>
        <v>0</v>
      </c>
      <c r="G44" s="781">
        <f>'Aero and High Voltage'!N5/1000</f>
        <v>0</v>
      </c>
      <c r="H44" s="781">
        <f>'Aero and High Voltage'!O5/1000</f>
        <v>0</v>
      </c>
      <c r="I44" s="781">
        <f>'Aero and High Voltage'!P5/1000</f>
        <v>0</v>
      </c>
      <c r="J44" s="781">
        <f>'Aero and High Voltage'!Q5/1000</f>
        <v>0</v>
      </c>
      <c r="K44" s="781">
        <f>'Aero and High Voltage'!R5/1000</f>
        <v>0</v>
      </c>
      <c r="L44" s="781">
        <f>'Aero and High Voltage'!S5/1000</f>
        <v>0</v>
      </c>
      <c r="M44" s="781">
        <f>'Aero and High Voltage'!T5/1000</f>
        <v>0</v>
      </c>
      <c r="N44" s="781">
        <f>'Aero and High Voltage'!U5/1000</f>
        <v>0</v>
      </c>
      <c r="O44" s="781">
        <f>'Aero and High Voltage'!V5/1000</f>
        <v>0</v>
      </c>
      <c r="P44" s="781">
        <f>'Aero and High Voltage'!W5/1000</f>
        <v>0</v>
      </c>
      <c r="Q44" s="781">
        <f>'Aero and High Voltage'!X5/1000</f>
        <v>0</v>
      </c>
      <c r="R44" s="781">
        <f>'Aero and High Voltage'!Y5/1000</f>
        <v>0</v>
      </c>
      <c r="S44" s="53"/>
      <c r="T44" s="665">
        <f>SUMIF($D$9:$Q$9,"&gt;0",D44:Q44)</f>
        <v>0</v>
      </c>
      <c r="U44" s="666"/>
      <c r="V44" s="666"/>
      <c r="W44" s="666"/>
      <c r="X44" s="666"/>
      <c r="Y44" s="666"/>
      <c r="Z44" s="666"/>
      <c r="AA44" s="666"/>
      <c r="AB44" s="666"/>
      <c r="AC44" s="666"/>
      <c r="AD44" s="666"/>
      <c r="AE44" s="666"/>
      <c r="AF44" s="666"/>
      <c r="AG44" s="666"/>
      <c r="AH44" s="666"/>
      <c r="AI44" s="666"/>
      <c r="AJ44" s="666"/>
      <c r="AK44" s="666"/>
      <c r="AL44" s="666"/>
      <c r="AM44" s="666"/>
      <c r="AN44" s="666"/>
      <c r="AO44" s="666"/>
      <c r="AP44" s="666"/>
      <c r="AQ44" s="666"/>
      <c r="AR44" s="666"/>
      <c r="AS44" s="666"/>
      <c r="AT44" s="666"/>
      <c r="AU44" s="666"/>
      <c r="AV44" s="666"/>
      <c r="AW44" s="666"/>
      <c r="AX44" s="666"/>
      <c r="AY44" s="666"/>
      <c r="AZ44" s="666"/>
      <c r="BA44" s="666"/>
      <c r="BB44" s="666"/>
      <c r="BC44" s="666"/>
      <c r="BD44" s="666"/>
      <c r="BE44" s="666"/>
      <c r="BF44" s="666"/>
      <c r="BG44" s="666"/>
      <c r="BH44" s="666"/>
      <c r="BI44" s="666"/>
      <c r="BJ44" s="666"/>
      <c r="BK44" s="666"/>
      <c r="BL44" s="666"/>
      <c r="BM44" s="666"/>
      <c r="BN44" s="666"/>
      <c r="BO44" s="666"/>
      <c r="BP44" s="666"/>
      <c r="BQ44" s="666"/>
      <c r="BR44" s="666"/>
      <c r="BS44" s="666"/>
      <c r="BT44" s="666"/>
      <c r="BU44" s="666"/>
      <c r="BV44" s="666"/>
      <c r="BW44" s="666"/>
      <c r="BX44" s="666"/>
      <c r="BY44" s="666"/>
      <c r="BZ44" s="666"/>
      <c r="CA44" s="666"/>
      <c r="CB44" s="666"/>
      <c r="CC44" s="666"/>
      <c r="CD44" s="666"/>
      <c r="CE44" s="666"/>
      <c r="CF44" s="666"/>
      <c r="CG44" s="666"/>
      <c r="CH44" s="666"/>
      <c r="CI44" s="666"/>
      <c r="CJ44" s="666"/>
      <c r="CK44" s="666"/>
    </row>
    <row r="45" spans="1:89" s="669" customFormat="1" ht="15">
      <c r="A45" s="666"/>
      <c r="B45" s="667" t="s">
        <v>1212</v>
      </c>
      <c r="C45" s="668" t="s">
        <v>1473</v>
      </c>
      <c r="D45" s="53">
        <f t="shared" ref="D45:P45" si="16">SUM(D44:D44)</f>
        <v>13.0625</v>
      </c>
      <c r="E45" s="53">
        <f t="shared" si="16"/>
        <v>0</v>
      </c>
      <c r="F45" s="53">
        <f t="shared" si="16"/>
        <v>0</v>
      </c>
      <c r="G45" s="53">
        <f t="shared" si="16"/>
        <v>0</v>
      </c>
      <c r="H45" s="53">
        <f t="shared" si="16"/>
        <v>0</v>
      </c>
      <c r="I45" s="53">
        <f t="shared" si="16"/>
        <v>0</v>
      </c>
      <c r="J45" s="53">
        <f t="shared" si="16"/>
        <v>0</v>
      </c>
      <c r="K45" s="53">
        <f t="shared" si="16"/>
        <v>0</v>
      </c>
      <c r="L45" s="53">
        <f t="shared" si="16"/>
        <v>0</v>
      </c>
      <c r="M45" s="53">
        <f t="shared" si="16"/>
        <v>0</v>
      </c>
      <c r="N45" s="53">
        <f t="shared" si="16"/>
        <v>0</v>
      </c>
      <c r="O45" s="53">
        <f t="shared" si="16"/>
        <v>0</v>
      </c>
      <c r="P45" s="53">
        <f t="shared" si="16"/>
        <v>0</v>
      </c>
      <c r="Q45" s="53">
        <f t="shared" ref="Q45:R45" si="17">SUM(Q44:Q44)</f>
        <v>0</v>
      </c>
      <c r="R45" s="53">
        <f t="shared" si="17"/>
        <v>0</v>
      </c>
      <c r="S45" s="53"/>
      <c r="T45" s="53">
        <f>SUM(T44:T44)</f>
        <v>0</v>
      </c>
      <c r="U45" s="666"/>
      <c r="V45" s="666"/>
      <c r="W45" s="666"/>
      <c r="X45" s="666"/>
      <c r="Y45" s="666"/>
      <c r="Z45" s="666"/>
      <c r="AA45" s="666"/>
      <c r="AB45" s="666"/>
      <c r="AC45" s="666"/>
      <c r="AD45" s="666"/>
      <c r="AE45" s="666"/>
      <c r="AF45" s="666"/>
      <c r="AG45" s="666"/>
      <c r="AH45" s="666"/>
      <c r="AI45" s="666"/>
      <c r="AJ45" s="666"/>
      <c r="AK45" s="666"/>
      <c r="AL45" s="666"/>
      <c r="AM45" s="666"/>
      <c r="AN45" s="666"/>
      <c r="AO45" s="666"/>
      <c r="AP45" s="666"/>
      <c r="AQ45" s="666"/>
      <c r="AR45" s="666"/>
      <c r="AS45" s="666"/>
      <c r="AT45" s="666"/>
      <c r="AU45" s="666"/>
      <c r="AV45" s="666"/>
      <c r="AW45" s="666"/>
      <c r="AX45" s="666"/>
      <c r="AY45" s="666"/>
      <c r="AZ45" s="666"/>
      <c r="BA45" s="666"/>
      <c r="BB45" s="666"/>
      <c r="BC45" s="666"/>
      <c r="BD45" s="666"/>
      <c r="BE45" s="666"/>
      <c r="BF45" s="666"/>
      <c r="BG45" s="666"/>
      <c r="BH45" s="666"/>
      <c r="BI45" s="666"/>
      <c r="BJ45" s="666"/>
      <c r="BK45" s="666"/>
      <c r="BL45" s="666"/>
      <c r="BM45" s="666"/>
      <c r="BN45" s="666"/>
      <c r="BO45" s="666"/>
      <c r="BP45" s="666"/>
      <c r="BQ45" s="666"/>
      <c r="BR45" s="666"/>
      <c r="BS45" s="666"/>
      <c r="BT45" s="666"/>
      <c r="BU45" s="666"/>
      <c r="BV45" s="666"/>
      <c r="BW45" s="666"/>
      <c r="BX45" s="666"/>
      <c r="BY45" s="666"/>
      <c r="BZ45" s="666"/>
      <c r="CA45" s="666"/>
      <c r="CB45" s="666"/>
      <c r="CC45" s="666"/>
      <c r="CD45" s="666"/>
      <c r="CE45" s="666"/>
      <c r="CF45" s="666"/>
      <c r="CG45" s="666"/>
      <c r="CH45" s="666"/>
      <c r="CI45" s="666"/>
      <c r="CJ45" s="666"/>
      <c r="CK45" s="666"/>
    </row>
    <row r="46" spans="1:89" s="669" customFormat="1" ht="15">
      <c r="A46" s="666"/>
      <c r="B46" s="667"/>
      <c r="C46" s="668"/>
      <c r="D46" s="53"/>
      <c r="E46" s="53"/>
      <c r="F46" s="53"/>
      <c r="G46" s="53"/>
      <c r="H46" s="53"/>
      <c r="I46" s="53"/>
      <c r="J46" s="53"/>
      <c r="K46" s="53"/>
      <c r="L46" s="53"/>
      <c r="M46" s="53"/>
      <c r="N46" s="53"/>
      <c r="O46" s="53"/>
      <c r="P46" s="53"/>
      <c r="Q46" s="53"/>
      <c r="R46" s="53"/>
      <c r="S46" s="53"/>
      <c r="T46" s="53"/>
      <c r="U46" s="666"/>
      <c r="V46" s="666"/>
      <c r="W46" s="666"/>
      <c r="X46" s="666"/>
      <c r="Y46" s="666"/>
      <c r="Z46" s="666"/>
      <c r="AA46" s="666"/>
      <c r="AB46" s="666"/>
      <c r="AC46" s="666"/>
      <c r="AD46" s="666"/>
      <c r="AE46" s="666"/>
      <c r="AF46" s="666"/>
      <c r="AG46" s="666"/>
      <c r="AH46" s="666"/>
      <c r="AI46" s="666"/>
      <c r="AJ46" s="666"/>
      <c r="AK46" s="666"/>
      <c r="AL46" s="666"/>
      <c r="AM46" s="666"/>
      <c r="AN46" s="666"/>
      <c r="AO46" s="666"/>
      <c r="AP46" s="666"/>
      <c r="AQ46" s="666"/>
      <c r="AR46" s="666"/>
      <c r="AS46" s="666"/>
      <c r="AT46" s="666"/>
      <c r="AU46" s="666"/>
      <c r="AV46" s="666"/>
      <c r="AW46" s="666"/>
      <c r="AX46" s="666"/>
      <c r="AY46" s="666"/>
      <c r="AZ46" s="666"/>
      <c r="BA46" s="666"/>
      <c r="BB46" s="666"/>
      <c r="BC46" s="666"/>
      <c r="BD46" s="666"/>
      <c r="BE46" s="666"/>
      <c r="BF46" s="666"/>
      <c r="BG46" s="666"/>
      <c r="BH46" s="666"/>
      <c r="BI46" s="666"/>
      <c r="BJ46" s="666"/>
      <c r="BK46" s="666"/>
      <c r="BL46" s="666"/>
      <c r="BM46" s="666"/>
      <c r="BN46" s="666"/>
      <c r="BO46" s="666"/>
      <c r="BP46" s="666"/>
      <c r="BQ46" s="666"/>
      <c r="BR46" s="666"/>
      <c r="BS46" s="666"/>
      <c r="BT46" s="666"/>
      <c r="BU46" s="666"/>
      <c r="BV46" s="666"/>
      <c r="BW46" s="666"/>
      <c r="BX46" s="666"/>
      <c r="BY46" s="666"/>
      <c r="BZ46" s="666"/>
      <c r="CA46" s="666"/>
      <c r="CB46" s="666"/>
      <c r="CC46" s="666"/>
      <c r="CD46" s="666"/>
      <c r="CE46" s="666"/>
      <c r="CF46" s="666"/>
      <c r="CG46" s="666"/>
      <c r="CH46" s="666"/>
      <c r="CI46" s="666"/>
      <c r="CJ46" s="666"/>
      <c r="CK46" s="666"/>
    </row>
    <row r="47" spans="1:89" s="669" customFormat="1" ht="15" outlineLevel="1">
      <c r="A47" s="666"/>
      <c r="B47" s="667" t="s">
        <v>25</v>
      </c>
      <c r="C47" s="668" t="s">
        <v>953</v>
      </c>
      <c r="D47" s="665">
        <f>Assumptions!J36</f>
        <v>0</v>
      </c>
      <c r="E47" s="665">
        <f>Assumptions!K36</f>
        <v>4896.7690000000002</v>
      </c>
      <c r="F47" s="665">
        <f>Assumptions!L36</f>
        <v>0</v>
      </c>
      <c r="G47" s="665">
        <f>Assumptions!M36</f>
        <v>0</v>
      </c>
      <c r="H47" s="665">
        <f>Assumptions!N36</f>
        <v>0</v>
      </c>
      <c r="I47" s="665">
        <f>Assumptions!O36</f>
        <v>0</v>
      </c>
      <c r="J47" s="665">
        <f>Assumptions!P36</f>
        <v>0</v>
      </c>
      <c r="K47" s="665">
        <f>Assumptions!Q36</f>
        <v>0</v>
      </c>
      <c r="L47" s="665">
        <f>Assumptions!R36</f>
        <v>0</v>
      </c>
      <c r="M47" s="665">
        <f>Assumptions!S36</f>
        <v>0</v>
      </c>
      <c r="N47" s="665">
        <f>Assumptions!T36</f>
        <v>0</v>
      </c>
      <c r="O47" s="665">
        <f>Assumptions!U36</f>
        <v>0</v>
      </c>
      <c r="P47" s="665">
        <f>Assumptions!V36</f>
        <v>0</v>
      </c>
      <c r="Q47" s="665">
        <f>Assumptions!W36</f>
        <v>0</v>
      </c>
      <c r="R47" s="665">
        <f>Assumptions!X36</f>
        <v>0</v>
      </c>
      <c r="S47" s="53"/>
      <c r="T47" s="665">
        <f>SUMIF($D$9:$Q$9,"&gt;0",D47:Q47)</f>
        <v>0</v>
      </c>
      <c r="U47" s="666"/>
      <c r="V47" s="666"/>
      <c r="W47" s="666"/>
      <c r="X47" s="666"/>
      <c r="Y47" s="666"/>
      <c r="Z47" s="666"/>
      <c r="AA47" s="666"/>
      <c r="AB47" s="666"/>
      <c r="AC47" s="666"/>
      <c r="AD47" s="666"/>
      <c r="AE47" s="666"/>
      <c r="AF47" s="666"/>
      <c r="AG47" s="666"/>
      <c r="AH47" s="666"/>
      <c r="AI47" s="666"/>
      <c r="AJ47" s="666"/>
      <c r="AK47" s="666"/>
      <c r="AL47" s="666"/>
      <c r="AM47" s="666"/>
      <c r="AN47" s="666"/>
      <c r="AO47" s="666"/>
      <c r="AP47" s="666"/>
      <c r="AQ47" s="666"/>
      <c r="AR47" s="666"/>
      <c r="AS47" s="666"/>
      <c r="AT47" s="666"/>
      <c r="AU47" s="666"/>
      <c r="AV47" s="666"/>
      <c r="AW47" s="666"/>
      <c r="AX47" s="666"/>
      <c r="AY47" s="666"/>
      <c r="AZ47" s="666"/>
      <c r="BA47" s="666"/>
      <c r="BB47" s="666"/>
      <c r="BC47" s="666"/>
      <c r="BD47" s="666"/>
      <c r="BE47" s="666"/>
      <c r="BF47" s="666"/>
      <c r="BG47" s="666"/>
      <c r="BH47" s="666"/>
      <c r="BI47" s="666"/>
      <c r="BJ47" s="666"/>
      <c r="BK47" s="666"/>
      <c r="BL47" s="666"/>
      <c r="BM47" s="666"/>
      <c r="BN47" s="666"/>
      <c r="BO47" s="666"/>
      <c r="BP47" s="666"/>
      <c r="BQ47" s="666"/>
      <c r="BR47" s="666"/>
      <c r="BS47" s="666"/>
      <c r="BT47" s="666"/>
      <c r="BU47" s="666"/>
      <c r="BV47" s="666"/>
      <c r="BW47" s="666"/>
      <c r="BX47" s="666"/>
      <c r="BY47" s="666"/>
      <c r="BZ47" s="666"/>
      <c r="CA47" s="666"/>
      <c r="CB47" s="666"/>
      <c r="CC47" s="666"/>
      <c r="CD47" s="666"/>
      <c r="CE47" s="666"/>
      <c r="CF47" s="666"/>
      <c r="CG47" s="666"/>
      <c r="CH47" s="666"/>
      <c r="CI47" s="666"/>
      <c r="CJ47" s="666"/>
      <c r="CK47" s="666"/>
    </row>
    <row r="48" spans="1:89" s="666" customFormat="1" ht="15">
      <c r="B48" s="58" t="s">
        <v>25</v>
      </c>
      <c r="C48" s="668" t="s">
        <v>1474</v>
      </c>
      <c r="D48" s="53">
        <f>SUM(D47)</f>
        <v>0</v>
      </c>
      <c r="E48" s="53">
        <f t="shared" ref="E48" si="18">SUM(E47)</f>
        <v>4896.7690000000002</v>
      </c>
      <c r="F48" s="53">
        <f t="shared" ref="F48" si="19">SUM(F47)</f>
        <v>0</v>
      </c>
      <c r="G48" s="53">
        <f t="shared" ref="G48" si="20">SUM(G47)</f>
        <v>0</v>
      </c>
      <c r="H48" s="53">
        <f t="shared" ref="H48" si="21">SUM(H47)</f>
        <v>0</v>
      </c>
      <c r="I48" s="53">
        <f t="shared" ref="I48" si="22">SUM(I47)</f>
        <v>0</v>
      </c>
      <c r="J48" s="53">
        <f t="shared" ref="J48" si="23">SUM(J47)</f>
        <v>0</v>
      </c>
      <c r="K48" s="53">
        <f t="shared" ref="K48" si="24">SUM(K47)</f>
        <v>0</v>
      </c>
      <c r="L48" s="53">
        <f t="shared" ref="L48" si="25">SUM(L47)</f>
        <v>0</v>
      </c>
      <c r="M48" s="53">
        <f t="shared" ref="M48" si="26">SUM(M47)</f>
        <v>0</v>
      </c>
      <c r="N48" s="53">
        <f t="shared" ref="N48" si="27">SUM(N47)</f>
        <v>0</v>
      </c>
      <c r="O48" s="53">
        <f t="shared" ref="O48" si="28">SUM(O47)</f>
        <v>0</v>
      </c>
      <c r="P48" s="53">
        <f t="shared" ref="P48:Q48" si="29">SUM(P47)</f>
        <v>0</v>
      </c>
      <c r="Q48" s="53">
        <f t="shared" si="29"/>
        <v>0</v>
      </c>
      <c r="R48" s="53">
        <f t="shared" ref="R48" si="30">SUM(R47)</f>
        <v>0</v>
      </c>
      <c r="S48" s="53"/>
      <c r="T48" s="53">
        <f>SUM(T47)</f>
        <v>0</v>
      </c>
    </row>
    <row r="49" spans="2:20" s="666" customFormat="1" ht="15">
      <c r="B49" s="58"/>
      <c r="C49" s="58"/>
      <c r="D49" s="64"/>
      <c r="E49" s="61"/>
      <c r="F49" s="61"/>
      <c r="G49" s="61"/>
      <c r="H49" s="61"/>
      <c r="I49" s="61"/>
      <c r="J49" s="61"/>
      <c r="K49" s="61"/>
      <c r="L49" s="61"/>
      <c r="M49" s="61"/>
      <c r="N49" s="61"/>
      <c r="O49" s="61"/>
      <c r="P49" s="61"/>
      <c r="Q49" s="61"/>
      <c r="R49" s="61"/>
      <c r="S49" s="64"/>
      <c r="T49" s="53"/>
    </row>
    <row r="50" spans="2:20" s="666" customFormat="1" ht="15.75">
      <c r="B50" s="58"/>
      <c r="C50" s="672" t="s">
        <v>1475</v>
      </c>
      <c r="D50" s="60">
        <f>SUM(D42,D45,D48)</f>
        <v>13.0625</v>
      </c>
      <c r="E50" s="60">
        <f t="shared" ref="E50:Q50" si="31">SUM(E42,E45,E48)</f>
        <v>4896.7690000000002</v>
      </c>
      <c r="F50" s="60">
        <f t="shared" si="31"/>
        <v>0</v>
      </c>
      <c r="G50" s="60">
        <f t="shared" si="31"/>
        <v>6994.9516600000006</v>
      </c>
      <c r="H50" s="60">
        <f t="shared" si="31"/>
        <v>1407.35</v>
      </c>
      <c r="I50" s="60">
        <f t="shared" si="31"/>
        <v>0</v>
      </c>
      <c r="J50" s="60">
        <f t="shared" si="31"/>
        <v>3734.4684999999999</v>
      </c>
      <c r="K50" s="60">
        <f t="shared" si="31"/>
        <v>0</v>
      </c>
      <c r="L50" s="60">
        <f t="shared" si="31"/>
        <v>6334.6869999999999</v>
      </c>
      <c r="M50" s="60">
        <f t="shared" si="31"/>
        <v>0</v>
      </c>
      <c r="N50" s="60">
        <f t="shared" si="31"/>
        <v>1407.35</v>
      </c>
      <c r="O50" s="60">
        <f t="shared" si="31"/>
        <v>0</v>
      </c>
      <c r="P50" s="60">
        <f t="shared" si="31"/>
        <v>0</v>
      </c>
      <c r="Q50" s="60">
        <f t="shared" si="31"/>
        <v>0</v>
      </c>
      <c r="R50" s="60">
        <f t="shared" ref="R50" si="32">SUM(R42,R45,R48)</f>
        <v>0</v>
      </c>
      <c r="S50" s="421"/>
      <c r="T50" s="60">
        <f>SUM(T42,T45,T48)</f>
        <v>19878.807159999997</v>
      </c>
    </row>
    <row r="51" spans="2:20" s="666" customFormat="1" ht="15">
      <c r="B51" s="58"/>
      <c r="C51" s="58"/>
      <c r="D51" s="64"/>
      <c r="E51" s="61"/>
      <c r="F51" s="61"/>
      <c r="G51" s="61"/>
      <c r="H51" s="61"/>
      <c r="I51" s="61"/>
      <c r="J51" s="61"/>
      <c r="K51" s="61"/>
      <c r="L51" s="61"/>
      <c r="M51" s="61"/>
      <c r="N51" s="61"/>
      <c r="O51" s="61"/>
      <c r="P51" s="61"/>
      <c r="Q51" s="61"/>
      <c r="R51" s="61"/>
      <c r="S51" s="64"/>
      <c r="T51" s="53"/>
    </row>
    <row r="52" spans="2:20" s="666" customFormat="1" ht="15.75">
      <c r="B52" s="58"/>
      <c r="C52" s="674" t="s">
        <v>1476</v>
      </c>
      <c r="D52" s="678">
        <f t="shared" ref="D52:P52" si="33">D36+D50</f>
        <v>574.47500000000002</v>
      </c>
      <c r="E52" s="678">
        <f t="shared" si="33"/>
        <v>5448.4594999999999</v>
      </c>
      <c r="F52" s="678">
        <f t="shared" si="33"/>
        <v>1168.1075000000001</v>
      </c>
      <c r="G52" s="678">
        <f t="shared" si="33"/>
        <v>7202.3891600000006</v>
      </c>
      <c r="H52" s="678">
        <f t="shared" si="33"/>
        <v>2014.7874999999999</v>
      </c>
      <c r="I52" s="678">
        <f t="shared" si="33"/>
        <v>246.1875</v>
      </c>
      <c r="J52" s="678">
        <f t="shared" si="33"/>
        <v>4089.4059999999999</v>
      </c>
      <c r="K52" s="678">
        <f t="shared" si="33"/>
        <v>376.54050000000001</v>
      </c>
      <c r="L52" s="678">
        <f t="shared" si="33"/>
        <v>6585.2245000000003</v>
      </c>
      <c r="M52" s="678">
        <f t="shared" si="33"/>
        <v>268.6875</v>
      </c>
      <c r="N52" s="678">
        <f t="shared" si="33"/>
        <v>1568.2375</v>
      </c>
      <c r="O52" s="678">
        <f t="shared" si="33"/>
        <v>160.88749999999999</v>
      </c>
      <c r="P52" s="678">
        <f t="shared" si="33"/>
        <v>160.88749999999999</v>
      </c>
      <c r="Q52" s="678">
        <f t="shared" ref="Q52:R52" si="34">Q36+Q50</f>
        <v>160.88749999999999</v>
      </c>
      <c r="R52" s="678">
        <f t="shared" si="34"/>
        <v>226.83749999999998</v>
      </c>
      <c r="S52" s="675"/>
      <c r="T52" s="678">
        <f>T36+T50</f>
        <v>22834.122659999997</v>
      </c>
    </row>
    <row r="53" spans="2:20" s="666" customFormat="1" ht="15">
      <c r="B53" s="58"/>
      <c r="C53" s="58"/>
      <c r="D53" s="64"/>
      <c r="E53" s="61"/>
      <c r="F53" s="61"/>
      <c r="G53" s="61"/>
      <c r="H53" s="61"/>
      <c r="I53" s="61"/>
      <c r="J53" s="61"/>
      <c r="K53" s="61"/>
      <c r="L53" s="61"/>
      <c r="M53" s="61"/>
      <c r="N53" s="61"/>
      <c r="O53" s="61"/>
      <c r="P53" s="61"/>
      <c r="Q53" s="61"/>
      <c r="R53" s="61"/>
      <c r="S53" s="64"/>
      <c r="T53" s="53"/>
    </row>
    <row r="54" spans="2:20" s="666" customFormat="1" ht="15.75">
      <c r="B54" s="676" t="s">
        <v>1477</v>
      </c>
      <c r="C54" s="677"/>
      <c r="D54" s="64"/>
      <c r="E54" s="61"/>
      <c r="F54" s="61"/>
      <c r="G54" s="61"/>
      <c r="H54" s="61"/>
      <c r="I54" s="61"/>
      <c r="J54" s="61"/>
      <c r="K54" s="61"/>
      <c r="L54" s="61"/>
      <c r="M54" s="61"/>
      <c r="N54" s="61"/>
      <c r="O54" s="61"/>
      <c r="P54" s="61"/>
      <c r="Q54" s="61"/>
      <c r="R54" s="61"/>
      <c r="S54" s="64"/>
      <c r="T54" s="53"/>
    </row>
    <row r="55" spans="2:20" s="39" customFormat="1" ht="15">
      <c r="B55" s="62"/>
      <c r="C55" s="62"/>
      <c r="D55" s="61"/>
      <c r="E55" s="61"/>
      <c r="F55" s="61"/>
      <c r="G55" s="61"/>
      <c r="H55" s="61"/>
      <c r="I55" s="61"/>
      <c r="J55" s="61"/>
      <c r="K55" s="61"/>
      <c r="L55" s="61"/>
      <c r="M55" s="61"/>
      <c r="N55" s="61"/>
      <c r="O55" s="61"/>
      <c r="P55" s="61"/>
      <c r="Q55" s="61"/>
      <c r="R55" s="61"/>
      <c r="S55" s="64"/>
      <c r="T55" s="61"/>
    </row>
    <row r="56" spans="2:20" s="39" customFormat="1" ht="15">
      <c r="B56" s="62"/>
      <c r="C56" s="62"/>
      <c r="D56" s="61"/>
      <c r="E56" s="61"/>
      <c r="F56" s="61"/>
      <c r="G56" s="61"/>
      <c r="H56" s="61"/>
      <c r="I56" s="61"/>
      <c r="J56" s="61"/>
      <c r="K56" s="61"/>
      <c r="L56" s="61"/>
      <c r="M56" s="61"/>
      <c r="N56" s="61"/>
      <c r="O56" s="61"/>
      <c r="P56" s="61"/>
      <c r="Q56" s="61"/>
      <c r="R56" s="61"/>
      <c r="S56" s="64"/>
      <c r="T56" s="61"/>
    </row>
  </sheetData>
  <mergeCells count="1">
    <mergeCell ref="D10:P10"/>
  </mergeCells>
  <pageMargins left="0.25" right="0.25" top="0.75" bottom="0.75" header="0.3" footer="0.3"/>
  <pageSetup scale="54" orientation="landscape" horizontalDpi="72" r:id="rId1"/>
</worksheet>
</file>

<file path=xl/worksheets/sheet13.xml><?xml version="1.0" encoding="utf-8"?>
<worksheet xmlns="http://schemas.openxmlformats.org/spreadsheetml/2006/main" xmlns:r="http://schemas.openxmlformats.org/officeDocument/2006/relationships">
  <sheetPr>
    <tabColor rgb="FF92D050"/>
  </sheetPr>
  <dimension ref="B7:AC57"/>
  <sheetViews>
    <sheetView showGridLines="0" zoomScale="80" zoomScaleNormal="80" zoomScaleSheetLayoutView="100" workbookViewId="0">
      <selection activeCell="O20" activeCellId="1" sqref="O17 O20"/>
    </sheetView>
  </sheetViews>
  <sheetFormatPr defaultRowHeight="12.75" outlineLevelRow="1" outlineLevelCol="1"/>
  <cols>
    <col min="1" max="1" width="3.42578125" style="737" customWidth="1"/>
    <col min="2" max="2" width="39.140625" style="737" customWidth="1"/>
    <col min="3" max="3" width="22.5703125" style="737" customWidth="1"/>
    <col min="4" max="4" width="6.42578125" style="737" customWidth="1"/>
    <col min="5" max="5" width="13.28515625" style="737" customWidth="1" outlineLevel="1"/>
    <col min="6" max="21" width="13.28515625" style="737" customWidth="1"/>
    <col min="22" max="22" width="10.42578125" style="737" customWidth="1"/>
    <col min="23" max="23" width="40" style="737" bestFit="1" customWidth="1"/>
    <col min="24" max="27" width="14.5703125" style="737" customWidth="1"/>
    <col min="28" max="28" width="20.85546875" style="737" bestFit="1" customWidth="1"/>
    <col min="29" max="29" width="9.140625" style="737"/>
    <col min="30" max="30" width="50.42578125" style="737" customWidth="1"/>
    <col min="31" max="16384" width="9.140625" style="737"/>
  </cols>
  <sheetData>
    <row r="7" spans="2:29" ht="18">
      <c r="B7" s="735" t="s">
        <v>1260</v>
      </c>
      <c r="C7" s="736"/>
      <c r="D7" s="736"/>
      <c r="E7" s="736"/>
      <c r="F7" s="736"/>
      <c r="G7" s="736"/>
      <c r="H7" s="736"/>
      <c r="I7" s="736"/>
      <c r="J7" s="736"/>
      <c r="K7" s="736"/>
      <c r="L7" s="736"/>
      <c r="M7" s="736"/>
      <c r="N7" s="736"/>
      <c r="O7" s="736"/>
      <c r="P7" s="736"/>
      <c r="Q7" s="736"/>
      <c r="R7" s="736"/>
      <c r="S7" s="736"/>
      <c r="T7" s="736"/>
      <c r="U7" s="736"/>
    </row>
    <row r="9" spans="2:29" outlineLevel="1">
      <c r="B9" s="738"/>
      <c r="C9" s="738"/>
      <c r="D9" s="738"/>
      <c r="E9" s="757">
        <f>Assumptions!H5</f>
        <v>-5</v>
      </c>
      <c r="F9" s="757">
        <f>Assumptions!I5</f>
        <v>-4</v>
      </c>
      <c r="G9" s="757">
        <f>Assumptions!J5</f>
        <v>-3</v>
      </c>
      <c r="H9" s="739">
        <f>Assumptions!K5</f>
        <v>-2</v>
      </c>
      <c r="I9" s="739">
        <f>Assumptions!L5</f>
        <v>-1</v>
      </c>
      <c r="J9" s="739">
        <f>Assumptions!M5</f>
        <v>1</v>
      </c>
      <c r="K9" s="739">
        <f>Assumptions!N5</f>
        <v>2</v>
      </c>
      <c r="L9" s="739">
        <f>Assumptions!O5</f>
        <v>3</v>
      </c>
      <c r="M9" s="739">
        <f>Assumptions!P5</f>
        <v>4</v>
      </c>
      <c r="N9" s="738">
        <f>Assumptions!Q5</f>
        <v>5</v>
      </c>
      <c r="O9" s="738">
        <f>Assumptions!R5</f>
        <v>6</v>
      </c>
      <c r="P9" s="738">
        <f>Assumptions!S5</f>
        <v>7</v>
      </c>
      <c r="Q9" s="738">
        <f>Assumptions!T5</f>
        <v>8</v>
      </c>
      <c r="R9" s="738">
        <f>Assumptions!U5</f>
        <v>9</v>
      </c>
      <c r="S9" s="738">
        <f>Assumptions!V5</f>
        <v>10</v>
      </c>
      <c r="T9" s="738">
        <f>Assumptions!W5</f>
        <v>11</v>
      </c>
      <c r="U9" s="738">
        <f>Assumptions!X5</f>
        <v>12</v>
      </c>
    </row>
    <row r="10" spans="2:29">
      <c r="E10" s="740" t="str">
        <f>CONCATENATE("Week"," ",E9)</f>
        <v>Week -5</v>
      </c>
      <c r="F10" s="740" t="str">
        <f>CONCATENATE("Week"," ",F9)</f>
        <v>Week -4</v>
      </c>
      <c r="G10" s="740" t="str">
        <f t="shared" ref="G10:T10" si="0">CONCATENATE("Week"," ",G9)</f>
        <v>Week -3</v>
      </c>
      <c r="H10" s="740" t="str">
        <f t="shared" si="0"/>
        <v>Week -2</v>
      </c>
      <c r="I10" s="740" t="str">
        <f t="shared" si="0"/>
        <v>Week -1</v>
      </c>
      <c r="J10" s="740" t="str">
        <f t="shared" si="0"/>
        <v>Week 1</v>
      </c>
      <c r="K10" s="740" t="str">
        <f t="shared" si="0"/>
        <v>Week 2</v>
      </c>
      <c r="L10" s="740" t="str">
        <f t="shared" si="0"/>
        <v>Week 3</v>
      </c>
      <c r="M10" s="740" t="str">
        <f t="shared" si="0"/>
        <v>Week 4</v>
      </c>
      <c r="N10" s="740" t="str">
        <f t="shared" si="0"/>
        <v>Week 5</v>
      </c>
      <c r="O10" s="740" t="str">
        <f t="shared" si="0"/>
        <v>Week 6</v>
      </c>
      <c r="P10" s="740" t="str">
        <f t="shared" si="0"/>
        <v>Week 7</v>
      </c>
      <c r="Q10" s="740" t="str">
        <f t="shared" si="0"/>
        <v>Week 8</v>
      </c>
      <c r="R10" s="740" t="str">
        <f t="shared" si="0"/>
        <v>Week 9</v>
      </c>
      <c r="S10" s="740" t="str">
        <f t="shared" si="0"/>
        <v>Week 10</v>
      </c>
      <c r="T10" s="740" t="str">
        <f t="shared" si="0"/>
        <v>Week 11</v>
      </c>
      <c r="U10" s="740" t="str">
        <f t="shared" ref="U10" si="1">CONCATENATE("Week"," ",U9)</f>
        <v>Week 12</v>
      </c>
    </row>
    <row r="11" spans="2:29">
      <c r="E11" s="740" t="str">
        <f>IF(E9&lt;0,"Actual","Projected")</f>
        <v>Actual</v>
      </c>
      <c r="F11" s="740" t="str">
        <f>IF(F9&lt;0,"Actual","Projected")</f>
        <v>Actual</v>
      </c>
      <c r="G11" s="740" t="str">
        <f t="shared" ref="G11:T11" si="2">IF(G9&lt;0,"Actual","Projected")</f>
        <v>Actual</v>
      </c>
      <c r="H11" s="740" t="s">
        <v>459</v>
      </c>
      <c r="I11" s="740" t="str">
        <f t="shared" si="2"/>
        <v>Actual</v>
      </c>
      <c r="J11" s="740" t="str">
        <f t="shared" si="2"/>
        <v>Projected</v>
      </c>
      <c r="K11" s="740" t="str">
        <f t="shared" si="2"/>
        <v>Projected</v>
      </c>
      <c r="L11" s="740" t="str">
        <f t="shared" si="2"/>
        <v>Projected</v>
      </c>
      <c r="M11" s="740" t="str">
        <f t="shared" si="2"/>
        <v>Projected</v>
      </c>
      <c r="N11" s="740" t="str">
        <f t="shared" si="2"/>
        <v>Projected</v>
      </c>
      <c r="O11" s="740" t="str">
        <f t="shared" si="2"/>
        <v>Projected</v>
      </c>
      <c r="P11" s="740" t="str">
        <f t="shared" si="2"/>
        <v>Projected</v>
      </c>
      <c r="Q11" s="740" t="str">
        <f t="shared" si="2"/>
        <v>Projected</v>
      </c>
      <c r="R11" s="740" t="str">
        <f t="shared" si="2"/>
        <v>Projected</v>
      </c>
      <c r="S11" s="740" t="str">
        <f t="shared" si="2"/>
        <v>Projected</v>
      </c>
      <c r="T11" s="740" t="str">
        <f t="shared" si="2"/>
        <v>Projected</v>
      </c>
      <c r="U11" s="740" t="str">
        <f t="shared" ref="U11" si="3">IF(U9&lt;0,"Actual","Projected")</f>
        <v>Projected</v>
      </c>
    </row>
    <row r="12" spans="2:29">
      <c r="E12" s="741">
        <f>INDEX(Assumptions!6:6,MATCH('AR Roll-Forward'!E9,'Scenario Bank'!3:3,0))</f>
        <v>40977</v>
      </c>
      <c r="F12" s="741">
        <f>INDEX(Assumptions!6:6,MATCH('AR Roll-Forward'!F9,'Scenario Bank'!3:3,0))</f>
        <v>40984</v>
      </c>
      <c r="G12" s="741">
        <f>INDEX(Assumptions!6:6,MATCH('AR Roll-Forward'!G9,'Scenario Bank'!3:3,0))</f>
        <v>40991</v>
      </c>
      <c r="H12" s="742">
        <f>INDEX(Assumptions!6:6,MATCH('AR Roll-Forward'!H9,'Scenario Bank'!3:3,0))</f>
        <v>40998</v>
      </c>
      <c r="I12" s="741">
        <f>INDEX(Assumptions!6:6,MATCH('AR Roll-Forward'!I9,'Scenario Bank'!3:3,0))</f>
        <v>41005</v>
      </c>
      <c r="J12" s="741">
        <f>INDEX(Assumptions!6:6,MATCH('AR Roll-Forward'!J9,'Scenario Bank'!3:3,0))</f>
        <v>41012</v>
      </c>
      <c r="K12" s="741">
        <f>INDEX(Assumptions!6:6,MATCH('AR Roll-Forward'!K9,'Scenario Bank'!3:3,0))</f>
        <v>41019</v>
      </c>
      <c r="L12" s="741">
        <f>INDEX(Assumptions!6:6,MATCH('AR Roll-Forward'!L9,'Scenario Bank'!3:3,0))</f>
        <v>41026</v>
      </c>
      <c r="M12" s="741">
        <f>INDEX(Assumptions!6:6,MATCH('AR Roll-Forward'!M9,'Scenario Bank'!3:3,0))</f>
        <v>41033</v>
      </c>
      <c r="N12" s="741">
        <f>INDEX(Assumptions!6:6,MATCH('AR Roll-Forward'!N9,'Scenario Bank'!3:3,0))</f>
        <v>41040</v>
      </c>
      <c r="O12" s="741">
        <f>INDEX(Assumptions!6:6,MATCH('AR Roll-Forward'!O9,'Scenario Bank'!3:3,0))</f>
        <v>41047</v>
      </c>
      <c r="P12" s="741">
        <f>INDEX(Assumptions!6:6,MATCH('AR Roll-Forward'!P9,'Scenario Bank'!3:3,0))</f>
        <v>41054</v>
      </c>
      <c r="Q12" s="741">
        <f>INDEX(Assumptions!6:6,MATCH('AR Roll-Forward'!Q9,'Scenario Bank'!3:3,0))</f>
        <v>41061</v>
      </c>
      <c r="R12" s="741">
        <f>INDEX(Assumptions!6:6,MATCH('AR Roll-Forward'!R9,'Scenario Bank'!3:3,0))</f>
        <v>41068</v>
      </c>
      <c r="S12" s="741">
        <f>INDEX(Assumptions!6:6,MATCH('AR Roll-Forward'!S9,'Scenario Bank'!3:3,0))</f>
        <v>41075</v>
      </c>
      <c r="T12" s="741">
        <f>INDEX(Assumptions!6:6,MATCH('AR Roll-Forward'!T9,'Scenario Bank'!3:3,0))</f>
        <v>41082</v>
      </c>
      <c r="U12" s="741">
        <f>INDEX(Assumptions!6:6,MATCH('AR Roll-Forward'!U9,'Scenario Bank'!3:3,0))</f>
        <v>41089</v>
      </c>
      <c r="V12" s="758"/>
    </row>
    <row r="15" spans="2:29">
      <c r="B15" s="743" t="s">
        <v>1309</v>
      </c>
      <c r="E15" s="744"/>
      <c r="F15" s="744"/>
      <c r="H15" s="744"/>
      <c r="I15" s="744">
        <f t="shared" ref="I15" si="4">H23</f>
        <v>6929.9139999999998</v>
      </c>
      <c r="J15" s="744">
        <f t="shared" ref="J15:U15" si="5">I23</f>
        <v>7464.1599002424609</v>
      </c>
      <c r="K15" s="744">
        <f t="shared" si="5"/>
        <v>7662.3294253092972</v>
      </c>
      <c r="L15" s="744">
        <f t="shared" si="5"/>
        <v>8268.9814403761357</v>
      </c>
      <c r="M15" s="744">
        <f t="shared" si="5"/>
        <v>8799.5324254429743</v>
      </c>
      <c r="N15" s="744">
        <f t="shared" si="5"/>
        <v>10454.546450003127</v>
      </c>
      <c r="O15" s="744">
        <f t="shared" si="5"/>
        <v>11000.319484563281</v>
      </c>
      <c r="P15" s="744">
        <f t="shared" si="5"/>
        <v>11086.890307603386</v>
      </c>
      <c r="Q15" s="744">
        <f t="shared" si="5"/>
        <v>11833.371078616754</v>
      </c>
      <c r="R15" s="744">
        <f t="shared" si="5"/>
        <v>12439.073003630123</v>
      </c>
      <c r="S15" s="744">
        <f t="shared" si="5"/>
        <v>12463.244593883464</v>
      </c>
      <c r="T15" s="744">
        <f t="shared" si="5"/>
        <v>12760.528720883463</v>
      </c>
      <c r="U15" s="744">
        <f t="shared" si="5"/>
        <v>12747.562916883464</v>
      </c>
      <c r="AB15" s="744"/>
      <c r="AC15" s="744"/>
    </row>
    <row r="16" spans="2:29">
      <c r="B16" s="748" t="s">
        <v>1261</v>
      </c>
      <c r="H16" s="744"/>
      <c r="I16" s="744">
        <f>-'Scenario Bank'!L11</f>
        <v>-586.43543000000011</v>
      </c>
      <c r="J16" s="744">
        <f>-'Scenario Bank'!M11</f>
        <v>-1300.6188800000002</v>
      </c>
      <c r="K16" s="744">
        <f>-'Scenario Bank'!N11</f>
        <v>-1822.4714899999992</v>
      </c>
      <c r="L16" s="744">
        <f>-'Scenario Bank'!O11</f>
        <v>-1368.2310199999997</v>
      </c>
      <c r="M16" s="744">
        <f>-'Scenario Bank'!P11</f>
        <v>-777.43898050668372</v>
      </c>
      <c r="N16" s="744">
        <f>-'Scenario Bank'!Q11</f>
        <v>-1194.0597305066838</v>
      </c>
      <c r="O16" s="744">
        <f>-'Scenario Bank'!R11</f>
        <v>-2161.5159320267344</v>
      </c>
      <c r="P16" s="744">
        <f>-'Scenario Bank'!S11</f>
        <v>-1468.2042340534692</v>
      </c>
      <c r="Q16" s="744">
        <f>-'Scenario Bank'!T11</f>
        <v>-1413.0640800534695</v>
      </c>
      <c r="R16" s="744">
        <f>-'Scenario Bank'!U11</f>
        <v>-1601.1113148134953</v>
      </c>
      <c r="S16" s="744">
        <f>-'Scenario Bank'!V11</f>
        <v>-1328.2033780668369</v>
      </c>
      <c r="T16" s="744">
        <f>-'Scenario Bank'!W11</f>
        <v>-2476.7563090668368</v>
      </c>
      <c r="U16" s="744">
        <f>-'Scenario Bank'!X11</f>
        <v>-2782.6367950668373</v>
      </c>
      <c r="AB16" s="744"/>
      <c r="AC16" s="744"/>
    </row>
    <row r="17" spans="2:22">
      <c r="B17" s="748" t="s">
        <v>1480</v>
      </c>
      <c r="H17" s="744"/>
      <c r="I17" s="744">
        <f>Assumptions!L23</f>
        <v>2307.6835622966055</v>
      </c>
      <c r="J17" s="744">
        <f>Assumptions!M23</f>
        <v>8720.3244433382733</v>
      </c>
      <c r="K17" s="744">
        <f>Assumptions!N23</f>
        <v>4463.0578833382733</v>
      </c>
      <c r="L17" s="744">
        <f>Assumptions!O23</f>
        <v>2164.1163833382739</v>
      </c>
      <c r="M17" s="744">
        <f>Assumptions!P23</f>
        <v>6541.0058833382736</v>
      </c>
      <c r="N17" s="744">
        <f>Assumptions!Q23</f>
        <v>2135.5201433382736</v>
      </c>
      <c r="O17" s="744">
        <f>Assumptions!R23</f>
        <v>14549.412983338274</v>
      </c>
      <c r="P17" s="744">
        <f>Assumptions!S23</f>
        <v>2502.5193833382741</v>
      </c>
      <c r="Q17" s="744">
        <f>Assumptions!T23</f>
        <v>3606.150383338274</v>
      </c>
      <c r="R17" s="744">
        <f>Assumptions!U23</f>
        <v>1805.3172833382739</v>
      </c>
      <c r="S17" s="744">
        <f>Assumptions!V23</f>
        <v>1805.5218833382742</v>
      </c>
      <c r="T17" s="744">
        <f>Assumptions!W23</f>
        <v>1893.824883338274</v>
      </c>
      <c r="U17" s="744">
        <f>Assumptions!X23</f>
        <v>2042.249783338274</v>
      </c>
    </row>
    <row r="18" spans="2:22">
      <c r="B18" s="748" t="s">
        <v>74</v>
      </c>
      <c r="H18" s="744"/>
      <c r="I18" s="744">
        <f>+Assumptions!L25</f>
        <v>0</v>
      </c>
      <c r="J18" s="744">
        <f>+Assumptions!M25</f>
        <v>0</v>
      </c>
      <c r="K18" s="744">
        <f>+Assumptions!N25</f>
        <v>0</v>
      </c>
      <c r="L18" s="744">
        <f>+Assumptions!O25</f>
        <v>0</v>
      </c>
      <c r="M18" s="744">
        <f>+Assumptions!P25</f>
        <v>0</v>
      </c>
      <c r="N18" s="744">
        <f>+Assumptions!Q25</f>
        <v>0</v>
      </c>
      <c r="O18" s="744">
        <f>+Assumptions!R25</f>
        <v>0</v>
      </c>
      <c r="P18" s="744">
        <f>+Assumptions!S25</f>
        <v>0</v>
      </c>
      <c r="Q18" s="744">
        <f>+Assumptions!T25</f>
        <v>0</v>
      </c>
      <c r="R18" s="744">
        <f>+Assumptions!U25</f>
        <v>0</v>
      </c>
      <c r="S18" s="744">
        <f>+Assumptions!V25</f>
        <v>0</v>
      </c>
      <c r="T18" s="744">
        <f>+Assumptions!W25</f>
        <v>0</v>
      </c>
      <c r="U18" s="744">
        <f>+Assumptions!X25</f>
        <v>0</v>
      </c>
    </row>
    <row r="19" spans="2:22">
      <c r="B19" s="748" t="s">
        <v>0</v>
      </c>
      <c r="H19" s="744"/>
      <c r="I19" s="744">
        <f>+Assumptions!L26</f>
        <v>-18.8947320541441</v>
      </c>
      <c r="J19" s="744">
        <f>+Assumptions!M26</f>
        <v>-19.146878271436702</v>
      </c>
      <c r="K19" s="744">
        <f>+Assumptions!N26</f>
        <v>-19.146878271436702</v>
      </c>
      <c r="L19" s="744">
        <f>+Assumptions!O26</f>
        <v>-19.146878271436702</v>
      </c>
      <c r="M19" s="744">
        <f>+Assumptions!P26</f>
        <v>-19.146878271436702</v>
      </c>
      <c r="N19" s="744">
        <f>+Assumptions!Q26</f>
        <v>-19.146878271436702</v>
      </c>
      <c r="O19" s="744">
        <f>+Assumptions!R26</f>
        <v>-19.146878271436702</v>
      </c>
      <c r="P19" s="744">
        <f>+Assumptions!S26</f>
        <v>-19.146878271436702</v>
      </c>
      <c r="Q19" s="744">
        <f>+Assumptions!T26</f>
        <v>-19.146878271436702</v>
      </c>
      <c r="R19" s="744">
        <f>+Assumptions!U26</f>
        <v>-19.146878271436702</v>
      </c>
      <c r="S19" s="744">
        <f>+Assumptions!V26</f>
        <v>-19.146878271436702</v>
      </c>
      <c r="T19" s="744">
        <f>+Assumptions!W26</f>
        <v>-19.146878271436702</v>
      </c>
      <c r="U19" s="744">
        <f>+Assumptions!X26</f>
        <v>-19.146878271436702</v>
      </c>
    </row>
    <row r="20" spans="2:22">
      <c r="B20" s="748" t="s">
        <v>1262</v>
      </c>
      <c r="H20" s="744"/>
      <c r="I20" s="744">
        <f>+Assumptions!L27</f>
        <v>0</v>
      </c>
      <c r="J20" s="744">
        <f>+Assumptions!M27</f>
        <v>0</v>
      </c>
      <c r="K20" s="744">
        <f>+Assumptions!N27</f>
        <v>0</v>
      </c>
      <c r="L20" s="744">
        <f>+Assumptions!O27</f>
        <v>0</v>
      </c>
      <c r="M20" s="744">
        <f>+Assumptions!P27</f>
        <v>0</v>
      </c>
      <c r="N20" s="744">
        <f>+Assumptions!Q27</f>
        <v>0</v>
      </c>
      <c r="O20" s="744">
        <f>+Assumptions!R27</f>
        <v>-5696.9548500000001</v>
      </c>
      <c r="P20" s="744">
        <f>+Assumptions!S27</f>
        <v>0</v>
      </c>
      <c r="Q20" s="744">
        <f>+Assumptions!T27</f>
        <v>0</v>
      </c>
      <c r="R20" s="744">
        <f>+Assumptions!U27</f>
        <v>0</v>
      </c>
      <c r="S20" s="744">
        <f>+Assumptions!V27</f>
        <v>0</v>
      </c>
      <c r="T20" s="744">
        <f>+Assumptions!W27</f>
        <v>0</v>
      </c>
      <c r="U20" s="744">
        <f>+Assumptions!X27</f>
        <v>0</v>
      </c>
    </row>
    <row r="21" spans="2:22">
      <c r="B21" s="748" t="s">
        <v>1478</v>
      </c>
      <c r="H21" s="744"/>
      <c r="I21" s="744">
        <f t="shared" ref="I21:T21" si="6">-I35</f>
        <v>-1168.1075000000001</v>
      </c>
      <c r="J21" s="744">
        <f t="shared" si="6"/>
        <v>-7202.3891600000006</v>
      </c>
      <c r="K21" s="744">
        <f t="shared" si="6"/>
        <v>-2014.7874999999999</v>
      </c>
      <c r="L21" s="744">
        <f t="shared" si="6"/>
        <v>-246.1875</v>
      </c>
      <c r="M21" s="744">
        <f t="shared" si="6"/>
        <v>-4089.4059999999999</v>
      </c>
      <c r="N21" s="744">
        <f t="shared" si="6"/>
        <v>-376.54050000000001</v>
      </c>
      <c r="O21" s="744">
        <f t="shared" si="6"/>
        <v>-6585.2245000000003</v>
      </c>
      <c r="P21" s="744">
        <f t="shared" si="6"/>
        <v>-268.6875</v>
      </c>
      <c r="Q21" s="744">
        <f t="shared" si="6"/>
        <v>-1568.2375</v>
      </c>
      <c r="R21" s="744">
        <f t="shared" si="6"/>
        <v>-160.88749999999999</v>
      </c>
      <c r="S21" s="744">
        <f t="shared" si="6"/>
        <v>-160.88749999999999</v>
      </c>
      <c r="T21" s="744">
        <f t="shared" si="6"/>
        <v>-160.88749999999999</v>
      </c>
      <c r="U21" s="744">
        <f t="shared" ref="U21" si="7">-U35</f>
        <v>-226.83749999999998</v>
      </c>
    </row>
    <row r="22" spans="2:22">
      <c r="B22" s="748" t="s">
        <v>1351</v>
      </c>
      <c r="H22" s="744"/>
      <c r="I22" s="744">
        <f>+Assumptions!L57</f>
        <v>0</v>
      </c>
      <c r="J22" s="744">
        <f>+Assumptions!M57</f>
        <v>0</v>
      </c>
      <c r="K22" s="744">
        <f>+Assumptions!N57</f>
        <v>0</v>
      </c>
      <c r="L22" s="744">
        <f>+Assumptions!O57</f>
        <v>0</v>
      </c>
      <c r="M22" s="744">
        <f>+Assumptions!P57</f>
        <v>0</v>
      </c>
      <c r="N22" s="744">
        <f>+Assumptions!Q57</f>
        <v>0</v>
      </c>
      <c r="O22" s="744">
        <f>+Assumptions!R57</f>
        <v>0</v>
      </c>
      <c r="P22" s="744">
        <f>+Assumptions!S57</f>
        <v>0</v>
      </c>
      <c r="Q22" s="744">
        <f>+Assumptions!T57</f>
        <v>0</v>
      </c>
      <c r="R22" s="744">
        <f>+Assumptions!U57</f>
        <v>0</v>
      </c>
      <c r="S22" s="744">
        <f>+Assumptions!V57</f>
        <v>0</v>
      </c>
      <c r="T22" s="744">
        <f>+Assumptions!W57</f>
        <v>750</v>
      </c>
      <c r="U22" s="744">
        <f>+Assumptions!X57</f>
        <v>750</v>
      </c>
    </row>
    <row r="23" spans="2:22">
      <c r="B23" s="745" t="s">
        <v>1310</v>
      </c>
      <c r="C23" s="745"/>
      <c r="D23" s="745"/>
      <c r="E23" s="745"/>
      <c r="F23" s="745"/>
      <c r="G23" s="746">
        <f>'Scenario Bank'!J32</f>
        <v>6702</v>
      </c>
      <c r="H23" s="746">
        <f>'Scenario Bank'!K32</f>
        <v>6929.9139999999998</v>
      </c>
      <c r="I23" s="746">
        <f t="shared" ref="I23:T23" si="8">SUM(I15:I22)</f>
        <v>7464.1599002424609</v>
      </c>
      <c r="J23" s="746">
        <f t="shared" si="8"/>
        <v>7662.3294253092972</v>
      </c>
      <c r="K23" s="746">
        <f t="shared" si="8"/>
        <v>8268.9814403761357</v>
      </c>
      <c r="L23" s="746">
        <f t="shared" si="8"/>
        <v>8799.5324254429743</v>
      </c>
      <c r="M23" s="746">
        <f t="shared" si="8"/>
        <v>10454.546450003127</v>
      </c>
      <c r="N23" s="746">
        <f t="shared" si="8"/>
        <v>11000.319484563281</v>
      </c>
      <c r="O23" s="746">
        <f t="shared" si="8"/>
        <v>11086.890307603386</v>
      </c>
      <c r="P23" s="746">
        <f t="shared" si="8"/>
        <v>11833.371078616754</v>
      </c>
      <c r="Q23" s="746">
        <f t="shared" si="8"/>
        <v>12439.073003630123</v>
      </c>
      <c r="R23" s="746">
        <f t="shared" si="8"/>
        <v>12463.244593883464</v>
      </c>
      <c r="S23" s="746">
        <f t="shared" si="8"/>
        <v>12760.528720883463</v>
      </c>
      <c r="T23" s="746">
        <f t="shared" si="8"/>
        <v>12747.562916883464</v>
      </c>
      <c r="U23" s="746">
        <f t="shared" ref="U23" si="9">SUM(U15:U22)</f>
        <v>12511.191526883465</v>
      </c>
    </row>
    <row r="25" spans="2:22">
      <c r="H25" s="747"/>
      <c r="I25" s="747"/>
      <c r="J25" s="747"/>
      <c r="K25" s="747"/>
      <c r="L25" s="747"/>
      <c r="M25" s="747"/>
      <c r="N25" s="747"/>
      <c r="O25" s="747"/>
      <c r="P25" s="747"/>
      <c r="Q25" s="747"/>
      <c r="R25" s="747"/>
      <c r="S25" s="747"/>
      <c r="T25" s="747"/>
      <c r="U25" s="747"/>
    </row>
    <row r="26" spans="2:22" ht="18">
      <c r="B26" s="735" t="s">
        <v>1308</v>
      </c>
      <c r="C26" s="736"/>
      <c r="D26" s="736"/>
      <c r="E26" s="736"/>
      <c r="F26" s="736"/>
      <c r="G26" s="736"/>
      <c r="H26" s="736"/>
      <c r="I26" s="736"/>
      <c r="J26" s="736"/>
      <c r="K26" s="736"/>
      <c r="L26" s="736"/>
      <c r="M26" s="736"/>
      <c r="N26" s="736"/>
      <c r="O26" s="736"/>
      <c r="P26" s="736"/>
      <c r="Q26" s="736"/>
      <c r="R26" s="736"/>
      <c r="S26" s="736"/>
      <c r="T26" s="736"/>
      <c r="U26" s="736"/>
    </row>
    <row r="28" spans="2:22">
      <c r="B28" s="738"/>
      <c r="C28" s="738"/>
      <c r="D28" s="738"/>
      <c r="E28" s="757">
        <f t="shared" ref="E28:T28" si="10">E9</f>
        <v>-5</v>
      </c>
      <c r="F28" s="757">
        <f t="shared" si="10"/>
        <v>-4</v>
      </c>
      <c r="G28" s="757">
        <f t="shared" si="10"/>
        <v>-3</v>
      </c>
      <c r="H28" s="757">
        <f t="shared" si="10"/>
        <v>-2</v>
      </c>
      <c r="I28" s="757">
        <f t="shared" si="10"/>
        <v>-1</v>
      </c>
      <c r="J28" s="757">
        <f t="shared" si="10"/>
        <v>1</v>
      </c>
      <c r="K28" s="757">
        <f t="shared" si="10"/>
        <v>2</v>
      </c>
      <c r="L28" s="757">
        <f t="shared" si="10"/>
        <v>3</v>
      </c>
      <c r="M28" s="757">
        <f t="shared" si="10"/>
        <v>4</v>
      </c>
      <c r="N28" s="757">
        <f t="shared" si="10"/>
        <v>5</v>
      </c>
      <c r="O28" s="757">
        <f t="shared" si="10"/>
        <v>6</v>
      </c>
      <c r="P28" s="757">
        <f t="shared" si="10"/>
        <v>7</v>
      </c>
      <c r="Q28" s="757">
        <f t="shared" si="10"/>
        <v>8</v>
      </c>
      <c r="R28" s="757">
        <f t="shared" si="10"/>
        <v>9</v>
      </c>
      <c r="S28" s="757">
        <f t="shared" si="10"/>
        <v>10</v>
      </c>
      <c r="T28" s="757">
        <f t="shared" si="10"/>
        <v>11</v>
      </c>
      <c r="U28" s="757">
        <f t="shared" ref="U28" si="11">U9</f>
        <v>12</v>
      </c>
    </row>
    <row r="29" spans="2:22">
      <c r="E29" s="740" t="str">
        <f>CONCATENATE("Week"," ",E28)</f>
        <v>Week -5</v>
      </c>
      <c r="F29" s="740" t="str">
        <f>CONCATENATE("Week"," ",F28)</f>
        <v>Week -4</v>
      </c>
      <c r="G29" s="740" t="str">
        <f t="shared" ref="G29:T29" si="12">CONCATENATE("Week"," ",G28)</f>
        <v>Week -3</v>
      </c>
      <c r="H29" s="740" t="str">
        <f t="shared" si="12"/>
        <v>Week -2</v>
      </c>
      <c r="I29" s="740" t="str">
        <f t="shared" si="12"/>
        <v>Week -1</v>
      </c>
      <c r="J29" s="740" t="str">
        <f t="shared" si="12"/>
        <v>Week 1</v>
      </c>
      <c r="K29" s="740" t="str">
        <f t="shared" si="12"/>
        <v>Week 2</v>
      </c>
      <c r="L29" s="740" t="str">
        <f t="shared" si="12"/>
        <v>Week 3</v>
      </c>
      <c r="M29" s="740" t="str">
        <f t="shared" si="12"/>
        <v>Week 4</v>
      </c>
      <c r="N29" s="740" t="str">
        <f t="shared" si="12"/>
        <v>Week 5</v>
      </c>
      <c r="O29" s="740" t="str">
        <f t="shared" si="12"/>
        <v>Week 6</v>
      </c>
      <c r="P29" s="740" t="str">
        <f t="shared" si="12"/>
        <v>Week 7</v>
      </c>
      <c r="Q29" s="740" t="str">
        <f t="shared" si="12"/>
        <v>Week 8</v>
      </c>
      <c r="R29" s="740" t="str">
        <f t="shared" si="12"/>
        <v>Week 9</v>
      </c>
      <c r="S29" s="740" t="str">
        <f t="shared" si="12"/>
        <v>Week 10</v>
      </c>
      <c r="T29" s="740" t="str">
        <f t="shared" si="12"/>
        <v>Week 11</v>
      </c>
      <c r="U29" s="740" t="str">
        <f t="shared" ref="U29" si="13">CONCATENATE("Week"," ",U28)</f>
        <v>Week 12</v>
      </c>
    </row>
    <row r="30" spans="2:22">
      <c r="E30" s="740" t="str">
        <f>IF(E28&lt;0,"Actual","Projected")</f>
        <v>Actual</v>
      </c>
      <c r="F30" s="740" t="str">
        <f>IF(F28&lt;0,"Actual","Projected")</f>
        <v>Actual</v>
      </c>
      <c r="G30" s="740" t="str">
        <f t="shared" ref="G30:T30" si="14">IF(G28&lt;0,"Actual","Projected")</f>
        <v>Actual</v>
      </c>
      <c r="H30" s="740" t="str">
        <f t="shared" si="14"/>
        <v>Actual</v>
      </c>
      <c r="I30" s="740" t="str">
        <f t="shared" si="14"/>
        <v>Actual</v>
      </c>
      <c r="J30" s="740" t="str">
        <f t="shared" si="14"/>
        <v>Projected</v>
      </c>
      <c r="K30" s="740" t="str">
        <f t="shared" si="14"/>
        <v>Projected</v>
      </c>
      <c r="L30" s="740" t="str">
        <f t="shared" si="14"/>
        <v>Projected</v>
      </c>
      <c r="M30" s="740" t="str">
        <f t="shared" si="14"/>
        <v>Projected</v>
      </c>
      <c r="N30" s="740" t="str">
        <f t="shared" si="14"/>
        <v>Projected</v>
      </c>
      <c r="O30" s="740" t="str">
        <f t="shared" si="14"/>
        <v>Projected</v>
      </c>
      <c r="P30" s="740" t="str">
        <f t="shared" si="14"/>
        <v>Projected</v>
      </c>
      <c r="Q30" s="740" t="str">
        <f t="shared" si="14"/>
        <v>Projected</v>
      </c>
      <c r="R30" s="740" t="str">
        <f t="shared" si="14"/>
        <v>Projected</v>
      </c>
      <c r="S30" s="740" t="str">
        <f t="shared" si="14"/>
        <v>Projected</v>
      </c>
      <c r="T30" s="740" t="str">
        <f t="shared" si="14"/>
        <v>Projected</v>
      </c>
      <c r="U30" s="740" t="str">
        <f t="shared" ref="U30" si="15">IF(U28&lt;0,"Actual","Projected")</f>
        <v>Projected</v>
      </c>
    </row>
    <row r="31" spans="2:22">
      <c r="E31" s="741">
        <f t="shared" ref="E31:T31" si="16">E12</f>
        <v>40977</v>
      </c>
      <c r="F31" s="741">
        <f t="shared" si="16"/>
        <v>40984</v>
      </c>
      <c r="G31" s="741">
        <f t="shared" si="16"/>
        <v>40991</v>
      </c>
      <c r="H31" s="742">
        <f t="shared" si="16"/>
        <v>40998</v>
      </c>
      <c r="I31" s="741">
        <f t="shared" si="16"/>
        <v>41005</v>
      </c>
      <c r="J31" s="741">
        <f t="shared" si="16"/>
        <v>41012</v>
      </c>
      <c r="K31" s="741">
        <f t="shared" si="16"/>
        <v>41019</v>
      </c>
      <c r="L31" s="741">
        <f t="shared" si="16"/>
        <v>41026</v>
      </c>
      <c r="M31" s="741">
        <f t="shared" si="16"/>
        <v>41033</v>
      </c>
      <c r="N31" s="741">
        <f t="shared" si="16"/>
        <v>41040</v>
      </c>
      <c r="O31" s="741">
        <f t="shared" si="16"/>
        <v>41047</v>
      </c>
      <c r="P31" s="741">
        <f t="shared" si="16"/>
        <v>41054</v>
      </c>
      <c r="Q31" s="741">
        <f t="shared" si="16"/>
        <v>41061</v>
      </c>
      <c r="R31" s="741">
        <f t="shared" si="16"/>
        <v>41068</v>
      </c>
      <c r="S31" s="741">
        <f t="shared" si="16"/>
        <v>41075</v>
      </c>
      <c r="T31" s="741">
        <f t="shared" si="16"/>
        <v>41082</v>
      </c>
      <c r="U31" s="741">
        <f t="shared" ref="U31" si="17">U12</f>
        <v>41089</v>
      </c>
      <c r="V31" s="758"/>
    </row>
    <row r="33" spans="2:29">
      <c r="B33" s="743" t="s">
        <v>1311</v>
      </c>
      <c r="H33" s="744">
        <f>G36</f>
        <v>108271.5227</v>
      </c>
      <c r="I33" s="744">
        <f t="shared" ref="I33:U33" si="18">H36</f>
        <v>113432.2132</v>
      </c>
      <c r="J33" s="744">
        <f t="shared" si="18"/>
        <v>112793.3207</v>
      </c>
      <c r="K33" s="744">
        <f t="shared" si="18"/>
        <v>118179.78636</v>
      </c>
      <c r="L33" s="744">
        <f t="shared" si="18"/>
        <v>118056.67236</v>
      </c>
      <c r="M33" s="744">
        <f t="shared" si="18"/>
        <v>115601.67071999999</v>
      </c>
      <c r="N33" s="744">
        <f t="shared" si="18"/>
        <v>118186.38922</v>
      </c>
      <c r="O33" s="744">
        <f t="shared" si="18"/>
        <v>118498.24222</v>
      </c>
      <c r="P33" s="744">
        <f t="shared" si="18"/>
        <v>124816.77922</v>
      </c>
      <c r="Q33" s="744">
        <f t="shared" si="18"/>
        <v>124643.00022</v>
      </c>
      <c r="R33" s="744">
        <f t="shared" si="18"/>
        <v>125108.75022</v>
      </c>
      <c r="S33" s="744">
        <f t="shared" si="18"/>
        <v>125204.95022</v>
      </c>
      <c r="T33" s="744">
        <f t="shared" si="18"/>
        <v>124832.54721999999</v>
      </c>
      <c r="U33" s="744">
        <f t="shared" si="18"/>
        <v>124988.74721999999</v>
      </c>
    </row>
    <row r="34" spans="2:29">
      <c r="B34" s="748" t="s">
        <v>1312</v>
      </c>
      <c r="E34" s="744"/>
      <c r="F34" s="744"/>
      <c r="H34" s="744">
        <f>-'Scenario Bank'!K12</f>
        <v>-287.76900000000001</v>
      </c>
      <c r="I34" s="744">
        <f>-'Scenario Bank'!L12</f>
        <v>-1807</v>
      </c>
      <c r="J34" s="744">
        <f>-'Scenario Bank'!M12</f>
        <v>-1815.9234999999999</v>
      </c>
      <c r="K34" s="744">
        <f>-'Scenario Bank'!N12</f>
        <v>-2137.9014999999999</v>
      </c>
      <c r="L34" s="744">
        <f>-'Scenario Bank'!O12</f>
        <v>-2701.18914</v>
      </c>
      <c r="M34" s="744">
        <f>-'Scenario Bank'!P12</f>
        <v>-1504.6875</v>
      </c>
      <c r="N34" s="744">
        <f>-'Scenario Bank'!Q12</f>
        <v>-64.6875</v>
      </c>
      <c r="O34" s="744">
        <f>-'Scenario Bank'!R12</f>
        <v>-266.6875</v>
      </c>
      <c r="P34" s="744">
        <f>-'Scenario Bank'!S12</f>
        <v>-442.4665</v>
      </c>
      <c r="Q34" s="744">
        <f>-'Scenario Bank'!T12</f>
        <v>-1102.4875</v>
      </c>
      <c r="R34" s="744">
        <f>-'Scenario Bank'!U12</f>
        <v>-64.6875</v>
      </c>
      <c r="S34" s="744">
        <f>-'Scenario Bank'!V12</f>
        <v>-533.29049999999995</v>
      </c>
      <c r="T34" s="744">
        <f>-'Scenario Bank'!W12</f>
        <v>-4.6875</v>
      </c>
      <c r="U34" s="744">
        <f>-'Scenario Bank'!X12</f>
        <v>-29.637499999999999</v>
      </c>
      <c r="AB34" s="744"/>
      <c r="AC34" s="744"/>
    </row>
    <row r="35" spans="2:29">
      <c r="B35" s="748" t="s">
        <v>1479</v>
      </c>
      <c r="H35" s="744">
        <f>'Intl Billings'!E52</f>
        <v>5448.4594999999999</v>
      </c>
      <c r="I35" s="744">
        <f>'Intl Billings'!F52</f>
        <v>1168.1075000000001</v>
      </c>
      <c r="J35" s="744">
        <f>'Intl Billings'!G52</f>
        <v>7202.3891600000006</v>
      </c>
      <c r="K35" s="744">
        <f>'Intl Billings'!H52</f>
        <v>2014.7874999999999</v>
      </c>
      <c r="L35" s="744">
        <f>'Intl Billings'!I52</f>
        <v>246.1875</v>
      </c>
      <c r="M35" s="744">
        <f>'Intl Billings'!J52</f>
        <v>4089.4059999999999</v>
      </c>
      <c r="N35" s="744">
        <f>'Intl Billings'!K52</f>
        <v>376.54050000000001</v>
      </c>
      <c r="O35" s="744">
        <f>'Intl Billings'!L52</f>
        <v>6585.2245000000003</v>
      </c>
      <c r="P35" s="744">
        <f>'Intl Billings'!M52</f>
        <v>268.6875</v>
      </c>
      <c r="Q35" s="744">
        <f>'Intl Billings'!N52</f>
        <v>1568.2375</v>
      </c>
      <c r="R35" s="744">
        <f>'Intl Billings'!O52</f>
        <v>160.88749999999999</v>
      </c>
      <c r="S35" s="744">
        <f>'Intl Billings'!P52</f>
        <v>160.88749999999999</v>
      </c>
      <c r="T35" s="744">
        <f>'Intl Billings'!Q52</f>
        <v>160.88749999999999</v>
      </c>
      <c r="U35" s="744">
        <f>'Intl Billings'!R52</f>
        <v>226.83749999999998</v>
      </c>
      <c r="AB35" s="744"/>
      <c r="AC35" s="744"/>
    </row>
    <row r="36" spans="2:29">
      <c r="B36" s="745" t="s">
        <v>1313</v>
      </c>
      <c r="C36" s="745"/>
      <c r="D36" s="745"/>
      <c r="E36" s="745"/>
      <c r="F36" s="745"/>
      <c r="G36" s="746">
        <f>'Scenario Bank'!J75</f>
        <v>108271.5227</v>
      </c>
      <c r="H36" s="746">
        <f t="shared" ref="H36:T36" si="19">SUM(H33:H35)</f>
        <v>113432.2132</v>
      </c>
      <c r="I36" s="746">
        <f t="shared" si="19"/>
        <v>112793.3207</v>
      </c>
      <c r="J36" s="746">
        <f t="shared" si="19"/>
        <v>118179.78636</v>
      </c>
      <c r="K36" s="746">
        <f t="shared" si="19"/>
        <v>118056.67236</v>
      </c>
      <c r="L36" s="746">
        <f t="shared" si="19"/>
        <v>115601.67071999999</v>
      </c>
      <c r="M36" s="746">
        <f t="shared" si="19"/>
        <v>118186.38922</v>
      </c>
      <c r="N36" s="746">
        <f t="shared" si="19"/>
        <v>118498.24222</v>
      </c>
      <c r="O36" s="746">
        <f t="shared" si="19"/>
        <v>124816.77922</v>
      </c>
      <c r="P36" s="746">
        <f t="shared" si="19"/>
        <v>124643.00022</v>
      </c>
      <c r="Q36" s="746">
        <f t="shared" si="19"/>
        <v>125108.75022</v>
      </c>
      <c r="R36" s="746">
        <f t="shared" si="19"/>
        <v>125204.95022</v>
      </c>
      <c r="S36" s="746">
        <f t="shared" si="19"/>
        <v>124832.54721999999</v>
      </c>
      <c r="T36" s="746">
        <f t="shared" si="19"/>
        <v>124988.74721999999</v>
      </c>
      <c r="U36" s="746">
        <f t="shared" ref="U36" si="20">SUM(U33:U35)</f>
        <v>125185.94721999999</v>
      </c>
    </row>
    <row r="40" spans="2:29">
      <c r="C40" s="748" t="s">
        <v>1481</v>
      </c>
      <c r="H40" s="747">
        <f>Assumptions!K23</f>
        <v>7674.2265360465926</v>
      </c>
      <c r="I40" s="747">
        <f>Assumptions!L23</f>
        <v>2307.6835622966055</v>
      </c>
      <c r="J40" s="747">
        <f>Assumptions!M23</f>
        <v>8720.3244433382733</v>
      </c>
      <c r="K40" s="747">
        <f>Assumptions!N23</f>
        <v>4463.0578833382733</v>
      </c>
      <c r="L40" s="747">
        <f>Assumptions!O23</f>
        <v>2164.1163833382739</v>
      </c>
      <c r="M40" s="747">
        <f>Assumptions!P23</f>
        <v>6541.0058833382736</v>
      </c>
      <c r="N40" s="747">
        <f>Assumptions!Q23</f>
        <v>2135.5201433382736</v>
      </c>
      <c r="O40" s="747">
        <f>Assumptions!R23</f>
        <v>14549.412983338274</v>
      </c>
      <c r="P40" s="747">
        <f>Assumptions!S23</f>
        <v>2502.5193833382741</v>
      </c>
      <c r="Q40" s="747">
        <f>Assumptions!T23</f>
        <v>3606.150383338274</v>
      </c>
      <c r="R40" s="747">
        <f>Assumptions!U23</f>
        <v>1805.3172833382739</v>
      </c>
      <c r="S40" s="747">
        <f>Assumptions!V23</f>
        <v>1805.5218833382742</v>
      </c>
      <c r="T40" s="747">
        <f>Assumptions!W23</f>
        <v>1893.824883338274</v>
      </c>
      <c r="U40" s="747">
        <f>Assumptions!X23</f>
        <v>2042.249783338274</v>
      </c>
    </row>
    <row r="41" spans="2:29">
      <c r="C41" s="748" t="s">
        <v>74</v>
      </c>
      <c r="H41" s="747">
        <f>+Assumptions!K25</f>
        <v>0</v>
      </c>
      <c r="I41" s="747">
        <f>+Assumptions!L25</f>
        <v>0</v>
      </c>
      <c r="J41" s="747">
        <f>+Assumptions!M25</f>
        <v>0</v>
      </c>
      <c r="K41" s="747">
        <f>+Assumptions!N25</f>
        <v>0</v>
      </c>
      <c r="L41" s="747">
        <f>+Assumptions!O25</f>
        <v>0</v>
      </c>
      <c r="M41" s="747">
        <f>+Assumptions!P25</f>
        <v>0</v>
      </c>
      <c r="N41" s="747">
        <f>+Assumptions!Q25</f>
        <v>0</v>
      </c>
      <c r="O41" s="747">
        <f>+Assumptions!R25</f>
        <v>0</v>
      </c>
      <c r="P41" s="747">
        <f>+Assumptions!S25</f>
        <v>0</v>
      </c>
      <c r="Q41" s="747">
        <f>+Assumptions!T25</f>
        <v>0</v>
      </c>
      <c r="R41" s="747">
        <f>+Assumptions!U25</f>
        <v>0</v>
      </c>
      <c r="S41" s="747">
        <f>+Assumptions!V25</f>
        <v>0</v>
      </c>
      <c r="T41" s="747">
        <f>+Assumptions!W25</f>
        <v>0</v>
      </c>
      <c r="U41" s="747">
        <f>+Assumptions!X25</f>
        <v>0</v>
      </c>
    </row>
    <row r="42" spans="2:29">
      <c r="C42" s="748" t="s">
        <v>0</v>
      </c>
      <c r="H42" s="747">
        <f>+Assumptions!K26</f>
        <v>-17.381854750388001</v>
      </c>
      <c r="I42" s="747">
        <f>+Assumptions!L26</f>
        <v>-18.8947320541441</v>
      </c>
      <c r="J42" s="747">
        <f>+Assumptions!M26</f>
        <v>-19.146878271436702</v>
      </c>
      <c r="K42" s="747">
        <f>+Assumptions!N26</f>
        <v>-19.146878271436702</v>
      </c>
      <c r="L42" s="747">
        <f>+Assumptions!O26</f>
        <v>-19.146878271436702</v>
      </c>
      <c r="M42" s="747">
        <f>+Assumptions!P26</f>
        <v>-19.146878271436702</v>
      </c>
      <c r="N42" s="747">
        <f>+Assumptions!Q26</f>
        <v>-19.146878271436702</v>
      </c>
      <c r="O42" s="747">
        <f>+Assumptions!R26</f>
        <v>-19.146878271436702</v>
      </c>
      <c r="P42" s="747">
        <f>+Assumptions!S26</f>
        <v>-19.146878271436702</v>
      </c>
      <c r="Q42" s="747">
        <f>+Assumptions!T26</f>
        <v>-19.146878271436702</v>
      </c>
      <c r="R42" s="747">
        <f>+Assumptions!U26</f>
        <v>-19.146878271436702</v>
      </c>
      <c r="S42" s="747">
        <f>+Assumptions!V26</f>
        <v>-19.146878271436702</v>
      </c>
      <c r="T42" s="747">
        <f>+Assumptions!W26</f>
        <v>-19.146878271436702</v>
      </c>
      <c r="U42" s="747">
        <f>+Assumptions!X26</f>
        <v>-19.146878271436702</v>
      </c>
    </row>
    <row r="43" spans="2:29">
      <c r="C43" s="748" t="s">
        <v>1262</v>
      </c>
      <c r="H43" s="747">
        <f>+Assumptions!K27</f>
        <v>0</v>
      </c>
      <c r="I43" s="747">
        <f>+Assumptions!L27</f>
        <v>0</v>
      </c>
      <c r="J43" s="747">
        <f>+Assumptions!M27</f>
        <v>0</v>
      </c>
      <c r="K43" s="747">
        <f>+Assumptions!N27</f>
        <v>0</v>
      </c>
      <c r="L43" s="747">
        <f>+Assumptions!O27</f>
        <v>0</v>
      </c>
      <c r="M43" s="747">
        <f>+Assumptions!P27</f>
        <v>0</v>
      </c>
      <c r="N43" s="747">
        <f>+Assumptions!Q27</f>
        <v>0</v>
      </c>
      <c r="O43" s="747">
        <f>+Assumptions!R27</f>
        <v>-5696.9548500000001</v>
      </c>
      <c r="P43" s="747">
        <f>+Assumptions!S27</f>
        <v>0</v>
      </c>
      <c r="Q43" s="747">
        <f>+Assumptions!T27</f>
        <v>0</v>
      </c>
      <c r="R43" s="747">
        <f>+Assumptions!U27</f>
        <v>0</v>
      </c>
      <c r="S43" s="747">
        <f>+Assumptions!V27</f>
        <v>0</v>
      </c>
      <c r="T43" s="747">
        <f>+Assumptions!W27</f>
        <v>0</v>
      </c>
      <c r="U43" s="747">
        <f>+Assumptions!X27</f>
        <v>0</v>
      </c>
    </row>
    <row r="44" spans="2:29">
      <c r="C44" s="748" t="s">
        <v>1478</v>
      </c>
      <c r="H44" s="747">
        <f>-H35</f>
        <v>-5448.4594999999999</v>
      </c>
      <c r="I44" s="747">
        <f t="shared" ref="I44:T44" si="21">-I35</f>
        <v>-1168.1075000000001</v>
      </c>
      <c r="J44" s="747">
        <f t="shared" si="21"/>
        <v>-7202.3891600000006</v>
      </c>
      <c r="K44" s="747">
        <f t="shared" si="21"/>
        <v>-2014.7874999999999</v>
      </c>
      <c r="L44" s="747">
        <f t="shared" si="21"/>
        <v>-246.1875</v>
      </c>
      <c r="M44" s="747">
        <f t="shared" si="21"/>
        <v>-4089.4059999999999</v>
      </c>
      <c r="N44" s="747">
        <f t="shared" si="21"/>
        <v>-376.54050000000001</v>
      </c>
      <c r="O44" s="747">
        <f t="shared" si="21"/>
        <v>-6585.2245000000003</v>
      </c>
      <c r="P44" s="747">
        <f t="shared" si="21"/>
        <v>-268.6875</v>
      </c>
      <c r="Q44" s="747">
        <f t="shared" si="21"/>
        <v>-1568.2375</v>
      </c>
      <c r="R44" s="747">
        <f t="shared" si="21"/>
        <v>-160.88749999999999</v>
      </c>
      <c r="S44" s="747">
        <f t="shared" si="21"/>
        <v>-160.88749999999999</v>
      </c>
      <c r="T44" s="747">
        <f t="shared" si="21"/>
        <v>-160.88749999999999</v>
      </c>
      <c r="U44" s="747">
        <f t="shared" ref="U44" si="22">-U35</f>
        <v>-226.83749999999998</v>
      </c>
    </row>
    <row r="45" spans="2:29">
      <c r="C45" s="748" t="s">
        <v>1482</v>
      </c>
      <c r="H45" s="816">
        <f>-'Aero and High Voltage'!L39/1000</f>
        <v>-89.0625</v>
      </c>
      <c r="I45" s="747">
        <f>-'Aero and High Voltage'!M39/1000</f>
        <v>-89.0625</v>
      </c>
      <c r="J45" s="747">
        <f>-'Aero and High Voltage'!N39/1000</f>
        <v>-89.0625</v>
      </c>
      <c r="K45" s="747">
        <f>-'Aero and High Voltage'!O39/1000</f>
        <v>-89.0625</v>
      </c>
      <c r="L45" s="747">
        <f>-'Aero and High Voltage'!P39/1000</f>
        <v>-89.0625</v>
      </c>
      <c r="M45" s="747">
        <f>-'Aero and High Voltage'!Q39/1000</f>
        <v>-89.0625</v>
      </c>
      <c r="N45" s="747">
        <f>-'Aero and High Voltage'!R39/1000</f>
        <v>-89.0625</v>
      </c>
      <c r="O45" s="747">
        <f>-'Aero and High Voltage'!S39/1000</f>
        <v>-89.0625</v>
      </c>
      <c r="P45" s="747">
        <f>-'Aero and High Voltage'!T39/1000</f>
        <v>-89.0625</v>
      </c>
      <c r="Q45" s="747">
        <f>-'Aero and High Voltage'!U39/1000</f>
        <v>-89.0625</v>
      </c>
      <c r="R45" s="747">
        <f>-'Aero and High Voltage'!V39/1000</f>
        <v>-89.0625</v>
      </c>
      <c r="S45" s="747">
        <f>-'Aero and High Voltage'!W39/1000</f>
        <v>-89.0625</v>
      </c>
      <c r="T45" s="747">
        <f>-'Aero and High Voltage'!X39/1000</f>
        <v>-89.0625</v>
      </c>
      <c r="U45" s="747">
        <f>-'Aero and High Voltage'!Y39/1000</f>
        <v>-89.0625</v>
      </c>
    </row>
    <row r="46" spans="2:29">
      <c r="C46" s="748" t="s">
        <v>1483</v>
      </c>
      <c r="H46" s="747">
        <f>-'Aero and High Voltage'!L38/1000</f>
        <v>0</v>
      </c>
      <c r="I46" s="747">
        <f>-'Aero and High Voltage'!M38/1000</f>
        <v>0</v>
      </c>
      <c r="J46" s="747">
        <f>-'Aero and High Voltage'!N38/1000</f>
        <v>0</v>
      </c>
      <c r="K46" s="747">
        <f>-'Aero and High Voltage'!O38/1000</f>
        <v>-1125</v>
      </c>
      <c r="L46" s="747">
        <f>-'Aero and High Voltage'!P38/1000</f>
        <v>0</v>
      </c>
      <c r="M46" s="747">
        <f>-'Aero and High Voltage'!Q38/1000</f>
        <v>-750</v>
      </c>
      <c r="N46" s="747">
        <f>-'Aero and High Voltage'!R38/1000</f>
        <v>0</v>
      </c>
      <c r="O46" s="747">
        <f>-'Aero and High Voltage'!S38/1000</f>
        <v>0</v>
      </c>
      <c r="P46" s="747">
        <f>-'Aero and High Voltage'!T38/1000</f>
        <v>0</v>
      </c>
      <c r="Q46" s="747">
        <f>-'Aero and High Voltage'!U38/1000</f>
        <v>-260</v>
      </c>
      <c r="R46" s="747">
        <f>-'Aero and High Voltage'!V38/1000</f>
        <v>0</v>
      </c>
      <c r="S46" s="747">
        <f>-'Aero and High Voltage'!W38/1000</f>
        <v>0</v>
      </c>
      <c r="T46" s="747">
        <f>-'Aero and High Voltage'!X38/1000</f>
        <v>0</v>
      </c>
      <c r="U46" s="747">
        <f>-'Aero and High Voltage'!Y38/1000</f>
        <v>0</v>
      </c>
    </row>
    <row r="47" spans="2:29">
      <c r="C47" s="748" t="s">
        <v>1484</v>
      </c>
      <c r="H47" s="747">
        <f>-'Aero and High Voltage'!L37/1000</f>
        <v>-117.15</v>
      </c>
      <c r="I47" s="747">
        <f>-'Aero and High Voltage'!M37/1000</f>
        <v>-139.5</v>
      </c>
      <c r="J47" s="747">
        <f>-'Aero and High Voltage'!N37/1000</f>
        <v>-268.33300000000003</v>
      </c>
      <c r="K47" s="747">
        <f>-'Aero and High Voltage'!O37/1000</f>
        <v>-170.833</v>
      </c>
      <c r="L47" s="747">
        <f>-'Aero and High Voltage'!P37/1000</f>
        <v>-136.82499999999999</v>
      </c>
      <c r="M47" s="747">
        <f>-'Aero and High Voltage'!Q37/1000</f>
        <v>-125</v>
      </c>
      <c r="N47" s="747">
        <f>-'Aero and High Voltage'!R37/1000</f>
        <v>-125</v>
      </c>
      <c r="O47" s="747">
        <f>-'Aero and High Voltage'!S37/1000</f>
        <v>-320</v>
      </c>
      <c r="P47" s="747">
        <f>-'Aero and High Voltage'!T37/1000</f>
        <v>-125</v>
      </c>
      <c r="Q47" s="747">
        <f>-'Aero and High Voltage'!U37/1000</f>
        <v>-125</v>
      </c>
      <c r="R47" s="747">
        <f>-'Aero and High Voltage'!V37/1000</f>
        <v>-125</v>
      </c>
      <c r="S47" s="747">
        <f>-'Aero and High Voltage'!W37/1000</f>
        <v>-125</v>
      </c>
      <c r="T47" s="747">
        <f>-'Aero and High Voltage'!X37/1000</f>
        <v>-125</v>
      </c>
      <c r="U47" s="747">
        <f>-'Aero and High Voltage'!Y37/1000</f>
        <v>-125</v>
      </c>
    </row>
    <row r="48" spans="2:29">
      <c r="C48" s="748" t="s">
        <v>1485</v>
      </c>
      <c r="H48" s="747">
        <f>-'Contractual Services'!E110</f>
        <v>-117</v>
      </c>
      <c r="I48" s="747">
        <f>-'Contractual Services'!F110</f>
        <v>-146.25</v>
      </c>
      <c r="J48" s="747">
        <f>-'Contractual Services'!G110</f>
        <v>-166.25</v>
      </c>
      <c r="K48" s="747">
        <f>-'Contractual Services'!H110</f>
        <v>-176.25</v>
      </c>
      <c r="L48" s="747">
        <f>-'Contractual Services'!I110</f>
        <v>-194.45</v>
      </c>
      <c r="M48" s="747">
        <f>-'Contractual Services'!J110</f>
        <v>-162.25</v>
      </c>
      <c r="N48" s="747">
        <f>-'Contractual Services'!K110</f>
        <v>-161.25</v>
      </c>
      <c r="O48" s="747">
        <f>-'Contractual Services'!L110</f>
        <v>-214.25</v>
      </c>
      <c r="P48" s="747">
        <f>-'Contractual Services'!M110</f>
        <v>-176.25</v>
      </c>
      <c r="Q48" s="747">
        <f>-'Contractual Services'!N110</f>
        <v>-251.2</v>
      </c>
      <c r="R48" s="747">
        <f>-'Contractual Services'!O110</f>
        <v>-233</v>
      </c>
      <c r="S48" s="747">
        <f>-'Contractual Services'!P110</f>
        <v>-223</v>
      </c>
      <c r="T48" s="747">
        <f>-'Contractual Services'!Q110</f>
        <v>-147</v>
      </c>
      <c r="U48" s="747">
        <f>-'Contractual Services'!R110</f>
        <v>-150.5</v>
      </c>
    </row>
    <row r="50" spans="3:21">
      <c r="C50" s="748" t="s">
        <v>1355</v>
      </c>
      <c r="H50" s="747">
        <f>SUM(H40:H48)</f>
        <v>1885.1726812962047</v>
      </c>
      <c r="I50" s="747">
        <f t="shared" ref="I50:T50" si="23">SUM(I40:I48)</f>
        <v>745.86883024246117</v>
      </c>
      <c r="J50" s="747">
        <f t="shared" si="23"/>
        <v>975.14290506683619</v>
      </c>
      <c r="K50" s="747">
        <f t="shared" si="23"/>
        <v>867.97800506683689</v>
      </c>
      <c r="L50" s="747">
        <f t="shared" si="23"/>
        <v>1478.4445050668369</v>
      </c>
      <c r="M50" s="747">
        <f t="shared" si="23"/>
        <v>1306.1405050668372</v>
      </c>
      <c r="N50" s="747">
        <f t="shared" si="23"/>
        <v>1364.5202650668366</v>
      </c>
      <c r="O50" s="747">
        <f t="shared" si="23"/>
        <v>1624.7742550668372</v>
      </c>
      <c r="P50" s="747">
        <f t="shared" si="23"/>
        <v>1824.3725050668372</v>
      </c>
      <c r="Q50" s="747">
        <f t="shared" si="23"/>
        <v>1293.5035050668371</v>
      </c>
      <c r="R50" s="747">
        <f t="shared" si="23"/>
        <v>1178.2204050668372</v>
      </c>
      <c r="S50" s="747">
        <f t="shared" si="23"/>
        <v>1188.4250050668375</v>
      </c>
      <c r="T50" s="747">
        <f t="shared" si="23"/>
        <v>1352.7280050668373</v>
      </c>
      <c r="U50" s="747">
        <f t="shared" ref="U50" si="24">SUM(U40:U48)</f>
        <v>1431.7029050668375</v>
      </c>
    </row>
    <row r="52" spans="3:21">
      <c r="C52" s="748" t="s">
        <v>1355</v>
      </c>
      <c r="H52" s="747">
        <f>Assumptions!K40</f>
        <v>1885.1726812962052</v>
      </c>
      <c r="I52" s="747">
        <f>Assumptions!L40</f>
        <v>745.86883024246129</v>
      </c>
      <c r="J52" s="747">
        <f>Assumptions!M40</f>
        <v>975.14290506683619</v>
      </c>
      <c r="K52" s="747">
        <f>Assumptions!N40</f>
        <v>867.97800506683689</v>
      </c>
      <c r="L52" s="747">
        <f>Assumptions!O40</f>
        <v>1478.4445050668369</v>
      </c>
      <c r="M52" s="747">
        <f>Assumptions!P40</f>
        <v>1306.1405050668372</v>
      </c>
      <c r="N52" s="747">
        <f>Assumptions!Q40</f>
        <v>1364.5202650668366</v>
      </c>
      <c r="O52" s="747">
        <f>Assumptions!R40</f>
        <v>1624.7742550668377</v>
      </c>
      <c r="P52" s="747">
        <f>Assumptions!S40</f>
        <v>1824.3725050668372</v>
      </c>
      <c r="Q52" s="747">
        <f>Assumptions!T40</f>
        <v>1293.5035050668371</v>
      </c>
      <c r="R52" s="747">
        <f>Assumptions!U40</f>
        <v>1178.2204050668372</v>
      </c>
      <c r="S52" s="747">
        <f>Assumptions!V40</f>
        <v>1188.4250050668375</v>
      </c>
      <c r="T52" s="747">
        <f>Assumptions!W40</f>
        <v>1352.7280050668373</v>
      </c>
      <c r="U52" s="747">
        <f>Assumptions!X40</f>
        <v>1431.7029050668375</v>
      </c>
    </row>
    <row r="54" spans="3:21">
      <c r="C54" s="748" t="s">
        <v>1195</v>
      </c>
      <c r="E54" s="748"/>
      <c r="H54" s="747">
        <f>H50-H52</f>
        <v>0</v>
      </c>
      <c r="I54" s="747">
        <f t="shared" ref="I54:T54" si="25">I50-I52</f>
        <v>0</v>
      </c>
      <c r="J54" s="747">
        <f t="shared" si="25"/>
        <v>0</v>
      </c>
      <c r="K54" s="747">
        <f t="shared" si="25"/>
        <v>0</v>
      </c>
      <c r="L54" s="747">
        <f t="shared" si="25"/>
        <v>0</v>
      </c>
      <c r="M54" s="747">
        <f t="shared" si="25"/>
        <v>0</v>
      </c>
      <c r="N54" s="747">
        <f t="shared" si="25"/>
        <v>0</v>
      </c>
      <c r="O54" s="747">
        <f t="shared" si="25"/>
        <v>0</v>
      </c>
      <c r="P54" s="747">
        <f t="shared" si="25"/>
        <v>0</v>
      </c>
      <c r="Q54" s="747">
        <f t="shared" si="25"/>
        <v>0</v>
      </c>
      <c r="R54" s="747">
        <f t="shared" si="25"/>
        <v>0</v>
      </c>
      <c r="S54" s="747">
        <f t="shared" si="25"/>
        <v>0</v>
      </c>
      <c r="T54" s="747">
        <f t="shared" si="25"/>
        <v>0</v>
      </c>
      <c r="U54" s="939">
        <f t="shared" ref="U54" si="26">U50-U52</f>
        <v>0</v>
      </c>
    </row>
    <row r="57" spans="3:21">
      <c r="H57" s="747"/>
    </row>
  </sheetData>
  <pageMargins left="0.7" right="0.7" top="0.75" bottom="0.75" header="0.3" footer="0.3"/>
  <pageSetup scale="43" orientation="landscape" r:id="rId1"/>
</worksheet>
</file>

<file path=xl/worksheets/sheet14.xml><?xml version="1.0" encoding="utf-8"?>
<worksheet xmlns="http://schemas.openxmlformats.org/spreadsheetml/2006/main" xmlns:r="http://schemas.openxmlformats.org/officeDocument/2006/relationships">
  <sheetPr published="0" codeName="Sheet7" enableFormatConditionsCalculation="0"/>
  <dimension ref="A6:ZW269"/>
  <sheetViews>
    <sheetView showGridLines="0" topLeftCell="D1" zoomScale="80" zoomScaleNormal="80" zoomScaleSheetLayoutView="51" zoomScalePageLayoutView="55" workbookViewId="0">
      <pane xSplit="4" ySplit="13" topLeftCell="L231" activePane="bottomRight" state="frozen"/>
      <selection activeCell="D1" sqref="D1"/>
      <selection pane="topRight" activeCell="H1" sqref="H1"/>
      <selection pane="bottomLeft" activeCell="D14" sqref="D14"/>
      <selection pane="bottomRight" activeCell="O260" sqref="O260"/>
    </sheetView>
  </sheetViews>
  <sheetFormatPr defaultColWidth="8.85546875" defaultRowHeight="12.75" outlineLevelCol="1"/>
  <cols>
    <col min="1" max="1" width="4.42578125" style="40" hidden="1" customWidth="1" outlineLevel="1"/>
    <col min="2" max="2" width="36.85546875" style="39" hidden="1" customWidth="1" outlineLevel="1"/>
    <col min="3" max="3" width="7.140625" style="40" hidden="1" customWidth="1" outlineLevel="1"/>
    <col min="4" max="4" width="3.7109375" style="40" customWidth="1" collapsed="1"/>
    <col min="5" max="5" width="63.5703125" style="41" customWidth="1"/>
    <col min="6" max="6" width="25.28515625" style="42" customWidth="1" outlineLevel="1"/>
    <col min="7" max="7" width="25.28515625" style="42" customWidth="1"/>
    <col min="8" max="11" width="11.42578125" style="42" customWidth="1"/>
    <col min="12" max="24" width="11.42578125" style="43" customWidth="1"/>
    <col min="25" max="28" width="11.42578125" style="43" customWidth="1" outlineLevel="1"/>
    <col min="29" max="29" width="4.28515625" style="43" customWidth="1"/>
    <col min="30" max="30" width="13.140625" style="43" customWidth="1"/>
    <col min="31" max="55" width="8.85546875" style="40" customWidth="1"/>
    <col min="56" max="78" width="8.85546875" style="40"/>
    <col min="79" max="79" width="0" style="40" hidden="1" customWidth="1"/>
    <col min="80" max="699" width="8.85546875" style="40"/>
    <col min="700" max="16384" width="8.85546875" style="41"/>
  </cols>
  <sheetData>
    <row r="6" spans="1:32" ht="33.75">
      <c r="L6" s="44"/>
      <c r="M6" s="44"/>
      <c r="N6" s="44"/>
      <c r="O6" s="44"/>
      <c r="P6" s="44"/>
      <c r="Q6" s="44"/>
      <c r="R6" s="44"/>
      <c r="S6" s="44"/>
      <c r="T6" s="44"/>
      <c r="U6" s="44"/>
      <c r="V6" s="44"/>
      <c r="W6" s="44"/>
      <c r="X6" s="44"/>
      <c r="Y6" s="44"/>
      <c r="Z6" s="44"/>
      <c r="AA6" s="44"/>
      <c r="AB6" s="44"/>
    </row>
    <row r="8" spans="1:32" ht="19.5" customHeight="1">
      <c r="E8" s="45" t="s">
        <v>1457</v>
      </c>
      <c r="F8" s="46"/>
      <c r="G8" s="46"/>
      <c r="H8" s="46"/>
      <c r="I8" s="46"/>
      <c r="J8" s="46"/>
      <c r="K8" s="46"/>
      <c r="L8" s="48"/>
      <c r="M8" s="48"/>
      <c r="N8" s="48"/>
      <c r="O8" s="48"/>
      <c r="P8" s="48"/>
      <c r="Q8" s="48"/>
      <c r="R8" s="48"/>
      <c r="S8" s="48"/>
      <c r="T8" s="48"/>
      <c r="U8" s="48"/>
      <c r="V8" s="48"/>
      <c r="W8" s="48"/>
      <c r="X8" s="48"/>
      <c r="Y8" s="48"/>
      <c r="Z8" s="48"/>
      <c r="AA8" s="48"/>
      <c r="AB8" s="48"/>
      <c r="AC8" s="48"/>
      <c r="AD8" s="48"/>
    </row>
    <row r="9" spans="1:32">
      <c r="H9" s="43">
        <f>'Scenario A'!F3</f>
        <v>-6</v>
      </c>
      <c r="I9" s="43">
        <f>'Scenario A'!G3</f>
        <v>-5</v>
      </c>
      <c r="J9" s="43">
        <f>'Scenario A'!H3</f>
        <v>-4</v>
      </c>
      <c r="K9" s="43">
        <f>'Scenario A'!I3</f>
        <v>-3</v>
      </c>
      <c r="L9" s="43">
        <f>'Scenario A'!J3</f>
        <v>-2</v>
      </c>
      <c r="M9" s="43">
        <f>'Scenario A'!K3</f>
        <v>-1</v>
      </c>
      <c r="N9" s="43">
        <f>'Scenario A'!L3</f>
        <v>1</v>
      </c>
      <c r="O9" s="43">
        <f>'Scenario A'!M3</f>
        <v>2</v>
      </c>
      <c r="P9" s="43">
        <f>'Scenario A'!N3</f>
        <v>3</v>
      </c>
      <c r="Q9" s="43">
        <f>'Scenario A'!O3</f>
        <v>4</v>
      </c>
      <c r="R9" s="43">
        <f>'Scenario A'!P3</f>
        <v>5</v>
      </c>
      <c r="S9" s="43">
        <f>'Scenario A'!Q3</f>
        <v>6</v>
      </c>
      <c r="T9" s="43">
        <f>'Scenario A'!R3</f>
        <v>7</v>
      </c>
      <c r="U9" s="43">
        <f>'Scenario A'!S3</f>
        <v>8</v>
      </c>
      <c r="V9" s="43">
        <f>'Scenario A'!T3</f>
        <v>9</v>
      </c>
      <c r="W9" s="43">
        <f>'Scenario A'!U3</f>
        <v>10</v>
      </c>
      <c r="X9" s="43">
        <f>'Scenario A'!V3</f>
        <v>11</v>
      </c>
      <c r="Y9" s="43">
        <f>'Scenario A'!W3</f>
        <v>12</v>
      </c>
    </row>
    <row r="10" spans="1:32" ht="15.75">
      <c r="E10" s="49"/>
      <c r="F10" s="50"/>
      <c r="G10" s="50"/>
      <c r="H10" s="1580" t="s">
        <v>459</v>
      </c>
      <c r="I10" s="1580"/>
      <c r="J10" s="1580"/>
      <c r="K10" s="1580"/>
      <c r="L10" s="1580"/>
      <c r="M10" s="1580"/>
      <c r="N10" s="900"/>
      <c r="O10" s="900"/>
      <c r="P10" s="900"/>
      <c r="Q10" s="900"/>
      <c r="R10" s="900"/>
      <c r="S10" s="900"/>
      <c r="T10" s="900"/>
      <c r="U10" s="447"/>
      <c r="V10" s="447"/>
      <c r="W10" s="447"/>
      <c r="X10" s="447"/>
      <c r="Y10" s="447"/>
      <c r="Z10" s="447"/>
      <c r="AA10" s="447"/>
      <c r="AB10" s="447"/>
      <c r="AC10" s="71"/>
      <c r="AD10" s="197" t="s">
        <v>32</v>
      </c>
    </row>
    <row r="11" spans="1:32" ht="15.75">
      <c r="E11" s="51" t="s">
        <v>51</v>
      </c>
      <c r="F11" s="51" t="s">
        <v>52</v>
      </c>
      <c r="G11" s="51" t="s">
        <v>551</v>
      </c>
      <c r="H11" s="74">
        <v>40970</v>
      </c>
      <c r="I11" s="74">
        <v>40977</v>
      </c>
      <c r="J11" s="74">
        <v>40984</v>
      </c>
      <c r="K11" s="74">
        <v>40991</v>
      </c>
      <c r="L11" s="29">
        <v>40998</v>
      </c>
      <c r="M11" s="29">
        <v>41005</v>
      </c>
      <c r="N11" s="29">
        <v>41012</v>
      </c>
      <c r="O11" s="29">
        <v>41019</v>
      </c>
      <c r="P11" s="29">
        <v>41026</v>
      </c>
      <c r="Q11" s="29">
        <f>'Scenario A'!O6</f>
        <v>41033</v>
      </c>
      <c r="R11" s="29">
        <f>'Scenario A'!P6</f>
        <v>41040</v>
      </c>
      <c r="S11" s="29">
        <f>'Scenario A'!Q6</f>
        <v>41047</v>
      </c>
      <c r="T11" s="29">
        <f>'Scenario A'!R6</f>
        <v>41054</v>
      </c>
      <c r="U11" s="74">
        <f>'Scenario A'!S6</f>
        <v>41061</v>
      </c>
      <c r="V11" s="74">
        <f>'Scenario A'!T6</f>
        <v>41068</v>
      </c>
      <c r="W11" s="74">
        <f>'Scenario A'!U6</f>
        <v>41075</v>
      </c>
      <c r="X11" s="74">
        <f>'Scenario A'!V6</f>
        <v>41082</v>
      </c>
      <c r="Y11" s="74">
        <f>'Scenario A'!W6</f>
        <v>41089</v>
      </c>
      <c r="Z11" s="74">
        <f>'Scenario A'!X6</f>
        <v>41096</v>
      </c>
      <c r="AA11" s="74">
        <f>'Scenario A'!Y6</f>
        <v>41103</v>
      </c>
      <c r="AB11" s="74">
        <f>'Scenario A'!Z6</f>
        <v>41110</v>
      </c>
      <c r="AC11" s="29"/>
      <c r="AD11" s="29" t="s">
        <v>53</v>
      </c>
    </row>
    <row r="12" spans="1:32" ht="15">
      <c r="F12" s="52"/>
      <c r="G12" s="52"/>
      <c r="H12" s="52"/>
      <c r="I12" s="52"/>
      <c r="J12" s="52"/>
      <c r="K12" s="52"/>
      <c r="L12" s="52"/>
      <c r="M12" s="52"/>
      <c r="N12" s="52"/>
      <c r="O12" s="52"/>
      <c r="P12" s="52"/>
      <c r="Q12" s="52"/>
      <c r="R12" s="52"/>
      <c r="S12" s="52"/>
      <c r="T12" s="52"/>
      <c r="U12" s="52"/>
      <c r="V12" s="52"/>
      <c r="W12" s="52"/>
      <c r="X12" s="52"/>
      <c r="Y12" s="52"/>
      <c r="Z12" s="52"/>
      <c r="AA12" s="52"/>
      <c r="AB12" s="52"/>
      <c r="AC12" s="52"/>
      <c r="AD12" s="52"/>
    </row>
    <row r="13" spans="1:32" ht="30" customHeight="1">
      <c r="E13" s="847" t="s">
        <v>1460</v>
      </c>
      <c r="F13" s="52"/>
      <c r="G13" s="52"/>
      <c r="H13" s="52"/>
      <c r="I13" s="52"/>
      <c r="J13" s="52"/>
      <c r="K13" s="52"/>
      <c r="L13" s="52"/>
      <c r="M13" s="52"/>
      <c r="N13" s="52"/>
      <c r="O13" s="52"/>
      <c r="P13" s="52"/>
      <c r="Q13" s="52"/>
      <c r="R13" s="52"/>
      <c r="S13" s="52"/>
      <c r="T13" s="52"/>
      <c r="U13" s="52"/>
      <c r="V13" s="52"/>
      <c r="W13" s="52"/>
      <c r="X13" s="52"/>
      <c r="Y13" s="52"/>
      <c r="Z13" s="52"/>
      <c r="AA13" s="52"/>
      <c r="AB13" s="52"/>
      <c r="AC13" s="52"/>
      <c r="AD13" s="52"/>
      <c r="AF13" s="1519"/>
    </row>
    <row r="14" spans="1:32" s="39" customFormat="1" ht="15">
      <c r="B14" s="66"/>
      <c r="C14" s="848"/>
      <c r="E14" s="527" t="s">
        <v>129</v>
      </c>
      <c r="F14" s="528" t="s">
        <v>130</v>
      </c>
      <c r="G14" s="528" t="s">
        <v>541</v>
      </c>
      <c r="H14" s="53">
        <v>0</v>
      </c>
      <c r="I14" s="53">
        <v>6.77</v>
      </c>
      <c r="J14" s="53">
        <v>0</v>
      </c>
      <c r="K14" s="53">
        <v>11.75</v>
      </c>
      <c r="L14" s="53">
        <v>0</v>
      </c>
      <c r="M14" s="1516">
        <v>0</v>
      </c>
      <c r="N14" s="53">
        <v>0</v>
      </c>
      <c r="O14" s="53">
        <v>0</v>
      </c>
      <c r="P14" s="53">
        <v>0</v>
      </c>
      <c r="Q14" s="53">
        <v>0</v>
      </c>
      <c r="R14" s="53">
        <v>0</v>
      </c>
      <c r="S14" s="53">
        <v>0</v>
      </c>
      <c r="T14" s="53">
        <v>0</v>
      </c>
      <c r="U14" s="53">
        <v>0</v>
      </c>
      <c r="V14" s="53">
        <v>0</v>
      </c>
      <c r="W14" s="53">
        <v>0</v>
      </c>
      <c r="X14" s="53">
        <v>0</v>
      </c>
      <c r="Y14" s="53">
        <v>0</v>
      </c>
      <c r="Z14" s="53">
        <v>0</v>
      </c>
      <c r="AA14" s="53">
        <v>0</v>
      </c>
      <c r="AB14" s="53">
        <v>0</v>
      </c>
      <c r="AC14" s="53"/>
      <c r="AD14" s="53">
        <f t="shared" ref="AD14:AD77" ca="1" si="0">SUMIF($L$9:$AC$9,"&gt;0",L14:AB14)</f>
        <v>0</v>
      </c>
    </row>
    <row r="15" spans="1:32" s="57" customFormat="1" ht="15">
      <c r="B15" s="849"/>
      <c r="C15" s="850"/>
      <c r="E15" s="54" t="s">
        <v>56</v>
      </c>
      <c r="F15" s="55" t="s">
        <v>55</v>
      </c>
      <c r="G15" s="55" t="s">
        <v>542</v>
      </c>
      <c r="H15" s="56">
        <v>0</v>
      </c>
      <c r="I15" s="56">
        <v>0</v>
      </c>
      <c r="J15" s="56">
        <v>39.396999999999998</v>
      </c>
      <c r="K15" s="56">
        <v>0</v>
      </c>
      <c r="L15" s="56">
        <v>0</v>
      </c>
      <c r="M15" s="1517">
        <v>0</v>
      </c>
      <c r="N15" s="56">
        <v>0</v>
      </c>
      <c r="O15" s="56">
        <v>0</v>
      </c>
      <c r="P15" s="56">
        <v>0</v>
      </c>
      <c r="Q15" s="56">
        <v>0</v>
      </c>
      <c r="R15" s="56">
        <v>0</v>
      </c>
      <c r="S15" s="56">
        <v>0</v>
      </c>
      <c r="T15" s="56">
        <v>0</v>
      </c>
      <c r="U15" s="56">
        <v>0</v>
      </c>
      <c r="V15" s="56">
        <v>0</v>
      </c>
      <c r="W15" s="56">
        <v>0</v>
      </c>
      <c r="X15" s="56">
        <v>0</v>
      </c>
      <c r="Y15" s="56">
        <v>0</v>
      </c>
      <c r="Z15" s="56">
        <v>0</v>
      </c>
      <c r="AA15" s="56">
        <v>0</v>
      </c>
      <c r="AB15" s="56">
        <v>0</v>
      </c>
      <c r="AC15" s="56"/>
      <c r="AD15" s="56">
        <f t="shared" ca="1" si="0"/>
        <v>0</v>
      </c>
    </row>
    <row r="16" spans="1:32" s="39" customFormat="1" ht="15">
      <c r="A16" s="39">
        <v>2</v>
      </c>
      <c r="B16" s="66"/>
      <c r="C16" s="848"/>
      <c r="E16" s="527" t="s">
        <v>529</v>
      </c>
      <c r="F16" s="528" t="s">
        <v>130</v>
      </c>
      <c r="G16" s="528" t="s">
        <v>543</v>
      </c>
      <c r="H16" s="53">
        <v>0</v>
      </c>
      <c r="I16" s="53">
        <v>0</v>
      </c>
      <c r="J16" s="53">
        <v>0</v>
      </c>
      <c r="K16" s="53">
        <v>0</v>
      </c>
      <c r="L16" s="53">
        <v>76.44</v>
      </c>
      <c r="M16" s="1516">
        <v>0</v>
      </c>
      <c r="N16" s="1524">
        <v>82.754440000000002</v>
      </c>
      <c r="O16" s="53">
        <v>0</v>
      </c>
      <c r="P16" s="53">
        <v>0</v>
      </c>
      <c r="Q16" s="53">
        <v>0</v>
      </c>
      <c r="R16" s="53">
        <v>0</v>
      </c>
      <c r="S16" s="53">
        <v>0</v>
      </c>
      <c r="T16" s="53">
        <v>0</v>
      </c>
      <c r="U16" s="53">
        <v>0</v>
      </c>
      <c r="V16" s="53">
        <v>26.88</v>
      </c>
      <c r="W16" s="53">
        <v>0</v>
      </c>
      <c r="X16" s="53">
        <v>0</v>
      </c>
      <c r="Y16" s="53">
        <v>0</v>
      </c>
      <c r="Z16" s="53">
        <v>0</v>
      </c>
      <c r="AA16" s="53">
        <v>0</v>
      </c>
      <c r="AB16" s="53">
        <v>0</v>
      </c>
      <c r="AC16" s="53"/>
      <c r="AD16" s="53">
        <f t="shared" ca="1" si="0"/>
        <v>109.63444</v>
      </c>
    </row>
    <row r="17" spans="1:30" s="57" customFormat="1" ht="15">
      <c r="B17" s="849"/>
      <c r="C17" s="850"/>
      <c r="E17" s="54" t="s">
        <v>57</v>
      </c>
      <c r="F17" s="55" t="s">
        <v>55</v>
      </c>
      <c r="G17" s="55" t="s">
        <v>542</v>
      </c>
      <c r="H17" s="56">
        <v>12.07916</v>
      </c>
      <c r="I17" s="56">
        <v>0</v>
      </c>
      <c r="J17" s="56">
        <v>0</v>
      </c>
      <c r="K17" s="56">
        <v>0</v>
      </c>
      <c r="L17" s="56">
        <v>0.14468</v>
      </c>
      <c r="M17" s="1517">
        <v>0</v>
      </c>
      <c r="N17" s="56">
        <v>0</v>
      </c>
      <c r="O17" s="56">
        <v>0</v>
      </c>
      <c r="P17" s="56">
        <v>0</v>
      </c>
      <c r="Q17" s="56">
        <v>0</v>
      </c>
      <c r="R17" s="56">
        <v>0</v>
      </c>
      <c r="S17" s="56">
        <v>0</v>
      </c>
      <c r="T17" s="56">
        <v>0</v>
      </c>
      <c r="U17" s="56">
        <v>0</v>
      </c>
      <c r="V17" s="56">
        <v>0</v>
      </c>
      <c r="W17" s="56">
        <v>0</v>
      </c>
      <c r="X17" s="56">
        <v>0</v>
      </c>
      <c r="Y17" s="56">
        <v>0</v>
      </c>
      <c r="Z17" s="56">
        <v>0</v>
      </c>
      <c r="AA17" s="56">
        <v>0</v>
      </c>
      <c r="AB17" s="56">
        <v>0</v>
      </c>
      <c r="AC17" s="56"/>
      <c r="AD17" s="56">
        <f t="shared" ca="1" si="0"/>
        <v>0</v>
      </c>
    </row>
    <row r="18" spans="1:30" s="39" customFormat="1" ht="15">
      <c r="A18" s="39">
        <v>3</v>
      </c>
      <c r="B18" s="66"/>
      <c r="C18" s="848"/>
      <c r="E18" s="527" t="s">
        <v>57</v>
      </c>
      <c r="F18" s="528" t="s">
        <v>212</v>
      </c>
      <c r="G18" s="528" t="s">
        <v>544</v>
      </c>
      <c r="H18" s="53">
        <v>0</v>
      </c>
      <c r="I18" s="53">
        <v>0</v>
      </c>
      <c r="J18" s="53">
        <v>0</v>
      </c>
      <c r="K18" s="53">
        <v>0</v>
      </c>
      <c r="L18" s="53">
        <v>0</v>
      </c>
      <c r="M18" s="1516">
        <v>0</v>
      </c>
      <c r="N18" s="53">
        <v>0</v>
      </c>
      <c r="O18" s="53">
        <v>0</v>
      </c>
      <c r="P18" s="53">
        <v>0</v>
      </c>
      <c r="Q18" s="53">
        <v>0</v>
      </c>
      <c r="R18" s="53">
        <v>0</v>
      </c>
      <c r="S18" s="53">
        <v>0</v>
      </c>
      <c r="T18" s="53">
        <v>0</v>
      </c>
      <c r="U18" s="53">
        <v>0</v>
      </c>
      <c r="V18" s="53">
        <v>0</v>
      </c>
      <c r="W18" s="53">
        <v>0</v>
      </c>
      <c r="X18" s="53">
        <v>0</v>
      </c>
      <c r="Y18" s="53">
        <v>0</v>
      </c>
      <c r="Z18" s="53">
        <v>0</v>
      </c>
      <c r="AA18" s="53">
        <v>0</v>
      </c>
      <c r="AB18" s="53">
        <v>0</v>
      </c>
      <c r="AC18" s="53"/>
      <c r="AD18" s="53">
        <f t="shared" ca="1" si="0"/>
        <v>0</v>
      </c>
    </row>
    <row r="19" spans="1:30" s="57" customFormat="1" ht="15">
      <c r="A19" s="57">
        <v>166</v>
      </c>
      <c r="B19" s="849"/>
      <c r="C19" s="850"/>
      <c r="E19" s="54" t="s">
        <v>131</v>
      </c>
      <c r="F19" s="55" t="s">
        <v>130</v>
      </c>
      <c r="G19" s="55" t="s">
        <v>541</v>
      </c>
      <c r="H19" s="56">
        <v>3.7078099999999998</v>
      </c>
      <c r="I19" s="56">
        <v>0</v>
      </c>
      <c r="J19" s="56">
        <v>0</v>
      </c>
      <c r="K19" s="56">
        <v>0</v>
      </c>
      <c r="L19" s="56">
        <v>0</v>
      </c>
      <c r="M19" s="1517">
        <v>0</v>
      </c>
      <c r="N19" s="56">
        <v>7.4</v>
      </c>
      <c r="O19" s="56">
        <v>0</v>
      </c>
      <c r="P19" s="56">
        <v>0</v>
      </c>
      <c r="Q19" s="56">
        <v>0</v>
      </c>
      <c r="R19" s="56">
        <v>0</v>
      </c>
      <c r="S19" s="56">
        <v>0</v>
      </c>
      <c r="T19" s="56">
        <v>0</v>
      </c>
      <c r="U19" s="56">
        <v>0</v>
      </c>
      <c r="V19" s="56">
        <v>0</v>
      </c>
      <c r="W19" s="56">
        <v>0</v>
      </c>
      <c r="X19" s="56">
        <v>0</v>
      </c>
      <c r="Y19" s="56">
        <v>0</v>
      </c>
      <c r="Z19" s="56">
        <v>0</v>
      </c>
      <c r="AA19" s="56">
        <v>0</v>
      </c>
      <c r="AB19" s="56">
        <v>0</v>
      </c>
      <c r="AC19" s="56"/>
      <c r="AD19" s="56">
        <f t="shared" ca="1" si="0"/>
        <v>7.4</v>
      </c>
    </row>
    <row r="20" spans="1:30" s="39" customFormat="1" ht="15">
      <c r="A20" s="39">
        <v>83</v>
      </c>
      <c r="B20" s="66"/>
      <c r="C20" s="848"/>
      <c r="E20" s="527" t="s">
        <v>189</v>
      </c>
      <c r="F20" s="528" t="s">
        <v>190</v>
      </c>
      <c r="G20" s="528" t="s">
        <v>545</v>
      </c>
      <c r="H20" s="53">
        <v>0</v>
      </c>
      <c r="I20" s="53">
        <v>0</v>
      </c>
      <c r="J20" s="53">
        <v>0</v>
      </c>
      <c r="K20" s="53">
        <v>0</v>
      </c>
      <c r="L20" s="53">
        <v>0</v>
      </c>
      <c r="M20" s="1516">
        <v>0</v>
      </c>
      <c r="N20" s="53">
        <v>0</v>
      </c>
      <c r="O20" s="53">
        <v>0</v>
      </c>
      <c r="P20" s="53">
        <v>0</v>
      </c>
      <c r="Q20" s="53">
        <v>0</v>
      </c>
      <c r="R20" s="53">
        <v>0</v>
      </c>
      <c r="S20" s="53">
        <v>0</v>
      </c>
      <c r="T20" s="53">
        <v>0</v>
      </c>
      <c r="U20" s="53">
        <v>0</v>
      </c>
      <c r="V20" s="53">
        <v>0</v>
      </c>
      <c r="W20" s="53">
        <v>0</v>
      </c>
      <c r="X20" s="53">
        <v>0</v>
      </c>
      <c r="Y20" s="53">
        <v>0</v>
      </c>
      <c r="Z20" s="53">
        <v>0</v>
      </c>
      <c r="AA20" s="53">
        <v>0</v>
      </c>
      <c r="AB20" s="53">
        <v>0</v>
      </c>
      <c r="AC20" s="53"/>
      <c r="AD20" s="53">
        <f t="shared" ca="1" si="0"/>
        <v>0</v>
      </c>
    </row>
    <row r="21" spans="1:30" s="57" customFormat="1" ht="15">
      <c r="A21" s="57">
        <v>144</v>
      </c>
      <c r="B21" s="849"/>
      <c r="C21" s="850"/>
      <c r="E21" s="54" t="s">
        <v>213</v>
      </c>
      <c r="F21" s="55" t="s">
        <v>212</v>
      </c>
      <c r="G21" s="55" t="s">
        <v>544</v>
      </c>
      <c r="H21" s="56">
        <v>0</v>
      </c>
      <c r="I21" s="56">
        <v>0</v>
      </c>
      <c r="J21" s="56">
        <v>0</v>
      </c>
      <c r="K21" s="56">
        <v>0</v>
      </c>
      <c r="L21" s="56">
        <v>0</v>
      </c>
      <c r="M21" s="1517">
        <v>0</v>
      </c>
      <c r="N21" s="56">
        <v>0</v>
      </c>
      <c r="O21" s="56">
        <v>0</v>
      </c>
      <c r="P21" s="56">
        <v>0</v>
      </c>
      <c r="Q21" s="56">
        <v>0</v>
      </c>
      <c r="R21" s="56">
        <v>0</v>
      </c>
      <c r="S21" s="56">
        <v>0</v>
      </c>
      <c r="T21" s="56">
        <v>0</v>
      </c>
      <c r="U21" s="56">
        <v>0</v>
      </c>
      <c r="V21" s="56">
        <v>0</v>
      </c>
      <c r="W21" s="56">
        <v>0</v>
      </c>
      <c r="X21" s="56">
        <v>0</v>
      </c>
      <c r="Y21" s="56">
        <v>0</v>
      </c>
      <c r="Z21" s="56">
        <v>0</v>
      </c>
      <c r="AA21" s="56">
        <v>0</v>
      </c>
      <c r="AB21" s="56">
        <v>0</v>
      </c>
      <c r="AC21" s="56"/>
      <c r="AD21" s="56">
        <f t="shared" ca="1" si="0"/>
        <v>0</v>
      </c>
    </row>
    <row r="22" spans="1:30" s="39" customFormat="1" ht="15">
      <c r="A22" s="39">
        <v>167</v>
      </c>
      <c r="B22" s="66"/>
      <c r="C22" s="848"/>
      <c r="E22" s="527" t="s">
        <v>132</v>
      </c>
      <c r="F22" s="528" t="s">
        <v>130</v>
      </c>
      <c r="G22" s="528" t="s">
        <v>546</v>
      </c>
      <c r="H22" s="53">
        <v>0</v>
      </c>
      <c r="I22" s="53">
        <v>0</v>
      </c>
      <c r="J22" s="53">
        <v>0</v>
      </c>
      <c r="K22" s="53">
        <v>0</v>
      </c>
      <c r="L22" s="53">
        <v>0</v>
      </c>
      <c r="M22" s="1516">
        <v>0</v>
      </c>
      <c r="N22" s="53">
        <v>0</v>
      </c>
      <c r="O22" s="53">
        <v>0</v>
      </c>
      <c r="P22" s="53">
        <v>0</v>
      </c>
      <c r="Q22" s="53">
        <v>0</v>
      </c>
      <c r="R22" s="53">
        <v>0</v>
      </c>
      <c r="S22" s="53">
        <v>0</v>
      </c>
      <c r="T22" s="53">
        <v>0</v>
      </c>
      <c r="U22" s="53">
        <v>0</v>
      </c>
      <c r="V22" s="53">
        <v>0</v>
      </c>
      <c r="W22" s="53">
        <v>0</v>
      </c>
      <c r="X22" s="53">
        <v>0</v>
      </c>
      <c r="Y22" s="53">
        <v>0</v>
      </c>
      <c r="Z22" s="53">
        <v>0</v>
      </c>
      <c r="AA22" s="53">
        <v>0</v>
      </c>
      <c r="AB22" s="53">
        <v>0</v>
      </c>
      <c r="AC22" s="53"/>
      <c r="AD22" s="53">
        <f t="shared" ca="1" si="0"/>
        <v>0</v>
      </c>
    </row>
    <row r="23" spans="1:30" s="57" customFormat="1" ht="15">
      <c r="A23" s="57">
        <v>84</v>
      </c>
      <c r="B23" s="849"/>
      <c r="C23" s="850"/>
      <c r="E23" s="54" t="s">
        <v>195</v>
      </c>
      <c r="F23" s="55" t="s">
        <v>196</v>
      </c>
      <c r="G23" s="55" t="s">
        <v>542</v>
      </c>
      <c r="H23" s="56">
        <v>0</v>
      </c>
      <c r="I23" s="56">
        <v>0</v>
      </c>
      <c r="J23" s="56">
        <v>0</v>
      </c>
      <c r="K23" s="56">
        <v>0</v>
      </c>
      <c r="L23" s="56">
        <v>0</v>
      </c>
      <c r="M23" s="1517">
        <v>0</v>
      </c>
      <c r="N23" s="56">
        <v>23.082999999999998</v>
      </c>
      <c r="O23" s="56">
        <v>0</v>
      </c>
      <c r="P23" s="56">
        <v>0</v>
      </c>
      <c r="Q23" s="56">
        <v>23.082999999999998</v>
      </c>
      <c r="R23" s="56">
        <v>0</v>
      </c>
      <c r="S23" s="56">
        <v>0</v>
      </c>
      <c r="T23" s="56">
        <v>0</v>
      </c>
      <c r="U23" s="56">
        <v>0</v>
      </c>
      <c r="V23" s="56">
        <v>0</v>
      </c>
      <c r="W23" s="56">
        <v>0</v>
      </c>
      <c r="X23" s="56">
        <v>0</v>
      </c>
      <c r="Y23" s="56">
        <v>0</v>
      </c>
      <c r="Z23" s="56">
        <v>0</v>
      </c>
      <c r="AA23" s="56">
        <v>0</v>
      </c>
      <c r="AB23" s="56">
        <v>0</v>
      </c>
      <c r="AC23" s="56"/>
      <c r="AD23" s="56">
        <f t="shared" ca="1" si="0"/>
        <v>46.165999999999997</v>
      </c>
    </row>
    <row r="24" spans="1:30" s="39" customFormat="1" ht="15">
      <c r="A24" s="39">
        <v>150</v>
      </c>
      <c r="B24" s="66"/>
      <c r="C24" s="848"/>
      <c r="E24" s="527" t="s">
        <v>133</v>
      </c>
      <c r="F24" s="528" t="s">
        <v>130</v>
      </c>
      <c r="G24" s="528" t="s">
        <v>543</v>
      </c>
      <c r="H24" s="53">
        <v>0</v>
      </c>
      <c r="I24" s="53">
        <v>9.1999999999999993</v>
      </c>
      <c r="J24" s="53">
        <v>0</v>
      </c>
      <c r="K24" s="53">
        <v>0</v>
      </c>
      <c r="L24" s="53">
        <v>0</v>
      </c>
      <c r="M24" s="1516">
        <v>0</v>
      </c>
      <c r="N24" s="53">
        <v>0</v>
      </c>
      <c r="O24" s="868"/>
      <c r="P24" s="53">
        <v>0</v>
      </c>
      <c r="Q24" s="53">
        <v>0</v>
      </c>
      <c r="R24" s="53">
        <v>0</v>
      </c>
      <c r="S24" s="53">
        <v>0</v>
      </c>
      <c r="T24" s="53">
        <v>0</v>
      </c>
      <c r="U24" s="53">
        <v>0</v>
      </c>
      <c r="V24" s="53">
        <v>0</v>
      </c>
      <c r="W24" s="53">
        <v>0</v>
      </c>
      <c r="X24" s="53">
        <v>0</v>
      </c>
      <c r="Y24" s="53">
        <v>0</v>
      </c>
      <c r="Z24" s="53">
        <v>0</v>
      </c>
      <c r="AA24" s="53">
        <v>0</v>
      </c>
      <c r="AB24" s="53">
        <v>0</v>
      </c>
      <c r="AC24" s="53"/>
      <c r="AD24" s="53">
        <f t="shared" ca="1" si="0"/>
        <v>0</v>
      </c>
    </row>
    <row r="25" spans="1:30" s="57" customFormat="1" ht="15">
      <c r="A25" s="57">
        <v>85</v>
      </c>
      <c r="B25" s="849"/>
      <c r="C25" s="850"/>
      <c r="E25" s="54" t="s">
        <v>58</v>
      </c>
      <c r="F25" s="55" t="s">
        <v>55</v>
      </c>
      <c r="G25" s="55" t="s">
        <v>547</v>
      </c>
      <c r="H25" s="56">
        <v>0</v>
      </c>
      <c r="I25" s="56">
        <v>0</v>
      </c>
      <c r="J25" s="56">
        <v>0</v>
      </c>
      <c r="K25" s="56">
        <v>0</v>
      </c>
      <c r="L25" s="56">
        <v>0</v>
      </c>
      <c r="M25" s="1517">
        <v>0</v>
      </c>
      <c r="N25" s="56">
        <v>0</v>
      </c>
      <c r="O25" s="56">
        <v>0</v>
      </c>
      <c r="P25" s="56">
        <v>0</v>
      </c>
      <c r="Q25" s="56">
        <v>0</v>
      </c>
      <c r="R25" s="56">
        <v>0</v>
      </c>
      <c r="S25" s="56">
        <v>0</v>
      </c>
      <c r="T25" s="56">
        <v>0</v>
      </c>
      <c r="U25" s="56">
        <v>0</v>
      </c>
      <c r="V25" s="56">
        <v>0</v>
      </c>
      <c r="W25" s="56">
        <v>0</v>
      </c>
      <c r="X25" s="56">
        <v>0</v>
      </c>
      <c r="Y25" s="56">
        <v>0</v>
      </c>
      <c r="Z25" s="56">
        <v>0</v>
      </c>
      <c r="AA25" s="56">
        <v>0</v>
      </c>
      <c r="AB25" s="56">
        <v>0</v>
      </c>
      <c r="AC25" s="56"/>
      <c r="AD25" s="56">
        <f t="shared" ca="1" si="0"/>
        <v>0</v>
      </c>
    </row>
    <row r="26" spans="1:30" s="39" customFormat="1" ht="15">
      <c r="A26" s="39">
        <v>4</v>
      </c>
      <c r="B26" s="66"/>
      <c r="C26" s="848"/>
      <c r="E26" s="527" t="s">
        <v>59</v>
      </c>
      <c r="F26" s="528" t="s">
        <v>55</v>
      </c>
      <c r="G26" s="528" t="s">
        <v>547</v>
      </c>
      <c r="H26" s="53">
        <v>0</v>
      </c>
      <c r="I26" s="53">
        <v>139.989</v>
      </c>
      <c r="J26" s="53">
        <v>0</v>
      </c>
      <c r="K26" s="53">
        <v>0</v>
      </c>
      <c r="L26" s="53">
        <v>242.43099999999998</v>
      </c>
      <c r="M26" s="1516">
        <v>0</v>
      </c>
      <c r="N26" s="53">
        <v>97.298000000000002</v>
      </c>
      <c r="O26" s="53">
        <v>73</v>
      </c>
      <c r="P26" s="53">
        <v>0</v>
      </c>
      <c r="Q26" s="53">
        <v>0</v>
      </c>
      <c r="R26" s="53">
        <v>0</v>
      </c>
      <c r="S26" s="53">
        <v>0</v>
      </c>
      <c r="T26" s="53">
        <v>0</v>
      </c>
      <c r="U26" s="53">
        <v>0</v>
      </c>
      <c r="V26" s="53">
        <v>0</v>
      </c>
      <c r="W26" s="53">
        <v>0</v>
      </c>
      <c r="X26" s="53">
        <v>0</v>
      </c>
      <c r="Y26" s="53">
        <v>0</v>
      </c>
      <c r="Z26" s="53">
        <v>0</v>
      </c>
      <c r="AA26" s="53">
        <v>0</v>
      </c>
      <c r="AB26" s="53">
        <v>0</v>
      </c>
      <c r="AC26" s="53"/>
      <c r="AD26" s="53">
        <f t="shared" ca="1" si="0"/>
        <v>170.298</v>
      </c>
    </row>
    <row r="27" spans="1:30" s="57" customFormat="1" ht="15">
      <c r="A27" s="57">
        <v>5</v>
      </c>
      <c r="B27" s="849"/>
      <c r="C27" s="850"/>
      <c r="E27" s="54" t="s">
        <v>530</v>
      </c>
      <c r="F27" s="55" t="s">
        <v>55</v>
      </c>
      <c r="G27" s="55" t="s">
        <v>548</v>
      </c>
      <c r="H27" s="56">
        <v>0</v>
      </c>
      <c r="I27" s="56">
        <v>0.28916000000000003</v>
      </c>
      <c r="J27" s="56">
        <v>73.306660000000008</v>
      </c>
      <c r="K27" s="56">
        <v>0</v>
      </c>
      <c r="L27" s="56">
        <v>0</v>
      </c>
      <c r="M27" s="1517">
        <v>0</v>
      </c>
      <c r="N27" s="56">
        <v>0</v>
      </c>
      <c r="O27" s="56">
        <v>75</v>
      </c>
      <c r="P27" s="56">
        <v>0</v>
      </c>
      <c r="Q27" s="56">
        <v>0</v>
      </c>
      <c r="R27" s="56">
        <v>0</v>
      </c>
      <c r="S27" s="56">
        <v>75</v>
      </c>
      <c r="T27" s="56">
        <v>0</v>
      </c>
      <c r="U27" s="56">
        <v>0</v>
      </c>
      <c r="V27" s="56">
        <v>0</v>
      </c>
      <c r="W27" s="56">
        <v>0</v>
      </c>
      <c r="X27" s="56">
        <v>75</v>
      </c>
      <c r="Y27" s="56">
        <v>0</v>
      </c>
      <c r="Z27" s="56">
        <v>0</v>
      </c>
      <c r="AA27" s="56">
        <v>0</v>
      </c>
      <c r="AB27" s="56">
        <v>0</v>
      </c>
      <c r="AC27" s="56"/>
      <c r="AD27" s="56">
        <f t="shared" ca="1" si="0"/>
        <v>225</v>
      </c>
    </row>
    <row r="28" spans="1:30" s="39" customFormat="1" ht="15">
      <c r="A28" s="39">
        <v>7</v>
      </c>
      <c r="B28" s="66"/>
      <c r="C28" s="848"/>
      <c r="E28" s="527" t="s">
        <v>60</v>
      </c>
      <c r="F28" s="528" t="s">
        <v>55</v>
      </c>
      <c r="G28" s="528" t="s">
        <v>548</v>
      </c>
      <c r="H28" s="53">
        <v>7.1312499999999996</v>
      </c>
      <c r="I28" s="53">
        <v>27.9375</v>
      </c>
      <c r="J28" s="53">
        <v>194.93638000000001</v>
      </c>
      <c r="K28" s="53">
        <v>7.28749</v>
      </c>
      <c r="L28" s="53">
        <v>0</v>
      </c>
      <c r="M28" s="1516">
        <v>0</v>
      </c>
      <c r="N28" s="53">
        <v>2.8196400000000001</v>
      </c>
      <c r="O28" s="53">
        <v>218.72567000000001</v>
      </c>
      <c r="P28" s="53">
        <v>0</v>
      </c>
      <c r="Q28" s="53">
        <v>0</v>
      </c>
      <c r="R28" s="53">
        <v>0</v>
      </c>
      <c r="S28" s="53">
        <v>198.91467</v>
      </c>
      <c r="T28" s="53">
        <v>0</v>
      </c>
      <c r="U28" s="53">
        <v>0</v>
      </c>
      <c r="V28" s="53">
        <v>0</v>
      </c>
      <c r="W28" s="53">
        <v>0</v>
      </c>
      <c r="X28" s="53">
        <v>199</v>
      </c>
      <c r="Y28" s="53">
        <v>0</v>
      </c>
      <c r="Z28" s="53">
        <v>0</v>
      </c>
      <c r="AA28" s="53">
        <v>0</v>
      </c>
      <c r="AB28" s="53">
        <v>0</v>
      </c>
      <c r="AC28" s="53"/>
      <c r="AD28" s="53">
        <f t="shared" ca="1" si="0"/>
        <v>619.45997999999997</v>
      </c>
    </row>
    <row r="29" spans="1:30" s="57" customFormat="1" ht="15">
      <c r="A29" s="57">
        <v>6</v>
      </c>
      <c r="B29" s="849"/>
      <c r="C29" s="850"/>
      <c r="E29" s="54" t="s">
        <v>54</v>
      </c>
      <c r="F29" s="55" t="s">
        <v>55</v>
      </c>
      <c r="G29" s="55"/>
      <c r="H29" s="56">
        <v>0</v>
      </c>
      <c r="I29" s="56">
        <v>0</v>
      </c>
      <c r="J29" s="56">
        <v>0</v>
      </c>
      <c r="K29" s="56">
        <v>0</v>
      </c>
      <c r="L29" s="56">
        <v>0</v>
      </c>
      <c r="M29" s="1517">
        <v>0</v>
      </c>
      <c r="N29" s="56">
        <v>0</v>
      </c>
      <c r="O29" s="56">
        <v>0</v>
      </c>
      <c r="P29" s="56">
        <v>0</v>
      </c>
      <c r="Q29" s="56">
        <v>0</v>
      </c>
      <c r="R29" s="56">
        <v>0</v>
      </c>
      <c r="S29" s="56">
        <v>0</v>
      </c>
      <c r="T29" s="56">
        <v>0</v>
      </c>
      <c r="U29" s="56">
        <v>0</v>
      </c>
      <c r="V29" s="56">
        <v>0</v>
      </c>
      <c r="W29" s="56">
        <v>0</v>
      </c>
      <c r="X29" s="56">
        <v>0</v>
      </c>
      <c r="Y29" s="56">
        <v>0</v>
      </c>
      <c r="Z29" s="56">
        <v>0</v>
      </c>
      <c r="AA29" s="56">
        <v>0</v>
      </c>
      <c r="AB29" s="56">
        <v>0</v>
      </c>
      <c r="AC29" s="56"/>
      <c r="AD29" s="56">
        <f t="shared" ca="1" si="0"/>
        <v>0</v>
      </c>
    </row>
    <row r="30" spans="1:30" s="39" customFormat="1" ht="15">
      <c r="A30" s="39">
        <v>1</v>
      </c>
      <c r="B30" s="66"/>
      <c r="C30" s="848"/>
      <c r="E30" s="527" t="s">
        <v>61</v>
      </c>
      <c r="F30" s="528" t="s">
        <v>55</v>
      </c>
      <c r="G30" s="528" t="s">
        <v>542</v>
      </c>
      <c r="H30" s="53">
        <v>0</v>
      </c>
      <c r="I30" s="53">
        <v>0.78</v>
      </c>
      <c r="J30" s="53">
        <v>0</v>
      </c>
      <c r="K30" s="53">
        <v>0</v>
      </c>
      <c r="L30" s="53">
        <v>0</v>
      </c>
      <c r="M30" s="1516">
        <v>0</v>
      </c>
      <c r="N30" s="53">
        <v>0</v>
      </c>
      <c r="O30" s="53">
        <v>0</v>
      </c>
      <c r="P30" s="53">
        <v>0</v>
      </c>
      <c r="Q30" s="53">
        <v>0</v>
      </c>
      <c r="R30" s="53">
        <v>0</v>
      </c>
      <c r="S30" s="53">
        <v>0</v>
      </c>
      <c r="T30" s="53">
        <v>0</v>
      </c>
      <c r="U30" s="53">
        <v>0</v>
      </c>
      <c r="V30" s="53">
        <v>0</v>
      </c>
      <c r="W30" s="53">
        <v>0</v>
      </c>
      <c r="X30" s="53">
        <v>0</v>
      </c>
      <c r="Y30" s="53">
        <v>0</v>
      </c>
      <c r="Z30" s="53">
        <v>0</v>
      </c>
      <c r="AA30" s="53">
        <v>0</v>
      </c>
      <c r="AB30" s="53">
        <v>0</v>
      </c>
      <c r="AC30" s="53"/>
      <c r="AD30" s="53">
        <f t="shared" ca="1" si="0"/>
        <v>0</v>
      </c>
    </row>
    <row r="31" spans="1:30" s="57" customFormat="1" ht="15">
      <c r="B31" s="849"/>
      <c r="C31" s="850"/>
      <c r="E31" s="54" t="s">
        <v>1248</v>
      </c>
      <c r="F31" s="55" t="s">
        <v>130</v>
      </c>
      <c r="G31" s="55" t="s">
        <v>541</v>
      </c>
      <c r="H31" s="56">
        <v>0</v>
      </c>
      <c r="I31" s="56">
        <v>0</v>
      </c>
      <c r="J31" s="56">
        <v>0</v>
      </c>
      <c r="K31" s="56">
        <v>0</v>
      </c>
      <c r="L31" s="56">
        <v>0</v>
      </c>
      <c r="M31" s="1517">
        <v>0</v>
      </c>
      <c r="N31" s="56">
        <v>0</v>
      </c>
      <c r="O31" s="56">
        <v>5.3202400000000001</v>
      </c>
      <c r="P31" s="56">
        <v>0</v>
      </c>
      <c r="Q31" s="56">
        <v>0</v>
      </c>
      <c r="R31" s="56">
        <v>0</v>
      </c>
      <c r="S31" s="56">
        <v>0</v>
      </c>
      <c r="T31" s="56">
        <v>0</v>
      </c>
      <c r="U31" s="56">
        <v>0</v>
      </c>
      <c r="V31" s="56">
        <v>0</v>
      </c>
      <c r="W31" s="56">
        <v>0</v>
      </c>
      <c r="X31" s="56">
        <v>0</v>
      </c>
      <c r="Y31" s="56"/>
      <c r="Z31" s="56"/>
      <c r="AA31" s="56"/>
      <c r="AB31" s="56"/>
      <c r="AC31" s="56"/>
      <c r="AD31" s="56">
        <f t="shared" ca="1" si="0"/>
        <v>5.3202400000000001</v>
      </c>
    </row>
    <row r="32" spans="1:30" s="39" customFormat="1" ht="15">
      <c r="A32" s="39">
        <v>8</v>
      </c>
      <c r="B32" s="66"/>
      <c r="C32" s="848"/>
      <c r="E32" s="527" t="s">
        <v>62</v>
      </c>
      <c r="F32" s="528" t="s">
        <v>55</v>
      </c>
      <c r="G32" s="528" t="s">
        <v>548</v>
      </c>
      <c r="H32" s="53">
        <v>0</v>
      </c>
      <c r="I32" s="53">
        <v>0</v>
      </c>
      <c r="J32" s="53">
        <v>0</v>
      </c>
      <c r="K32" s="53">
        <v>0</v>
      </c>
      <c r="L32" s="53">
        <v>0</v>
      </c>
      <c r="M32" s="1516">
        <v>0</v>
      </c>
      <c r="N32" s="53">
        <v>0</v>
      </c>
      <c r="O32" s="53">
        <v>0</v>
      </c>
      <c r="P32" s="53">
        <v>0</v>
      </c>
      <c r="Q32" s="53">
        <v>0</v>
      </c>
      <c r="R32" s="53">
        <v>0</v>
      </c>
      <c r="S32" s="53">
        <v>0</v>
      </c>
      <c r="T32" s="53">
        <v>0</v>
      </c>
      <c r="U32" s="53">
        <v>0</v>
      </c>
      <c r="V32" s="53">
        <v>0</v>
      </c>
      <c r="W32" s="53">
        <v>0</v>
      </c>
      <c r="X32" s="53">
        <v>0</v>
      </c>
      <c r="Y32" s="53">
        <v>0</v>
      </c>
      <c r="Z32" s="53">
        <v>0</v>
      </c>
      <c r="AA32" s="53">
        <v>0</v>
      </c>
      <c r="AB32" s="53">
        <v>0</v>
      </c>
      <c r="AC32" s="53"/>
      <c r="AD32" s="53">
        <f t="shared" ca="1" si="0"/>
        <v>0</v>
      </c>
    </row>
    <row r="33" spans="1:30" s="57" customFormat="1" ht="15">
      <c r="B33" s="849"/>
      <c r="C33" s="850"/>
      <c r="E33" s="54" t="s">
        <v>1249</v>
      </c>
      <c r="F33" s="55" t="s">
        <v>130</v>
      </c>
      <c r="G33" s="55" t="s">
        <v>541</v>
      </c>
      <c r="H33" s="56">
        <v>0</v>
      </c>
      <c r="I33" s="56">
        <v>0</v>
      </c>
      <c r="J33" s="56">
        <v>0</v>
      </c>
      <c r="K33" s="56">
        <v>0</v>
      </c>
      <c r="L33" s="56">
        <v>0</v>
      </c>
      <c r="M33" s="1517">
        <v>0</v>
      </c>
      <c r="N33" s="56">
        <v>0</v>
      </c>
      <c r="O33" s="56">
        <v>0</v>
      </c>
      <c r="P33" s="56">
        <v>0.21</v>
      </c>
      <c r="Q33" s="56">
        <v>0</v>
      </c>
      <c r="R33" s="56">
        <v>0</v>
      </c>
      <c r="S33" s="56">
        <v>0</v>
      </c>
      <c r="T33" s="56">
        <v>0</v>
      </c>
      <c r="U33" s="56">
        <v>0</v>
      </c>
      <c r="V33" s="56">
        <v>0</v>
      </c>
      <c r="W33" s="56">
        <v>0</v>
      </c>
      <c r="X33" s="56">
        <v>0</v>
      </c>
      <c r="Y33" s="56"/>
      <c r="Z33" s="56"/>
      <c r="AA33" s="56"/>
      <c r="AB33" s="56"/>
      <c r="AC33" s="56"/>
      <c r="AD33" s="56">
        <f t="shared" ca="1" si="0"/>
        <v>0.21</v>
      </c>
    </row>
    <row r="34" spans="1:30" s="39" customFormat="1" ht="15">
      <c r="A34" s="39">
        <v>9</v>
      </c>
      <c r="B34" s="66"/>
      <c r="C34" s="848"/>
      <c r="E34" s="527" t="s">
        <v>191</v>
      </c>
      <c r="F34" s="528" t="s">
        <v>190</v>
      </c>
      <c r="G34" s="528" t="s">
        <v>545</v>
      </c>
      <c r="H34" s="53">
        <v>0</v>
      </c>
      <c r="I34" s="53">
        <v>0</v>
      </c>
      <c r="J34" s="53">
        <v>10.255000000000001</v>
      </c>
      <c r="K34" s="53">
        <v>0</v>
      </c>
      <c r="L34" s="53">
        <v>0</v>
      </c>
      <c r="M34" s="1516">
        <v>0</v>
      </c>
      <c r="N34" s="53">
        <v>0</v>
      </c>
      <c r="O34" s="53">
        <v>0</v>
      </c>
      <c r="P34" s="53">
        <v>0</v>
      </c>
      <c r="Q34" s="53">
        <v>0</v>
      </c>
      <c r="R34" s="53">
        <v>0</v>
      </c>
      <c r="S34" s="53">
        <v>0</v>
      </c>
      <c r="T34" s="53">
        <v>0</v>
      </c>
      <c r="U34" s="53">
        <v>0</v>
      </c>
      <c r="V34" s="53">
        <v>0</v>
      </c>
      <c r="W34" s="53">
        <v>0</v>
      </c>
      <c r="X34" s="53">
        <v>0</v>
      </c>
      <c r="Y34" s="53">
        <v>0</v>
      </c>
      <c r="Z34" s="53">
        <v>0</v>
      </c>
      <c r="AA34" s="53">
        <v>0</v>
      </c>
      <c r="AB34" s="53">
        <v>0</v>
      </c>
      <c r="AC34" s="53"/>
      <c r="AD34" s="53">
        <f t="shared" ca="1" si="0"/>
        <v>0</v>
      </c>
    </row>
    <row r="35" spans="1:30" s="57" customFormat="1" ht="15">
      <c r="B35" s="849"/>
      <c r="C35" s="850"/>
      <c r="E35" s="54" t="s">
        <v>605</v>
      </c>
      <c r="F35" s="55" t="s">
        <v>212</v>
      </c>
      <c r="G35" s="55" t="s">
        <v>544</v>
      </c>
      <c r="H35" s="56">
        <v>0</v>
      </c>
      <c r="I35" s="56">
        <v>0</v>
      </c>
      <c r="J35" s="56">
        <v>0</v>
      </c>
      <c r="K35" s="56">
        <v>0</v>
      </c>
      <c r="L35" s="56">
        <v>0</v>
      </c>
      <c r="M35" s="1517">
        <v>0</v>
      </c>
      <c r="N35" s="56">
        <v>0</v>
      </c>
      <c r="O35" s="56">
        <v>0</v>
      </c>
      <c r="P35" s="56">
        <v>0</v>
      </c>
      <c r="Q35" s="56">
        <v>0</v>
      </c>
      <c r="R35" s="56">
        <v>0</v>
      </c>
      <c r="S35" s="56">
        <v>0</v>
      </c>
      <c r="T35" s="56">
        <v>0</v>
      </c>
      <c r="U35" s="56">
        <v>0</v>
      </c>
      <c r="V35" s="56">
        <v>0</v>
      </c>
      <c r="W35" s="56">
        <v>0</v>
      </c>
      <c r="X35" s="56">
        <v>0</v>
      </c>
      <c r="Y35" s="56"/>
      <c r="Z35" s="56"/>
      <c r="AA35" s="56"/>
      <c r="AB35" s="56"/>
      <c r="AC35" s="56"/>
      <c r="AD35" s="56">
        <f t="shared" ca="1" si="0"/>
        <v>0</v>
      </c>
    </row>
    <row r="36" spans="1:30" s="39" customFormat="1" ht="15">
      <c r="A36" s="39">
        <v>145</v>
      </c>
      <c r="B36" s="66"/>
      <c r="C36" s="848"/>
      <c r="E36" s="527" t="s">
        <v>63</v>
      </c>
      <c r="F36" s="528" t="s">
        <v>55</v>
      </c>
      <c r="G36" s="528" t="s">
        <v>542</v>
      </c>
      <c r="H36" s="53">
        <v>0</v>
      </c>
      <c r="I36" s="53">
        <v>50</v>
      </c>
      <c r="J36" s="53">
        <v>0</v>
      </c>
      <c r="K36" s="53">
        <v>0</v>
      </c>
      <c r="L36" s="53">
        <v>0</v>
      </c>
      <c r="M36" s="1516">
        <v>0</v>
      </c>
      <c r="N36" s="53">
        <v>0</v>
      </c>
      <c r="O36" s="53">
        <v>0</v>
      </c>
      <c r="P36" s="53">
        <v>0</v>
      </c>
      <c r="Q36" s="53">
        <v>0</v>
      </c>
      <c r="R36" s="53">
        <v>0</v>
      </c>
      <c r="S36" s="53">
        <v>0</v>
      </c>
      <c r="T36" s="53">
        <v>0</v>
      </c>
      <c r="U36" s="53">
        <v>0</v>
      </c>
      <c r="V36" s="53">
        <v>0</v>
      </c>
      <c r="W36" s="53">
        <v>0</v>
      </c>
      <c r="X36" s="53">
        <v>0</v>
      </c>
      <c r="Y36" s="53">
        <v>0</v>
      </c>
      <c r="Z36" s="53">
        <v>0</v>
      </c>
      <c r="AA36" s="53">
        <v>0</v>
      </c>
      <c r="AB36" s="53">
        <v>0</v>
      </c>
      <c r="AC36" s="53"/>
      <c r="AD36" s="53">
        <f t="shared" ca="1" si="0"/>
        <v>0</v>
      </c>
    </row>
    <row r="37" spans="1:30" s="57" customFormat="1" ht="15">
      <c r="A37" s="57">
        <v>10</v>
      </c>
      <c r="B37" s="849"/>
      <c r="C37" s="850"/>
      <c r="E37" s="54" t="s">
        <v>64</v>
      </c>
      <c r="F37" s="55" t="s">
        <v>55</v>
      </c>
      <c r="G37" s="55" t="s">
        <v>547</v>
      </c>
      <c r="H37" s="56">
        <v>0</v>
      </c>
      <c r="I37" s="56">
        <v>14.58188</v>
      </c>
      <c r="J37" s="56">
        <v>0</v>
      </c>
      <c r="K37" s="56">
        <v>15.238</v>
      </c>
      <c r="L37" s="56">
        <v>8.5559999999999992</v>
      </c>
      <c r="M37" s="1576">
        <v>11</v>
      </c>
      <c r="N37" s="56">
        <v>0</v>
      </c>
      <c r="O37" s="56">
        <v>0</v>
      </c>
      <c r="P37" s="56">
        <v>0</v>
      </c>
      <c r="Q37" s="56">
        <v>0</v>
      </c>
      <c r="R37" s="56">
        <v>0</v>
      </c>
      <c r="S37" s="56">
        <v>0</v>
      </c>
      <c r="T37" s="56">
        <v>0</v>
      </c>
      <c r="U37" s="56">
        <v>0</v>
      </c>
      <c r="V37" s="56">
        <v>0</v>
      </c>
      <c r="W37" s="56">
        <v>0</v>
      </c>
      <c r="X37" s="56">
        <v>25</v>
      </c>
      <c r="Y37" s="56">
        <v>0</v>
      </c>
      <c r="Z37" s="56">
        <v>0</v>
      </c>
      <c r="AA37" s="56">
        <v>0</v>
      </c>
      <c r="AB37" s="56">
        <v>0</v>
      </c>
      <c r="AC37" s="56"/>
      <c r="AD37" s="56">
        <f t="shared" ca="1" si="0"/>
        <v>25</v>
      </c>
    </row>
    <row r="38" spans="1:30" s="39" customFormat="1" ht="15">
      <c r="A38" s="39">
        <v>11</v>
      </c>
      <c r="B38" s="66"/>
      <c r="C38" s="848"/>
      <c r="E38" s="527" t="s">
        <v>511</v>
      </c>
      <c r="F38" s="528" t="s">
        <v>55</v>
      </c>
      <c r="G38" s="528" t="s">
        <v>549</v>
      </c>
      <c r="H38" s="53">
        <v>0</v>
      </c>
      <c r="I38" s="53">
        <v>0</v>
      </c>
      <c r="J38" s="53">
        <v>0.14430999999999999</v>
      </c>
      <c r="K38" s="53">
        <v>0</v>
      </c>
      <c r="L38" s="53">
        <v>0</v>
      </c>
      <c r="M38" s="1516">
        <v>0</v>
      </c>
      <c r="N38" s="53">
        <v>0</v>
      </c>
      <c r="O38" s="53">
        <v>0</v>
      </c>
      <c r="P38" s="53">
        <v>0</v>
      </c>
      <c r="Q38" s="53">
        <v>0</v>
      </c>
      <c r="R38" s="53">
        <v>0</v>
      </c>
      <c r="S38" s="53">
        <v>0</v>
      </c>
      <c r="T38" s="53">
        <v>0</v>
      </c>
      <c r="U38" s="53">
        <v>0</v>
      </c>
      <c r="V38" s="53">
        <v>0</v>
      </c>
      <c r="W38" s="53">
        <v>0</v>
      </c>
      <c r="X38" s="53">
        <v>0</v>
      </c>
      <c r="Y38" s="53">
        <v>0</v>
      </c>
      <c r="Z38" s="53">
        <v>0</v>
      </c>
      <c r="AA38" s="53">
        <v>0</v>
      </c>
      <c r="AB38" s="53">
        <v>0</v>
      </c>
      <c r="AC38" s="53"/>
      <c r="AD38" s="53">
        <f t="shared" ca="1" si="0"/>
        <v>0</v>
      </c>
    </row>
    <row r="39" spans="1:30" s="57" customFormat="1" ht="15">
      <c r="B39" s="849"/>
      <c r="C39" s="850"/>
      <c r="E39" s="54" t="s">
        <v>134</v>
      </c>
      <c r="F39" s="55" t="s">
        <v>130</v>
      </c>
      <c r="G39" s="55" t="s">
        <v>541</v>
      </c>
      <c r="H39" s="56">
        <v>0</v>
      </c>
      <c r="I39" s="56">
        <v>0</v>
      </c>
      <c r="J39" s="56">
        <v>0</v>
      </c>
      <c r="K39" s="56">
        <v>0</v>
      </c>
      <c r="L39" s="56">
        <v>0</v>
      </c>
      <c r="M39" s="1517">
        <v>0</v>
      </c>
      <c r="N39" s="56">
        <v>0</v>
      </c>
      <c r="O39" s="56">
        <v>0</v>
      </c>
      <c r="P39" s="56">
        <v>0</v>
      </c>
      <c r="Q39" s="56">
        <v>0</v>
      </c>
      <c r="R39" s="56">
        <v>0</v>
      </c>
      <c r="S39" s="56">
        <v>0</v>
      </c>
      <c r="T39" s="56">
        <v>0</v>
      </c>
      <c r="U39" s="56">
        <v>0</v>
      </c>
      <c r="V39" s="56">
        <v>0</v>
      </c>
      <c r="W39" s="56">
        <v>0</v>
      </c>
      <c r="X39" s="56">
        <v>0</v>
      </c>
      <c r="Y39" s="56"/>
      <c r="Z39" s="56"/>
      <c r="AA39" s="56"/>
      <c r="AB39" s="56"/>
      <c r="AC39" s="56"/>
      <c r="AD39" s="56">
        <f t="shared" ca="1" si="0"/>
        <v>0</v>
      </c>
    </row>
    <row r="40" spans="1:30" s="39" customFormat="1" ht="15">
      <c r="B40" s="66"/>
      <c r="C40" s="848"/>
      <c r="E40" s="527" t="s">
        <v>606</v>
      </c>
      <c r="F40" s="528" t="s">
        <v>212</v>
      </c>
      <c r="G40" s="528" t="s">
        <v>544</v>
      </c>
      <c r="H40" s="53">
        <v>0</v>
      </c>
      <c r="I40" s="53">
        <v>0</v>
      </c>
      <c r="J40" s="53">
        <v>0</v>
      </c>
      <c r="K40" s="53">
        <v>0</v>
      </c>
      <c r="L40" s="53">
        <v>0</v>
      </c>
      <c r="M40" s="1516">
        <v>0</v>
      </c>
      <c r="N40" s="53">
        <v>0</v>
      </c>
      <c r="O40" s="53">
        <v>0</v>
      </c>
      <c r="P40" s="53">
        <v>0</v>
      </c>
      <c r="Q40" s="53">
        <v>0</v>
      </c>
      <c r="R40" s="53">
        <v>0</v>
      </c>
      <c r="S40" s="53">
        <v>0</v>
      </c>
      <c r="T40" s="53">
        <v>0</v>
      </c>
      <c r="U40" s="53">
        <v>0</v>
      </c>
      <c r="V40" s="53">
        <v>0</v>
      </c>
      <c r="W40" s="53">
        <v>0</v>
      </c>
      <c r="X40" s="53">
        <v>0</v>
      </c>
      <c r="Y40" s="53"/>
      <c r="Z40" s="53"/>
      <c r="AA40" s="53"/>
      <c r="AB40" s="53"/>
      <c r="AC40" s="53"/>
      <c r="AD40" s="53">
        <f t="shared" ca="1" si="0"/>
        <v>0</v>
      </c>
    </row>
    <row r="41" spans="1:30" s="57" customFormat="1" ht="15">
      <c r="A41" s="57">
        <v>86</v>
      </c>
      <c r="B41" s="849"/>
      <c r="C41" s="850"/>
      <c r="E41" s="54" t="s">
        <v>65</v>
      </c>
      <c r="F41" s="55" t="s">
        <v>55</v>
      </c>
      <c r="G41" s="55" t="s">
        <v>547</v>
      </c>
      <c r="H41" s="56">
        <v>0</v>
      </c>
      <c r="I41" s="56">
        <v>0</v>
      </c>
      <c r="J41" s="56">
        <v>0</v>
      </c>
      <c r="K41" s="56">
        <v>0</v>
      </c>
      <c r="L41" s="56">
        <v>0</v>
      </c>
      <c r="M41" s="1517">
        <v>0</v>
      </c>
      <c r="N41" s="56">
        <v>0</v>
      </c>
      <c r="O41" s="56">
        <v>0</v>
      </c>
      <c r="P41" s="56">
        <v>0</v>
      </c>
      <c r="Q41" s="56">
        <v>0</v>
      </c>
      <c r="R41" s="56">
        <v>0</v>
      </c>
      <c r="S41" s="56">
        <v>0</v>
      </c>
      <c r="T41" s="56">
        <v>0</v>
      </c>
      <c r="U41" s="56">
        <v>0</v>
      </c>
      <c r="V41" s="56">
        <v>0</v>
      </c>
      <c r="W41" s="56">
        <v>0</v>
      </c>
      <c r="X41" s="56">
        <v>0</v>
      </c>
      <c r="Y41" s="56">
        <v>0</v>
      </c>
      <c r="Z41" s="56">
        <v>0</v>
      </c>
      <c r="AA41" s="56">
        <v>0</v>
      </c>
      <c r="AB41" s="56">
        <v>0</v>
      </c>
      <c r="AC41" s="56"/>
      <c r="AD41" s="56">
        <f t="shared" ca="1" si="0"/>
        <v>0</v>
      </c>
    </row>
    <row r="42" spans="1:30" s="39" customFormat="1" ht="15">
      <c r="A42" s="39">
        <v>12</v>
      </c>
      <c r="B42" s="66"/>
      <c r="C42" s="848"/>
      <c r="E42" s="527" t="s">
        <v>512</v>
      </c>
      <c r="F42" s="528" t="s">
        <v>130</v>
      </c>
      <c r="G42" s="528" t="s">
        <v>541</v>
      </c>
      <c r="H42" s="53">
        <v>0</v>
      </c>
      <c r="I42" s="53">
        <v>0</v>
      </c>
      <c r="J42" s="53">
        <v>0</v>
      </c>
      <c r="K42" s="53">
        <v>0</v>
      </c>
      <c r="L42" s="53">
        <v>0</v>
      </c>
      <c r="M42" s="1524">
        <v>7.82</v>
      </c>
      <c r="N42" s="53">
        <v>0</v>
      </c>
      <c r="O42" s="53">
        <v>0</v>
      </c>
      <c r="P42" s="53">
        <v>0</v>
      </c>
      <c r="Q42" s="53">
        <v>0</v>
      </c>
      <c r="R42" s="53">
        <v>0</v>
      </c>
      <c r="S42" s="53">
        <v>0</v>
      </c>
      <c r="T42" s="53">
        <v>0</v>
      </c>
      <c r="U42" s="53">
        <v>0</v>
      </c>
      <c r="V42" s="53">
        <v>0</v>
      </c>
      <c r="W42" s="53">
        <v>0</v>
      </c>
      <c r="X42" s="53">
        <v>0</v>
      </c>
      <c r="Y42" s="53">
        <v>0</v>
      </c>
      <c r="Z42" s="53">
        <v>0</v>
      </c>
      <c r="AA42" s="53">
        <v>0</v>
      </c>
      <c r="AB42" s="53">
        <v>0</v>
      </c>
      <c r="AC42" s="53"/>
      <c r="AD42" s="53">
        <f t="shared" ca="1" si="0"/>
        <v>0</v>
      </c>
    </row>
    <row r="43" spans="1:30" s="57" customFormat="1" ht="15">
      <c r="B43" s="849"/>
      <c r="C43" s="850"/>
      <c r="E43" s="54" t="s">
        <v>1250</v>
      </c>
      <c r="F43" s="55" t="s">
        <v>55</v>
      </c>
      <c r="G43" s="55" t="s">
        <v>542</v>
      </c>
      <c r="H43" s="56">
        <v>0</v>
      </c>
      <c r="I43" s="56">
        <v>0</v>
      </c>
      <c r="J43" s="56">
        <v>0</v>
      </c>
      <c r="K43" s="56">
        <v>0</v>
      </c>
      <c r="L43" s="56">
        <v>0</v>
      </c>
      <c r="M43" s="1517">
        <v>0</v>
      </c>
      <c r="N43" s="56">
        <v>0</v>
      </c>
      <c r="O43" s="56">
        <v>0</v>
      </c>
      <c r="P43" s="56">
        <v>86.700459999999993</v>
      </c>
      <c r="Q43" s="56">
        <v>0</v>
      </c>
      <c r="R43" s="56">
        <v>0</v>
      </c>
      <c r="S43" s="56">
        <v>0</v>
      </c>
      <c r="T43" s="56">
        <v>0</v>
      </c>
      <c r="U43" s="56">
        <v>0</v>
      </c>
      <c r="V43" s="56">
        <v>0</v>
      </c>
      <c r="W43" s="56">
        <v>0</v>
      </c>
      <c r="X43" s="56">
        <v>0</v>
      </c>
      <c r="Y43" s="56"/>
      <c r="Z43" s="56"/>
      <c r="AA43" s="56"/>
      <c r="AB43" s="56"/>
      <c r="AC43" s="56"/>
      <c r="AD43" s="56">
        <f t="shared" ca="1" si="0"/>
        <v>86.700459999999993</v>
      </c>
    </row>
    <row r="44" spans="1:30" s="39" customFormat="1" ht="15">
      <c r="B44" s="66"/>
      <c r="C44" s="848"/>
      <c r="E44" s="527" t="s">
        <v>135</v>
      </c>
      <c r="F44" s="528" t="s">
        <v>130</v>
      </c>
      <c r="G44" s="528" t="s">
        <v>545</v>
      </c>
      <c r="H44" s="53">
        <v>0</v>
      </c>
      <c r="I44" s="53">
        <v>0</v>
      </c>
      <c r="J44" s="53">
        <v>0</v>
      </c>
      <c r="K44" s="53">
        <v>0</v>
      </c>
      <c r="L44" s="53">
        <v>0</v>
      </c>
      <c r="M44" s="1516">
        <v>0</v>
      </c>
      <c r="N44" s="53">
        <v>0</v>
      </c>
      <c r="O44" s="53">
        <v>0</v>
      </c>
      <c r="P44" s="53">
        <v>0</v>
      </c>
      <c r="Q44" s="53">
        <v>0</v>
      </c>
      <c r="R44" s="53">
        <v>0</v>
      </c>
      <c r="S44" s="53">
        <v>0</v>
      </c>
      <c r="T44" s="53">
        <v>0</v>
      </c>
      <c r="U44" s="53">
        <v>0</v>
      </c>
      <c r="V44" s="53">
        <v>0</v>
      </c>
      <c r="W44" s="53">
        <v>0</v>
      </c>
      <c r="X44" s="53">
        <v>0</v>
      </c>
      <c r="Y44" s="53"/>
      <c r="Z44" s="53"/>
      <c r="AA44" s="53"/>
      <c r="AB44" s="53"/>
      <c r="AC44" s="53"/>
      <c r="AD44" s="53">
        <f t="shared" ca="1" si="0"/>
        <v>0</v>
      </c>
    </row>
    <row r="45" spans="1:30" s="57" customFormat="1" ht="15">
      <c r="A45" s="57">
        <v>87</v>
      </c>
      <c r="B45" s="849"/>
      <c r="C45" s="850"/>
      <c r="E45" s="54" t="s">
        <v>88</v>
      </c>
      <c r="F45" s="55" t="s">
        <v>55</v>
      </c>
      <c r="G45" s="55" t="s">
        <v>542</v>
      </c>
      <c r="H45" s="56">
        <v>0</v>
      </c>
      <c r="I45" s="56">
        <v>0</v>
      </c>
      <c r="J45" s="56">
        <v>0</v>
      </c>
      <c r="K45" s="56">
        <v>0</v>
      </c>
      <c r="L45" s="56">
        <v>0</v>
      </c>
      <c r="M45" s="1517">
        <v>0</v>
      </c>
      <c r="N45" s="56">
        <v>0</v>
      </c>
      <c r="O45" s="56">
        <v>0</v>
      </c>
      <c r="P45" s="56">
        <v>0</v>
      </c>
      <c r="Q45" s="56">
        <v>0</v>
      </c>
      <c r="R45" s="56">
        <v>0</v>
      </c>
      <c r="S45" s="56">
        <v>0</v>
      </c>
      <c r="T45" s="56">
        <v>0</v>
      </c>
      <c r="U45" s="56">
        <v>0</v>
      </c>
      <c r="V45" s="56">
        <v>0</v>
      </c>
      <c r="W45" s="56">
        <v>0</v>
      </c>
      <c r="X45" s="56">
        <v>0</v>
      </c>
      <c r="Y45" s="56">
        <v>0</v>
      </c>
      <c r="Z45" s="56">
        <v>0</v>
      </c>
      <c r="AA45" s="56">
        <v>0</v>
      </c>
      <c r="AB45" s="56">
        <v>0</v>
      </c>
      <c r="AC45" s="56"/>
      <c r="AD45" s="56">
        <f t="shared" ca="1" si="0"/>
        <v>0</v>
      </c>
    </row>
    <row r="46" spans="1:30" s="39" customFormat="1" ht="15">
      <c r="A46" s="39">
        <v>40</v>
      </c>
      <c r="B46" s="66"/>
      <c r="C46" s="848"/>
      <c r="E46" s="527" t="s">
        <v>66</v>
      </c>
      <c r="F46" s="528" t="s">
        <v>55</v>
      </c>
      <c r="G46" s="528" t="s">
        <v>547</v>
      </c>
      <c r="H46" s="53">
        <v>0</v>
      </c>
      <c r="I46" s="53">
        <v>0</v>
      </c>
      <c r="J46" s="53">
        <v>51.845299999999995</v>
      </c>
      <c r="K46" s="53">
        <v>0</v>
      </c>
      <c r="L46" s="53">
        <v>0</v>
      </c>
      <c r="M46" s="1524">
        <v>38.836150000000004</v>
      </c>
      <c r="N46" s="53">
        <v>93.540610000000001</v>
      </c>
      <c r="O46" s="53">
        <v>0</v>
      </c>
      <c r="P46" s="53">
        <v>0</v>
      </c>
      <c r="Q46" s="53">
        <v>0</v>
      </c>
      <c r="R46" s="53">
        <v>0</v>
      </c>
      <c r="S46" s="53">
        <v>0</v>
      </c>
      <c r="T46" s="53">
        <v>0</v>
      </c>
      <c r="U46" s="53">
        <v>0</v>
      </c>
      <c r="V46" s="53">
        <v>0</v>
      </c>
      <c r="W46" s="53">
        <v>0</v>
      </c>
      <c r="X46" s="53">
        <v>0</v>
      </c>
      <c r="Y46" s="53">
        <v>0</v>
      </c>
      <c r="Z46" s="53">
        <v>0</v>
      </c>
      <c r="AA46" s="53">
        <v>0</v>
      </c>
      <c r="AB46" s="53">
        <v>0</v>
      </c>
      <c r="AC46" s="53"/>
      <c r="AD46" s="53">
        <f t="shared" ca="1" si="0"/>
        <v>93.540610000000001</v>
      </c>
    </row>
    <row r="47" spans="1:30" s="57" customFormat="1" ht="15">
      <c r="A47" s="57">
        <v>13</v>
      </c>
      <c r="B47" s="849"/>
      <c r="C47" s="850"/>
      <c r="E47" s="54" t="s">
        <v>67</v>
      </c>
      <c r="F47" s="55" t="s">
        <v>55</v>
      </c>
      <c r="G47" s="55" t="s">
        <v>542</v>
      </c>
      <c r="H47" s="56">
        <v>0</v>
      </c>
      <c r="I47" s="56">
        <v>0</v>
      </c>
      <c r="J47" s="56">
        <v>0</v>
      </c>
      <c r="K47" s="56">
        <v>0</v>
      </c>
      <c r="L47" s="56">
        <v>44.61</v>
      </c>
      <c r="M47" s="1517">
        <v>0</v>
      </c>
      <c r="N47" s="56">
        <v>0</v>
      </c>
      <c r="O47" s="56">
        <v>0</v>
      </c>
      <c r="P47" s="56">
        <v>0</v>
      </c>
      <c r="Q47" s="56">
        <v>0</v>
      </c>
      <c r="R47" s="56">
        <v>0</v>
      </c>
      <c r="S47" s="56">
        <v>0</v>
      </c>
      <c r="T47" s="56">
        <v>0</v>
      </c>
      <c r="U47" s="56">
        <v>0</v>
      </c>
      <c r="V47" s="56">
        <v>0</v>
      </c>
      <c r="W47" s="56">
        <v>0</v>
      </c>
      <c r="X47" s="56">
        <v>0</v>
      </c>
      <c r="Y47" s="56">
        <v>0</v>
      </c>
      <c r="Z47" s="56">
        <v>0</v>
      </c>
      <c r="AA47" s="56">
        <v>0</v>
      </c>
      <c r="AB47" s="56">
        <v>0</v>
      </c>
      <c r="AC47" s="56"/>
      <c r="AD47" s="56">
        <f t="shared" ca="1" si="0"/>
        <v>0</v>
      </c>
    </row>
    <row r="48" spans="1:30" s="39" customFormat="1" ht="15">
      <c r="A48" s="39">
        <v>14</v>
      </c>
      <c r="B48" s="66"/>
      <c r="C48" s="848"/>
      <c r="E48" s="527" t="s">
        <v>68</v>
      </c>
      <c r="F48" s="528" t="s">
        <v>55</v>
      </c>
      <c r="G48" s="528" t="s">
        <v>542</v>
      </c>
      <c r="H48" s="53">
        <v>0</v>
      </c>
      <c r="I48" s="53">
        <v>0</v>
      </c>
      <c r="J48" s="53">
        <v>0</v>
      </c>
      <c r="K48" s="53">
        <v>3.4935800000000001</v>
      </c>
      <c r="L48" s="53">
        <v>0</v>
      </c>
      <c r="M48" s="1516">
        <v>0</v>
      </c>
      <c r="N48" s="1524">
        <v>2.8261099999999999</v>
      </c>
      <c r="O48" s="53">
        <v>0</v>
      </c>
      <c r="P48" s="53">
        <v>0</v>
      </c>
      <c r="Q48" s="53">
        <v>0</v>
      </c>
      <c r="R48" s="53">
        <v>0</v>
      </c>
      <c r="S48" s="53">
        <v>0</v>
      </c>
      <c r="T48" s="53">
        <v>0</v>
      </c>
      <c r="U48" s="53">
        <v>0</v>
      </c>
      <c r="V48" s="53">
        <v>0</v>
      </c>
      <c r="W48" s="53">
        <v>0</v>
      </c>
      <c r="X48" s="53">
        <v>0</v>
      </c>
      <c r="Y48" s="53">
        <v>0</v>
      </c>
      <c r="Z48" s="53">
        <v>0</v>
      </c>
      <c r="AA48" s="53">
        <v>0</v>
      </c>
      <c r="AB48" s="53">
        <v>0</v>
      </c>
      <c r="AC48" s="53"/>
      <c r="AD48" s="53">
        <f t="shared" ca="1" si="0"/>
        <v>2.8261099999999999</v>
      </c>
    </row>
    <row r="49" spans="1:30" s="57" customFormat="1" ht="15">
      <c r="A49" s="57">
        <v>15</v>
      </c>
      <c r="B49" s="849"/>
      <c r="C49" s="850"/>
      <c r="E49" s="54" t="s">
        <v>136</v>
      </c>
      <c r="F49" s="55" t="s">
        <v>130</v>
      </c>
      <c r="G49" s="55" t="s">
        <v>541</v>
      </c>
      <c r="H49" s="56">
        <v>4.9371200000000002</v>
      </c>
      <c r="I49" s="56">
        <v>0</v>
      </c>
      <c r="J49" s="56">
        <v>4.1023199999999997</v>
      </c>
      <c r="K49" s="56">
        <v>0</v>
      </c>
      <c r="L49" s="56">
        <v>0.255</v>
      </c>
      <c r="M49" s="1576">
        <v>0.92554000000000003</v>
      </c>
      <c r="N49" s="56">
        <v>19.875499999999999</v>
      </c>
      <c r="O49" s="56">
        <v>0</v>
      </c>
      <c r="P49" s="56">
        <v>0</v>
      </c>
      <c r="Q49" s="56">
        <v>0</v>
      </c>
      <c r="R49" s="56">
        <v>0</v>
      </c>
      <c r="S49" s="56">
        <v>0</v>
      </c>
      <c r="T49" s="56">
        <v>0</v>
      </c>
      <c r="U49" s="56">
        <v>0</v>
      </c>
      <c r="V49" s="56">
        <v>0</v>
      </c>
      <c r="W49" s="56">
        <v>0</v>
      </c>
      <c r="X49" s="56">
        <v>0</v>
      </c>
      <c r="Y49" s="56">
        <v>0</v>
      </c>
      <c r="Z49" s="56">
        <v>0</v>
      </c>
      <c r="AA49" s="56">
        <v>0</v>
      </c>
      <c r="AB49" s="56">
        <v>0</v>
      </c>
      <c r="AC49" s="56"/>
      <c r="AD49" s="56">
        <f t="shared" ca="1" si="0"/>
        <v>19.875499999999999</v>
      </c>
    </row>
    <row r="50" spans="1:30" s="39" customFormat="1" ht="15">
      <c r="A50" s="39">
        <v>88</v>
      </c>
      <c r="B50" s="66"/>
      <c r="C50" s="848"/>
      <c r="E50" s="527" t="s">
        <v>69</v>
      </c>
      <c r="F50" s="528" t="s">
        <v>55</v>
      </c>
      <c r="G50" s="528" t="s">
        <v>547</v>
      </c>
      <c r="H50" s="53">
        <v>0</v>
      </c>
      <c r="I50" s="53">
        <v>0</v>
      </c>
      <c r="J50" s="53">
        <v>0</v>
      </c>
      <c r="K50" s="53">
        <v>0</v>
      </c>
      <c r="L50" s="53">
        <v>0</v>
      </c>
      <c r="M50" s="1516">
        <v>0</v>
      </c>
      <c r="N50" s="53">
        <v>0</v>
      </c>
      <c r="O50" s="53">
        <v>0</v>
      </c>
      <c r="P50" s="53">
        <v>0</v>
      </c>
      <c r="Q50" s="53">
        <v>0</v>
      </c>
      <c r="R50" s="53">
        <v>0</v>
      </c>
      <c r="S50" s="53">
        <v>0</v>
      </c>
      <c r="T50" s="53">
        <v>0</v>
      </c>
      <c r="U50" s="53">
        <v>0</v>
      </c>
      <c r="V50" s="53">
        <v>0</v>
      </c>
      <c r="W50" s="53">
        <v>0</v>
      </c>
      <c r="X50" s="53">
        <v>0</v>
      </c>
      <c r="Y50" s="53">
        <v>0</v>
      </c>
      <c r="Z50" s="53">
        <v>0</v>
      </c>
      <c r="AA50" s="53">
        <v>0</v>
      </c>
      <c r="AB50" s="53">
        <v>0</v>
      </c>
      <c r="AC50" s="53"/>
      <c r="AD50" s="53">
        <f t="shared" ca="1" si="0"/>
        <v>0</v>
      </c>
    </row>
    <row r="51" spans="1:30" s="57" customFormat="1" ht="15">
      <c r="A51" s="57">
        <v>16</v>
      </c>
      <c r="B51" s="849"/>
      <c r="C51" s="850"/>
      <c r="E51" s="54" t="s">
        <v>137</v>
      </c>
      <c r="F51" s="55" t="s">
        <v>130</v>
      </c>
      <c r="G51" s="55" t="s">
        <v>541</v>
      </c>
      <c r="H51" s="56">
        <v>0</v>
      </c>
      <c r="I51" s="56">
        <v>0</v>
      </c>
      <c r="J51" s="56">
        <v>0</v>
      </c>
      <c r="K51" s="56">
        <v>3.7094499999999999</v>
      </c>
      <c r="L51" s="56">
        <v>0</v>
      </c>
      <c r="M51" s="1517">
        <v>0</v>
      </c>
      <c r="N51" s="56">
        <v>0</v>
      </c>
      <c r="O51" s="56">
        <v>0</v>
      </c>
      <c r="P51" s="56">
        <v>0</v>
      </c>
      <c r="Q51" s="56">
        <v>0</v>
      </c>
      <c r="R51" s="56">
        <v>0</v>
      </c>
      <c r="S51" s="56">
        <v>0</v>
      </c>
      <c r="T51" s="56">
        <v>0</v>
      </c>
      <c r="U51" s="56">
        <v>0</v>
      </c>
      <c r="V51" s="56">
        <v>0</v>
      </c>
      <c r="W51" s="56">
        <v>0</v>
      </c>
      <c r="X51" s="56">
        <v>0</v>
      </c>
      <c r="Y51" s="56">
        <v>0</v>
      </c>
      <c r="Z51" s="56">
        <v>0</v>
      </c>
      <c r="AA51" s="56">
        <v>0</v>
      </c>
      <c r="AB51" s="56">
        <v>0</v>
      </c>
      <c r="AC51" s="56"/>
      <c r="AD51" s="56">
        <f t="shared" ca="1" si="0"/>
        <v>0</v>
      </c>
    </row>
    <row r="52" spans="1:30" s="39" customFormat="1" ht="15">
      <c r="A52" s="39">
        <v>89</v>
      </c>
      <c r="B52" s="66"/>
      <c r="C52" s="848"/>
      <c r="E52" s="527" t="s">
        <v>200</v>
      </c>
      <c r="F52" s="528" t="s">
        <v>201</v>
      </c>
      <c r="G52" s="528" t="s">
        <v>547</v>
      </c>
      <c r="H52" s="53">
        <v>0</v>
      </c>
      <c r="I52" s="53">
        <v>0</v>
      </c>
      <c r="J52" s="53">
        <v>0</v>
      </c>
      <c r="K52" s="53">
        <v>0</v>
      </c>
      <c r="L52" s="53">
        <v>0</v>
      </c>
      <c r="M52" s="1524">
        <v>0.93959999999999999</v>
      </c>
      <c r="N52" s="53">
        <v>0.69367999999999996</v>
      </c>
      <c r="O52" s="53">
        <v>0.52</v>
      </c>
      <c r="P52" s="53">
        <v>0</v>
      </c>
      <c r="Q52" s="53">
        <v>1.1934</v>
      </c>
      <c r="R52" s="53">
        <v>1.9499299999999999</v>
      </c>
      <c r="S52" s="53">
        <v>1.34643</v>
      </c>
      <c r="T52" s="53">
        <v>0</v>
      </c>
      <c r="U52" s="53">
        <v>0</v>
      </c>
      <c r="V52" s="53">
        <v>0</v>
      </c>
      <c r="W52" s="53">
        <v>0</v>
      </c>
      <c r="X52" s="53">
        <v>0</v>
      </c>
      <c r="Y52" s="53">
        <v>0</v>
      </c>
      <c r="Z52" s="53">
        <v>0</v>
      </c>
      <c r="AA52" s="53">
        <v>0</v>
      </c>
      <c r="AB52" s="53">
        <v>0</v>
      </c>
      <c r="AC52" s="53"/>
      <c r="AD52" s="53">
        <f t="shared" ca="1" si="0"/>
        <v>5.7034399999999996</v>
      </c>
    </row>
    <row r="53" spans="1:30" s="57" customFormat="1" ht="15">
      <c r="A53" s="57">
        <v>155</v>
      </c>
      <c r="B53" s="849"/>
      <c r="C53" s="850"/>
      <c r="E53" s="54" t="s">
        <v>513</v>
      </c>
      <c r="F53" s="55" t="s">
        <v>55</v>
      </c>
      <c r="G53" s="55" t="s">
        <v>547</v>
      </c>
      <c r="H53" s="56">
        <v>0</v>
      </c>
      <c r="I53" s="56">
        <v>0</v>
      </c>
      <c r="J53" s="56">
        <v>0</v>
      </c>
      <c r="K53" s="56">
        <v>0</v>
      </c>
      <c r="L53" s="56">
        <v>0</v>
      </c>
      <c r="M53" s="1517">
        <v>0</v>
      </c>
      <c r="N53" s="56">
        <v>2.7705000000000002</v>
      </c>
      <c r="O53" s="56">
        <v>19.625299999999999</v>
      </c>
      <c r="P53" s="56">
        <v>9.2782499999999999</v>
      </c>
      <c r="Q53" s="56">
        <v>0</v>
      </c>
      <c r="R53" s="56">
        <v>0</v>
      </c>
      <c r="S53" s="56">
        <v>0</v>
      </c>
      <c r="T53" s="56">
        <v>0</v>
      </c>
      <c r="U53" s="56">
        <v>0</v>
      </c>
      <c r="V53" s="56">
        <v>0</v>
      </c>
      <c r="W53" s="56">
        <v>0</v>
      </c>
      <c r="X53" s="56">
        <v>0</v>
      </c>
      <c r="Y53" s="56">
        <v>0</v>
      </c>
      <c r="Z53" s="56">
        <v>0</v>
      </c>
      <c r="AA53" s="56">
        <v>0</v>
      </c>
      <c r="AB53" s="56">
        <v>0</v>
      </c>
      <c r="AC53" s="56"/>
      <c r="AD53" s="56">
        <f t="shared" ca="1" si="0"/>
        <v>31.674050000000001</v>
      </c>
    </row>
    <row r="54" spans="1:30" s="39" customFormat="1" ht="15">
      <c r="B54" s="66"/>
      <c r="C54" s="848"/>
      <c r="E54" s="527" t="s">
        <v>138</v>
      </c>
      <c r="F54" s="528" t="s">
        <v>130</v>
      </c>
      <c r="G54" s="528" t="s">
        <v>541</v>
      </c>
      <c r="H54" s="53">
        <v>1.92171</v>
      </c>
      <c r="I54" s="53">
        <v>0</v>
      </c>
      <c r="J54" s="53">
        <v>0</v>
      </c>
      <c r="K54" s="53">
        <v>0</v>
      </c>
      <c r="L54" s="53">
        <v>0</v>
      </c>
      <c r="M54" s="1516">
        <v>0</v>
      </c>
      <c r="N54" s="53">
        <v>0</v>
      </c>
      <c r="O54" s="53">
        <v>0</v>
      </c>
      <c r="P54" s="53">
        <v>0</v>
      </c>
      <c r="Q54" s="53">
        <v>0</v>
      </c>
      <c r="R54" s="53">
        <v>0</v>
      </c>
      <c r="S54" s="53">
        <v>0</v>
      </c>
      <c r="T54" s="53">
        <v>0</v>
      </c>
      <c r="U54" s="53">
        <v>0</v>
      </c>
      <c r="V54" s="53">
        <v>0</v>
      </c>
      <c r="W54" s="53">
        <v>0</v>
      </c>
      <c r="X54" s="53">
        <v>0</v>
      </c>
      <c r="Y54" s="53"/>
      <c r="Z54" s="53"/>
      <c r="AA54" s="53"/>
      <c r="AB54" s="53"/>
      <c r="AC54" s="53"/>
      <c r="AD54" s="53">
        <f t="shared" ca="1" si="0"/>
        <v>0</v>
      </c>
    </row>
    <row r="55" spans="1:30" s="57" customFormat="1" ht="15">
      <c r="A55" s="57">
        <v>90</v>
      </c>
      <c r="B55" s="849"/>
      <c r="C55" s="850"/>
      <c r="E55" s="54" t="s">
        <v>324</v>
      </c>
      <c r="F55" s="55" t="s">
        <v>201</v>
      </c>
      <c r="G55" s="55" t="s">
        <v>547</v>
      </c>
      <c r="H55" s="56">
        <v>0.42560000000000003</v>
      </c>
      <c r="I55" s="56">
        <v>0.40039999999999998</v>
      </c>
      <c r="J55" s="56">
        <v>0</v>
      </c>
      <c r="K55" s="56">
        <v>0.65072000000000008</v>
      </c>
      <c r="L55" s="56">
        <v>0.315</v>
      </c>
      <c r="M55" s="1576">
        <v>0.33040000000000003</v>
      </c>
      <c r="N55" s="56">
        <v>0.3332</v>
      </c>
      <c r="O55" s="56">
        <v>0.35</v>
      </c>
      <c r="P55" s="56">
        <v>0</v>
      </c>
      <c r="Q55" s="56">
        <v>0</v>
      </c>
      <c r="R55" s="56">
        <v>0</v>
      </c>
      <c r="S55" s="56">
        <v>0</v>
      </c>
      <c r="T55" s="56">
        <v>0</v>
      </c>
      <c r="U55" s="56">
        <v>0</v>
      </c>
      <c r="V55" s="56">
        <v>0</v>
      </c>
      <c r="W55" s="56">
        <v>0</v>
      </c>
      <c r="X55" s="56">
        <v>0</v>
      </c>
      <c r="Y55" s="56">
        <v>0</v>
      </c>
      <c r="Z55" s="56">
        <v>0</v>
      </c>
      <c r="AA55" s="56">
        <v>0</v>
      </c>
      <c r="AB55" s="56">
        <v>0</v>
      </c>
      <c r="AC55" s="56"/>
      <c r="AD55" s="56">
        <f t="shared" ca="1" si="0"/>
        <v>0.68320000000000003</v>
      </c>
    </row>
    <row r="56" spans="1:30" s="39" customFormat="1" ht="15">
      <c r="A56" s="39">
        <v>156</v>
      </c>
      <c r="B56" s="66"/>
      <c r="C56" s="848"/>
      <c r="E56" s="527" t="s">
        <v>139</v>
      </c>
      <c r="F56" s="528" t="s">
        <v>130</v>
      </c>
      <c r="G56" s="528" t="s">
        <v>541</v>
      </c>
      <c r="H56" s="53">
        <v>0</v>
      </c>
      <c r="I56" s="53">
        <v>1.0116499999999999</v>
      </c>
      <c r="J56" s="53">
        <v>0</v>
      </c>
      <c r="K56" s="53">
        <v>0</v>
      </c>
      <c r="L56" s="53">
        <v>0</v>
      </c>
      <c r="M56" s="1516">
        <v>0</v>
      </c>
      <c r="N56" s="53">
        <v>0</v>
      </c>
      <c r="O56" s="53">
        <v>0</v>
      </c>
      <c r="P56" s="53">
        <v>0</v>
      </c>
      <c r="Q56" s="53">
        <v>0</v>
      </c>
      <c r="R56" s="53">
        <v>0</v>
      </c>
      <c r="S56" s="53">
        <v>0</v>
      </c>
      <c r="T56" s="53">
        <v>0</v>
      </c>
      <c r="U56" s="53">
        <v>0</v>
      </c>
      <c r="V56" s="53">
        <v>0</v>
      </c>
      <c r="W56" s="53">
        <v>0</v>
      </c>
      <c r="X56" s="53">
        <v>0</v>
      </c>
      <c r="Y56" s="53">
        <v>0</v>
      </c>
      <c r="Z56" s="53">
        <v>0</v>
      </c>
      <c r="AA56" s="53">
        <v>0</v>
      </c>
      <c r="AB56" s="53">
        <v>0</v>
      </c>
      <c r="AC56" s="53"/>
      <c r="AD56" s="53">
        <f t="shared" ca="1" si="0"/>
        <v>0</v>
      </c>
    </row>
    <row r="57" spans="1:30" s="57" customFormat="1" ht="15">
      <c r="A57" s="57">
        <v>91</v>
      </c>
      <c r="B57" s="849"/>
      <c r="C57" s="850"/>
      <c r="E57" s="54" t="s">
        <v>171</v>
      </c>
      <c r="F57" s="55" t="s">
        <v>130</v>
      </c>
      <c r="G57" s="55" t="s">
        <v>541</v>
      </c>
      <c r="H57" s="56">
        <v>0</v>
      </c>
      <c r="I57" s="56">
        <v>0</v>
      </c>
      <c r="J57" s="56">
        <v>97.052340000000001</v>
      </c>
      <c r="K57" s="56">
        <v>0</v>
      </c>
      <c r="L57" s="56">
        <v>0</v>
      </c>
      <c r="M57" s="1517">
        <v>0</v>
      </c>
      <c r="N57" s="56">
        <v>0</v>
      </c>
      <c r="O57" s="56">
        <v>0</v>
      </c>
      <c r="P57" s="56">
        <v>0</v>
      </c>
      <c r="Q57" s="56">
        <v>0</v>
      </c>
      <c r="R57" s="56">
        <v>0</v>
      </c>
      <c r="S57" s="56">
        <v>0</v>
      </c>
      <c r="T57" s="56">
        <v>0</v>
      </c>
      <c r="U57" s="56">
        <v>0</v>
      </c>
      <c r="V57" s="56">
        <v>0</v>
      </c>
      <c r="W57" s="56">
        <v>0</v>
      </c>
      <c r="X57" s="56">
        <v>0</v>
      </c>
      <c r="Y57" s="56">
        <v>0</v>
      </c>
      <c r="Z57" s="56">
        <v>0</v>
      </c>
      <c r="AA57" s="56">
        <v>0</v>
      </c>
      <c r="AB57" s="56">
        <v>0</v>
      </c>
      <c r="AC57" s="56"/>
      <c r="AD57" s="56">
        <f t="shared" ca="1" si="0"/>
        <v>0</v>
      </c>
    </row>
    <row r="58" spans="1:30" s="39" customFormat="1" ht="15">
      <c r="A58" s="39">
        <v>124</v>
      </c>
      <c r="B58" s="66"/>
      <c r="C58" s="848"/>
      <c r="E58" s="527" t="s">
        <v>70</v>
      </c>
      <c r="F58" s="528" t="s">
        <v>55</v>
      </c>
      <c r="G58" s="528" t="s">
        <v>548</v>
      </c>
      <c r="H58" s="53">
        <v>0</v>
      </c>
      <c r="I58" s="53">
        <v>35.680219999999998</v>
      </c>
      <c r="J58" s="53">
        <v>0</v>
      </c>
      <c r="K58" s="53">
        <v>0</v>
      </c>
      <c r="L58" s="53">
        <v>0</v>
      </c>
      <c r="M58" s="53">
        <v>46.652000000000001</v>
      </c>
      <c r="N58" s="53">
        <v>0</v>
      </c>
      <c r="O58" s="53">
        <v>0</v>
      </c>
      <c r="P58" s="53">
        <v>0</v>
      </c>
      <c r="Q58" s="53">
        <v>0</v>
      </c>
      <c r="R58" s="53">
        <v>35</v>
      </c>
      <c r="S58" s="53">
        <v>0</v>
      </c>
      <c r="T58" s="53">
        <v>0</v>
      </c>
      <c r="U58" s="53">
        <v>0</v>
      </c>
      <c r="V58" s="53">
        <v>0</v>
      </c>
      <c r="W58" s="53">
        <v>35</v>
      </c>
      <c r="X58" s="53">
        <v>0</v>
      </c>
      <c r="Y58" s="53">
        <v>0</v>
      </c>
      <c r="Z58" s="53">
        <v>0</v>
      </c>
      <c r="AA58" s="53">
        <v>0</v>
      </c>
      <c r="AB58" s="53">
        <v>0</v>
      </c>
      <c r="AC58" s="53"/>
      <c r="AD58" s="53">
        <f t="shared" ca="1" si="0"/>
        <v>70</v>
      </c>
    </row>
    <row r="59" spans="1:30" s="57" customFormat="1" ht="15">
      <c r="A59" s="57">
        <v>17</v>
      </c>
      <c r="B59" s="849"/>
      <c r="C59" s="850"/>
      <c r="E59" s="54" t="s">
        <v>71</v>
      </c>
      <c r="F59" s="55" t="s">
        <v>55</v>
      </c>
      <c r="G59" s="55" t="s">
        <v>548</v>
      </c>
      <c r="H59" s="56">
        <v>67.395179999999996</v>
      </c>
      <c r="I59" s="56">
        <v>0</v>
      </c>
      <c r="J59" s="56">
        <v>195.57148000000001</v>
      </c>
      <c r="K59" s="56">
        <v>0</v>
      </c>
      <c r="L59" s="56">
        <v>0</v>
      </c>
      <c r="M59" s="1576">
        <v>194</v>
      </c>
      <c r="N59" s="56">
        <v>0</v>
      </c>
      <c r="O59" s="56">
        <v>0</v>
      </c>
      <c r="P59" s="56">
        <v>25</v>
      </c>
      <c r="Q59" s="56">
        <v>0</v>
      </c>
      <c r="R59" s="56">
        <v>0</v>
      </c>
      <c r="S59" s="56">
        <v>0</v>
      </c>
      <c r="T59" s="56">
        <v>275</v>
      </c>
      <c r="U59" s="56">
        <v>0</v>
      </c>
      <c r="V59" s="56">
        <v>0</v>
      </c>
      <c r="W59" s="56">
        <v>0</v>
      </c>
      <c r="X59" s="56">
        <v>0</v>
      </c>
      <c r="Y59" s="56">
        <v>0</v>
      </c>
      <c r="Z59" s="56">
        <v>0</v>
      </c>
      <c r="AA59" s="56">
        <v>0</v>
      </c>
      <c r="AB59" s="56">
        <v>0</v>
      </c>
      <c r="AC59" s="56"/>
      <c r="AD59" s="56">
        <f t="shared" ca="1" si="0"/>
        <v>300</v>
      </c>
    </row>
    <row r="60" spans="1:30" s="39" customFormat="1" ht="15">
      <c r="A60" s="39">
        <v>18</v>
      </c>
      <c r="B60" s="66"/>
      <c r="C60" s="848"/>
      <c r="E60" s="527" t="s">
        <v>79</v>
      </c>
      <c r="F60" s="528" t="s">
        <v>55</v>
      </c>
      <c r="G60" s="528" t="s">
        <v>542</v>
      </c>
      <c r="H60" s="53">
        <v>0</v>
      </c>
      <c r="I60" s="53">
        <v>0</v>
      </c>
      <c r="J60" s="53">
        <v>0</v>
      </c>
      <c r="K60" s="53">
        <v>0</v>
      </c>
      <c r="L60" s="53">
        <v>0</v>
      </c>
      <c r="M60" s="1516">
        <v>0</v>
      </c>
      <c r="N60" s="1524">
        <v>0.88</v>
      </c>
      <c r="O60" s="53">
        <v>0</v>
      </c>
      <c r="P60" s="53">
        <v>0</v>
      </c>
      <c r="Q60" s="53">
        <v>0</v>
      </c>
      <c r="R60" s="53">
        <v>0</v>
      </c>
      <c r="S60" s="53">
        <v>0</v>
      </c>
      <c r="T60" s="53">
        <v>0</v>
      </c>
      <c r="U60" s="53">
        <v>0</v>
      </c>
      <c r="V60" s="53">
        <v>0</v>
      </c>
      <c r="W60" s="53">
        <v>0</v>
      </c>
      <c r="X60" s="53">
        <v>0</v>
      </c>
      <c r="Y60" s="53">
        <v>275</v>
      </c>
      <c r="Z60" s="53">
        <v>0</v>
      </c>
      <c r="AA60" s="53">
        <v>0</v>
      </c>
      <c r="AB60" s="53">
        <v>0</v>
      </c>
      <c r="AC60" s="53"/>
      <c r="AD60" s="53">
        <f t="shared" ca="1" si="0"/>
        <v>275.88</v>
      </c>
    </row>
    <row r="61" spans="1:30" s="57" customFormat="1" ht="15">
      <c r="B61" s="849"/>
      <c r="C61" s="850"/>
      <c r="E61" s="54" t="s">
        <v>1251</v>
      </c>
      <c r="F61" s="55"/>
      <c r="G61" s="55"/>
      <c r="H61" s="56">
        <v>0</v>
      </c>
      <c r="I61" s="56">
        <v>0</v>
      </c>
      <c r="J61" s="56">
        <v>0</v>
      </c>
      <c r="K61" s="56">
        <v>0</v>
      </c>
      <c r="L61" s="56">
        <v>0</v>
      </c>
      <c r="M61" s="1517">
        <v>0</v>
      </c>
      <c r="N61" s="56">
        <v>0</v>
      </c>
      <c r="O61" s="56">
        <v>0.11</v>
      </c>
      <c r="P61" s="56">
        <v>0</v>
      </c>
      <c r="Q61" s="56">
        <v>0</v>
      </c>
      <c r="R61" s="56">
        <v>0</v>
      </c>
      <c r="S61" s="56">
        <v>0</v>
      </c>
      <c r="T61" s="56">
        <v>0</v>
      </c>
      <c r="U61" s="56">
        <v>0</v>
      </c>
      <c r="V61" s="56">
        <v>0</v>
      </c>
      <c r="W61" s="56">
        <v>0</v>
      </c>
      <c r="X61" s="56">
        <v>0</v>
      </c>
      <c r="Y61" s="56"/>
      <c r="Z61" s="56"/>
      <c r="AA61" s="56"/>
      <c r="AB61" s="56"/>
      <c r="AC61" s="56"/>
      <c r="AD61" s="56">
        <f t="shared" ca="1" si="0"/>
        <v>0.11</v>
      </c>
    </row>
    <row r="62" spans="1:30" s="39" customFormat="1" ht="15">
      <c r="A62" s="39">
        <v>30</v>
      </c>
      <c r="B62" s="66"/>
      <c r="C62" s="848"/>
      <c r="E62" s="527" t="s">
        <v>266</v>
      </c>
      <c r="F62" s="528" t="s">
        <v>130</v>
      </c>
      <c r="G62" s="528" t="s">
        <v>541</v>
      </c>
      <c r="H62" s="53">
        <v>0</v>
      </c>
      <c r="I62" s="53">
        <v>0.56704999999999994</v>
      </c>
      <c r="J62" s="53">
        <v>0</v>
      </c>
      <c r="K62" s="53">
        <v>0</v>
      </c>
      <c r="L62" s="53">
        <v>5.3840000000000003</v>
      </c>
      <c r="M62" s="1516">
        <v>0</v>
      </c>
      <c r="N62" s="53">
        <v>0</v>
      </c>
      <c r="O62" s="53">
        <v>3.6579999999999999</v>
      </c>
      <c r="P62" s="53">
        <v>1.7261599999999999</v>
      </c>
      <c r="Q62" s="53">
        <v>0</v>
      </c>
      <c r="R62" s="53">
        <v>0</v>
      </c>
      <c r="S62" s="53">
        <v>0</v>
      </c>
      <c r="T62" s="53">
        <v>0</v>
      </c>
      <c r="U62" s="53">
        <v>0</v>
      </c>
      <c r="V62" s="53">
        <v>0</v>
      </c>
      <c r="W62" s="53">
        <v>0</v>
      </c>
      <c r="X62" s="53">
        <v>0</v>
      </c>
      <c r="Y62" s="53">
        <v>0</v>
      </c>
      <c r="Z62" s="53">
        <v>0</v>
      </c>
      <c r="AA62" s="53">
        <v>0</v>
      </c>
      <c r="AB62" s="53">
        <v>0</v>
      </c>
      <c r="AC62" s="53"/>
      <c r="AD62" s="53">
        <f t="shared" ca="1" si="0"/>
        <v>5.3841599999999996</v>
      </c>
    </row>
    <row r="63" spans="1:30" s="57" customFormat="1" ht="15">
      <c r="A63" s="57">
        <v>92</v>
      </c>
      <c r="B63" s="849"/>
      <c r="C63" s="850"/>
      <c r="E63" s="54" t="s">
        <v>72</v>
      </c>
      <c r="F63" s="55" t="s">
        <v>55</v>
      </c>
      <c r="G63" s="55" t="s">
        <v>542</v>
      </c>
      <c r="H63" s="56">
        <v>0</v>
      </c>
      <c r="I63" s="56">
        <v>0</v>
      </c>
      <c r="J63" s="56">
        <v>0</v>
      </c>
      <c r="K63" s="56">
        <v>0</v>
      </c>
      <c r="L63" s="56">
        <v>0</v>
      </c>
      <c r="M63" s="1517">
        <v>0</v>
      </c>
      <c r="N63" s="56">
        <v>0</v>
      </c>
      <c r="O63" s="56">
        <v>0</v>
      </c>
      <c r="P63" s="56">
        <v>28.86</v>
      </c>
      <c r="Q63" s="56">
        <v>0</v>
      </c>
      <c r="R63" s="56">
        <v>0</v>
      </c>
      <c r="S63" s="56">
        <v>0</v>
      </c>
      <c r="T63" s="56">
        <v>0</v>
      </c>
      <c r="U63" s="56">
        <v>0</v>
      </c>
      <c r="V63" s="56">
        <v>0</v>
      </c>
      <c r="W63" s="56">
        <v>0</v>
      </c>
      <c r="X63" s="56">
        <v>0</v>
      </c>
      <c r="Y63" s="56">
        <v>0</v>
      </c>
      <c r="Z63" s="56">
        <v>0</v>
      </c>
      <c r="AA63" s="56">
        <v>0</v>
      </c>
      <c r="AB63" s="56">
        <v>0</v>
      </c>
      <c r="AC63" s="56"/>
      <c r="AD63" s="56">
        <f t="shared" ca="1" si="0"/>
        <v>28.86</v>
      </c>
    </row>
    <row r="64" spans="1:30" s="39" customFormat="1" ht="15">
      <c r="A64" s="39">
        <v>19</v>
      </c>
      <c r="B64" s="66"/>
      <c r="C64" s="848"/>
      <c r="E64" s="527" t="s">
        <v>202</v>
      </c>
      <c r="F64" s="528" t="s">
        <v>55</v>
      </c>
      <c r="G64" s="528" t="s">
        <v>550</v>
      </c>
      <c r="H64" s="53">
        <v>0</v>
      </c>
      <c r="I64" s="53">
        <v>13.55475</v>
      </c>
      <c r="J64" s="53">
        <v>22.576349999999998</v>
      </c>
      <c r="K64" s="53">
        <v>5.6364000000000001</v>
      </c>
      <c r="L64" s="53">
        <v>11.38</v>
      </c>
      <c r="M64" s="1516">
        <v>0</v>
      </c>
      <c r="N64" s="53">
        <v>11.1678</v>
      </c>
      <c r="O64" s="53">
        <v>4.9349999999999996</v>
      </c>
      <c r="P64" s="53">
        <v>6.1400899999999998</v>
      </c>
      <c r="Q64" s="53">
        <v>0</v>
      </c>
      <c r="R64" s="53">
        <v>0</v>
      </c>
      <c r="S64" s="53">
        <v>0</v>
      </c>
      <c r="T64" s="53">
        <v>0</v>
      </c>
      <c r="U64" s="53">
        <v>0</v>
      </c>
      <c r="V64" s="53">
        <v>0</v>
      </c>
      <c r="W64" s="53">
        <v>0</v>
      </c>
      <c r="X64" s="53">
        <v>0</v>
      </c>
      <c r="Y64" s="53">
        <v>0</v>
      </c>
      <c r="Z64" s="53">
        <v>0</v>
      </c>
      <c r="AA64" s="53">
        <v>0</v>
      </c>
      <c r="AB64" s="53">
        <v>0</v>
      </c>
      <c r="AC64" s="53"/>
      <c r="AD64" s="53">
        <f t="shared" ca="1" si="0"/>
        <v>22.242889999999999</v>
      </c>
    </row>
    <row r="65" spans="1:30" s="57" customFormat="1" ht="15">
      <c r="B65" s="849"/>
      <c r="C65" s="850"/>
      <c r="E65" s="54" t="s">
        <v>202</v>
      </c>
      <c r="F65" s="55" t="s">
        <v>130</v>
      </c>
      <c r="G65" s="55" t="s">
        <v>547</v>
      </c>
      <c r="H65" s="56">
        <v>0</v>
      </c>
      <c r="I65" s="56">
        <v>17.254950000000001</v>
      </c>
      <c r="J65" s="56">
        <v>0</v>
      </c>
      <c r="K65" s="56">
        <v>0</v>
      </c>
      <c r="L65" s="56">
        <v>0</v>
      </c>
      <c r="M65" s="1517">
        <v>0</v>
      </c>
      <c r="N65" s="56">
        <v>0</v>
      </c>
      <c r="O65" s="56">
        <v>0</v>
      </c>
      <c r="P65" s="56">
        <v>0</v>
      </c>
      <c r="Q65" s="56">
        <v>0</v>
      </c>
      <c r="R65" s="56">
        <v>0</v>
      </c>
      <c r="S65" s="56">
        <v>0</v>
      </c>
      <c r="T65" s="56">
        <v>0</v>
      </c>
      <c r="U65" s="56">
        <v>0</v>
      </c>
      <c r="V65" s="56">
        <v>0</v>
      </c>
      <c r="W65" s="56">
        <v>0</v>
      </c>
      <c r="X65" s="56">
        <v>0</v>
      </c>
      <c r="Y65" s="56">
        <v>0</v>
      </c>
      <c r="Z65" s="56">
        <v>0</v>
      </c>
      <c r="AA65" s="56">
        <v>0</v>
      </c>
      <c r="AB65" s="56">
        <v>0</v>
      </c>
      <c r="AC65" s="56"/>
      <c r="AD65" s="56">
        <f t="shared" ca="1" si="0"/>
        <v>0</v>
      </c>
    </row>
    <row r="66" spans="1:30" s="39" customFormat="1" ht="15">
      <c r="A66" s="39">
        <v>20</v>
      </c>
      <c r="B66" s="66"/>
      <c r="C66" s="848"/>
      <c r="E66" s="527" t="s">
        <v>202</v>
      </c>
      <c r="F66" s="528" t="s">
        <v>130</v>
      </c>
      <c r="G66" s="528" t="s">
        <v>543</v>
      </c>
      <c r="H66" s="53">
        <v>0</v>
      </c>
      <c r="I66" s="53">
        <v>0</v>
      </c>
      <c r="J66" s="53">
        <v>0</v>
      </c>
      <c r="K66" s="53">
        <v>0</v>
      </c>
      <c r="L66" s="53">
        <v>0</v>
      </c>
      <c r="M66" s="1516">
        <v>0</v>
      </c>
      <c r="N66" s="53">
        <v>0</v>
      </c>
      <c r="O66" s="53">
        <v>0</v>
      </c>
      <c r="P66" s="53">
        <v>0</v>
      </c>
      <c r="Q66" s="53">
        <v>0</v>
      </c>
      <c r="R66" s="53">
        <v>0</v>
      </c>
      <c r="S66" s="53">
        <v>0</v>
      </c>
      <c r="T66" s="53">
        <v>0</v>
      </c>
      <c r="U66" s="53">
        <v>113.35</v>
      </c>
      <c r="V66" s="53">
        <v>0</v>
      </c>
      <c r="W66" s="53">
        <v>0</v>
      </c>
      <c r="X66" s="53">
        <v>0</v>
      </c>
      <c r="Y66" s="53">
        <v>0</v>
      </c>
      <c r="Z66" s="53">
        <v>0</v>
      </c>
      <c r="AA66" s="53">
        <v>0</v>
      </c>
      <c r="AB66" s="53">
        <v>0</v>
      </c>
      <c r="AC66" s="53"/>
      <c r="AD66" s="53">
        <f t="shared" ca="1" si="0"/>
        <v>113.35</v>
      </c>
    </row>
    <row r="67" spans="1:30" s="57" customFormat="1" ht="15">
      <c r="A67" s="57">
        <v>21</v>
      </c>
      <c r="B67" s="849"/>
      <c r="C67" s="850"/>
      <c r="E67" s="54" t="s">
        <v>203</v>
      </c>
      <c r="F67" s="55" t="s">
        <v>55</v>
      </c>
      <c r="G67" s="55" t="s">
        <v>547</v>
      </c>
      <c r="H67" s="56">
        <v>2.4439199999999999</v>
      </c>
      <c r="I67" s="56">
        <v>1.5</v>
      </c>
      <c r="J67" s="56">
        <v>0</v>
      </c>
      <c r="K67" s="56">
        <v>0</v>
      </c>
      <c r="L67" s="56">
        <v>0</v>
      </c>
      <c r="M67" s="1576">
        <v>14</v>
      </c>
      <c r="N67" s="56">
        <v>0</v>
      </c>
      <c r="O67" s="56">
        <v>0</v>
      </c>
      <c r="P67" s="56">
        <v>0</v>
      </c>
      <c r="Q67" s="56">
        <v>0</v>
      </c>
      <c r="R67" s="56">
        <v>0</v>
      </c>
      <c r="S67" s="56">
        <v>0</v>
      </c>
      <c r="T67" s="56">
        <v>0</v>
      </c>
      <c r="U67" s="56">
        <v>0</v>
      </c>
      <c r="V67" s="56">
        <v>0</v>
      </c>
      <c r="W67" s="56">
        <v>0</v>
      </c>
      <c r="X67" s="56">
        <v>0</v>
      </c>
      <c r="Y67" s="56">
        <v>0</v>
      </c>
      <c r="Z67" s="56">
        <v>0</v>
      </c>
      <c r="AA67" s="56">
        <v>0</v>
      </c>
      <c r="AB67" s="56">
        <v>0</v>
      </c>
      <c r="AC67" s="56"/>
      <c r="AD67" s="56">
        <f t="shared" ca="1" si="0"/>
        <v>0</v>
      </c>
    </row>
    <row r="68" spans="1:30" s="39" customFormat="1" ht="15">
      <c r="A68" s="39">
        <v>22</v>
      </c>
      <c r="B68" s="66"/>
      <c r="C68" s="848"/>
      <c r="E68" s="527" t="s">
        <v>204</v>
      </c>
      <c r="F68" s="528" t="s">
        <v>55</v>
      </c>
      <c r="G68" s="528" t="s">
        <v>547</v>
      </c>
      <c r="H68" s="53">
        <v>0</v>
      </c>
      <c r="I68" s="53">
        <v>0</v>
      </c>
      <c r="J68" s="53">
        <v>25.085000000000001</v>
      </c>
      <c r="K68" s="53">
        <v>0</v>
      </c>
      <c r="L68" s="53">
        <v>0</v>
      </c>
      <c r="M68" s="1516">
        <v>0</v>
      </c>
      <c r="N68" s="53">
        <v>0</v>
      </c>
      <c r="O68" s="53">
        <v>0</v>
      </c>
      <c r="P68" s="53">
        <v>0</v>
      </c>
      <c r="Q68" s="53">
        <v>0</v>
      </c>
      <c r="R68" s="53">
        <v>0</v>
      </c>
      <c r="S68" s="53">
        <v>0</v>
      </c>
      <c r="T68" s="53">
        <v>0</v>
      </c>
      <c r="U68" s="53">
        <v>0</v>
      </c>
      <c r="V68" s="53">
        <v>0</v>
      </c>
      <c r="W68" s="53">
        <v>0</v>
      </c>
      <c r="X68" s="53">
        <v>0</v>
      </c>
      <c r="Y68" s="53">
        <v>0</v>
      </c>
      <c r="Z68" s="53">
        <v>0</v>
      </c>
      <c r="AA68" s="53">
        <v>0</v>
      </c>
      <c r="AB68" s="53">
        <v>0</v>
      </c>
      <c r="AC68" s="53"/>
      <c r="AD68" s="53">
        <f t="shared" ca="1" si="0"/>
        <v>0</v>
      </c>
    </row>
    <row r="69" spans="1:30" s="57" customFormat="1" ht="15">
      <c r="A69" s="57">
        <v>94</v>
      </c>
      <c r="B69" s="849"/>
      <c r="C69" s="850"/>
      <c r="E69" s="54" t="s">
        <v>197</v>
      </c>
      <c r="F69" s="55" t="s">
        <v>196</v>
      </c>
      <c r="G69" s="55" t="s">
        <v>547</v>
      </c>
      <c r="H69" s="56">
        <v>0</v>
      </c>
      <c r="I69" s="56">
        <v>6.1298399999999997</v>
      </c>
      <c r="J69" s="56">
        <v>6.6771499999999993</v>
      </c>
      <c r="K69" s="56">
        <v>5.6820500000000003</v>
      </c>
      <c r="L69" s="56">
        <v>5.383</v>
      </c>
      <c r="M69" s="1576">
        <v>6.2293500000000002</v>
      </c>
      <c r="N69" s="56">
        <v>4.9357199999999999</v>
      </c>
      <c r="O69" s="56">
        <v>5.1347399999999999</v>
      </c>
      <c r="P69" s="56">
        <v>0</v>
      </c>
      <c r="Q69" s="56">
        <v>0</v>
      </c>
      <c r="R69" s="56">
        <v>0</v>
      </c>
      <c r="S69" s="56">
        <v>0</v>
      </c>
      <c r="T69" s="56">
        <v>0</v>
      </c>
      <c r="U69" s="56">
        <v>0</v>
      </c>
      <c r="V69" s="56">
        <v>0</v>
      </c>
      <c r="W69" s="56">
        <v>0</v>
      </c>
      <c r="X69" s="56">
        <v>0</v>
      </c>
      <c r="Y69" s="56">
        <v>0</v>
      </c>
      <c r="Z69" s="56">
        <v>0</v>
      </c>
      <c r="AA69" s="56">
        <v>0</v>
      </c>
      <c r="AB69" s="56">
        <v>0</v>
      </c>
      <c r="AC69" s="56"/>
      <c r="AD69" s="56">
        <f t="shared" ca="1" si="0"/>
        <v>10.070460000000001</v>
      </c>
    </row>
    <row r="70" spans="1:30" s="39" customFormat="1" ht="15">
      <c r="B70" s="66"/>
      <c r="C70" s="848"/>
      <c r="E70" s="527" t="s">
        <v>553</v>
      </c>
      <c r="F70" s="528"/>
      <c r="G70" s="528"/>
      <c r="H70" s="53">
        <v>10.95</v>
      </c>
      <c r="I70" s="53">
        <v>0</v>
      </c>
      <c r="J70" s="53">
        <v>0</v>
      </c>
      <c r="K70" s="53">
        <v>0</v>
      </c>
      <c r="L70" s="53">
        <v>0</v>
      </c>
      <c r="M70" s="1516">
        <v>0</v>
      </c>
      <c r="N70" s="53">
        <v>0</v>
      </c>
      <c r="O70" s="53">
        <v>0</v>
      </c>
      <c r="P70" s="53">
        <v>0</v>
      </c>
      <c r="Q70" s="53">
        <v>0</v>
      </c>
      <c r="R70" s="53">
        <v>0</v>
      </c>
      <c r="S70" s="53">
        <v>0</v>
      </c>
      <c r="T70" s="53">
        <v>0</v>
      </c>
      <c r="U70" s="53">
        <v>0</v>
      </c>
      <c r="V70" s="53">
        <v>0</v>
      </c>
      <c r="W70" s="53">
        <v>0</v>
      </c>
      <c r="X70" s="53">
        <v>0</v>
      </c>
      <c r="Y70" s="53"/>
      <c r="Z70" s="53"/>
      <c r="AA70" s="53"/>
      <c r="AB70" s="53"/>
      <c r="AC70" s="53"/>
      <c r="AD70" s="53">
        <f t="shared" ca="1" si="0"/>
        <v>0</v>
      </c>
    </row>
    <row r="71" spans="1:30" s="57" customFormat="1" ht="15">
      <c r="A71" s="57">
        <v>151</v>
      </c>
      <c r="B71" s="849"/>
      <c r="C71" s="850"/>
      <c r="E71" s="54" t="s">
        <v>205</v>
      </c>
      <c r="F71" s="55" t="s">
        <v>55</v>
      </c>
      <c r="G71" s="55" t="s">
        <v>542</v>
      </c>
      <c r="H71" s="56">
        <v>0</v>
      </c>
      <c r="I71" s="56">
        <v>0</v>
      </c>
      <c r="J71" s="56">
        <v>0</v>
      </c>
      <c r="K71" s="56">
        <v>0.26</v>
      </c>
      <c r="L71" s="56">
        <v>0</v>
      </c>
      <c r="M71" s="1517">
        <v>0</v>
      </c>
      <c r="N71" s="56">
        <v>0</v>
      </c>
      <c r="O71" s="56">
        <v>0</v>
      </c>
      <c r="P71" s="56">
        <v>0</v>
      </c>
      <c r="Q71" s="56">
        <v>0</v>
      </c>
      <c r="R71" s="56">
        <v>0</v>
      </c>
      <c r="S71" s="56">
        <v>0</v>
      </c>
      <c r="T71" s="56">
        <v>0</v>
      </c>
      <c r="U71" s="56">
        <v>0</v>
      </c>
      <c r="V71" s="56">
        <v>0</v>
      </c>
      <c r="W71" s="56">
        <v>0</v>
      </c>
      <c r="X71" s="56">
        <v>0</v>
      </c>
      <c r="Y71" s="56">
        <v>0</v>
      </c>
      <c r="Z71" s="56">
        <v>0</v>
      </c>
      <c r="AA71" s="56">
        <v>0</v>
      </c>
      <c r="AB71" s="56">
        <v>0</v>
      </c>
      <c r="AC71" s="56"/>
      <c r="AD71" s="56">
        <f t="shared" ca="1" si="0"/>
        <v>0</v>
      </c>
    </row>
    <row r="72" spans="1:30" s="39" customFormat="1" ht="15">
      <c r="A72" s="39">
        <v>95</v>
      </c>
      <c r="B72" s="66"/>
      <c r="C72" s="848"/>
      <c r="E72" s="527" t="s">
        <v>267</v>
      </c>
      <c r="F72" s="528" t="s">
        <v>130</v>
      </c>
      <c r="G72" s="528" t="s">
        <v>541</v>
      </c>
      <c r="H72" s="53">
        <v>0</v>
      </c>
      <c r="I72" s="53">
        <v>0.46083999999999997</v>
      </c>
      <c r="J72" s="53">
        <v>0</v>
      </c>
      <c r="K72" s="53">
        <v>0</v>
      </c>
      <c r="L72" s="53">
        <v>0</v>
      </c>
      <c r="M72" s="1516">
        <v>0</v>
      </c>
      <c r="N72" s="53">
        <v>0</v>
      </c>
      <c r="O72" s="53">
        <v>0</v>
      </c>
      <c r="P72" s="53">
        <v>0</v>
      </c>
      <c r="Q72" s="53">
        <v>0</v>
      </c>
      <c r="R72" s="53">
        <v>0</v>
      </c>
      <c r="S72" s="53">
        <v>0</v>
      </c>
      <c r="T72" s="53">
        <v>0</v>
      </c>
      <c r="U72" s="53">
        <v>0</v>
      </c>
      <c r="V72" s="53">
        <v>0</v>
      </c>
      <c r="W72" s="53">
        <v>0</v>
      </c>
      <c r="X72" s="53">
        <v>0</v>
      </c>
      <c r="Y72" s="53">
        <v>0</v>
      </c>
      <c r="Z72" s="53">
        <v>0</v>
      </c>
      <c r="AA72" s="53">
        <v>0</v>
      </c>
      <c r="AB72" s="53">
        <v>0</v>
      </c>
      <c r="AC72" s="53"/>
      <c r="AD72" s="53">
        <f t="shared" ca="1" si="0"/>
        <v>0</v>
      </c>
    </row>
    <row r="73" spans="1:30" s="57" customFormat="1" ht="15">
      <c r="A73" s="57">
        <v>23</v>
      </c>
      <c r="B73" s="849"/>
      <c r="C73" s="850"/>
      <c r="E73" s="54" t="s">
        <v>268</v>
      </c>
      <c r="F73" s="55" t="s">
        <v>130</v>
      </c>
      <c r="G73" s="55" t="s">
        <v>541</v>
      </c>
      <c r="H73" s="56">
        <v>0</v>
      </c>
      <c r="I73" s="56">
        <v>0</v>
      </c>
      <c r="J73" s="56">
        <v>0</v>
      </c>
      <c r="K73" s="56">
        <v>0</v>
      </c>
      <c r="L73" s="56">
        <v>0</v>
      </c>
      <c r="M73" s="1517">
        <v>0</v>
      </c>
      <c r="N73" s="56">
        <v>0</v>
      </c>
      <c r="O73" s="56">
        <v>0</v>
      </c>
      <c r="P73" s="56">
        <v>0</v>
      </c>
      <c r="Q73" s="56">
        <v>0</v>
      </c>
      <c r="R73" s="56">
        <v>0</v>
      </c>
      <c r="S73" s="56">
        <v>0</v>
      </c>
      <c r="T73" s="56">
        <v>0</v>
      </c>
      <c r="U73" s="56">
        <v>0</v>
      </c>
      <c r="V73" s="56">
        <v>0</v>
      </c>
      <c r="W73" s="56">
        <v>0</v>
      </c>
      <c r="X73" s="56">
        <v>0</v>
      </c>
      <c r="Y73" s="56">
        <v>0</v>
      </c>
      <c r="Z73" s="56">
        <v>0</v>
      </c>
      <c r="AA73" s="56">
        <v>0</v>
      </c>
      <c r="AB73" s="56">
        <v>0</v>
      </c>
      <c r="AC73" s="56"/>
      <c r="AD73" s="56">
        <f t="shared" ca="1" si="0"/>
        <v>0</v>
      </c>
    </row>
    <row r="74" spans="1:30" s="39" customFormat="1" ht="15">
      <c r="A74" s="39">
        <v>93</v>
      </c>
      <c r="B74" s="66"/>
      <c r="C74" s="848"/>
      <c r="E74" s="527" t="s">
        <v>146</v>
      </c>
      <c r="F74" s="528" t="s">
        <v>130</v>
      </c>
      <c r="G74" s="528" t="s">
        <v>543</v>
      </c>
      <c r="H74" s="53">
        <v>0</v>
      </c>
      <c r="I74" s="53">
        <v>0</v>
      </c>
      <c r="J74" s="53">
        <v>0</v>
      </c>
      <c r="K74" s="53">
        <v>0</v>
      </c>
      <c r="L74" s="53">
        <v>0</v>
      </c>
      <c r="M74" s="1516">
        <v>0</v>
      </c>
      <c r="N74" s="53">
        <v>0</v>
      </c>
      <c r="O74" s="53">
        <v>0</v>
      </c>
      <c r="P74" s="53">
        <v>0</v>
      </c>
      <c r="Q74" s="53">
        <v>0</v>
      </c>
      <c r="R74" s="53">
        <v>0</v>
      </c>
      <c r="S74" s="53">
        <v>0</v>
      </c>
      <c r="T74" s="53">
        <v>0</v>
      </c>
      <c r="U74" s="53">
        <v>0</v>
      </c>
      <c r="V74" s="53">
        <v>0</v>
      </c>
      <c r="W74" s="53">
        <v>0</v>
      </c>
      <c r="X74" s="53">
        <v>0</v>
      </c>
      <c r="Y74" s="53">
        <v>0</v>
      </c>
      <c r="Z74" s="53">
        <v>0</v>
      </c>
      <c r="AA74" s="53">
        <v>0</v>
      </c>
      <c r="AB74" s="53">
        <v>0</v>
      </c>
      <c r="AC74" s="53"/>
      <c r="AD74" s="53">
        <f t="shared" ca="1" si="0"/>
        <v>0</v>
      </c>
    </row>
    <row r="75" spans="1:30" s="57" customFormat="1" ht="15">
      <c r="A75" s="57">
        <v>96</v>
      </c>
      <c r="B75" s="849"/>
      <c r="C75" s="850"/>
      <c r="E75" s="54" t="s">
        <v>206</v>
      </c>
      <c r="F75" s="55" t="s">
        <v>55</v>
      </c>
      <c r="G75" s="55" t="s">
        <v>548</v>
      </c>
      <c r="H75" s="56">
        <v>0</v>
      </c>
      <c r="I75" s="56">
        <v>0</v>
      </c>
      <c r="J75" s="56">
        <v>0</v>
      </c>
      <c r="K75" s="56">
        <v>0</v>
      </c>
      <c r="L75" s="56">
        <v>0</v>
      </c>
      <c r="M75" s="1524">
        <v>62</v>
      </c>
      <c r="N75" s="53">
        <v>0</v>
      </c>
      <c r="O75" s="56">
        <v>0</v>
      </c>
      <c r="P75" s="56">
        <v>0</v>
      </c>
      <c r="Q75" s="56">
        <v>0</v>
      </c>
      <c r="R75" s="56">
        <v>0</v>
      </c>
      <c r="S75" s="56">
        <v>0</v>
      </c>
      <c r="T75" s="56">
        <v>0</v>
      </c>
      <c r="U75" s="56">
        <v>0</v>
      </c>
      <c r="V75" s="56">
        <v>18.2</v>
      </c>
      <c r="W75" s="56">
        <v>0</v>
      </c>
      <c r="X75" s="56">
        <v>0</v>
      </c>
      <c r="Y75" s="56">
        <v>0</v>
      </c>
      <c r="Z75" s="56">
        <v>0</v>
      </c>
      <c r="AA75" s="56">
        <v>0</v>
      </c>
      <c r="AB75" s="56">
        <v>0</v>
      </c>
      <c r="AC75" s="56"/>
      <c r="AD75" s="56">
        <f t="shared" ca="1" si="0"/>
        <v>18.2</v>
      </c>
    </row>
    <row r="76" spans="1:30" s="39" customFormat="1" ht="15">
      <c r="A76" s="39">
        <v>97</v>
      </c>
      <c r="B76" s="66"/>
      <c r="C76" s="848"/>
      <c r="E76" s="527" t="s">
        <v>214</v>
      </c>
      <c r="F76" s="528" t="s">
        <v>212</v>
      </c>
      <c r="G76" s="528" t="s">
        <v>544</v>
      </c>
      <c r="H76" s="53">
        <v>0</v>
      </c>
      <c r="I76" s="53">
        <v>0</v>
      </c>
      <c r="J76" s="53">
        <v>0</v>
      </c>
      <c r="K76" s="53">
        <v>0</v>
      </c>
      <c r="L76" s="53">
        <v>94.372</v>
      </c>
      <c r="M76" s="1516">
        <v>0</v>
      </c>
      <c r="N76" s="53">
        <v>0</v>
      </c>
      <c r="O76" s="53">
        <v>0</v>
      </c>
      <c r="P76" s="53">
        <v>0</v>
      </c>
      <c r="Q76" s="53">
        <v>292.53699999999998</v>
      </c>
      <c r="R76" s="53">
        <v>0</v>
      </c>
      <c r="S76" s="53">
        <v>0</v>
      </c>
      <c r="T76" s="53">
        <v>0</v>
      </c>
      <c r="U76" s="53">
        <v>0</v>
      </c>
      <c r="V76" s="53">
        <v>0</v>
      </c>
      <c r="W76" s="53">
        <v>0</v>
      </c>
      <c r="X76" s="53">
        <v>0</v>
      </c>
      <c r="Y76" s="53">
        <v>0</v>
      </c>
      <c r="Z76" s="53">
        <v>0</v>
      </c>
      <c r="AA76" s="53">
        <v>0</v>
      </c>
      <c r="AB76" s="53">
        <v>0</v>
      </c>
      <c r="AC76" s="53"/>
      <c r="AD76" s="53">
        <f t="shared" ca="1" si="0"/>
        <v>292.53699999999998</v>
      </c>
    </row>
    <row r="77" spans="1:30" s="57" customFormat="1" ht="15">
      <c r="A77" s="57">
        <v>24</v>
      </c>
      <c r="B77" s="849"/>
      <c r="C77" s="850"/>
      <c r="E77" s="54" t="s">
        <v>325</v>
      </c>
      <c r="F77" s="55" t="s">
        <v>201</v>
      </c>
      <c r="G77" s="55" t="s">
        <v>547</v>
      </c>
      <c r="H77" s="56">
        <v>0</v>
      </c>
      <c r="I77" s="56">
        <v>2.6520000000000001</v>
      </c>
      <c r="J77" s="56">
        <v>0</v>
      </c>
      <c r="K77" s="56">
        <v>2.5736300000000001</v>
      </c>
      <c r="L77" s="56">
        <v>0</v>
      </c>
      <c r="M77" s="1576">
        <v>4</v>
      </c>
      <c r="N77" s="56">
        <v>0</v>
      </c>
      <c r="O77" s="56">
        <v>1.9776400000000001</v>
      </c>
      <c r="P77" s="56">
        <v>2.0819999999999999</v>
      </c>
      <c r="Q77" s="56">
        <v>0</v>
      </c>
      <c r="R77" s="56">
        <v>0</v>
      </c>
      <c r="S77" s="56">
        <v>0</v>
      </c>
      <c r="T77" s="56">
        <v>0</v>
      </c>
      <c r="U77" s="56">
        <v>0</v>
      </c>
      <c r="V77" s="56">
        <v>0</v>
      </c>
      <c r="W77" s="56">
        <v>0</v>
      </c>
      <c r="X77" s="56">
        <v>0</v>
      </c>
      <c r="Y77" s="56">
        <v>0</v>
      </c>
      <c r="Z77" s="56">
        <v>0</v>
      </c>
      <c r="AA77" s="56">
        <v>0</v>
      </c>
      <c r="AB77" s="56">
        <v>0</v>
      </c>
      <c r="AC77" s="56"/>
      <c r="AD77" s="56">
        <f t="shared" ca="1" si="0"/>
        <v>4.0596399999999999</v>
      </c>
    </row>
    <row r="78" spans="1:30" s="39" customFormat="1" ht="15">
      <c r="A78" s="39">
        <v>168</v>
      </c>
      <c r="B78" s="66"/>
      <c r="C78" s="848"/>
      <c r="E78" s="527" t="s">
        <v>531</v>
      </c>
      <c r="F78" s="528" t="s">
        <v>130</v>
      </c>
      <c r="G78" s="528" t="s">
        <v>541</v>
      </c>
      <c r="H78" s="53">
        <v>0</v>
      </c>
      <c r="I78" s="53">
        <v>0</v>
      </c>
      <c r="J78" s="53">
        <v>0</v>
      </c>
      <c r="K78" s="53">
        <v>0</v>
      </c>
      <c r="L78" s="53">
        <v>0</v>
      </c>
      <c r="M78" s="1516">
        <v>0</v>
      </c>
      <c r="N78" s="53">
        <v>0</v>
      </c>
      <c r="O78" s="53">
        <v>0</v>
      </c>
      <c r="P78" s="53">
        <v>0</v>
      </c>
      <c r="Q78" s="53">
        <v>0</v>
      </c>
      <c r="R78" s="53">
        <v>0</v>
      </c>
      <c r="S78" s="53">
        <v>0</v>
      </c>
      <c r="T78" s="53">
        <v>0</v>
      </c>
      <c r="U78" s="53">
        <v>0</v>
      </c>
      <c r="V78" s="53">
        <v>0</v>
      </c>
      <c r="W78" s="53">
        <v>0</v>
      </c>
      <c r="X78" s="53">
        <v>0</v>
      </c>
      <c r="Y78" s="53">
        <v>0</v>
      </c>
      <c r="Z78" s="53">
        <v>0</v>
      </c>
      <c r="AA78" s="53">
        <v>0</v>
      </c>
      <c r="AB78" s="53">
        <v>0</v>
      </c>
      <c r="AC78" s="53"/>
      <c r="AD78" s="53">
        <f t="shared" ref="AD78:AD141" ca="1" si="1">SUMIF($L$9:$AC$9,"&gt;0",L78:AB78)</f>
        <v>0</v>
      </c>
    </row>
    <row r="79" spans="1:30" s="57" customFormat="1" ht="15">
      <c r="A79" s="57">
        <v>157</v>
      </c>
      <c r="B79" s="849"/>
      <c r="C79" s="850"/>
      <c r="E79" s="54" t="s">
        <v>532</v>
      </c>
      <c r="F79" s="55" t="s">
        <v>130</v>
      </c>
      <c r="G79" s="55" t="s">
        <v>543</v>
      </c>
      <c r="H79" s="56">
        <v>0</v>
      </c>
      <c r="I79" s="56">
        <v>0</v>
      </c>
      <c r="J79" s="56">
        <v>0</v>
      </c>
      <c r="K79" s="56">
        <v>0</v>
      </c>
      <c r="L79" s="56">
        <v>0</v>
      </c>
      <c r="M79" s="1517">
        <v>0</v>
      </c>
      <c r="N79" s="56">
        <v>0</v>
      </c>
      <c r="O79" s="56">
        <v>0</v>
      </c>
      <c r="P79" s="56">
        <v>0</v>
      </c>
      <c r="Q79" s="56">
        <v>0</v>
      </c>
      <c r="R79" s="56">
        <v>0</v>
      </c>
      <c r="S79" s="56">
        <v>0</v>
      </c>
      <c r="T79" s="56">
        <v>0</v>
      </c>
      <c r="U79" s="56">
        <v>23.475000000000001</v>
      </c>
      <c r="V79" s="56">
        <v>0</v>
      </c>
      <c r="W79" s="56">
        <v>0</v>
      </c>
      <c r="X79" s="56">
        <v>0</v>
      </c>
      <c r="Y79" s="56">
        <v>0</v>
      </c>
      <c r="Z79" s="56">
        <v>0</v>
      </c>
      <c r="AA79" s="56">
        <v>0</v>
      </c>
      <c r="AB79" s="56">
        <v>0</v>
      </c>
      <c r="AC79" s="56"/>
      <c r="AD79" s="56">
        <f t="shared" ca="1" si="1"/>
        <v>23.475000000000001</v>
      </c>
    </row>
    <row r="80" spans="1:30" s="39" customFormat="1" ht="15">
      <c r="B80" s="66"/>
      <c r="C80" s="848"/>
      <c r="E80" s="527" t="s">
        <v>262</v>
      </c>
      <c r="F80" s="528" t="s">
        <v>130</v>
      </c>
      <c r="G80" s="528" t="s">
        <v>543</v>
      </c>
      <c r="H80" s="53">
        <v>0</v>
      </c>
      <c r="I80" s="53">
        <v>0</v>
      </c>
      <c r="J80" s="53">
        <v>0</v>
      </c>
      <c r="K80" s="53">
        <v>0</v>
      </c>
      <c r="L80" s="53">
        <v>0</v>
      </c>
      <c r="M80" s="1518"/>
      <c r="N80" s="53">
        <v>0</v>
      </c>
      <c r="O80" s="868"/>
      <c r="P80" s="1515"/>
      <c r="Q80" s="1515"/>
      <c r="R80" s="1515">
        <v>750</v>
      </c>
      <c r="S80" s="1515">
        <v>750</v>
      </c>
      <c r="T80" s="53">
        <v>0</v>
      </c>
      <c r="U80" s="1515">
        <v>260</v>
      </c>
      <c r="V80" s="53">
        <v>0</v>
      </c>
      <c r="W80" s="53">
        <v>0</v>
      </c>
      <c r="X80" s="53">
        <v>0</v>
      </c>
      <c r="Y80" s="53">
        <v>0</v>
      </c>
      <c r="Z80" s="53">
        <v>0</v>
      </c>
      <c r="AA80" s="53">
        <v>0</v>
      </c>
      <c r="AB80" s="53">
        <v>0</v>
      </c>
      <c r="AC80" s="53"/>
      <c r="AD80" s="53">
        <f t="shared" ca="1" si="1"/>
        <v>1760</v>
      </c>
    </row>
    <row r="81" spans="1:30" s="57" customFormat="1" ht="15">
      <c r="A81" s="57">
        <v>25</v>
      </c>
      <c r="B81" s="849"/>
      <c r="C81" s="850"/>
      <c r="E81" s="54" t="s">
        <v>207</v>
      </c>
      <c r="F81" s="55" t="s">
        <v>55</v>
      </c>
      <c r="G81" s="55" t="s">
        <v>547</v>
      </c>
      <c r="H81" s="56">
        <v>0</v>
      </c>
      <c r="I81" s="56">
        <v>22.305</v>
      </c>
      <c r="J81" s="56">
        <v>0</v>
      </c>
      <c r="K81" s="56">
        <v>0</v>
      </c>
      <c r="L81" s="56">
        <v>0</v>
      </c>
      <c r="M81" s="1576">
        <v>10</v>
      </c>
      <c r="N81" s="56">
        <v>16.989999999999998</v>
      </c>
      <c r="O81" s="56">
        <v>0</v>
      </c>
      <c r="P81" s="56">
        <v>0</v>
      </c>
      <c r="Q81" s="56">
        <v>0</v>
      </c>
      <c r="R81" s="56">
        <v>0</v>
      </c>
      <c r="S81" s="56">
        <v>0</v>
      </c>
      <c r="T81" s="56">
        <v>0</v>
      </c>
      <c r="U81" s="56">
        <v>0</v>
      </c>
      <c r="V81" s="56">
        <v>0</v>
      </c>
      <c r="W81" s="56">
        <v>0</v>
      </c>
      <c r="X81" s="56">
        <v>0</v>
      </c>
      <c r="Y81" s="56">
        <v>0</v>
      </c>
      <c r="Z81" s="56">
        <v>0</v>
      </c>
      <c r="AA81" s="56">
        <v>0</v>
      </c>
      <c r="AB81" s="56">
        <v>0</v>
      </c>
      <c r="AC81" s="56"/>
      <c r="AD81" s="56">
        <f t="shared" ca="1" si="1"/>
        <v>16.989999999999998</v>
      </c>
    </row>
    <row r="82" spans="1:30" s="39" customFormat="1" ht="15">
      <c r="A82" s="39">
        <v>169</v>
      </c>
      <c r="B82" s="66"/>
      <c r="C82" s="848"/>
      <c r="E82" s="527" t="s">
        <v>215</v>
      </c>
      <c r="F82" s="528" t="s">
        <v>212</v>
      </c>
      <c r="G82" s="528" t="s">
        <v>544</v>
      </c>
      <c r="H82" s="53">
        <v>0</v>
      </c>
      <c r="I82" s="53">
        <v>0</v>
      </c>
      <c r="J82" s="53">
        <v>0</v>
      </c>
      <c r="K82" s="53">
        <v>0</v>
      </c>
      <c r="L82" s="53">
        <v>49.441000000000003</v>
      </c>
      <c r="M82" s="1516">
        <v>0</v>
      </c>
      <c r="N82" s="53">
        <v>0</v>
      </c>
      <c r="O82" s="53">
        <v>0</v>
      </c>
      <c r="P82" s="53">
        <v>0</v>
      </c>
      <c r="Q82" s="53">
        <v>0</v>
      </c>
      <c r="R82" s="53">
        <v>0</v>
      </c>
      <c r="S82" s="53">
        <v>0</v>
      </c>
      <c r="T82" s="53">
        <v>0</v>
      </c>
      <c r="U82" s="53">
        <v>0</v>
      </c>
      <c r="V82" s="53">
        <v>0</v>
      </c>
      <c r="W82" s="53">
        <v>0</v>
      </c>
      <c r="X82" s="53">
        <v>0</v>
      </c>
      <c r="Y82" s="53">
        <v>0</v>
      </c>
      <c r="Z82" s="53">
        <v>0</v>
      </c>
      <c r="AA82" s="53">
        <v>0</v>
      </c>
      <c r="AB82" s="53">
        <v>0</v>
      </c>
      <c r="AC82" s="53"/>
      <c r="AD82" s="53">
        <f t="shared" ca="1" si="1"/>
        <v>0</v>
      </c>
    </row>
    <row r="83" spans="1:30" s="57" customFormat="1" ht="15">
      <c r="B83" s="849"/>
      <c r="C83" s="850"/>
      <c r="E83" s="54" t="s">
        <v>607</v>
      </c>
      <c r="F83" s="55" t="s">
        <v>212</v>
      </c>
      <c r="G83" s="55" t="s">
        <v>544</v>
      </c>
      <c r="H83" s="56">
        <v>0</v>
      </c>
      <c r="I83" s="56">
        <v>0</v>
      </c>
      <c r="J83" s="56">
        <v>0</v>
      </c>
      <c r="K83" s="56">
        <v>0</v>
      </c>
      <c r="L83" s="56">
        <v>0</v>
      </c>
      <c r="M83" s="1517">
        <v>0</v>
      </c>
      <c r="N83" s="56">
        <v>0</v>
      </c>
      <c r="O83" s="56">
        <v>0</v>
      </c>
      <c r="P83" s="56">
        <v>0</v>
      </c>
      <c r="Q83" s="56">
        <v>0</v>
      </c>
      <c r="R83" s="56">
        <v>8.7669999999999995</v>
      </c>
      <c r="S83" s="56">
        <v>0</v>
      </c>
      <c r="T83" s="56">
        <v>0</v>
      </c>
      <c r="U83" s="56">
        <v>0</v>
      </c>
      <c r="V83" s="56">
        <v>0</v>
      </c>
      <c r="W83" s="56">
        <v>0</v>
      </c>
      <c r="X83" s="56">
        <v>0</v>
      </c>
      <c r="Y83" s="56"/>
      <c r="Z83" s="56"/>
      <c r="AA83" s="56"/>
      <c r="AB83" s="56"/>
      <c r="AC83" s="56"/>
      <c r="AD83" s="56">
        <f t="shared" ca="1" si="1"/>
        <v>8.7669999999999995</v>
      </c>
    </row>
    <row r="84" spans="1:30" s="39" customFormat="1" ht="15">
      <c r="B84" s="66"/>
      <c r="C84" s="848"/>
      <c r="E84" s="527" t="s">
        <v>445</v>
      </c>
      <c r="F84" s="528" t="s">
        <v>55</v>
      </c>
      <c r="G84" s="528" t="s">
        <v>550</v>
      </c>
      <c r="H84" s="53">
        <v>0</v>
      </c>
      <c r="I84" s="53">
        <v>0</v>
      </c>
      <c r="J84" s="53">
        <v>0</v>
      </c>
      <c r="K84" s="53">
        <v>0</v>
      </c>
      <c r="L84" s="53">
        <v>0</v>
      </c>
      <c r="M84" s="1516">
        <v>0</v>
      </c>
      <c r="N84" s="53">
        <v>0</v>
      </c>
      <c r="O84" s="53">
        <v>0</v>
      </c>
      <c r="P84" s="53">
        <v>19.64573</v>
      </c>
      <c r="Q84" s="53">
        <v>0</v>
      </c>
      <c r="R84" s="53">
        <v>0</v>
      </c>
      <c r="S84" s="53">
        <v>0</v>
      </c>
      <c r="T84" s="53">
        <v>0</v>
      </c>
      <c r="U84" s="53">
        <v>0</v>
      </c>
      <c r="V84" s="53">
        <v>0</v>
      </c>
      <c r="W84" s="53">
        <v>0</v>
      </c>
      <c r="X84" s="53">
        <v>0</v>
      </c>
      <c r="Y84" s="53"/>
      <c r="Z84" s="53"/>
      <c r="AA84" s="53"/>
      <c r="AB84" s="53"/>
      <c r="AC84" s="53"/>
      <c r="AD84" s="53">
        <f t="shared" ca="1" si="1"/>
        <v>19.64573</v>
      </c>
    </row>
    <row r="85" spans="1:30" s="57" customFormat="1" ht="15">
      <c r="A85" s="57">
        <v>98</v>
      </c>
      <c r="B85" s="849"/>
      <c r="C85" s="850"/>
      <c r="E85" s="54" t="s">
        <v>147</v>
      </c>
      <c r="F85" s="55" t="s">
        <v>130</v>
      </c>
      <c r="G85" s="55" t="s">
        <v>545</v>
      </c>
      <c r="H85" s="56">
        <v>0</v>
      </c>
      <c r="I85" s="56">
        <v>0</v>
      </c>
      <c r="J85" s="56">
        <v>0</v>
      </c>
      <c r="K85" s="56">
        <v>0</v>
      </c>
      <c r="L85" s="56">
        <v>0</v>
      </c>
      <c r="M85" s="1517">
        <v>0</v>
      </c>
      <c r="N85" s="1576">
        <v>8.7349999999999994</v>
      </c>
      <c r="O85" s="56">
        <v>0</v>
      </c>
      <c r="P85" s="56">
        <v>0</v>
      </c>
      <c r="Q85" s="56">
        <v>0</v>
      </c>
      <c r="R85" s="56">
        <v>0</v>
      </c>
      <c r="S85" s="56">
        <v>0</v>
      </c>
      <c r="T85" s="56">
        <v>0</v>
      </c>
      <c r="U85" s="56">
        <v>0</v>
      </c>
      <c r="V85" s="56">
        <v>0</v>
      </c>
      <c r="W85" s="56">
        <v>0</v>
      </c>
      <c r="X85" s="56">
        <v>0</v>
      </c>
      <c r="Y85" s="56">
        <v>0</v>
      </c>
      <c r="Z85" s="56">
        <v>0</v>
      </c>
      <c r="AA85" s="56">
        <v>0</v>
      </c>
      <c r="AB85" s="56">
        <v>0</v>
      </c>
      <c r="AC85" s="56"/>
      <c r="AD85" s="56">
        <f t="shared" ca="1" si="1"/>
        <v>8.7349999999999994</v>
      </c>
    </row>
    <row r="86" spans="1:30" s="39" customFormat="1" ht="15">
      <c r="B86" s="66"/>
      <c r="C86" s="848"/>
      <c r="E86" s="527" t="s">
        <v>261</v>
      </c>
      <c r="F86" s="528" t="s">
        <v>130</v>
      </c>
      <c r="G86" s="528" t="s">
        <v>543</v>
      </c>
      <c r="H86" s="53">
        <v>0</v>
      </c>
      <c r="I86" s="53">
        <v>173.137</v>
      </c>
      <c r="J86" s="53">
        <v>0</v>
      </c>
      <c r="K86" s="53">
        <v>0</v>
      </c>
      <c r="L86" s="53">
        <v>0</v>
      </c>
      <c r="M86" s="1516">
        <v>0</v>
      </c>
      <c r="N86" s="53">
        <v>161</v>
      </c>
      <c r="O86" s="53">
        <v>0</v>
      </c>
      <c r="P86" s="53">
        <v>0</v>
      </c>
      <c r="Q86" s="53">
        <v>0</v>
      </c>
      <c r="R86" s="53">
        <v>0</v>
      </c>
      <c r="S86" s="53">
        <v>0</v>
      </c>
      <c r="T86" s="53">
        <v>0</v>
      </c>
      <c r="U86" s="53">
        <v>0</v>
      </c>
      <c r="V86" s="53">
        <v>0</v>
      </c>
      <c r="W86" s="53">
        <v>0</v>
      </c>
      <c r="X86" s="53">
        <v>0</v>
      </c>
      <c r="Y86" s="53"/>
      <c r="Z86" s="53"/>
      <c r="AA86" s="53"/>
      <c r="AB86" s="53"/>
      <c r="AC86" s="53"/>
      <c r="AD86" s="53">
        <f t="shared" ca="1" si="1"/>
        <v>161</v>
      </c>
    </row>
    <row r="87" spans="1:30" s="57" customFormat="1" ht="15">
      <c r="A87" s="57">
        <v>26</v>
      </c>
      <c r="B87" s="849"/>
      <c r="C87" s="850"/>
      <c r="E87" s="54" t="s">
        <v>75</v>
      </c>
      <c r="F87" s="55" t="s">
        <v>55</v>
      </c>
      <c r="G87" s="55" t="s">
        <v>547</v>
      </c>
      <c r="H87" s="56">
        <v>6.3508999999999993</v>
      </c>
      <c r="I87" s="56">
        <v>0</v>
      </c>
      <c r="J87" s="56">
        <v>12.76202</v>
      </c>
      <c r="K87" s="56">
        <v>12.179959999999999</v>
      </c>
      <c r="L87" s="56">
        <v>9.8689999999999998</v>
      </c>
      <c r="M87" s="1517">
        <v>0</v>
      </c>
      <c r="N87" s="1576">
        <v>9.8693400000000011</v>
      </c>
      <c r="O87" s="56">
        <v>0</v>
      </c>
      <c r="P87" s="56">
        <v>0</v>
      </c>
      <c r="Q87" s="56">
        <v>0</v>
      </c>
      <c r="R87" s="56">
        <v>0</v>
      </c>
      <c r="S87" s="56">
        <v>0</v>
      </c>
      <c r="T87" s="56">
        <v>0</v>
      </c>
      <c r="U87" s="56">
        <v>0</v>
      </c>
      <c r="V87" s="56">
        <v>0</v>
      </c>
      <c r="W87" s="56">
        <v>0</v>
      </c>
      <c r="X87" s="56">
        <v>0</v>
      </c>
      <c r="Y87" s="56">
        <v>0</v>
      </c>
      <c r="Z87" s="56">
        <v>0</v>
      </c>
      <c r="AA87" s="56">
        <v>0</v>
      </c>
      <c r="AB87" s="56">
        <v>0</v>
      </c>
      <c r="AC87" s="56"/>
      <c r="AD87" s="56">
        <f t="shared" ca="1" si="1"/>
        <v>9.8693400000000011</v>
      </c>
    </row>
    <row r="88" spans="1:30" s="39" customFormat="1" ht="15">
      <c r="A88" s="39">
        <v>48</v>
      </c>
      <c r="B88" s="66"/>
      <c r="C88" s="848"/>
      <c r="E88" s="527" t="s">
        <v>96</v>
      </c>
      <c r="F88" s="528" t="s">
        <v>55</v>
      </c>
      <c r="G88" s="528" t="s">
        <v>549</v>
      </c>
      <c r="H88" s="53">
        <v>0</v>
      </c>
      <c r="I88" s="53">
        <v>0.25</v>
      </c>
      <c r="J88" s="53">
        <v>0</v>
      </c>
      <c r="K88" s="53">
        <v>0</v>
      </c>
      <c r="L88" s="53">
        <v>0</v>
      </c>
      <c r="M88" s="1516">
        <v>0</v>
      </c>
      <c r="N88" s="53">
        <v>0</v>
      </c>
      <c r="O88" s="53">
        <v>0</v>
      </c>
      <c r="P88" s="53">
        <v>0</v>
      </c>
      <c r="Q88" s="53">
        <v>0</v>
      </c>
      <c r="R88" s="53">
        <v>0</v>
      </c>
      <c r="S88" s="53">
        <v>0</v>
      </c>
      <c r="T88" s="53">
        <v>0</v>
      </c>
      <c r="U88" s="53">
        <v>0</v>
      </c>
      <c r="V88" s="53">
        <v>0</v>
      </c>
      <c r="W88" s="53">
        <v>0</v>
      </c>
      <c r="X88" s="53">
        <v>0</v>
      </c>
      <c r="Y88" s="53">
        <v>0</v>
      </c>
      <c r="Z88" s="53">
        <v>0</v>
      </c>
      <c r="AA88" s="53">
        <v>0</v>
      </c>
      <c r="AB88" s="53">
        <v>0</v>
      </c>
      <c r="AC88" s="53"/>
      <c r="AD88" s="53">
        <f t="shared" ca="1" si="1"/>
        <v>0</v>
      </c>
    </row>
    <row r="89" spans="1:30" s="57" customFormat="1" ht="15">
      <c r="B89" s="849"/>
      <c r="C89" s="850"/>
      <c r="E89" s="54" t="s">
        <v>608</v>
      </c>
      <c r="F89" s="55"/>
      <c r="G89" s="55"/>
      <c r="H89" s="56">
        <v>0</v>
      </c>
      <c r="I89" s="56">
        <v>0</v>
      </c>
      <c r="J89" s="56">
        <v>0</v>
      </c>
      <c r="K89" s="56">
        <v>0</v>
      </c>
      <c r="L89" s="56">
        <v>0</v>
      </c>
      <c r="M89" s="1517">
        <v>0</v>
      </c>
      <c r="N89" s="56">
        <v>0</v>
      </c>
      <c r="O89" s="56">
        <v>0</v>
      </c>
      <c r="P89" s="56">
        <v>0</v>
      </c>
      <c r="Q89" s="56">
        <v>0</v>
      </c>
      <c r="R89" s="56">
        <v>0</v>
      </c>
      <c r="S89" s="56">
        <v>87.370999999999995</v>
      </c>
      <c r="T89" s="56">
        <v>0</v>
      </c>
      <c r="U89" s="56">
        <v>0</v>
      </c>
      <c r="V89" s="56">
        <v>0</v>
      </c>
      <c r="W89" s="56">
        <v>0</v>
      </c>
      <c r="X89" s="56">
        <v>0</v>
      </c>
      <c r="Y89" s="56"/>
      <c r="Z89" s="56"/>
      <c r="AA89" s="56"/>
      <c r="AB89" s="56"/>
      <c r="AC89" s="56"/>
      <c r="AD89" s="56">
        <f t="shared" ca="1" si="1"/>
        <v>87.370999999999995</v>
      </c>
    </row>
    <row r="90" spans="1:30" s="39" customFormat="1" ht="15">
      <c r="B90" s="66"/>
      <c r="C90" s="848"/>
      <c r="E90" s="527" t="s">
        <v>514</v>
      </c>
      <c r="F90" s="528" t="s">
        <v>130</v>
      </c>
      <c r="G90" s="528" t="s">
        <v>545</v>
      </c>
      <c r="H90" s="53">
        <v>0</v>
      </c>
      <c r="I90" s="53">
        <v>0</v>
      </c>
      <c r="J90" s="53">
        <v>0</v>
      </c>
      <c r="K90" s="53">
        <v>0</v>
      </c>
      <c r="L90" s="53">
        <v>0</v>
      </c>
      <c r="M90" s="1516">
        <v>0</v>
      </c>
      <c r="N90" s="53">
        <v>0</v>
      </c>
      <c r="O90" s="53">
        <v>0</v>
      </c>
      <c r="P90" s="53">
        <v>0</v>
      </c>
      <c r="Q90" s="53">
        <v>0</v>
      </c>
      <c r="R90" s="53">
        <v>0</v>
      </c>
      <c r="S90" s="53">
        <v>0</v>
      </c>
      <c r="T90" s="53">
        <v>0</v>
      </c>
      <c r="U90" s="53">
        <v>0</v>
      </c>
      <c r="V90" s="53">
        <v>0</v>
      </c>
      <c r="W90" s="53">
        <v>0</v>
      </c>
      <c r="X90" s="53">
        <v>0</v>
      </c>
      <c r="Y90" s="53"/>
      <c r="Z90" s="53"/>
      <c r="AA90" s="53"/>
      <c r="AB90" s="53"/>
      <c r="AC90" s="53"/>
      <c r="AD90" s="53">
        <f t="shared" ca="1" si="1"/>
        <v>0</v>
      </c>
    </row>
    <row r="91" spans="1:30" s="57" customFormat="1" ht="15">
      <c r="A91" s="57">
        <v>27</v>
      </c>
      <c r="B91" s="849"/>
      <c r="C91" s="850"/>
      <c r="E91" s="54" t="s">
        <v>76</v>
      </c>
      <c r="F91" s="55" t="s">
        <v>55</v>
      </c>
      <c r="G91" s="55" t="s">
        <v>547</v>
      </c>
      <c r="H91" s="56">
        <v>0</v>
      </c>
      <c r="I91" s="56">
        <v>0</v>
      </c>
      <c r="J91" s="56">
        <v>0</v>
      </c>
      <c r="K91" s="56">
        <v>0</v>
      </c>
      <c r="L91" s="56">
        <v>0</v>
      </c>
      <c r="M91" s="1517">
        <v>0</v>
      </c>
      <c r="N91" s="56">
        <v>0</v>
      </c>
      <c r="O91" s="56">
        <v>0</v>
      </c>
      <c r="P91" s="56">
        <v>0</v>
      </c>
      <c r="Q91" s="56">
        <v>0</v>
      </c>
      <c r="R91" s="56">
        <v>0</v>
      </c>
      <c r="S91" s="56">
        <v>0</v>
      </c>
      <c r="T91" s="56">
        <v>0</v>
      </c>
      <c r="U91" s="56">
        <v>0</v>
      </c>
      <c r="V91" s="56">
        <v>0</v>
      </c>
      <c r="W91" s="56">
        <v>0</v>
      </c>
      <c r="X91" s="56">
        <v>0</v>
      </c>
      <c r="Y91" s="56">
        <v>0</v>
      </c>
      <c r="Z91" s="56">
        <v>0</v>
      </c>
      <c r="AA91" s="56">
        <v>0</v>
      </c>
      <c r="AB91" s="56">
        <v>0</v>
      </c>
      <c r="AC91" s="56"/>
      <c r="AD91" s="56">
        <f t="shared" ca="1" si="1"/>
        <v>0</v>
      </c>
    </row>
    <row r="92" spans="1:30" s="39" customFormat="1" ht="15">
      <c r="B92" s="66"/>
      <c r="C92" s="848"/>
      <c r="E92" s="527" t="s">
        <v>1486</v>
      </c>
      <c r="F92" s="528"/>
      <c r="G92" s="528" t="s">
        <v>547</v>
      </c>
      <c r="H92" s="53">
        <v>0</v>
      </c>
      <c r="I92" s="53">
        <v>0</v>
      </c>
      <c r="J92" s="53">
        <v>0</v>
      </c>
      <c r="K92" s="53">
        <v>2.5</v>
      </c>
      <c r="L92" s="53">
        <v>0</v>
      </c>
      <c r="M92" s="1524">
        <v>2</v>
      </c>
      <c r="N92" s="53"/>
      <c r="O92" s="53"/>
      <c r="P92" s="53"/>
      <c r="Q92" s="53"/>
      <c r="R92" s="53"/>
      <c r="S92" s="53"/>
      <c r="T92" s="53"/>
      <c r="U92" s="53"/>
      <c r="V92" s="53"/>
      <c r="W92" s="53"/>
      <c r="X92" s="53"/>
      <c r="Y92" s="53"/>
      <c r="Z92" s="53"/>
      <c r="AA92" s="53"/>
      <c r="AB92" s="53"/>
      <c r="AC92" s="53"/>
      <c r="AD92" s="53">
        <f t="shared" ca="1" si="1"/>
        <v>0</v>
      </c>
    </row>
    <row r="93" spans="1:30" s="57" customFormat="1" ht="15">
      <c r="A93" s="57">
        <v>28</v>
      </c>
      <c r="B93" s="849"/>
      <c r="C93" s="850"/>
      <c r="E93" s="54" t="s">
        <v>77</v>
      </c>
      <c r="F93" s="55" t="s">
        <v>55</v>
      </c>
      <c r="G93" s="55" t="s">
        <v>542</v>
      </c>
      <c r="H93" s="56">
        <v>0</v>
      </c>
      <c r="I93" s="56">
        <v>0</v>
      </c>
      <c r="J93" s="56">
        <v>0</v>
      </c>
      <c r="K93" s="56">
        <v>0</v>
      </c>
      <c r="L93" s="56">
        <v>0</v>
      </c>
      <c r="M93" s="1517">
        <v>0</v>
      </c>
      <c r="N93" s="56">
        <v>6.9580000000000002</v>
      </c>
      <c r="O93" s="56">
        <v>0</v>
      </c>
      <c r="P93" s="56">
        <v>0</v>
      </c>
      <c r="Q93" s="56">
        <v>0</v>
      </c>
      <c r="R93" s="56">
        <v>0</v>
      </c>
      <c r="S93" s="56">
        <v>0</v>
      </c>
      <c r="T93" s="56">
        <v>0</v>
      </c>
      <c r="U93" s="56">
        <v>0</v>
      </c>
      <c r="V93" s="56">
        <v>0</v>
      </c>
      <c r="W93" s="56">
        <v>0</v>
      </c>
      <c r="X93" s="56">
        <v>0</v>
      </c>
      <c r="Y93" s="56">
        <v>0</v>
      </c>
      <c r="Z93" s="56">
        <v>0</v>
      </c>
      <c r="AA93" s="56">
        <v>0</v>
      </c>
      <c r="AB93" s="56">
        <v>0</v>
      </c>
      <c r="AC93" s="56"/>
      <c r="AD93" s="56">
        <f t="shared" ca="1" si="1"/>
        <v>6.9580000000000002</v>
      </c>
    </row>
    <row r="94" spans="1:30" s="39" customFormat="1" ht="15">
      <c r="A94" s="39">
        <v>179</v>
      </c>
      <c r="B94" s="66"/>
      <c r="C94" s="848"/>
      <c r="E94" s="527" t="s">
        <v>224</v>
      </c>
      <c r="F94" s="528" t="s">
        <v>212</v>
      </c>
      <c r="G94" s="528" t="s">
        <v>544</v>
      </c>
      <c r="H94" s="53">
        <v>0</v>
      </c>
      <c r="I94" s="53">
        <v>0</v>
      </c>
      <c r="J94" s="53">
        <v>0</v>
      </c>
      <c r="K94" s="53">
        <v>0</v>
      </c>
      <c r="L94" s="53">
        <v>0</v>
      </c>
      <c r="M94" s="1516">
        <v>0</v>
      </c>
      <c r="N94" s="53">
        <v>0</v>
      </c>
      <c r="O94" s="53">
        <v>0</v>
      </c>
      <c r="P94" s="53">
        <v>0</v>
      </c>
      <c r="Q94" s="53">
        <v>0</v>
      </c>
      <c r="R94" s="53">
        <v>0</v>
      </c>
      <c r="S94" s="53">
        <v>0</v>
      </c>
      <c r="T94" s="53">
        <v>0</v>
      </c>
      <c r="U94" s="53">
        <v>0</v>
      </c>
      <c r="V94" s="53">
        <v>0</v>
      </c>
      <c r="W94" s="53">
        <v>0</v>
      </c>
      <c r="X94" s="53">
        <v>0</v>
      </c>
      <c r="Y94" s="53">
        <v>0</v>
      </c>
      <c r="Z94" s="53">
        <v>0</v>
      </c>
      <c r="AA94" s="53">
        <v>0</v>
      </c>
      <c r="AB94" s="53">
        <v>0</v>
      </c>
      <c r="AC94" s="53"/>
      <c r="AD94" s="53">
        <f t="shared" ca="1" si="1"/>
        <v>0</v>
      </c>
    </row>
    <row r="95" spans="1:30" s="57" customFormat="1" ht="15">
      <c r="A95" s="57">
        <v>29</v>
      </c>
      <c r="B95" s="849"/>
      <c r="C95" s="850"/>
      <c r="E95" s="54" t="s">
        <v>78</v>
      </c>
      <c r="F95" s="55" t="s">
        <v>55</v>
      </c>
      <c r="G95" s="55" t="s">
        <v>547</v>
      </c>
      <c r="H95" s="56">
        <v>0</v>
      </c>
      <c r="I95" s="56">
        <v>0</v>
      </c>
      <c r="J95" s="56">
        <v>0</v>
      </c>
      <c r="K95" s="56">
        <v>0</v>
      </c>
      <c r="L95" s="56">
        <v>0</v>
      </c>
      <c r="M95" s="1517">
        <v>0</v>
      </c>
      <c r="N95" s="56">
        <v>0</v>
      </c>
      <c r="O95" s="56">
        <v>0</v>
      </c>
      <c r="P95" s="56">
        <v>0</v>
      </c>
      <c r="Q95" s="56">
        <v>0</v>
      </c>
      <c r="R95" s="56">
        <v>0</v>
      </c>
      <c r="S95" s="56">
        <v>0</v>
      </c>
      <c r="T95" s="56">
        <v>0</v>
      </c>
      <c r="U95" s="56">
        <v>0</v>
      </c>
      <c r="V95" s="56">
        <v>0</v>
      </c>
      <c r="W95" s="56">
        <v>0</v>
      </c>
      <c r="X95" s="56">
        <v>0</v>
      </c>
      <c r="Y95" s="56">
        <v>0</v>
      </c>
      <c r="Z95" s="56">
        <v>0</v>
      </c>
      <c r="AA95" s="56">
        <v>0</v>
      </c>
      <c r="AB95" s="56">
        <v>0</v>
      </c>
      <c r="AC95" s="56"/>
      <c r="AD95" s="56">
        <f t="shared" ca="1" si="1"/>
        <v>0</v>
      </c>
    </row>
    <row r="96" spans="1:30" s="39" customFormat="1" ht="15">
      <c r="B96" s="66"/>
      <c r="C96" s="848"/>
      <c r="E96" s="527" t="s">
        <v>609</v>
      </c>
      <c r="F96" s="528" t="s">
        <v>55</v>
      </c>
      <c r="G96" s="528" t="s">
        <v>550</v>
      </c>
      <c r="H96" s="53">
        <v>0</v>
      </c>
      <c r="I96" s="53">
        <v>0</v>
      </c>
      <c r="J96" s="53">
        <v>0</v>
      </c>
      <c r="K96" s="53">
        <v>0</v>
      </c>
      <c r="L96" s="53">
        <v>0</v>
      </c>
      <c r="M96" s="1516">
        <v>0</v>
      </c>
      <c r="N96" s="53">
        <v>0</v>
      </c>
      <c r="O96" s="53">
        <v>0</v>
      </c>
      <c r="P96" s="53">
        <v>0</v>
      </c>
      <c r="Q96" s="53">
        <v>0</v>
      </c>
      <c r="R96" s="53">
        <v>0</v>
      </c>
      <c r="S96" s="53">
        <v>0.92249999999999999</v>
      </c>
      <c r="T96" s="53">
        <v>0</v>
      </c>
      <c r="U96" s="53">
        <v>0</v>
      </c>
      <c r="V96" s="53">
        <v>0</v>
      </c>
      <c r="W96" s="53">
        <v>0</v>
      </c>
      <c r="X96" s="53">
        <v>0</v>
      </c>
      <c r="Y96" s="53"/>
      <c r="Z96" s="53"/>
      <c r="AA96" s="53"/>
      <c r="AB96" s="53"/>
      <c r="AC96" s="53"/>
      <c r="AD96" s="53">
        <f t="shared" ca="1" si="1"/>
        <v>0.92249999999999999</v>
      </c>
    </row>
    <row r="97" spans="1:30" s="57" customFormat="1" ht="15">
      <c r="A97" s="57">
        <v>31</v>
      </c>
      <c r="B97" s="849"/>
      <c r="C97" s="850"/>
      <c r="E97" s="54" t="s">
        <v>460</v>
      </c>
      <c r="F97" s="55" t="s">
        <v>130</v>
      </c>
      <c r="G97" s="55" t="s">
        <v>543</v>
      </c>
      <c r="H97" s="56">
        <v>0</v>
      </c>
      <c r="I97" s="56">
        <v>0</v>
      </c>
      <c r="J97" s="56">
        <v>0</v>
      </c>
      <c r="K97" s="56">
        <v>0</v>
      </c>
      <c r="L97" s="56">
        <v>0</v>
      </c>
      <c r="M97" s="1518"/>
      <c r="N97" s="56">
        <v>0</v>
      </c>
      <c r="O97" s="868"/>
      <c r="P97" s="56">
        <v>125</v>
      </c>
      <c r="Q97" s="56">
        <v>0</v>
      </c>
      <c r="R97" s="56">
        <v>0</v>
      </c>
      <c r="S97" s="56">
        <v>0</v>
      </c>
      <c r="T97" s="56">
        <v>150</v>
      </c>
      <c r="U97" s="56">
        <v>0</v>
      </c>
      <c r="V97" s="56">
        <v>0</v>
      </c>
      <c r="W97" s="56">
        <v>0</v>
      </c>
      <c r="X97" s="56">
        <v>0</v>
      </c>
      <c r="Y97" s="56">
        <v>0</v>
      </c>
      <c r="Z97" s="56">
        <v>0</v>
      </c>
      <c r="AA97" s="56">
        <v>0</v>
      </c>
      <c r="AB97" s="56">
        <v>0</v>
      </c>
      <c r="AC97" s="56"/>
      <c r="AD97" s="56">
        <f t="shared" ca="1" si="1"/>
        <v>275</v>
      </c>
    </row>
    <row r="98" spans="1:30" s="39" customFormat="1" ht="15">
      <c r="B98" s="66"/>
      <c r="C98" s="848"/>
      <c r="E98" s="527" t="s">
        <v>554</v>
      </c>
      <c r="F98" s="528"/>
      <c r="G98" s="528"/>
      <c r="H98" s="53">
        <v>0.63385000000000002</v>
      </c>
      <c r="I98" s="53">
        <v>0</v>
      </c>
      <c r="J98" s="53">
        <v>0</v>
      </c>
      <c r="K98" s="53">
        <v>0</v>
      </c>
      <c r="L98" s="53">
        <v>0</v>
      </c>
      <c r="M98" s="1516">
        <v>0</v>
      </c>
      <c r="N98" s="53">
        <v>0</v>
      </c>
      <c r="O98" s="53">
        <v>0</v>
      </c>
      <c r="P98" s="53">
        <v>0</v>
      </c>
      <c r="Q98" s="53">
        <v>0</v>
      </c>
      <c r="R98" s="53">
        <v>0</v>
      </c>
      <c r="S98" s="53">
        <v>0</v>
      </c>
      <c r="T98" s="53">
        <v>0</v>
      </c>
      <c r="U98" s="53">
        <v>0</v>
      </c>
      <c r="V98" s="53">
        <v>0</v>
      </c>
      <c r="W98" s="53">
        <v>0</v>
      </c>
      <c r="X98" s="53">
        <v>0</v>
      </c>
      <c r="Y98" s="53"/>
      <c r="Z98" s="53"/>
      <c r="AA98" s="53"/>
      <c r="AB98" s="53"/>
      <c r="AC98" s="53"/>
      <c r="AD98" s="53">
        <f t="shared" ca="1" si="1"/>
        <v>0</v>
      </c>
    </row>
    <row r="99" spans="1:30" s="57" customFormat="1" ht="15">
      <c r="A99" s="57">
        <v>146</v>
      </c>
      <c r="B99" s="849"/>
      <c r="C99" s="850"/>
      <c r="E99" s="54" t="s">
        <v>192</v>
      </c>
      <c r="F99" s="55" t="s">
        <v>190</v>
      </c>
      <c r="G99" s="55" t="s">
        <v>545</v>
      </c>
      <c r="H99" s="56">
        <v>0</v>
      </c>
      <c r="I99" s="56">
        <v>0</v>
      </c>
      <c r="J99" s="56">
        <v>0</v>
      </c>
      <c r="K99" s="56">
        <v>0</v>
      </c>
      <c r="L99" s="56">
        <v>5.0679999999999996</v>
      </c>
      <c r="M99" s="1517">
        <v>0</v>
      </c>
      <c r="N99" s="56">
        <v>0</v>
      </c>
      <c r="O99" s="56">
        <v>0</v>
      </c>
      <c r="P99" s="56">
        <v>0</v>
      </c>
      <c r="Q99" s="56">
        <v>0</v>
      </c>
      <c r="R99" s="56">
        <v>0</v>
      </c>
      <c r="S99" s="56">
        <v>0</v>
      </c>
      <c r="T99" s="56">
        <v>0</v>
      </c>
      <c r="U99" s="56">
        <v>0</v>
      </c>
      <c r="V99" s="56">
        <v>0</v>
      </c>
      <c r="W99" s="56">
        <v>0</v>
      </c>
      <c r="X99" s="56">
        <v>0</v>
      </c>
      <c r="Y99" s="56">
        <v>0</v>
      </c>
      <c r="Z99" s="56">
        <v>0</v>
      </c>
      <c r="AA99" s="56">
        <v>0</v>
      </c>
      <c r="AB99" s="56">
        <v>0</v>
      </c>
      <c r="AC99" s="56"/>
      <c r="AD99" s="56">
        <f t="shared" ca="1" si="1"/>
        <v>0</v>
      </c>
    </row>
    <row r="100" spans="1:30" s="39" customFormat="1" ht="15">
      <c r="B100" s="66"/>
      <c r="C100" s="848"/>
      <c r="E100" s="527" t="s">
        <v>148</v>
      </c>
      <c r="F100" s="528" t="s">
        <v>130</v>
      </c>
      <c r="G100" s="528" t="s">
        <v>545</v>
      </c>
      <c r="H100" s="53">
        <v>0</v>
      </c>
      <c r="I100" s="53">
        <v>0</v>
      </c>
      <c r="J100" s="53">
        <v>0</v>
      </c>
      <c r="K100" s="53">
        <v>0</v>
      </c>
      <c r="L100" s="53">
        <v>0</v>
      </c>
      <c r="M100" s="1516">
        <v>0</v>
      </c>
      <c r="N100" s="53">
        <v>0</v>
      </c>
      <c r="O100" s="53">
        <v>0</v>
      </c>
      <c r="P100" s="53">
        <v>0</v>
      </c>
      <c r="Q100" s="53">
        <v>0</v>
      </c>
      <c r="R100" s="53">
        <v>0</v>
      </c>
      <c r="S100" s="53">
        <v>0</v>
      </c>
      <c r="T100" s="53">
        <v>0</v>
      </c>
      <c r="U100" s="53">
        <v>0</v>
      </c>
      <c r="V100" s="53">
        <v>0</v>
      </c>
      <c r="W100" s="53">
        <v>0</v>
      </c>
      <c r="X100" s="53">
        <v>0</v>
      </c>
      <c r="Y100" s="53">
        <v>0</v>
      </c>
      <c r="Z100" s="53">
        <v>0</v>
      </c>
      <c r="AA100" s="53">
        <v>0</v>
      </c>
      <c r="AB100" s="53">
        <v>0</v>
      </c>
      <c r="AC100" s="53"/>
      <c r="AD100" s="53">
        <f t="shared" ca="1" si="1"/>
        <v>0</v>
      </c>
    </row>
    <row r="101" spans="1:30" s="57" customFormat="1" ht="15">
      <c r="A101" s="57">
        <v>99</v>
      </c>
      <c r="B101" s="849"/>
      <c r="C101" s="850"/>
      <c r="E101" s="54" t="s">
        <v>80</v>
      </c>
      <c r="F101" s="55" t="s">
        <v>55</v>
      </c>
      <c r="G101" s="55" t="s">
        <v>547</v>
      </c>
      <c r="H101" s="56">
        <v>0</v>
      </c>
      <c r="I101" s="56">
        <v>0</v>
      </c>
      <c r="J101" s="56">
        <v>0</v>
      </c>
      <c r="K101" s="56">
        <v>0</v>
      </c>
      <c r="L101" s="56">
        <v>0</v>
      </c>
      <c r="M101" s="1517">
        <v>0</v>
      </c>
      <c r="N101" s="56">
        <v>0</v>
      </c>
      <c r="O101" s="56">
        <v>0</v>
      </c>
      <c r="P101" s="56">
        <v>0</v>
      </c>
      <c r="Q101" s="56">
        <v>0</v>
      </c>
      <c r="R101" s="56">
        <v>0</v>
      </c>
      <c r="S101" s="56">
        <v>0</v>
      </c>
      <c r="T101" s="56">
        <v>0</v>
      </c>
      <c r="U101" s="56">
        <v>0</v>
      </c>
      <c r="V101" s="56">
        <v>0</v>
      </c>
      <c r="W101" s="56">
        <v>0</v>
      </c>
      <c r="X101" s="56">
        <v>0</v>
      </c>
      <c r="Y101" s="56">
        <v>0</v>
      </c>
      <c r="Z101" s="56">
        <v>0</v>
      </c>
      <c r="AA101" s="56">
        <v>0</v>
      </c>
      <c r="AB101" s="56">
        <v>0</v>
      </c>
      <c r="AC101" s="56"/>
      <c r="AD101" s="56">
        <f t="shared" ca="1" si="1"/>
        <v>0</v>
      </c>
    </row>
    <row r="102" spans="1:30" s="39" customFormat="1" ht="15">
      <c r="A102" s="39">
        <v>32</v>
      </c>
      <c r="B102" s="66"/>
      <c r="C102" s="848"/>
      <c r="E102" s="527" t="s">
        <v>151</v>
      </c>
      <c r="F102" s="528" t="s">
        <v>130</v>
      </c>
      <c r="G102" s="528" t="s">
        <v>541</v>
      </c>
      <c r="H102" s="53">
        <v>0</v>
      </c>
      <c r="I102" s="53">
        <v>0</v>
      </c>
      <c r="J102" s="53">
        <v>0</v>
      </c>
      <c r="K102" s="53">
        <v>0</v>
      </c>
      <c r="L102" s="53">
        <v>0</v>
      </c>
      <c r="M102" s="1516">
        <v>0</v>
      </c>
      <c r="N102" s="53">
        <v>0</v>
      </c>
      <c r="O102" s="53">
        <v>0</v>
      </c>
      <c r="P102" s="53">
        <v>0</v>
      </c>
      <c r="Q102" s="53">
        <v>0</v>
      </c>
      <c r="R102" s="53">
        <v>0</v>
      </c>
      <c r="S102" s="53">
        <v>0</v>
      </c>
      <c r="T102" s="53">
        <v>0</v>
      </c>
      <c r="U102" s="53">
        <v>0</v>
      </c>
      <c r="V102" s="53">
        <v>0</v>
      </c>
      <c r="W102" s="53">
        <v>0</v>
      </c>
      <c r="X102" s="53">
        <v>0</v>
      </c>
      <c r="Y102" s="53">
        <v>0</v>
      </c>
      <c r="Z102" s="53">
        <v>0</v>
      </c>
      <c r="AA102" s="53">
        <v>0</v>
      </c>
      <c r="AB102" s="53">
        <v>0</v>
      </c>
      <c r="AC102" s="53"/>
      <c r="AD102" s="53">
        <f t="shared" ca="1" si="1"/>
        <v>0</v>
      </c>
    </row>
    <row r="103" spans="1:30" s="57" customFormat="1" ht="15">
      <c r="A103" s="57">
        <v>102</v>
      </c>
      <c r="B103" s="849"/>
      <c r="C103" s="850"/>
      <c r="E103" s="54" t="s">
        <v>81</v>
      </c>
      <c r="F103" s="55" t="s">
        <v>55</v>
      </c>
      <c r="G103" s="55" t="s">
        <v>542</v>
      </c>
      <c r="H103" s="56">
        <v>0</v>
      </c>
      <c r="I103" s="56">
        <v>0</v>
      </c>
      <c r="J103" s="56">
        <v>0</v>
      </c>
      <c r="K103" s="56">
        <v>0</v>
      </c>
      <c r="L103" s="56">
        <v>0</v>
      </c>
      <c r="M103" s="1576">
        <v>2</v>
      </c>
      <c r="N103" s="56">
        <v>0</v>
      </c>
      <c r="O103" s="56">
        <v>0</v>
      </c>
      <c r="P103" s="56">
        <v>0</v>
      </c>
      <c r="Q103" s="56">
        <v>0</v>
      </c>
      <c r="R103" s="56">
        <v>0</v>
      </c>
      <c r="S103" s="56">
        <v>0</v>
      </c>
      <c r="T103" s="56">
        <v>0</v>
      </c>
      <c r="U103" s="56">
        <v>0</v>
      </c>
      <c r="V103" s="56">
        <v>0</v>
      </c>
      <c r="W103" s="56">
        <v>0</v>
      </c>
      <c r="X103" s="56">
        <v>0</v>
      </c>
      <c r="Y103" s="56">
        <v>0</v>
      </c>
      <c r="Z103" s="56">
        <v>0</v>
      </c>
      <c r="AA103" s="56">
        <v>0</v>
      </c>
      <c r="AB103" s="56">
        <v>0</v>
      </c>
      <c r="AC103" s="56"/>
      <c r="AD103" s="56">
        <f t="shared" ca="1" si="1"/>
        <v>0</v>
      </c>
    </row>
    <row r="104" spans="1:30" s="39" customFormat="1" ht="15">
      <c r="A104" s="39">
        <v>33</v>
      </c>
      <c r="B104" s="66"/>
      <c r="C104" s="848"/>
      <c r="E104" s="527" t="s">
        <v>515</v>
      </c>
      <c r="F104" s="528" t="s">
        <v>55</v>
      </c>
      <c r="G104" s="528" t="s">
        <v>547</v>
      </c>
      <c r="H104" s="53">
        <v>0</v>
      </c>
      <c r="I104" s="53">
        <v>0</v>
      </c>
      <c r="J104" s="53">
        <v>0</v>
      </c>
      <c r="K104" s="53">
        <v>0</v>
      </c>
      <c r="L104" s="53">
        <v>0</v>
      </c>
      <c r="M104" s="1516">
        <v>0</v>
      </c>
      <c r="N104" s="53">
        <v>1.7230099999999999</v>
      </c>
      <c r="O104" s="53">
        <v>3.9629699999999999</v>
      </c>
      <c r="P104" s="53">
        <v>3.9460799999999998</v>
      </c>
      <c r="Q104" s="53">
        <v>0</v>
      </c>
      <c r="R104" s="53">
        <v>0</v>
      </c>
      <c r="S104" s="53">
        <v>0</v>
      </c>
      <c r="T104" s="53">
        <v>0</v>
      </c>
      <c r="U104" s="53">
        <v>0</v>
      </c>
      <c r="V104" s="53">
        <v>0</v>
      </c>
      <c r="W104" s="53">
        <v>0</v>
      </c>
      <c r="X104" s="53">
        <v>0</v>
      </c>
      <c r="Y104" s="53">
        <v>0</v>
      </c>
      <c r="Z104" s="53">
        <v>0</v>
      </c>
      <c r="AA104" s="53">
        <v>0</v>
      </c>
      <c r="AB104" s="53">
        <v>0</v>
      </c>
      <c r="AC104" s="53"/>
      <c r="AD104" s="53">
        <f t="shared" ca="1" si="1"/>
        <v>9.6320599999999992</v>
      </c>
    </row>
    <row r="105" spans="1:30" s="57" customFormat="1" ht="15">
      <c r="B105" s="849"/>
      <c r="C105" s="850"/>
      <c r="E105" s="54" t="s">
        <v>149</v>
      </c>
      <c r="F105" s="55" t="s">
        <v>130</v>
      </c>
      <c r="G105" s="55" t="s">
        <v>543</v>
      </c>
      <c r="H105" s="56">
        <v>0</v>
      </c>
      <c r="I105" s="56">
        <v>0</v>
      </c>
      <c r="J105" s="56">
        <v>0</v>
      </c>
      <c r="K105" s="56">
        <v>0</v>
      </c>
      <c r="L105" s="56">
        <v>0</v>
      </c>
      <c r="M105" s="1517">
        <v>0</v>
      </c>
      <c r="N105" s="56">
        <v>0</v>
      </c>
      <c r="O105" s="56">
        <v>151.19999999999999</v>
      </c>
      <c r="P105" s="56">
        <v>0</v>
      </c>
      <c r="Q105" s="56">
        <v>0</v>
      </c>
      <c r="R105" s="56">
        <v>0</v>
      </c>
      <c r="S105" s="56">
        <v>0</v>
      </c>
      <c r="T105" s="56">
        <v>0</v>
      </c>
      <c r="U105" s="56">
        <v>0</v>
      </c>
      <c r="V105" s="56">
        <v>0</v>
      </c>
      <c r="W105" s="56">
        <v>0</v>
      </c>
      <c r="X105" s="56">
        <v>0</v>
      </c>
      <c r="Y105" s="56"/>
      <c r="Z105" s="56"/>
      <c r="AA105" s="56"/>
      <c r="AB105" s="56"/>
      <c r="AC105" s="56"/>
      <c r="AD105" s="56">
        <f t="shared" ca="1" si="1"/>
        <v>151.19999999999999</v>
      </c>
    </row>
    <row r="106" spans="1:30" s="39" customFormat="1" ht="15">
      <c r="A106" s="39">
        <v>100</v>
      </c>
      <c r="B106" s="66"/>
      <c r="C106" s="848"/>
      <c r="E106" s="527" t="s">
        <v>150</v>
      </c>
      <c r="F106" s="528" t="s">
        <v>130</v>
      </c>
      <c r="G106" s="528" t="s">
        <v>541</v>
      </c>
      <c r="H106" s="53">
        <v>0</v>
      </c>
      <c r="I106" s="53">
        <v>0</v>
      </c>
      <c r="J106" s="53">
        <v>0</v>
      </c>
      <c r="K106" s="53">
        <v>0</v>
      </c>
      <c r="L106" s="53">
        <v>0</v>
      </c>
      <c r="M106" s="1516">
        <v>0</v>
      </c>
      <c r="N106" s="53">
        <v>0</v>
      </c>
      <c r="O106" s="53">
        <v>0</v>
      </c>
      <c r="P106" s="53">
        <v>0</v>
      </c>
      <c r="Q106" s="53">
        <v>0</v>
      </c>
      <c r="R106" s="53">
        <v>0</v>
      </c>
      <c r="S106" s="53">
        <v>0</v>
      </c>
      <c r="T106" s="53">
        <v>0</v>
      </c>
      <c r="U106" s="53">
        <v>0</v>
      </c>
      <c r="V106" s="53">
        <v>0</v>
      </c>
      <c r="W106" s="53">
        <v>0</v>
      </c>
      <c r="X106" s="53">
        <v>0</v>
      </c>
      <c r="Y106" s="53">
        <v>0</v>
      </c>
      <c r="Z106" s="53">
        <v>0</v>
      </c>
      <c r="AA106" s="53">
        <v>0</v>
      </c>
      <c r="AB106" s="53">
        <v>0</v>
      </c>
      <c r="AC106" s="53"/>
      <c r="AD106" s="53">
        <f t="shared" ca="1" si="1"/>
        <v>0</v>
      </c>
    </row>
    <row r="107" spans="1:30" s="57" customFormat="1" ht="15">
      <c r="B107" s="849"/>
      <c r="C107" s="850"/>
      <c r="E107" s="54" t="s">
        <v>1487</v>
      </c>
      <c r="F107" s="55"/>
      <c r="G107" s="55" t="s">
        <v>545</v>
      </c>
      <c r="H107" s="56">
        <v>0</v>
      </c>
      <c r="I107" s="56">
        <v>0</v>
      </c>
      <c r="J107" s="56">
        <v>0</v>
      </c>
      <c r="K107" s="56">
        <v>1.75</v>
      </c>
      <c r="L107" s="56">
        <v>0</v>
      </c>
      <c r="M107" s="1517"/>
      <c r="N107" s="56"/>
      <c r="O107" s="56"/>
      <c r="P107" s="56"/>
      <c r="Q107" s="56"/>
      <c r="R107" s="56"/>
      <c r="S107" s="56"/>
      <c r="T107" s="56"/>
      <c r="U107" s="56"/>
      <c r="V107" s="56"/>
      <c r="W107" s="56"/>
      <c r="X107" s="56"/>
      <c r="Y107" s="56"/>
      <c r="Z107" s="56"/>
      <c r="AA107" s="56"/>
      <c r="AB107" s="56"/>
      <c r="AC107" s="56"/>
      <c r="AD107" s="56">
        <f t="shared" ca="1" si="1"/>
        <v>0</v>
      </c>
    </row>
    <row r="108" spans="1:30" s="39" customFormat="1" ht="15">
      <c r="A108" s="39">
        <v>101</v>
      </c>
      <c r="B108" s="66"/>
      <c r="C108" s="848"/>
      <c r="E108" s="527" t="s">
        <v>152</v>
      </c>
      <c r="F108" s="528" t="s">
        <v>130</v>
      </c>
      <c r="G108" s="528" t="s">
        <v>545</v>
      </c>
      <c r="H108" s="53">
        <v>0</v>
      </c>
      <c r="I108" s="53">
        <v>14.324999999999999</v>
      </c>
      <c r="J108" s="53">
        <v>0</v>
      </c>
      <c r="K108" s="53">
        <v>0</v>
      </c>
      <c r="L108" s="53">
        <v>0</v>
      </c>
      <c r="M108" s="1516">
        <v>0</v>
      </c>
      <c r="N108" s="53">
        <v>0</v>
      </c>
      <c r="O108" s="53">
        <v>0</v>
      </c>
      <c r="P108" s="53">
        <v>0</v>
      </c>
      <c r="Q108" s="53">
        <v>0</v>
      </c>
      <c r="R108" s="53">
        <v>0</v>
      </c>
      <c r="S108" s="53">
        <v>0</v>
      </c>
      <c r="T108" s="53">
        <v>0</v>
      </c>
      <c r="U108" s="53">
        <v>0</v>
      </c>
      <c r="V108" s="53">
        <v>0</v>
      </c>
      <c r="W108" s="53">
        <v>0</v>
      </c>
      <c r="X108" s="53">
        <v>0</v>
      </c>
      <c r="Y108" s="53">
        <v>0</v>
      </c>
      <c r="Z108" s="53">
        <v>0</v>
      </c>
      <c r="AA108" s="53">
        <v>0</v>
      </c>
      <c r="AB108" s="53">
        <v>0</v>
      </c>
      <c r="AC108" s="53"/>
      <c r="AD108" s="53">
        <f t="shared" ca="1" si="1"/>
        <v>0</v>
      </c>
    </row>
    <row r="109" spans="1:30" s="57" customFormat="1" ht="15">
      <c r="A109" s="57">
        <v>103</v>
      </c>
      <c r="B109" s="849"/>
      <c r="C109" s="850"/>
      <c r="E109" s="54" t="s">
        <v>153</v>
      </c>
      <c r="F109" s="55" t="s">
        <v>130</v>
      </c>
      <c r="G109" s="55" t="s">
        <v>541</v>
      </c>
      <c r="H109" s="56">
        <v>2.6710500000000001</v>
      </c>
      <c r="I109" s="56">
        <v>0</v>
      </c>
      <c r="J109" s="56">
        <v>0</v>
      </c>
      <c r="K109" s="56">
        <v>0</v>
      </c>
      <c r="L109" s="56">
        <v>0</v>
      </c>
      <c r="M109" s="1517">
        <v>0</v>
      </c>
      <c r="N109" s="56">
        <v>4.0417500000000004</v>
      </c>
      <c r="O109" s="56">
        <v>5.2870499999999998</v>
      </c>
      <c r="P109" s="56">
        <v>0</v>
      </c>
      <c r="Q109" s="56">
        <v>0</v>
      </c>
      <c r="R109" s="56">
        <v>0</v>
      </c>
      <c r="S109" s="56">
        <v>0</v>
      </c>
      <c r="T109" s="56">
        <v>0</v>
      </c>
      <c r="U109" s="56">
        <v>0</v>
      </c>
      <c r="V109" s="56">
        <v>0</v>
      </c>
      <c r="W109" s="56">
        <v>0</v>
      </c>
      <c r="X109" s="56">
        <v>0</v>
      </c>
      <c r="Y109" s="56">
        <v>0</v>
      </c>
      <c r="Z109" s="56">
        <v>0</v>
      </c>
      <c r="AA109" s="56">
        <v>0</v>
      </c>
      <c r="AB109" s="56">
        <v>0</v>
      </c>
      <c r="AC109" s="56"/>
      <c r="AD109" s="56">
        <f t="shared" ca="1" si="1"/>
        <v>9.3288000000000011</v>
      </c>
    </row>
    <row r="110" spans="1:30" s="39" customFormat="1" ht="15">
      <c r="B110" s="66"/>
      <c r="C110" s="848"/>
      <c r="E110" s="527" t="s">
        <v>1252</v>
      </c>
      <c r="F110" s="528" t="s">
        <v>55</v>
      </c>
      <c r="G110" s="528" t="s">
        <v>550</v>
      </c>
      <c r="H110" s="53">
        <v>0</v>
      </c>
      <c r="I110" s="53">
        <v>0</v>
      </c>
      <c r="J110" s="53">
        <v>0</v>
      </c>
      <c r="K110" s="53">
        <v>0</v>
      </c>
      <c r="L110" s="53">
        <v>0</v>
      </c>
      <c r="M110" s="1516">
        <v>0</v>
      </c>
      <c r="N110" s="53">
        <v>0</v>
      </c>
      <c r="O110" s="53">
        <v>0</v>
      </c>
      <c r="P110" s="53">
        <v>13.087350000000001</v>
      </c>
      <c r="Q110" s="53">
        <v>0</v>
      </c>
      <c r="R110" s="53">
        <v>0</v>
      </c>
      <c r="S110" s="53">
        <v>0</v>
      </c>
      <c r="T110" s="53">
        <v>0</v>
      </c>
      <c r="U110" s="53">
        <v>0</v>
      </c>
      <c r="V110" s="53">
        <v>0</v>
      </c>
      <c r="W110" s="53">
        <v>0</v>
      </c>
      <c r="X110" s="53">
        <v>0</v>
      </c>
      <c r="Y110" s="53"/>
      <c r="Z110" s="53"/>
      <c r="AA110" s="53"/>
      <c r="AB110" s="53"/>
      <c r="AC110" s="53"/>
      <c r="AD110" s="53">
        <f t="shared" ca="1" si="1"/>
        <v>13.087350000000001</v>
      </c>
    </row>
    <row r="111" spans="1:30" s="57" customFormat="1" ht="15">
      <c r="A111" s="57">
        <v>104</v>
      </c>
      <c r="B111" s="849"/>
      <c r="C111" s="850"/>
      <c r="E111" s="54" t="s">
        <v>82</v>
      </c>
      <c r="F111" s="55" t="s">
        <v>55</v>
      </c>
      <c r="G111" s="55" t="s">
        <v>547</v>
      </c>
      <c r="H111" s="56">
        <v>0</v>
      </c>
      <c r="I111" s="56">
        <v>0</v>
      </c>
      <c r="J111" s="56">
        <v>0</v>
      </c>
      <c r="K111" s="56">
        <v>2.68</v>
      </c>
      <c r="L111" s="56">
        <v>0</v>
      </c>
      <c r="M111" s="1517">
        <v>0</v>
      </c>
      <c r="N111" s="56">
        <v>0</v>
      </c>
      <c r="O111" s="56">
        <v>0</v>
      </c>
      <c r="P111" s="56">
        <v>0</v>
      </c>
      <c r="Q111" s="56">
        <v>0</v>
      </c>
      <c r="R111" s="56">
        <v>0</v>
      </c>
      <c r="S111" s="56">
        <v>0</v>
      </c>
      <c r="T111" s="56">
        <v>0</v>
      </c>
      <c r="U111" s="56">
        <v>0</v>
      </c>
      <c r="V111" s="56">
        <v>0</v>
      </c>
      <c r="W111" s="56">
        <v>0</v>
      </c>
      <c r="X111" s="56">
        <v>0</v>
      </c>
      <c r="Y111" s="56">
        <v>0</v>
      </c>
      <c r="Z111" s="56">
        <v>0</v>
      </c>
      <c r="AA111" s="56">
        <v>0</v>
      </c>
      <c r="AB111" s="56">
        <v>0</v>
      </c>
      <c r="AC111" s="56"/>
      <c r="AD111" s="56">
        <f t="shared" ca="1" si="1"/>
        <v>0</v>
      </c>
    </row>
    <row r="112" spans="1:30" s="39" customFormat="1" ht="15">
      <c r="A112" s="39">
        <v>34</v>
      </c>
      <c r="B112" s="66"/>
      <c r="C112" s="848"/>
      <c r="E112" s="527" t="s">
        <v>216</v>
      </c>
      <c r="F112" s="528" t="s">
        <v>212</v>
      </c>
      <c r="G112" s="528" t="s">
        <v>544</v>
      </c>
      <c r="H112" s="53">
        <v>0</v>
      </c>
      <c r="I112" s="53">
        <v>0</v>
      </c>
      <c r="J112" s="53">
        <v>0</v>
      </c>
      <c r="K112" s="53">
        <v>0</v>
      </c>
      <c r="L112" s="53">
        <v>0</v>
      </c>
      <c r="M112" s="1524">
        <v>1</v>
      </c>
      <c r="N112" s="53">
        <v>0</v>
      </c>
      <c r="O112" s="53">
        <v>0</v>
      </c>
      <c r="P112" s="53">
        <v>0</v>
      </c>
      <c r="Q112" s="53">
        <v>0</v>
      </c>
      <c r="R112" s="53">
        <v>0</v>
      </c>
      <c r="S112" s="53">
        <v>0</v>
      </c>
      <c r="T112" s="53">
        <v>0</v>
      </c>
      <c r="U112" s="53">
        <v>0</v>
      </c>
      <c r="V112" s="53">
        <v>0</v>
      </c>
      <c r="W112" s="53">
        <v>0</v>
      </c>
      <c r="X112" s="53">
        <v>0</v>
      </c>
      <c r="Y112" s="53">
        <v>0</v>
      </c>
      <c r="Z112" s="53">
        <v>0</v>
      </c>
      <c r="AA112" s="53">
        <v>0</v>
      </c>
      <c r="AB112" s="53">
        <v>0</v>
      </c>
      <c r="AC112" s="53"/>
      <c r="AD112" s="53">
        <f t="shared" ca="1" si="1"/>
        <v>0</v>
      </c>
    </row>
    <row r="113" spans="1:30" s="57" customFormat="1" ht="15">
      <c r="A113" s="57">
        <v>170</v>
      </c>
      <c r="B113" s="849"/>
      <c r="C113" s="850"/>
      <c r="E113" s="54" t="s">
        <v>114</v>
      </c>
      <c r="F113" s="55" t="s">
        <v>55</v>
      </c>
      <c r="G113" s="55" t="s">
        <v>547</v>
      </c>
      <c r="H113" s="56">
        <v>0</v>
      </c>
      <c r="I113" s="56">
        <v>0</v>
      </c>
      <c r="J113" s="56">
        <v>0</v>
      </c>
      <c r="K113" s="56">
        <v>0</v>
      </c>
      <c r="L113" s="56">
        <v>0</v>
      </c>
      <c r="M113" s="1517">
        <v>0</v>
      </c>
      <c r="N113" s="56">
        <v>0</v>
      </c>
      <c r="O113" s="56">
        <v>0</v>
      </c>
      <c r="P113" s="56">
        <v>0</v>
      </c>
      <c r="Q113" s="56">
        <v>0</v>
      </c>
      <c r="R113" s="56">
        <v>0</v>
      </c>
      <c r="S113" s="56">
        <v>0</v>
      </c>
      <c r="T113" s="56">
        <v>0</v>
      </c>
      <c r="U113" s="56">
        <v>0</v>
      </c>
      <c r="V113" s="56">
        <v>0</v>
      </c>
      <c r="W113" s="56">
        <v>0</v>
      </c>
      <c r="X113" s="56">
        <v>0</v>
      </c>
      <c r="Y113" s="56">
        <v>0</v>
      </c>
      <c r="Z113" s="56">
        <v>0</v>
      </c>
      <c r="AA113" s="56">
        <v>0</v>
      </c>
      <c r="AB113" s="56">
        <v>0</v>
      </c>
      <c r="AC113" s="56"/>
      <c r="AD113" s="56">
        <f t="shared" ca="1" si="1"/>
        <v>0</v>
      </c>
    </row>
    <row r="114" spans="1:30" s="39" customFormat="1" ht="15">
      <c r="A114" s="39">
        <v>67</v>
      </c>
      <c r="B114" s="66"/>
      <c r="C114" s="848"/>
      <c r="E114" s="527" t="s">
        <v>154</v>
      </c>
      <c r="F114" s="528" t="s">
        <v>130</v>
      </c>
      <c r="G114" s="528" t="s">
        <v>541</v>
      </c>
      <c r="H114" s="53">
        <v>0</v>
      </c>
      <c r="I114" s="53">
        <v>0</v>
      </c>
      <c r="J114" s="53">
        <v>0</v>
      </c>
      <c r="K114" s="53">
        <v>0</v>
      </c>
      <c r="L114" s="53">
        <v>0</v>
      </c>
      <c r="M114" s="1516">
        <v>0</v>
      </c>
      <c r="N114" s="53">
        <v>0</v>
      </c>
      <c r="O114" s="53">
        <v>0</v>
      </c>
      <c r="P114" s="53">
        <v>0</v>
      </c>
      <c r="Q114" s="53">
        <v>0</v>
      </c>
      <c r="R114" s="53">
        <v>0</v>
      </c>
      <c r="S114" s="53">
        <v>0</v>
      </c>
      <c r="T114" s="53">
        <v>0</v>
      </c>
      <c r="U114" s="53">
        <v>0</v>
      </c>
      <c r="V114" s="53">
        <v>0</v>
      </c>
      <c r="W114" s="53">
        <v>0</v>
      </c>
      <c r="X114" s="53">
        <v>0</v>
      </c>
      <c r="Y114" s="53">
        <v>0</v>
      </c>
      <c r="Z114" s="53">
        <v>0</v>
      </c>
      <c r="AA114" s="53">
        <v>0</v>
      </c>
      <c r="AB114" s="53">
        <v>0</v>
      </c>
      <c r="AC114" s="53"/>
      <c r="AD114" s="53">
        <f t="shared" ca="1" si="1"/>
        <v>0</v>
      </c>
    </row>
    <row r="115" spans="1:30" s="57" customFormat="1" ht="15">
      <c r="A115" s="57">
        <v>105</v>
      </c>
      <c r="B115" s="849"/>
      <c r="C115" s="850"/>
      <c r="E115" s="54" t="s">
        <v>155</v>
      </c>
      <c r="F115" s="55" t="s">
        <v>130</v>
      </c>
      <c r="G115" s="55" t="s">
        <v>543</v>
      </c>
      <c r="H115" s="56">
        <v>0</v>
      </c>
      <c r="I115" s="56">
        <v>0</v>
      </c>
      <c r="J115" s="56">
        <v>0</v>
      </c>
      <c r="K115" s="56">
        <v>0</v>
      </c>
      <c r="L115" s="56">
        <v>0</v>
      </c>
      <c r="M115" s="1516">
        <v>0</v>
      </c>
      <c r="N115" s="56">
        <v>0</v>
      </c>
      <c r="O115" s="1577">
        <v>53</v>
      </c>
      <c r="P115" s="56">
        <v>0</v>
      </c>
      <c r="Q115" s="56">
        <v>0</v>
      </c>
      <c r="R115" s="56">
        <v>0</v>
      </c>
      <c r="S115" s="56">
        <v>0</v>
      </c>
      <c r="T115" s="56">
        <v>0</v>
      </c>
      <c r="U115" s="56">
        <v>0</v>
      </c>
      <c r="V115" s="56">
        <v>0</v>
      </c>
      <c r="W115" s="56">
        <v>0</v>
      </c>
      <c r="X115" s="56">
        <v>0</v>
      </c>
      <c r="Y115" s="56">
        <v>0</v>
      </c>
      <c r="Z115" s="56">
        <v>0</v>
      </c>
      <c r="AA115" s="56">
        <v>0</v>
      </c>
      <c r="AB115" s="56">
        <v>0</v>
      </c>
      <c r="AC115" s="56"/>
      <c r="AD115" s="56">
        <f t="shared" ca="1" si="1"/>
        <v>53</v>
      </c>
    </row>
    <row r="116" spans="1:30" s="39" customFormat="1" ht="15">
      <c r="B116" s="66"/>
      <c r="C116" s="848"/>
      <c r="E116" s="527" t="s">
        <v>610</v>
      </c>
      <c r="F116" s="528" t="s">
        <v>55</v>
      </c>
      <c r="G116" s="528" t="s">
        <v>542</v>
      </c>
      <c r="H116" s="53">
        <v>0</v>
      </c>
      <c r="I116" s="53">
        <v>0</v>
      </c>
      <c r="J116" s="53">
        <v>0</v>
      </c>
      <c r="K116" s="53">
        <v>0</v>
      </c>
      <c r="L116" s="53">
        <v>65.253</v>
      </c>
      <c r="M116" s="1516">
        <v>0</v>
      </c>
      <c r="N116" s="1524">
        <v>137.23584</v>
      </c>
      <c r="O116" s="53">
        <v>0</v>
      </c>
      <c r="P116" s="53">
        <v>0</v>
      </c>
      <c r="Q116" s="53">
        <v>0</v>
      </c>
      <c r="R116" s="53">
        <v>0</v>
      </c>
      <c r="S116" s="53">
        <v>0</v>
      </c>
      <c r="T116" s="53">
        <v>0</v>
      </c>
      <c r="U116" s="53">
        <v>0</v>
      </c>
      <c r="V116" s="53">
        <v>0</v>
      </c>
      <c r="W116" s="53">
        <v>0</v>
      </c>
      <c r="X116" s="53">
        <v>0</v>
      </c>
      <c r="Y116" s="53"/>
      <c r="Z116" s="53"/>
      <c r="AA116" s="53"/>
      <c r="AB116" s="53"/>
      <c r="AC116" s="53"/>
      <c r="AD116" s="53">
        <f t="shared" ca="1" si="1"/>
        <v>137.23584</v>
      </c>
    </row>
    <row r="117" spans="1:30" s="57" customFormat="1" ht="15">
      <c r="A117" s="57">
        <v>106</v>
      </c>
      <c r="B117" s="849"/>
      <c r="C117" s="850"/>
      <c r="E117" s="54" t="s">
        <v>83</v>
      </c>
      <c r="F117" s="55" t="s">
        <v>55</v>
      </c>
      <c r="G117" s="55" t="s">
        <v>547</v>
      </c>
      <c r="H117" s="56">
        <v>0</v>
      </c>
      <c r="I117" s="56">
        <v>0</v>
      </c>
      <c r="J117" s="56">
        <v>9.6432000000000002</v>
      </c>
      <c r="K117" s="56">
        <v>0</v>
      </c>
      <c r="L117" s="56">
        <v>2.7210000000000001</v>
      </c>
      <c r="M117" s="1517">
        <v>0</v>
      </c>
      <c r="N117" s="56">
        <v>0</v>
      </c>
      <c r="O117" s="56">
        <v>0</v>
      </c>
      <c r="P117" s="56">
        <v>0</v>
      </c>
      <c r="Q117" s="56">
        <v>0</v>
      </c>
      <c r="R117" s="56">
        <v>0</v>
      </c>
      <c r="S117" s="56">
        <v>0</v>
      </c>
      <c r="T117" s="56">
        <v>0</v>
      </c>
      <c r="U117" s="56">
        <v>0</v>
      </c>
      <c r="V117" s="56">
        <v>0</v>
      </c>
      <c r="W117" s="56">
        <v>0</v>
      </c>
      <c r="X117" s="56">
        <v>0</v>
      </c>
      <c r="Y117" s="56">
        <v>0</v>
      </c>
      <c r="Z117" s="56">
        <v>0</v>
      </c>
      <c r="AA117" s="56">
        <v>0</v>
      </c>
      <c r="AB117" s="56">
        <v>0</v>
      </c>
      <c r="AC117" s="56"/>
      <c r="AD117" s="56">
        <f t="shared" ca="1" si="1"/>
        <v>0</v>
      </c>
    </row>
    <row r="118" spans="1:30" s="39" customFormat="1" ht="15">
      <c r="A118" s="39">
        <v>35</v>
      </c>
      <c r="B118" s="66"/>
      <c r="C118" s="848"/>
      <c r="E118" s="527" t="s">
        <v>533</v>
      </c>
      <c r="F118" s="528" t="s">
        <v>55</v>
      </c>
      <c r="G118" s="528" t="s">
        <v>542</v>
      </c>
      <c r="H118" s="53">
        <v>0</v>
      </c>
      <c r="I118" s="53">
        <v>0</v>
      </c>
      <c r="J118" s="53">
        <v>0</v>
      </c>
      <c r="K118" s="53">
        <v>0</v>
      </c>
      <c r="L118" s="53">
        <v>0</v>
      </c>
      <c r="M118" s="1516">
        <v>0</v>
      </c>
      <c r="N118" s="53">
        <v>0</v>
      </c>
      <c r="O118" s="53">
        <v>0</v>
      </c>
      <c r="P118" s="53">
        <v>0</v>
      </c>
      <c r="Q118" s="53">
        <v>0</v>
      </c>
      <c r="R118" s="53">
        <v>0</v>
      </c>
      <c r="S118" s="53">
        <v>0</v>
      </c>
      <c r="T118" s="53">
        <v>0</v>
      </c>
      <c r="U118" s="53">
        <v>0</v>
      </c>
      <c r="V118" s="53">
        <v>0</v>
      </c>
      <c r="W118" s="53">
        <v>0</v>
      </c>
      <c r="X118" s="53">
        <v>0</v>
      </c>
      <c r="Y118" s="53">
        <v>0</v>
      </c>
      <c r="Z118" s="53">
        <v>0</v>
      </c>
      <c r="AA118" s="53">
        <v>0</v>
      </c>
      <c r="AB118" s="53">
        <v>0</v>
      </c>
      <c r="AC118" s="53"/>
      <c r="AD118" s="53">
        <f t="shared" ca="1" si="1"/>
        <v>0</v>
      </c>
    </row>
    <row r="119" spans="1:30" s="57" customFormat="1" ht="15">
      <c r="B119" s="849"/>
      <c r="C119" s="850"/>
      <c r="E119" s="54" t="s">
        <v>84</v>
      </c>
      <c r="F119" s="55" t="s">
        <v>55</v>
      </c>
      <c r="G119" s="55" t="s">
        <v>547</v>
      </c>
      <c r="H119" s="56">
        <v>0</v>
      </c>
      <c r="I119" s="56">
        <v>0</v>
      </c>
      <c r="J119" s="56">
        <v>18.267199999999999</v>
      </c>
      <c r="K119" s="56">
        <v>0</v>
      </c>
      <c r="L119" s="56">
        <v>0</v>
      </c>
      <c r="M119" s="1517">
        <v>0</v>
      </c>
      <c r="N119" s="56">
        <v>0</v>
      </c>
      <c r="O119" s="56">
        <v>0</v>
      </c>
      <c r="P119" s="56">
        <v>0</v>
      </c>
      <c r="Q119" s="56">
        <v>0</v>
      </c>
      <c r="R119" s="56">
        <v>0</v>
      </c>
      <c r="S119" s="56">
        <v>0</v>
      </c>
      <c r="T119" s="56">
        <v>0</v>
      </c>
      <c r="U119" s="56">
        <v>0</v>
      </c>
      <c r="V119" s="56">
        <v>0</v>
      </c>
      <c r="W119" s="56">
        <v>0</v>
      </c>
      <c r="X119" s="56">
        <v>0</v>
      </c>
      <c r="Y119" s="56">
        <v>0</v>
      </c>
      <c r="Z119" s="56">
        <v>0</v>
      </c>
      <c r="AA119" s="56">
        <v>0</v>
      </c>
      <c r="AB119" s="56">
        <v>0</v>
      </c>
      <c r="AC119" s="56"/>
      <c r="AD119" s="56">
        <f t="shared" ca="1" si="1"/>
        <v>0</v>
      </c>
    </row>
    <row r="120" spans="1:30" s="39" customFormat="1" ht="15">
      <c r="B120" s="66"/>
      <c r="C120" s="848"/>
      <c r="E120" s="527" t="s">
        <v>326</v>
      </c>
      <c r="F120" s="528" t="s">
        <v>201</v>
      </c>
      <c r="G120" s="528" t="s">
        <v>547</v>
      </c>
      <c r="H120" s="53">
        <v>0</v>
      </c>
      <c r="I120" s="53">
        <v>2.6017199999999998</v>
      </c>
      <c r="J120" s="53">
        <v>0</v>
      </c>
      <c r="K120" s="53">
        <v>1.728</v>
      </c>
      <c r="L120" s="53">
        <v>0.85199999999999998</v>
      </c>
      <c r="M120" s="1516">
        <v>0</v>
      </c>
      <c r="N120" s="53">
        <v>0</v>
      </c>
      <c r="O120" s="53">
        <v>0.85211999999999999</v>
      </c>
      <c r="P120" s="53">
        <v>0</v>
      </c>
      <c r="Q120" s="53">
        <v>0</v>
      </c>
      <c r="R120" s="53">
        <v>0</v>
      </c>
      <c r="S120" s="53">
        <v>0</v>
      </c>
      <c r="T120" s="53">
        <v>0</v>
      </c>
      <c r="U120" s="53">
        <v>0</v>
      </c>
      <c r="V120" s="53">
        <v>0</v>
      </c>
      <c r="W120" s="53">
        <v>0</v>
      </c>
      <c r="X120" s="53">
        <v>0</v>
      </c>
      <c r="Y120" s="53">
        <v>0</v>
      </c>
      <c r="Z120" s="53">
        <v>0</v>
      </c>
      <c r="AA120" s="53">
        <v>0</v>
      </c>
      <c r="AB120" s="53">
        <v>0</v>
      </c>
      <c r="AC120" s="53"/>
      <c r="AD120" s="53">
        <f t="shared" ca="1" si="1"/>
        <v>0.85211999999999999</v>
      </c>
    </row>
    <row r="121" spans="1:30" s="57" customFormat="1" ht="15">
      <c r="B121" s="849"/>
      <c r="C121" s="850"/>
      <c r="E121" s="54" t="s">
        <v>1136</v>
      </c>
      <c r="F121" s="55"/>
      <c r="G121" s="55" t="s">
        <v>547</v>
      </c>
      <c r="H121" s="56">
        <v>0</v>
      </c>
      <c r="I121" s="56">
        <v>0</v>
      </c>
      <c r="J121" s="56">
        <v>0</v>
      </c>
      <c r="K121" s="56">
        <v>0.36599999999999999</v>
      </c>
      <c r="L121" s="56">
        <v>0</v>
      </c>
      <c r="M121" s="1517">
        <v>0</v>
      </c>
      <c r="N121" s="56">
        <v>0</v>
      </c>
      <c r="O121" s="56">
        <v>0</v>
      </c>
      <c r="P121" s="56">
        <v>0</v>
      </c>
      <c r="Q121" s="56">
        <v>0</v>
      </c>
      <c r="R121" s="56">
        <v>0</v>
      </c>
      <c r="S121" s="56">
        <v>0</v>
      </c>
      <c r="T121" s="56">
        <v>0</v>
      </c>
      <c r="U121" s="56">
        <v>0</v>
      </c>
      <c r="V121" s="56">
        <v>0</v>
      </c>
      <c r="W121" s="56">
        <v>0</v>
      </c>
      <c r="X121" s="56">
        <v>0</v>
      </c>
      <c r="Y121" s="56">
        <v>0</v>
      </c>
      <c r="Z121" s="56">
        <v>0</v>
      </c>
      <c r="AA121" s="56">
        <v>0</v>
      </c>
      <c r="AB121" s="56">
        <v>0</v>
      </c>
      <c r="AC121" s="56"/>
      <c r="AD121" s="56">
        <f t="shared" ca="1" si="1"/>
        <v>0</v>
      </c>
    </row>
    <row r="122" spans="1:30" s="39" customFormat="1" ht="15">
      <c r="B122" s="66"/>
      <c r="C122" s="848"/>
      <c r="E122" s="527" t="s">
        <v>86</v>
      </c>
      <c r="F122" s="528" t="s">
        <v>55</v>
      </c>
      <c r="G122" s="528" t="s">
        <v>547</v>
      </c>
      <c r="H122" s="53">
        <v>0</v>
      </c>
      <c r="I122" s="53">
        <v>19.105880000000003</v>
      </c>
      <c r="J122" s="53">
        <v>0</v>
      </c>
      <c r="K122" s="53">
        <v>0</v>
      </c>
      <c r="L122" s="53">
        <v>4.8810000000000002</v>
      </c>
      <c r="M122" s="1516">
        <v>0</v>
      </c>
      <c r="N122" s="53">
        <v>22.611750000000001</v>
      </c>
      <c r="O122" s="53">
        <f>9.51525+9.48</f>
        <v>18.995249999999999</v>
      </c>
      <c r="P122" s="53">
        <v>0</v>
      </c>
      <c r="Q122" s="53">
        <v>0</v>
      </c>
      <c r="R122" s="53">
        <v>0</v>
      </c>
      <c r="S122" s="53">
        <v>0</v>
      </c>
      <c r="T122" s="53">
        <v>0</v>
      </c>
      <c r="U122" s="53">
        <v>0</v>
      </c>
      <c r="V122" s="53">
        <v>0</v>
      </c>
      <c r="W122" s="53">
        <v>0</v>
      </c>
      <c r="X122" s="53">
        <v>0</v>
      </c>
      <c r="Y122" s="53"/>
      <c r="Z122" s="53"/>
      <c r="AA122" s="53"/>
      <c r="AB122" s="53"/>
      <c r="AC122" s="53"/>
      <c r="AD122" s="53">
        <f t="shared" ca="1" si="1"/>
        <v>41.606999999999999</v>
      </c>
    </row>
    <row r="123" spans="1:30" s="57" customFormat="1" ht="15">
      <c r="A123" s="57">
        <v>36</v>
      </c>
      <c r="B123" s="849"/>
      <c r="C123" s="850"/>
      <c r="E123" s="54" t="s">
        <v>85</v>
      </c>
      <c r="F123" s="55" t="s">
        <v>55</v>
      </c>
      <c r="G123" s="55" t="s">
        <v>547</v>
      </c>
      <c r="H123" s="56">
        <v>0</v>
      </c>
      <c r="I123" s="56">
        <v>0</v>
      </c>
      <c r="J123" s="56">
        <v>0</v>
      </c>
      <c r="K123" s="56">
        <v>0</v>
      </c>
      <c r="L123" s="56">
        <v>0</v>
      </c>
      <c r="M123" s="1517">
        <v>0</v>
      </c>
      <c r="N123" s="56">
        <v>0</v>
      </c>
      <c r="O123" s="56">
        <v>0</v>
      </c>
      <c r="P123" s="56">
        <v>0</v>
      </c>
      <c r="Q123" s="56">
        <v>0</v>
      </c>
      <c r="R123" s="56">
        <v>0</v>
      </c>
      <c r="S123" s="56">
        <v>0</v>
      </c>
      <c r="T123" s="56">
        <v>0</v>
      </c>
      <c r="U123" s="56">
        <v>0</v>
      </c>
      <c r="V123" s="56">
        <v>0</v>
      </c>
      <c r="W123" s="56">
        <v>0</v>
      </c>
      <c r="X123" s="56">
        <v>0</v>
      </c>
      <c r="Y123" s="56">
        <v>0</v>
      </c>
      <c r="Z123" s="56">
        <v>0</v>
      </c>
      <c r="AA123" s="56">
        <v>0</v>
      </c>
      <c r="AB123" s="56">
        <v>0</v>
      </c>
      <c r="AC123" s="56"/>
      <c r="AD123" s="56">
        <f t="shared" ca="1" si="1"/>
        <v>0</v>
      </c>
    </row>
    <row r="124" spans="1:30" s="39" customFormat="1" ht="15">
      <c r="B124" s="66"/>
      <c r="C124" s="848"/>
      <c r="E124" s="527" t="s">
        <v>1488</v>
      </c>
      <c r="F124" s="528"/>
      <c r="G124" s="528" t="s">
        <v>545</v>
      </c>
      <c r="H124" s="53">
        <v>0</v>
      </c>
      <c r="I124" s="53">
        <v>0</v>
      </c>
      <c r="J124" s="53">
        <v>0</v>
      </c>
      <c r="K124" s="53">
        <v>11.112</v>
      </c>
      <c r="L124" s="53">
        <v>0</v>
      </c>
      <c r="M124" s="1516"/>
      <c r="N124" s="53"/>
      <c r="O124" s="53"/>
      <c r="P124" s="53"/>
      <c r="Q124" s="53"/>
      <c r="R124" s="53"/>
      <c r="S124" s="53"/>
      <c r="T124" s="53"/>
      <c r="U124" s="53"/>
      <c r="V124" s="53"/>
      <c r="W124" s="53"/>
      <c r="X124" s="53"/>
      <c r="Y124" s="53"/>
      <c r="Z124" s="53"/>
      <c r="AA124" s="53"/>
      <c r="AB124" s="53"/>
      <c r="AC124" s="53"/>
      <c r="AD124" s="53">
        <f t="shared" ca="1" si="1"/>
        <v>0</v>
      </c>
    </row>
    <row r="125" spans="1:30" s="57" customFormat="1" ht="15">
      <c r="A125" s="57">
        <v>158</v>
      </c>
      <c r="B125" s="849"/>
      <c r="C125" s="850"/>
      <c r="E125" s="54" t="s">
        <v>87</v>
      </c>
      <c r="F125" s="55" t="s">
        <v>55</v>
      </c>
      <c r="G125" s="55" t="s">
        <v>547</v>
      </c>
      <c r="H125" s="56">
        <v>27.283000000000001</v>
      </c>
      <c r="I125" s="56">
        <v>11.1</v>
      </c>
      <c r="J125" s="56">
        <v>6.47</v>
      </c>
      <c r="K125" s="56">
        <v>0</v>
      </c>
      <c r="L125" s="56">
        <v>0</v>
      </c>
      <c r="M125" s="1517">
        <v>0</v>
      </c>
      <c r="N125" s="56">
        <f>6.75+8.33</f>
        <v>15.08</v>
      </c>
      <c r="O125" s="56">
        <v>15.111000000000001</v>
      </c>
      <c r="P125" s="56">
        <v>10.462</v>
      </c>
      <c r="Q125" s="56">
        <v>0</v>
      </c>
      <c r="R125" s="56">
        <v>0</v>
      </c>
      <c r="S125" s="56">
        <v>0</v>
      </c>
      <c r="T125" s="56">
        <v>0</v>
      </c>
      <c r="U125" s="56">
        <v>0</v>
      </c>
      <c r="V125" s="56">
        <v>0</v>
      </c>
      <c r="W125" s="56">
        <v>0</v>
      </c>
      <c r="X125" s="56">
        <v>0</v>
      </c>
      <c r="Y125" s="56">
        <v>0</v>
      </c>
      <c r="Z125" s="56">
        <v>0</v>
      </c>
      <c r="AA125" s="56">
        <v>0</v>
      </c>
      <c r="AB125" s="56">
        <v>0</v>
      </c>
      <c r="AC125" s="56"/>
      <c r="AD125" s="56">
        <f t="shared" ca="1" si="1"/>
        <v>40.653000000000006</v>
      </c>
    </row>
    <row r="126" spans="1:30" s="39" customFormat="1" ht="15">
      <c r="A126" s="39">
        <v>38</v>
      </c>
      <c r="B126" s="66"/>
      <c r="C126" s="848"/>
      <c r="E126" s="527" t="s">
        <v>175</v>
      </c>
      <c r="F126" s="528" t="s">
        <v>130</v>
      </c>
      <c r="G126" s="528" t="s">
        <v>541</v>
      </c>
      <c r="H126" s="53">
        <v>0</v>
      </c>
      <c r="I126" s="53">
        <v>0</v>
      </c>
      <c r="J126" s="53">
        <v>0</v>
      </c>
      <c r="K126" s="53">
        <v>0</v>
      </c>
      <c r="L126" s="53">
        <v>0</v>
      </c>
      <c r="M126" s="1516">
        <v>0</v>
      </c>
      <c r="N126" s="53">
        <v>0</v>
      </c>
      <c r="O126" s="53">
        <v>0</v>
      </c>
      <c r="P126" s="53">
        <v>0</v>
      </c>
      <c r="Q126" s="53">
        <v>0</v>
      </c>
      <c r="R126" s="53">
        <v>0</v>
      </c>
      <c r="S126" s="53">
        <v>0</v>
      </c>
      <c r="T126" s="53">
        <v>0</v>
      </c>
      <c r="U126" s="53">
        <v>0</v>
      </c>
      <c r="V126" s="53">
        <v>0</v>
      </c>
      <c r="W126" s="53">
        <v>0</v>
      </c>
      <c r="X126" s="53">
        <v>0</v>
      </c>
      <c r="Y126" s="53">
        <v>0</v>
      </c>
      <c r="Z126" s="53">
        <v>0</v>
      </c>
      <c r="AA126" s="53">
        <v>0</v>
      </c>
      <c r="AB126" s="53">
        <v>0</v>
      </c>
      <c r="AC126" s="53"/>
      <c r="AD126" s="53">
        <f t="shared" ca="1" si="1"/>
        <v>0</v>
      </c>
    </row>
    <row r="127" spans="1:30" s="57" customFormat="1" ht="15">
      <c r="A127" s="57">
        <v>37</v>
      </c>
      <c r="B127" s="849"/>
      <c r="C127" s="850"/>
      <c r="E127" s="54" t="s">
        <v>217</v>
      </c>
      <c r="F127" s="55" t="s">
        <v>212</v>
      </c>
      <c r="G127" s="55" t="s">
        <v>544</v>
      </c>
      <c r="H127" s="56">
        <v>0</v>
      </c>
      <c r="I127" s="56">
        <v>31.137</v>
      </c>
      <c r="J127" s="56">
        <v>0</v>
      </c>
      <c r="K127" s="56">
        <v>0</v>
      </c>
      <c r="L127" s="56">
        <v>0</v>
      </c>
      <c r="M127" s="1517">
        <v>0</v>
      </c>
      <c r="N127" s="56">
        <v>0</v>
      </c>
      <c r="O127" s="56">
        <v>0</v>
      </c>
      <c r="P127" s="56">
        <v>0</v>
      </c>
      <c r="Q127" s="56">
        <v>0</v>
      </c>
      <c r="R127" s="56">
        <v>0</v>
      </c>
      <c r="S127" s="56">
        <v>0</v>
      </c>
      <c r="T127" s="56">
        <v>0</v>
      </c>
      <c r="U127" s="56">
        <v>0</v>
      </c>
      <c r="V127" s="56">
        <v>0</v>
      </c>
      <c r="W127" s="56">
        <v>0</v>
      </c>
      <c r="X127" s="56">
        <v>0</v>
      </c>
      <c r="Y127" s="56">
        <v>0</v>
      </c>
      <c r="Z127" s="56">
        <v>0</v>
      </c>
      <c r="AA127" s="56">
        <v>0</v>
      </c>
      <c r="AB127" s="56">
        <v>0</v>
      </c>
      <c r="AC127" s="56"/>
      <c r="AD127" s="56">
        <f t="shared" ca="1" si="1"/>
        <v>0</v>
      </c>
    </row>
    <row r="128" spans="1:30" s="39" customFormat="1" ht="15">
      <c r="B128" s="66"/>
      <c r="C128" s="848"/>
      <c r="E128" s="527" t="s">
        <v>516</v>
      </c>
      <c r="F128" s="528" t="s">
        <v>130</v>
      </c>
      <c r="G128" s="528" t="s">
        <v>541</v>
      </c>
      <c r="H128" s="53">
        <v>0</v>
      </c>
      <c r="I128" s="53">
        <v>0</v>
      </c>
      <c r="J128" s="53">
        <v>0.8</v>
      </c>
      <c r="K128" s="53">
        <v>0</v>
      </c>
      <c r="L128" s="53">
        <v>0</v>
      </c>
      <c r="M128" s="1516">
        <v>0</v>
      </c>
      <c r="N128" s="53">
        <v>0</v>
      </c>
      <c r="O128" s="53">
        <v>0</v>
      </c>
      <c r="P128" s="53">
        <v>0</v>
      </c>
      <c r="Q128" s="53">
        <v>0</v>
      </c>
      <c r="R128" s="53">
        <v>0</v>
      </c>
      <c r="S128" s="53">
        <v>0</v>
      </c>
      <c r="T128" s="53">
        <v>0</v>
      </c>
      <c r="U128" s="53">
        <v>0</v>
      </c>
      <c r="V128" s="53">
        <v>0</v>
      </c>
      <c r="W128" s="53">
        <v>0</v>
      </c>
      <c r="X128" s="53">
        <v>0</v>
      </c>
      <c r="Y128" s="53">
        <v>81</v>
      </c>
      <c r="Z128" s="53">
        <v>0</v>
      </c>
      <c r="AA128" s="53">
        <v>0</v>
      </c>
      <c r="AB128" s="53">
        <v>0</v>
      </c>
      <c r="AC128" s="53"/>
      <c r="AD128" s="53">
        <f t="shared" ca="1" si="1"/>
        <v>81</v>
      </c>
    </row>
    <row r="129" spans="1:30" s="57" customFormat="1" ht="15">
      <c r="A129" s="57">
        <v>39</v>
      </c>
      <c r="B129" s="849"/>
      <c r="C129" s="850"/>
      <c r="E129" s="54" t="s">
        <v>517</v>
      </c>
      <c r="F129" s="55" t="s">
        <v>201</v>
      </c>
      <c r="G129" s="55" t="s">
        <v>547</v>
      </c>
      <c r="H129" s="56">
        <v>0</v>
      </c>
      <c r="I129" s="56">
        <v>0</v>
      </c>
      <c r="J129" s="56">
        <v>0</v>
      </c>
      <c r="K129" s="56">
        <v>0</v>
      </c>
      <c r="L129" s="56">
        <v>0</v>
      </c>
      <c r="M129" s="1517">
        <v>0</v>
      </c>
      <c r="N129" s="56">
        <v>0</v>
      </c>
      <c r="O129" s="56">
        <v>0</v>
      </c>
      <c r="P129" s="56">
        <v>0.68899999999999995</v>
      </c>
      <c r="Q129" s="56">
        <v>0</v>
      </c>
      <c r="R129" s="56">
        <v>0</v>
      </c>
      <c r="S129" s="56">
        <v>0</v>
      </c>
      <c r="T129" s="56">
        <v>1.0771200000000001</v>
      </c>
      <c r="U129" s="56">
        <v>0</v>
      </c>
      <c r="V129" s="56">
        <v>0</v>
      </c>
      <c r="W129" s="56">
        <v>0</v>
      </c>
      <c r="X129" s="56">
        <v>0</v>
      </c>
      <c r="Y129" s="56">
        <v>0</v>
      </c>
      <c r="Z129" s="56">
        <v>0</v>
      </c>
      <c r="AA129" s="56">
        <v>0</v>
      </c>
      <c r="AB129" s="56">
        <v>0</v>
      </c>
      <c r="AC129" s="56"/>
      <c r="AD129" s="56">
        <f t="shared" ca="1" si="1"/>
        <v>1.7661199999999999</v>
      </c>
    </row>
    <row r="130" spans="1:30" s="39" customFormat="1" ht="15">
      <c r="A130" s="39">
        <v>129</v>
      </c>
      <c r="B130" s="66"/>
      <c r="C130" s="848"/>
      <c r="E130" s="527" t="s">
        <v>156</v>
      </c>
      <c r="F130" s="528" t="s">
        <v>130</v>
      </c>
      <c r="G130" s="528" t="s">
        <v>541</v>
      </c>
      <c r="H130" s="53">
        <v>0</v>
      </c>
      <c r="I130" s="53">
        <v>3.0171999999999999</v>
      </c>
      <c r="J130" s="53">
        <v>0</v>
      </c>
      <c r="K130" s="53">
        <v>0</v>
      </c>
      <c r="L130" s="53">
        <v>0</v>
      </c>
      <c r="M130" s="53">
        <v>0.41</v>
      </c>
      <c r="N130" s="53">
        <v>0</v>
      </c>
      <c r="O130" s="53">
        <v>0</v>
      </c>
      <c r="P130" s="53">
        <v>0</v>
      </c>
      <c r="Q130" s="53">
        <v>0</v>
      </c>
      <c r="R130" s="53">
        <v>0</v>
      </c>
      <c r="S130" s="53">
        <v>0</v>
      </c>
      <c r="T130" s="53">
        <v>0</v>
      </c>
      <c r="U130" s="53">
        <v>0</v>
      </c>
      <c r="V130" s="53">
        <v>0</v>
      </c>
      <c r="W130" s="53">
        <v>0</v>
      </c>
      <c r="X130" s="53">
        <v>0</v>
      </c>
      <c r="Y130" s="53">
        <v>0</v>
      </c>
      <c r="Z130" s="53">
        <v>0</v>
      </c>
      <c r="AA130" s="53">
        <v>0</v>
      </c>
      <c r="AB130" s="53">
        <v>0</v>
      </c>
      <c r="AC130" s="53"/>
      <c r="AD130" s="53">
        <f t="shared" ca="1" si="1"/>
        <v>0</v>
      </c>
    </row>
    <row r="131" spans="1:30" s="57" customFormat="1" ht="15">
      <c r="B131" s="849"/>
      <c r="C131" s="850"/>
      <c r="E131" s="54" t="s">
        <v>1253</v>
      </c>
      <c r="F131" s="55" t="s">
        <v>130</v>
      </c>
      <c r="G131" s="55" t="s">
        <v>545</v>
      </c>
      <c r="H131" s="56">
        <v>0</v>
      </c>
      <c r="I131" s="56">
        <v>0</v>
      </c>
      <c r="J131" s="56">
        <v>0</v>
      </c>
      <c r="K131" s="56">
        <v>0</v>
      </c>
      <c r="L131" s="56">
        <v>0</v>
      </c>
      <c r="M131" s="1517">
        <v>0</v>
      </c>
      <c r="N131" s="56">
        <v>0</v>
      </c>
      <c r="O131" s="56">
        <v>0</v>
      </c>
      <c r="P131" s="56">
        <v>0</v>
      </c>
      <c r="Q131" s="56">
        <v>0</v>
      </c>
      <c r="R131" s="56">
        <v>0</v>
      </c>
      <c r="S131" s="56">
        <v>0</v>
      </c>
      <c r="T131" s="56">
        <v>0</v>
      </c>
      <c r="U131" s="56">
        <v>0</v>
      </c>
      <c r="V131" s="56">
        <v>0</v>
      </c>
      <c r="W131" s="56">
        <v>0</v>
      </c>
      <c r="X131" s="56">
        <v>0</v>
      </c>
      <c r="Y131" s="56"/>
      <c r="Z131" s="56"/>
      <c r="AA131" s="56"/>
      <c r="AB131" s="56"/>
      <c r="AC131" s="56"/>
      <c r="AD131" s="56">
        <f t="shared" ca="1" si="1"/>
        <v>0</v>
      </c>
    </row>
    <row r="132" spans="1:30" s="39" customFormat="1" ht="15">
      <c r="B132" s="66"/>
      <c r="C132" s="848"/>
      <c r="E132" s="527" t="s">
        <v>1254</v>
      </c>
      <c r="F132" s="528" t="s">
        <v>55</v>
      </c>
      <c r="G132" s="528" t="s">
        <v>547</v>
      </c>
      <c r="H132" s="53">
        <v>0</v>
      </c>
      <c r="I132" s="53">
        <v>0</v>
      </c>
      <c r="J132" s="53">
        <v>0</v>
      </c>
      <c r="K132" s="53">
        <v>0</v>
      </c>
      <c r="L132" s="53">
        <v>0</v>
      </c>
      <c r="M132" s="1516">
        <v>0</v>
      </c>
      <c r="N132" s="53">
        <v>0</v>
      </c>
      <c r="O132" s="53">
        <v>0</v>
      </c>
      <c r="P132" s="53">
        <v>13.860379999999999</v>
      </c>
      <c r="Q132" s="53">
        <v>0</v>
      </c>
      <c r="R132" s="53">
        <v>0</v>
      </c>
      <c r="S132" s="53">
        <v>0</v>
      </c>
      <c r="T132" s="53">
        <v>0</v>
      </c>
      <c r="U132" s="53">
        <v>0</v>
      </c>
      <c r="V132" s="53">
        <v>0</v>
      </c>
      <c r="W132" s="53">
        <v>0</v>
      </c>
      <c r="X132" s="53">
        <v>0</v>
      </c>
      <c r="Y132" s="53"/>
      <c r="Z132" s="53"/>
      <c r="AA132" s="53"/>
      <c r="AB132" s="53"/>
      <c r="AC132" s="53"/>
      <c r="AD132" s="53">
        <f t="shared" ca="1" si="1"/>
        <v>13.860379999999999</v>
      </c>
    </row>
    <row r="133" spans="1:30" s="57" customFormat="1" ht="15">
      <c r="A133" s="57">
        <v>171</v>
      </c>
      <c r="B133" s="849"/>
      <c r="C133" s="850"/>
      <c r="E133" s="54" t="s">
        <v>218</v>
      </c>
      <c r="F133" s="55" t="s">
        <v>212</v>
      </c>
      <c r="G133" s="55" t="s">
        <v>544</v>
      </c>
      <c r="H133" s="56">
        <v>0</v>
      </c>
      <c r="I133" s="56">
        <v>0</v>
      </c>
      <c r="J133" s="56">
        <v>27.5319</v>
      </c>
      <c r="K133" s="56">
        <v>66.809100000000001</v>
      </c>
      <c r="L133" s="56">
        <v>0</v>
      </c>
      <c r="M133" s="1517">
        <v>0</v>
      </c>
      <c r="N133" s="56">
        <v>0</v>
      </c>
      <c r="O133" s="56">
        <v>8.89</v>
      </c>
      <c r="P133" s="56">
        <v>0</v>
      </c>
      <c r="Q133" s="56">
        <v>0</v>
      </c>
      <c r="R133" s="56">
        <v>0</v>
      </c>
      <c r="S133" s="56">
        <v>0</v>
      </c>
      <c r="T133" s="56">
        <v>0</v>
      </c>
      <c r="U133" s="56">
        <v>0</v>
      </c>
      <c r="V133" s="56">
        <v>0</v>
      </c>
      <c r="W133" s="56">
        <v>0</v>
      </c>
      <c r="X133" s="56">
        <v>0</v>
      </c>
      <c r="Y133" s="56">
        <v>0</v>
      </c>
      <c r="Z133" s="56">
        <v>0</v>
      </c>
      <c r="AA133" s="56">
        <v>0</v>
      </c>
      <c r="AB133" s="56">
        <v>0</v>
      </c>
      <c r="AC133" s="56"/>
      <c r="AD133" s="56">
        <f t="shared" ca="1" si="1"/>
        <v>8.89</v>
      </c>
    </row>
    <row r="134" spans="1:30" s="39" customFormat="1" ht="15">
      <c r="B134" s="66"/>
      <c r="C134" s="848"/>
      <c r="E134" s="527" t="s">
        <v>534</v>
      </c>
      <c r="F134" s="528" t="s">
        <v>190</v>
      </c>
      <c r="G134" s="528" t="s">
        <v>545</v>
      </c>
      <c r="H134" s="53">
        <v>0</v>
      </c>
      <c r="I134" s="53">
        <v>0</v>
      </c>
      <c r="J134" s="53">
        <v>0</v>
      </c>
      <c r="K134" s="53">
        <v>0</v>
      </c>
      <c r="L134" s="53">
        <v>12</v>
      </c>
      <c r="M134" s="1516">
        <v>0</v>
      </c>
      <c r="N134" s="53">
        <v>0</v>
      </c>
      <c r="O134" s="53">
        <v>0</v>
      </c>
      <c r="P134" s="53">
        <v>0</v>
      </c>
      <c r="Q134" s="53">
        <v>0</v>
      </c>
      <c r="R134" s="53">
        <v>0</v>
      </c>
      <c r="S134" s="53">
        <v>0</v>
      </c>
      <c r="T134" s="53">
        <v>0</v>
      </c>
      <c r="U134" s="53">
        <v>0</v>
      </c>
      <c r="V134" s="53">
        <v>0</v>
      </c>
      <c r="W134" s="53">
        <v>0</v>
      </c>
      <c r="X134" s="53">
        <v>0</v>
      </c>
      <c r="Y134" s="53"/>
      <c r="Z134" s="53"/>
      <c r="AA134" s="53"/>
      <c r="AB134" s="53"/>
      <c r="AC134" s="53"/>
      <c r="AD134" s="53">
        <f t="shared" ca="1" si="1"/>
        <v>0</v>
      </c>
    </row>
    <row r="135" spans="1:30" s="57" customFormat="1" ht="15">
      <c r="B135" s="849"/>
      <c r="C135" s="850"/>
      <c r="E135" s="54" t="s">
        <v>89</v>
      </c>
      <c r="F135" s="55" t="s">
        <v>55</v>
      </c>
      <c r="G135" s="55" t="s">
        <v>542</v>
      </c>
      <c r="H135" s="56">
        <v>42.903390000000002</v>
      </c>
      <c r="I135" s="56">
        <v>4.085</v>
      </c>
      <c r="J135" s="56">
        <v>0</v>
      </c>
      <c r="K135" s="56">
        <v>0</v>
      </c>
      <c r="L135" s="56">
        <v>0</v>
      </c>
      <c r="M135" s="1576">
        <v>13.762</v>
      </c>
      <c r="N135" s="56">
        <v>0</v>
      </c>
      <c r="O135" s="56">
        <v>0</v>
      </c>
      <c r="P135" s="56">
        <v>0</v>
      </c>
      <c r="Q135" s="56">
        <v>0</v>
      </c>
      <c r="R135" s="56">
        <v>0</v>
      </c>
      <c r="S135" s="56">
        <v>0</v>
      </c>
      <c r="T135" s="56">
        <v>0</v>
      </c>
      <c r="U135" s="56">
        <v>0</v>
      </c>
      <c r="V135" s="56">
        <v>0</v>
      </c>
      <c r="W135" s="56">
        <v>0</v>
      </c>
      <c r="X135" s="56">
        <v>0</v>
      </c>
      <c r="Y135" s="56"/>
      <c r="Z135" s="56"/>
      <c r="AA135" s="56"/>
      <c r="AB135" s="56"/>
      <c r="AC135" s="56"/>
      <c r="AD135" s="56">
        <f t="shared" ca="1" si="1"/>
        <v>0</v>
      </c>
    </row>
    <row r="136" spans="1:30" s="39" customFormat="1" ht="15">
      <c r="A136" s="39">
        <v>107</v>
      </c>
      <c r="B136" s="66"/>
      <c r="C136" s="848"/>
      <c r="E136" s="527" t="s">
        <v>157</v>
      </c>
      <c r="F136" s="528" t="s">
        <v>130</v>
      </c>
      <c r="G136" s="528" t="s">
        <v>541</v>
      </c>
      <c r="H136" s="53">
        <v>0</v>
      </c>
      <c r="I136" s="53">
        <v>0</v>
      </c>
      <c r="J136" s="53">
        <v>0</v>
      </c>
      <c r="K136" s="53">
        <v>0</v>
      </c>
      <c r="L136" s="53">
        <v>0</v>
      </c>
      <c r="M136" s="1516">
        <v>0</v>
      </c>
      <c r="N136" s="53">
        <v>0</v>
      </c>
      <c r="O136" s="53">
        <v>0</v>
      </c>
      <c r="P136" s="53">
        <v>0</v>
      </c>
      <c r="Q136" s="53">
        <v>0</v>
      </c>
      <c r="R136" s="53">
        <v>0</v>
      </c>
      <c r="S136" s="53">
        <v>0</v>
      </c>
      <c r="T136" s="53">
        <v>0</v>
      </c>
      <c r="U136" s="53">
        <v>0</v>
      </c>
      <c r="V136" s="53">
        <v>0</v>
      </c>
      <c r="W136" s="53">
        <v>0</v>
      </c>
      <c r="X136" s="53">
        <v>0</v>
      </c>
      <c r="Y136" s="53">
        <v>0</v>
      </c>
      <c r="Z136" s="53">
        <v>0</v>
      </c>
      <c r="AA136" s="53">
        <v>0</v>
      </c>
      <c r="AB136" s="53">
        <v>0</v>
      </c>
      <c r="AC136" s="53"/>
      <c r="AD136" s="53">
        <f t="shared" ca="1" si="1"/>
        <v>0</v>
      </c>
    </row>
    <row r="137" spans="1:30" s="57" customFormat="1" ht="15">
      <c r="A137" s="57">
        <v>172</v>
      </c>
      <c r="B137" s="849"/>
      <c r="C137" s="850"/>
      <c r="E137" s="54" t="s">
        <v>158</v>
      </c>
      <c r="F137" s="55" t="s">
        <v>130</v>
      </c>
      <c r="G137" s="55" t="s">
        <v>541</v>
      </c>
      <c r="H137" s="56">
        <v>0</v>
      </c>
      <c r="I137" s="56">
        <v>0</v>
      </c>
      <c r="J137" s="56">
        <v>0</v>
      </c>
      <c r="K137" s="56">
        <v>0</v>
      </c>
      <c r="L137" s="56">
        <v>0.40699999999999997</v>
      </c>
      <c r="M137" s="1576">
        <v>0.28999999999999998</v>
      </c>
      <c r="N137" s="56">
        <v>0</v>
      </c>
      <c r="O137" s="56">
        <v>0</v>
      </c>
      <c r="P137" s="56">
        <v>0</v>
      </c>
      <c r="Q137" s="56">
        <v>0</v>
      </c>
      <c r="R137" s="56">
        <v>0</v>
      </c>
      <c r="S137" s="56">
        <v>0</v>
      </c>
      <c r="T137" s="56">
        <v>0</v>
      </c>
      <c r="U137" s="56">
        <v>0</v>
      </c>
      <c r="V137" s="56">
        <v>0</v>
      </c>
      <c r="W137" s="56">
        <v>0</v>
      </c>
      <c r="X137" s="56">
        <v>0</v>
      </c>
      <c r="Y137" s="56">
        <v>0</v>
      </c>
      <c r="Z137" s="56">
        <v>0</v>
      </c>
      <c r="AA137" s="56">
        <v>0</v>
      </c>
      <c r="AB137" s="56">
        <v>0</v>
      </c>
      <c r="AC137" s="56"/>
      <c r="AD137" s="56">
        <f t="shared" ca="1" si="1"/>
        <v>0</v>
      </c>
    </row>
    <row r="138" spans="1:30" s="39" customFormat="1" ht="15">
      <c r="B138" s="66"/>
      <c r="C138" s="848"/>
      <c r="E138" s="527" t="s">
        <v>90</v>
      </c>
      <c r="F138" s="528" t="s">
        <v>55</v>
      </c>
      <c r="G138" s="528" t="s">
        <v>547</v>
      </c>
      <c r="H138" s="53">
        <v>4.75</v>
      </c>
      <c r="I138" s="53">
        <v>0</v>
      </c>
      <c r="J138" s="53">
        <v>8.19</v>
      </c>
      <c r="K138" s="53">
        <v>7.3550000000000004</v>
      </c>
      <c r="L138" s="53">
        <v>15.696</v>
      </c>
      <c r="M138" s="1524">
        <v>4</v>
      </c>
      <c r="N138" s="53">
        <v>6.875</v>
      </c>
      <c r="O138" s="53">
        <v>7.2750000000000004</v>
      </c>
      <c r="P138" s="53">
        <v>4.5949999999999998</v>
      </c>
      <c r="Q138" s="53">
        <v>0</v>
      </c>
      <c r="R138" s="53">
        <v>0</v>
      </c>
      <c r="S138" s="53">
        <v>0</v>
      </c>
      <c r="T138" s="53">
        <v>0</v>
      </c>
      <c r="U138" s="53">
        <v>0</v>
      </c>
      <c r="V138" s="53">
        <v>0</v>
      </c>
      <c r="W138" s="53">
        <v>0</v>
      </c>
      <c r="X138" s="53">
        <v>0</v>
      </c>
      <c r="Y138" s="53"/>
      <c r="Z138" s="53"/>
      <c r="AA138" s="53"/>
      <c r="AB138" s="53"/>
      <c r="AC138" s="53"/>
      <c r="AD138" s="53">
        <f t="shared" ca="1" si="1"/>
        <v>18.745000000000001</v>
      </c>
    </row>
    <row r="139" spans="1:30" s="57" customFormat="1" ht="15">
      <c r="B139" s="849"/>
      <c r="C139" s="850"/>
      <c r="E139" s="54" t="s">
        <v>1489</v>
      </c>
      <c r="F139" s="55"/>
      <c r="G139" s="55" t="s">
        <v>545</v>
      </c>
      <c r="H139" s="56">
        <v>0</v>
      </c>
      <c r="I139" s="56">
        <v>0.49475000000000002</v>
      </c>
      <c r="J139" s="56">
        <v>0</v>
      </c>
      <c r="K139" s="56">
        <v>0</v>
      </c>
      <c r="L139" s="56">
        <v>0</v>
      </c>
      <c r="M139" s="1517"/>
      <c r="N139" s="56"/>
      <c r="O139" s="56"/>
      <c r="P139" s="56"/>
      <c r="Q139" s="56"/>
      <c r="R139" s="56"/>
      <c r="S139" s="56"/>
      <c r="T139" s="56"/>
      <c r="U139" s="56"/>
      <c r="V139" s="56"/>
      <c r="W139" s="56"/>
      <c r="X139" s="56"/>
      <c r="Y139" s="56"/>
      <c r="Z139" s="56"/>
      <c r="AA139" s="56"/>
      <c r="AB139" s="56"/>
      <c r="AC139" s="56"/>
      <c r="AD139" s="56">
        <f t="shared" ca="1" si="1"/>
        <v>0</v>
      </c>
    </row>
    <row r="140" spans="1:30" s="39" customFormat="1" ht="15">
      <c r="A140" s="39">
        <v>41</v>
      </c>
      <c r="B140" s="66"/>
      <c r="C140" s="848"/>
      <c r="E140" s="527" t="s">
        <v>160</v>
      </c>
      <c r="F140" s="528" t="s">
        <v>130</v>
      </c>
      <c r="G140" s="528" t="s">
        <v>541</v>
      </c>
      <c r="H140" s="53">
        <v>0</v>
      </c>
      <c r="I140" s="53">
        <v>0</v>
      </c>
      <c r="J140" s="53">
        <v>0.62961</v>
      </c>
      <c r="K140" s="53">
        <v>0</v>
      </c>
      <c r="L140" s="53">
        <v>0</v>
      </c>
      <c r="M140" s="1516">
        <v>0</v>
      </c>
      <c r="N140" s="53">
        <v>0</v>
      </c>
      <c r="O140" s="53">
        <v>0</v>
      </c>
      <c r="P140" s="53">
        <v>0</v>
      </c>
      <c r="Q140" s="53">
        <v>0</v>
      </c>
      <c r="R140" s="53">
        <v>0</v>
      </c>
      <c r="S140" s="53">
        <v>0</v>
      </c>
      <c r="T140" s="53">
        <v>0</v>
      </c>
      <c r="U140" s="53">
        <v>0</v>
      </c>
      <c r="V140" s="53">
        <v>0</v>
      </c>
      <c r="W140" s="53">
        <v>0</v>
      </c>
      <c r="X140" s="53">
        <v>0</v>
      </c>
      <c r="Y140" s="53">
        <v>0</v>
      </c>
      <c r="Z140" s="53">
        <v>0</v>
      </c>
      <c r="AA140" s="53">
        <v>0</v>
      </c>
      <c r="AB140" s="53">
        <v>0</v>
      </c>
      <c r="AC140" s="53"/>
      <c r="AD140" s="53">
        <f t="shared" ca="1" si="1"/>
        <v>0</v>
      </c>
    </row>
    <row r="141" spans="1:30" s="57" customFormat="1" ht="15">
      <c r="A141" s="57">
        <v>108</v>
      </c>
      <c r="B141" s="849"/>
      <c r="C141" s="850"/>
      <c r="E141" s="54" t="s">
        <v>159</v>
      </c>
      <c r="F141" s="55" t="s">
        <v>130</v>
      </c>
      <c r="G141" s="55" t="s">
        <v>541</v>
      </c>
      <c r="H141" s="56">
        <v>0</v>
      </c>
      <c r="I141" s="56">
        <v>0</v>
      </c>
      <c r="J141" s="56">
        <v>0</v>
      </c>
      <c r="K141" s="56">
        <v>0</v>
      </c>
      <c r="L141" s="56">
        <v>0</v>
      </c>
      <c r="M141" s="1517">
        <v>0</v>
      </c>
      <c r="N141" s="56">
        <v>0</v>
      </c>
      <c r="O141" s="56">
        <v>0</v>
      </c>
      <c r="P141" s="56">
        <v>0</v>
      </c>
      <c r="Q141" s="56">
        <v>0</v>
      </c>
      <c r="R141" s="56">
        <v>0</v>
      </c>
      <c r="S141" s="56">
        <v>0</v>
      </c>
      <c r="T141" s="56">
        <v>0</v>
      </c>
      <c r="U141" s="56">
        <v>0</v>
      </c>
      <c r="V141" s="56">
        <v>0</v>
      </c>
      <c r="W141" s="56">
        <v>0</v>
      </c>
      <c r="X141" s="56">
        <v>0</v>
      </c>
      <c r="Y141" s="56">
        <v>0</v>
      </c>
      <c r="Z141" s="56">
        <v>0</v>
      </c>
      <c r="AA141" s="56">
        <v>0</v>
      </c>
      <c r="AB141" s="56">
        <v>0</v>
      </c>
      <c r="AC141" s="56"/>
      <c r="AD141" s="56">
        <f t="shared" ca="1" si="1"/>
        <v>0</v>
      </c>
    </row>
    <row r="142" spans="1:30" s="39" customFormat="1" ht="15">
      <c r="A142" s="39">
        <v>109</v>
      </c>
      <c r="B142" s="66"/>
      <c r="C142" s="848"/>
      <c r="E142" s="527" t="s">
        <v>518</v>
      </c>
      <c r="F142" s="528" t="s">
        <v>130</v>
      </c>
      <c r="G142" s="528" t="s">
        <v>541</v>
      </c>
      <c r="H142" s="53">
        <v>0</v>
      </c>
      <c r="I142" s="53">
        <v>0</v>
      </c>
      <c r="J142" s="53">
        <v>0</v>
      </c>
      <c r="K142" s="53">
        <v>4.28362</v>
      </c>
      <c r="L142" s="53">
        <v>0</v>
      </c>
      <c r="M142" s="1516">
        <v>0</v>
      </c>
      <c r="N142" s="53">
        <v>0</v>
      </c>
      <c r="O142" s="53">
        <v>0</v>
      </c>
      <c r="P142" s="53">
        <v>0</v>
      </c>
      <c r="Q142" s="53">
        <v>0</v>
      </c>
      <c r="R142" s="53">
        <v>0</v>
      </c>
      <c r="S142" s="53">
        <v>0</v>
      </c>
      <c r="T142" s="53">
        <v>0</v>
      </c>
      <c r="U142" s="53">
        <v>0</v>
      </c>
      <c r="V142" s="53">
        <v>0</v>
      </c>
      <c r="W142" s="53">
        <v>0</v>
      </c>
      <c r="X142" s="53">
        <v>0</v>
      </c>
      <c r="Y142" s="53">
        <v>0</v>
      </c>
      <c r="Z142" s="53">
        <v>0</v>
      </c>
      <c r="AA142" s="53">
        <v>0</v>
      </c>
      <c r="AB142" s="53">
        <v>0</v>
      </c>
      <c r="AC142" s="53"/>
      <c r="AD142" s="53">
        <f t="shared" ref="AD142:AD205" ca="1" si="2">SUMIF($L$9:$AC$9,"&gt;0",L142:AB142)</f>
        <v>0</v>
      </c>
    </row>
    <row r="143" spans="1:30" s="57" customFormat="1" ht="15">
      <c r="A143" s="57">
        <v>42</v>
      </c>
      <c r="B143" s="849"/>
      <c r="C143" s="850"/>
      <c r="E143" s="54" t="s">
        <v>91</v>
      </c>
      <c r="F143" s="55" t="s">
        <v>55</v>
      </c>
      <c r="G143" s="55" t="s">
        <v>542</v>
      </c>
      <c r="H143" s="56">
        <v>26.596040000000002</v>
      </c>
      <c r="I143" s="56">
        <v>0</v>
      </c>
      <c r="J143" s="56">
        <v>17.14958</v>
      </c>
      <c r="K143" s="56">
        <v>0</v>
      </c>
      <c r="L143" s="56">
        <v>0</v>
      </c>
      <c r="M143" s="1517">
        <v>0</v>
      </c>
      <c r="N143" s="56">
        <v>0</v>
      </c>
      <c r="O143" s="56">
        <v>0</v>
      </c>
      <c r="P143" s="56">
        <v>0</v>
      </c>
      <c r="Q143" s="56">
        <v>0</v>
      </c>
      <c r="R143" s="56">
        <v>0</v>
      </c>
      <c r="S143" s="56">
        <v>0</v>
      </c>
      <c r="T143" s="56">
        <v>0</v>
      </c>
      <c r="U143" s="56">
        <v>0</v>
      </c>
      <c r="V143" s="56">
        <v>0</v>
      </c>
      <c r="W143" s="56">
        <v>0</v>
      </c>
      <c r="X143" s="56">
        <v>0</v>
      </c>
      <c r="Y143" s="56">
        <v>0</v>
      </c>
      <c r="Z143" s="56">
        <v>0</v>
      </c>
      <c r="AA143" s="56">
        <v>0</v>
      </c>
      <c r="AB143" s="56">
        <v>0</v>
      </c>
      <c r="AC143" s="56"/>
      <c r="AD143" s="56">
        <f t="shared" ca="1" si="2"/>
        <v>0</v>
      </c>
    </row>
    <row r="144" spans="1:30" s="39" customFormat="1" ht="15">
      <c r="A144" s="39">
        <v>111</v>
      </c>
      <c r="B144" s="66"/>
      <c r="C144" s="848"/>
      <c r="E144" s="527" t="s">
        <v>92</v>
      </c>
      <c r="F144" s="528" t="s">
        <v>55</v>
      </c>
      <c r="G144" s="528" t="s">
        <v>542</v>
      </c>
      <c r="H144" s="53">
        <v>0</v>
      </c>
      <c r="I144" s="53">
        <v>0</v>
      </c>
      <c r="J144" s="53">
        <v>0</v>
      </c>
      <c r="K144" s="53">
        <v>0</v>
      </c>
      <c r="L144" s="53">
        <v>12.89</v>
      </c>
      <c r="M144" s="1516">
        <v>0</v>
      </c>
      <c r="N144" s="53">
        <v>0</v>
      </c>
      <c r="O144" s="53">
        <v>0</v>
      </c>
      <c r="P144" s="53">
        <v>0</v>
      </c>
      <c r="Q144" s="53">
        <v>0</v>
      </c>
      <c r="R144" s="53">
        <v>0</v>
      </c>
      <c r="S144" s="53">
        <v>0</v>
      </c>
      <c r="T144" s="53">
        <v>0</v>
      </c>
      <c r="U144" s="53">
        <v>0</v>
      </c>
      <c r="V144" s="53">
        <v>0</v>
      </c>
      <c r="W144" s="53">
        <v>0</v>
      </c>
      <c r="X144" s="53">
        <v>0</v>
      </c>
      <c r="Y144" s="53">
        <v>0</v>
      </c>
      <c r="Z144" s="53">
        <v>0</v>
      </c>
      <c r="AA144" s="53">
        <v>0</v>
      </c>
      <c r="AB144" s="53">
        <v>0</v>
      </c>
      <c r="AC144" s="53"/>
      <c r="AD144" s="53">
        <f t="shared" ca="1" si="2"/>
        <v>0</v>
      </c>
    </row>
    <row r="145" spans="1:30" s="57" customFormat="1" ht="15">
      <c r="A145" s="57">
        <v>110</v>
      </c>
      <c r="B145" s="849"/>
      <c r="C145" s="850"/>
      <c r="E145" s="54" t="s">
        <v>162</v>
      </c>
      <c r="F145" s="55" t="s">
        <v>130</v>
      </c>
      <c r="G145" s="55" t="s">
        <v>541</v>
      </c>
      <c r="H145" s="56">
        <v>0</v>
      </c>
      <c r="I145" s="56">
        <v>1.48993</v>
      </c>
      <c r="J145" s="56">
        <v>0</v>
      </c>
      <c r="K145" s="56">
        <v>0</v>
      </c>
      <c r="L145" s="56">
        <v>0</v>
      </c>
      <c r="M145" s="1517">
        <v>0</v>
      </c>
      <c r="N145" s="56">
        <v>0</v>
      </c>
      <c r="O145" s="56">
        <v>0</v>
      </c>
      <c r="P145" s="56">
        <v>0</v>
      </c>
      <c r="Q145" s="56">
        <v>0</v>
      </c>
      <c r="R145" s="56">
        <v>0</v>
      </c>
      <c r="S145" s="56">
        <v>0</v>
      </c>
      <c r="T145" s="56">
        <v>0</v>
      </c>
      <c r="U145" s="56">
        <v>0</v>
      </c>
      <c r="V145" s="56">
        <v>0</v>
      </c>
      <c r="W145" s="56">
        <v>0</v>
      </c>
      <c r="X145" s="56">
        <v>0</v>
      </c>
      <c r="Y145" s="56">
        <v>0</v>
      </c>
      <c r="Z145" s="56">
        <v>0</v>
      </c>
      <c r="AA145" s="56">
        <v>0</v>
      </c>
      <c r="AB145" s="56">
        <v>0</v>
      </c>
      <c r="AC145" s="56"/>
      <c r="AD145" s="56">
        <f t="shared" ca="1" si="2"/>
        <v>0</v>
      </c>
    </row>
    <row r="146" spans="1:30" s="39" customFormat="1" ht="15">
      <c r="B146" s="66"/>
      <c r="C146" s="848"/>
      <c r="E146" s="527" t="s">
        <v>93</v>
      </c>
      <c r="F146" s="528" t="s">
        <v>55</v>
      </c>
      <c r="G146" s="528" t="s">
        <v>547</v>
      </c>
      <c r="H146" s="53">
        <v>2.36</v>
      </c>
      <c r="I146" s="53">
        <v>20.172499999999999</v>
      </c>
      <c r="J146" s="53">
        <v>0</v>
      </c>
      <c r="K146" s="53">
        <v>15.987500000000001</v>
      </c>
      <c r="L146" s="53">
        <v>30.29</v>
      </c>
      <c r="M146" s="1524">
        <v>2</v>
      </c>
      <c r="N146" s="53">
        <v>6.55</v>
      </c>
      <c r="O146" s="53">
        <v>5.4974999999999996</v>
      </c>
      <c r="P146" s="53">
        <v>5.73</v>
      </c>
      <c r="Q146" s="53">
        <v>5.58</v>
      </c>
      <c r="R146" s="53">
        <v>7.1875</v>
      </c>
      <c r="S146" s="53">
        <v>0</v>
      </c>
      <c r="T146" s="53">
        <v>0</v>
      </c>
      <c r="U146" s="53">
        <v>0</v>
      </c>
      <c r="V146" s="53">
        <v>0</v>
      </c>
      <c r="W146" s="53">
        <v>0</v>
      </c>
      <c r="X146" s="53">
        <v>0</v>
      </c>
      <c r="Y146" s="53"/>
      <c r="Z146" s="53"/>
      <c r="AA146" s="53"/>
      <c r="AB146" s="53"/>
      <c r="AC146" s="53"/>
      <c r="AD146" s="53">
        <f t="shared" ca="1" si="2"/>
        <v>30.545000000000002</v>
      </c>
    </row>
    <row r="147" spans="1:30" s="57" customFormat="1" ht="15">
      <c r="A147" s="57">
        <v>43</v>
      </c>
      <c r="B147" s="849"/>
      <c r="C147" s="850"/>
      <c r="E147" s="54" t="s">
        <v>161</v>
      </c>
      <c r="F147" s="55" t="s">
        <v>130</v>
      </c>
      <c r="G147" s="55" t="s">
        <v>545</v>
      </c>
      <c r="H147" s="56">
        <v>0</v>
      </c>
      <c r="I147" s="56">
        <v>0</v>
      </c>
      <c r="J147" s="56">
        <v>0</v>
      </c>
      <c r="K147" s="56">
        <v>0</v>
      </c>
      <c r="L147" s="56">
        <v>0</v>
      </c>
      <c r="M147" s="1517">
        <v>0</v>
      </c>
      <c r="N147" s="56">
        <v>0</v>
      </c>
      <c r="O147" s="56">
        <v>0</v>
      </c>
      <c r="P147" s="56">
        <v>0</v>
      </c>
      <c r="Q147" s="56">
        <v>0</v>
      </c>
      <c r="R147" s="56">
        <v>0</v>
      </c>
      <c r="S147" s="56">
        <v>0</v>
      </c>
      <c r="T147" s="56">
        <v>0</v>
      </c>
      <c r="U147" s="56">
        <v>0</v>
      </c>
      <c r="V147" s="56">
        <v>0</v>
      </c>
      <c r="W147" s="56">
        <v>0</v>
      </c>
      <c r="X147" s="56">
        <v>0</v>
      </c>
      <c r="Y147" s="56">
        <v>0</v>
      </c>
      <c r="Z147" s="56">
        <v>0</v>
      </c>
      <c r="AA147" s="56">
        <v>0</v>
      </c>
      <c r="AB147" s="56">
        <v>0</v>
      </c>
      <c r="AC147" s="56"/>
      <c r="AD147" s="56">
        <f t="shared" ca="1" si="2"/>
        <v>0</v>
      </c>
    </row>
    <row r="148" spans="1:30" s="39" customFormat="1" ht="15">
      <c r="A148" s="39">
        <v>44</v>
      </c>
      <c r="B148" s="66"/>
      <c r="C148" s="848"/>
      <c r="E148" s="527" t="s">
        <v>94</v>
      </c>
      <c r="F148" s="528" t="s">
        <v>55</v>
      </c>
      <c r="G148" s="528" t="s">
        <v>547</v>
      </c>
      <c r="H148" s="53">
        <v>0</v>
      </c>
      <c r="I148" s="53">
        <v>30.536259999999999</v>
      </c>
      <c r="J148" s="53">
        <v>0</v>
      </c>
      <c r="K148" s="53">
        <v>20.914240000000003</v>
      </c>
      <c r="L148" s="53">
        <v>31.553999999999998</v>
      </c>
      <c r="M148" s="1524">
        <v>16</v>
      </c>
      <c r="N148" s="1524">
        <f>31.55456-M148</f>
        <v>15.554559999999999</v>
      </c>
      <c r="O148" s="53">
        <v>0</v>
      </c>
      <c r="P148" s="53">
        <v>47.931220000000003</v>
      </c>
      <c r="Q148" s="53">
        <v>0</v>
      </c>
      <c r="R148" s="53">
        <v>0</v>
      </c>
      <c r="S148" s="53">
        <v>14.670159999999999</v>
      </c>
      <c r="T148" s="53">
        <v>0</v>
      </c>
      <c r="U148" s="53">
        <v>0</v>
      </c>
      <c r="V148" s="53">
        <v>0</v>
      </c>
      <c r="W148" s="53">
        <v>0</v>
      </c>
      <c r="X148" s="53">
        <v>0</v>
      </c>
      <c r="Y148" s="53">
        <v>0</v>
      </c>
      <c r="Z148" s="53">
        <v>0</v>
      </c>
      <c r="AA148" s="53">
        <v>0</v>
      </c>
      <c r="AB148" s="53">
        <v>0</v>
      </c>
      <c r="AC148" s="53"/>
      <c r="AD148" s="53">
        <f t="shared" ca="1" si="2"/>
        <v>78.155940000000001</v>
      </c>
    </row>
    <row r="149" spans="1:30" s="57" customFormat="1" ht="15">
      <c r="A149" s="57">
        <v>113</v>
      </c>
      <c r="B149" s="849"/>
      <c r="C149" s="850"/>
      <c r="E149" s="54" t="s">
        <v>98</v>
      </c>
      <c r="F149" s="55" t="s">
        <v>55</v>
      </c>
      <c r="G149" s="55" t="s">
        <v>547</v>
      </c>
      <c r="H149" s="56">
        <v>0</v>
      </c>
      <c r="I149" s="56">
        <v>6.4290000000000003</v>
      </c>
      <c r="J149" s="56">
        <v>12.318</v>
      </c>
      <c r="K149" s="56">
        <v>8.75732</v>
      </c>
      <c r="L149" s="56">
        <v>12.858000000000001</v>
      </c>
      <c r="M149" s="1517">
        <v>0</v>
      </c>
      <c r="N149" s="56">
        <f>6.429*2</f>
        <v>12.858000000000001</v>
      </c>
      <c r="O149" s="56">
        <v>6.4290000000000003</v>
      </c>
      <c r="P149" s="56">
        <v>0</v>
      </c>
      <c r="Q149" s="56">
        <v>0</v>
      </c>
      <c r="R149" s="56">
        <v>0</v>
      </c>
      <c r="S149" s="56">
        <v>0</v>
      </c>
      <c r="T149" s="56">
        <v>0</v>
      </c>
      <c r="U149" s="56">
        <v>0</v>
      </c>
      <c r="V149" s="56">
        <v>0</v>
      </c>
      <c r="W149" s="56">
        <v>0</v>
      </c>
      <c r="X149" s="56">
        <v>0</v>
      </c>
      <c r="Y149" s="56">
        <v>0</v>
      </c>
      <c r="Z149" s="56">
        <v>0</v>
      </c>
      <c r="AA149" s="56">
        <v>0</v>
      </c>
      <c r="AB149" s="56">
        <v>0</v>
      </c>
      <c r="AC149" s="56"/>
      <c r="AD149" s="56">
        <f t="shared" ca="1" si="2"/>
        <v>19.286999999999999</v>
      </c>
    </row>
    <row r="150" spans="1:30" s="39" customFormat="1" ht="15">
      <c r="A150" s="39">
        <v>45</v>
      </c>
      <c r="B150" s="66"/>
      <c r="C150" s="848"/>
      <c r="E150" s="527" t="s">
        <v>163</v>
      </c>
      <c r="F150" s="528" t="s">
        <v>130</v>
      </c>
      <c r="G150" s="528" t="s">
        <v>541</v>
      </c>
      <c r="H150" s="53">
        <v>0</v>
      </c>
      <c r="I150" s="53">
        <v>0</v>
      </c>
      <c r="J150" s="53">
        <v>1.0515000000000001</v>
      </c>
      <c r="K150" s="53">
        <v>0</v>
      </c>
      <c r="L150" s="53">
        <v>0</v>
      </c>
      <c r="M150" s="1516">
        <v>0</v>
      </c>
      <c r="N150" s="53">
        <v>19.085000000000001</v>
      </c>
      <c r="O150" s="1524">
        <v>22.500999999999998</v>
      </c>
      <c r="P150" s="53">
        <v>0</v>
      </c>
      <c r="Q150" s="53">
        <v>0</v>
      </c>
      <c r="R150" s="53">
        <v>0</v>
      </c>
      <c r="S150" s="53">
        <v>0</v>
      </c>
      <c r="T150" s="53">
        <v>0</v>
      </c>
      <c r="U150" s="53">
        <v>0</v>
      </c>
      <c r="V150" s="53">
        <v>0</v>
      </c>
      <c r="W150" s="53">
        <v>0</v>
      </c>
      <c r="X150" s="53">
        <v>0</v>
      </c>
      <c r="Y150" s="53">
        <v>0</v>
      </c>
      <c r="Z150" s="53">
        <v>0</v>
      </c>
      <c r="AA150" s="53">
        <v>0</v>
      </c>
      <c r="AB150" s="53">
        <v>0</v>
      </c>
      <c r="AC150" s="53"/>
      <c r="AD150" s="53">
        <f t="shared" ca="1" si="2"/>
        <v>41.585999999999999</v>
      </c>
    </row>
    <row r="151" spans="1:30" s="57" customFormat="1" ht="15">
      <c r="A151" s="57">
        <v>112</v>
      </c>
      <c r="B151" s="849"/>
      <c r="C151" s="850"/>
      <c r="E151" s="54" t="s">
        <v>519</v>
      </c>
      <c r="F151" s="55" t="s">
        <v>212</v>
      </c>
      <c r="G151" s="55" t="s">
        <v>544</v>
      </c>
      <c r="H151" s="56">
        <v>0</v>
      </c>
      <c r="I151" s="56">
        <v>0</v>
      </c>
      <c r="J151" s="56">
        <v>0</v>
      </c>
      <c r="K151" s="56">
        <v>0</v>
      </c>
      <c r="L151" s="56">
        <v>0</v>
      </c>
      <c r="M151" s="1517">
        <v>0</v>
      </c>
      <c r="N151" s="56">
        <v>0</v>
      </c>
      <c r="O151" s="56">
        <v>28</v>
      </c>
      <c r="P151" s="56">
        <v>15.407</v>
      </c>
      <c r="Q151" s="56">
        <v>0</v>
      </c>
      <c r="R151" s="56">
        <v>0</v>
      </c>
      <c r="S151" s="56">
        <v>101.154</v>
      </c>
      <c r="T151" s="56">
        <v>75</v>
      </c>
      <c r="U151" s="56">
        <v>0</v>
      </c>
      <c r="V151" s="56">
        <v>50</v>
      </c>
      <c r="W151" s="56">
        <v>0</v>
      </c>
      <c r="X151" s="56">
        <v>0</v>
      </c>
      <c r="Y151" s="56">
        <v>0</v>
      </c>
      <c r="Z151" s="56">
        <v>0</v>
      </c>
      <c r="AA151" s="56">
        <v>0</v>
      </c>
      <c r="AB151" s="56">
        <v>0</v>
      </c>
      <c r="AC151" s="56"/>
      <c r="AD151" s="56">
        <f t="shared" ca="1" si="2"/>
        <v>269.56099999999998</v>
      </c>
    </row>
    <row r="152" spans="1:30" s="39" customFormat="1" ht="15">
      <c r="A152" s="39">
        <v>46</v>
      </c>
      <c r="B152" s="66"/>
      <c r="C152" s="848"/>
      <c r="E152" s="527" t="s">
        <v>95</v>
      </c>
      <c r="F152" s="528" t="s">
        <v>55</v>
      </c>
      <c r="G152" s="528" t="s">
        <v>542</v>
      </c>
      <c r="H152" s="53">
        <v>0</v>
      </c>
      <c r="I152" s="53">
        <v>0</v>
      </c>
      <c r="J152" s="53">
        <v>0</v>
      </c>
      <c r="K152" s="53">
        <v>0</v>
      </c>
      <c r="L152" s="53">
        <v>117.108</v>
      </c>
      <c r="M152" s="1516">
        <v>0</v>
      </c>
      <c r="N152" s="53">
        <v>0</v>
      </c>
      <c r="O152" s="53">
        <v>0</v>
      </c>
      <c r="P152" s="53">
        <v>273.125</v>
      </c>
      <c r="Q152" s="53">
        <v>0</v>
      </c>
      <c r="R152" s="53">
        <v>0</v>
      </c>
      <c r="S152" s="53">
        <v>0</v>
      </c>
      <c r="T152" s="53">
        <v>0</v>
      </c>
      <c r="U152" s="53">
        <v>0</v>
      </c>
      <c r="V152" s="53">
        <v>0</v>
      </c>
      <c r="W152" s="53">
        <v>0</v>
      </c>
      <c r="X152" s="53">
        <v>0</v>
      </c>
      <c r="Y152" s="53">
        <v>0</v>
      </c>
      <c r="Z152" s="53">
        <v>0</v>
      </c>
      <c r="AA152" s="53">
        <v>0</v>
      </c>
      <c r="AB152" s="53">
        <v>0</v>
      </c>
      <c r="AC152" s="53"/>
      <c r="AD152" s="53">
        <f t="shared" ca="1" si="2"/>
        <v>273.125</v>
      </c>
    </row>
    <row r="153" spans="1:30" s="57" customFormat="1" ht="15">
      <c r="A153" s="57">
        <v>50</v>
      </c>
      <c r="B153" s="849"/>
      <c r="C153" s="850"/>
      <c r="E153" s="54" t="s">
        <v>1124</v>
      </c>
      <c r="F153" s="55" t="s">
        <v>201</v>
      </c>
      <c r="G153" s="55" t="s">
        <v>547</v>
      </c>
      <c r="H153" s="56">
        <v>0</v>
      </c>
      <c r="I153" s="56">
        <v>0</v>
      </c>
      <c r="J153" s="56">
        <v>0</v>
      </c>
      <c r="K153" s="56">
        <v>0</v>
      </c>
      <c r="L153" s="56">
        <v>0</v>
      </c>
      <c r="M153" s="1517">
        <v>0</v>
      </c>
      <c r="N153" s="56">
        <v>0.28349999999999997</v>
      </c>
      <c r="O153" s="56">
        <v>0.40500000000000003</v>
      </c>
      <c r="P153" s="56">
        <v>0.378</v>
      </c>
      <c r="Q153" s="56">
        <v>0</v>
      </c>
      <c r="R153" s="56">
        <v>0</v>
      </c>
      <c r="S153" s="56">
        <v>0</v>
      </c>
      <c r="T153" s="56">
        <v>0</v>
      </c>
      <c r="U153" s="56">
        <v>0</v>
      </c>
      <c r="V153" s="56">
        <v>0</v>
      </c>
      <c r="W153" s="56">
        <v>0</v>
      </c>
      <c r="X153" s="56">
        <v>0</v>
      </c>
      <c r="Y153" s="56">
        <v>0</v>
      </c>
      <c r="Z153" s="56">
        <v>0</v>
      </c>
      <c r="AA153" s="56">
        <v>0</v>
      </c>
      <c r="AB153" s="56">
        <v>0</v>
      </c>
      <c r="AC153" s="56"/>
      <c r="AD153" s="56">
        <f t="shared" ca="1" si="2"/>
        <v>1.0665</v>
      </c>
    </row>
    <row r="154" spans="1:30" s="39" customFormat="1" ht="15">
      <c r="A154" s="39">
        <v>114</v>
      </c>
      <c r="B154" s="66"/>
      <c r="C154" s="848"/>
      <c r="E154" s="527" t="s">
        <v>164</v>
      </c>
      <c r="F154" s="528" t="s">
        <v>130</v>
      </c>
      <c r="G154" s="528" t="s">
        <v>545</v>
      </c>
      <c r="H154" s="53">
        <v>0</v>
      </c>
      <c r="I154" s="53">
        <v>0</v>
      </c>
      <c r="J154" s="53">
        <v>0</v>
      </c>
      <c r="K154" s="53">
        <v>0</v>
      </c>
      <c r="L154" s="53">
        <v>5.1920000000000002</v>
      </c>
      <c r="M154" s="1516">
        <v>0</v>
      </c>
      <c r="N154" s="53">
        <v>0</v>
      </c>
      <c r="O154" s="53">
        <v>0</v>
      </c>
      <c r="P154" s="53">
        <v>0</v>
      </c>
      <c r="Q154" s="53">
        <v>0</v>
      </c>
      <c r="R154" s="53">
        <v>0</v>
      </c>
      <c r="S154" s="53">
        <v>0</v>
      </c>
      <c r="T154" s="53">
        <v>0</v>
      </c>
      <c r="U154" s="53">
        <v>0</v>
      </c>
      <c r="V154" s="53">
        <v>0</v>
      </c>
      <c r="W154" s="53">
        <v>0</v>
      </c>
      <c r="X154" s="53">
        <v>0</v>
      </c>
      <c r="Y154" s="53">
        <v>0</v>
      </c>
      <c r="Z154" s="53">
        <v>0</v>
      </c>
      <c r="AA154" s="53">
        <v>0</v>
      </c>
      <c r="AB154" s="53">
        <v>0</v>
      </c>
      <c r="AC154" s="53"/>
      <c r="AD154" s="53">
        <f t="shared" ca="1" si="2"/>
        <v>0</v>
      </c>
    </row>
    <row r="155" spans="1:30" s="57" customFormat="1" ht="15">
      <c r="B155" s="849"/>
      <c r="C155" s="850"/>
      <c r="E155" s="54" t="s">
        <v>327</v>
      </c>
      <c r="F155" s="55" t="s">
        <v>201</v>
      </c>
      <c r="G155" s="55" t="s">
        <v>547</v>
      </c>
      <c r="H155" s="56">
        <v>0</v>
      </c>
      <c r="I155" s="56">
        <v>13.86251</v>
      </c>
      <c r="J155" s="56">
        <v>0</v>
      </c>
      <c r="K155" s="56">
        <v>0</v>
      </c>
      <c r="L155" s="56">
        <v>0</v>
      </c>
      <c r="M155" s="1517">
        <v>0</v>
      </c>
      <c r="N155" s="56">
        <v>0</v>
      </c>
      <c r="O155" s="56">
        <v>20.634589999999999</v>
      </c>
      <c r="P155" s="56">
        <v>0</v>
      </c>
      <c r="Q155" s="56">
        <v>0</v>
      </c>
      <c r="R155" s="56">
        <v>0</v>
      </c>
      <c r="S155" s="56">
        <v>0</v>
      </c>
      <c r="T155" s="56">
        <v>0</v>
      </c>
      <c r="U155" s="56">
        <v>0</v>
      </c>
      <c r="V155" s="56">
        <v>0</v>
      </c>
      <c r="W155" s="56">
        <v>0</v>
      </c>
      <c r="X155" s="56">
        <v>0</v>
      </c>
      <c r="Y155" s="56"/>
      <c r="Z155" s="56"/>
      <c r="AA155" s="56"/>
      <c r="AB155" s="56"/>
      <c r="AC155" s="56"/>
      <c r="AD155" s="56">
        <f t="shared" ca="1" si="2"/>
        <v>20.634589999999999</v>
      </c>
    </row>
    <row r="156" spans="1:30" s="39" customFormat="1" ht="15">
      <c r="A156" s="39">
        <v>47</v>
      </c>
      <c r="B156" s="66"/>
      <c r="C156" s="848"/>
      <c r="E156" s="527" t="s">
        <v>535</v>
      </c>
      <c r="F156" s="528" t="s">
        <v>196</v>
      </c>
      <c r="G156" s="528" t="s">
        <v>542</v>
      </c>
      <c r="H156" s="53">
        <v>0</v>
      </c>
      <c r="I156" s="53">
        <v>148.80485000000002</v>
      </c>
      <c r="J156" s="53">
        <v>0</v>
      </c>
      <c r="K156" s="53">
        <v>0</v>
      </c>
      <c r="L156" s="53">
        <v>0</v>
      </c>
      <c r="M156" s="1516">
        <v>0</v>
      </c>
      <c r="N156" s="53">
        <v>0</v>
      </c>
      <c r="O156" s="53">
        <v>0</v>
      </c>
      <c r="P156" s="53">
        <v>0</v>
      </c>
      <c r="Q156" s="53">
        <v>0</v>
      </c>
      <c r="R156" s="53">
        <v>0</v>
      </c>
      <c r="S156" s="53">
        <v>0</v>
      </c>
      <c r="T156" s="53">
        <v>0</v>
      </c>
      <c r="U156" s="53">
        <v>0</v>
      </c>
      <c r="V156" s="53">
        <v>0</v>
      </c>
      <c r="W156" s="53">
        <v>0</v>
      </c>
      <c r="X156" s="53">
        <v>0</v>
      </c>
      <c r="Y156" s="53">
        <v>0</v>
      </c>
      <c r="Z156" s="53">
        <v>0</v>
      </c>
      <c r="AA156" s="53">
        <v>0</v>
      </c>
      <c r="AB156" s="53">
        <v>0</v>
      </c>
      <c r="AC156" s="53"/>
      <c r="AD156" s="53">
        <f t="shared" ca="1" si="2"/>
        <v>0</v>
      </c>
    </row>
    <row r="157" spans="1:30" s="57" customFormat="1" ht="15">
      <c r="B157" s="849"/>
      <c r="C157" s="850"/>
      <c r="E157" s="54" t="s">
        <v>97</v>
      </c>
      <c r="F157" s="55" t="s">
        <v>55</v>
      </c>
      <c r="G157" s="55" t="s">
        <v>542</v>
      </c>
      <c r="H157" s="56">
        <v>0</v>
      </c>
      <c r="I157" s="56">
        <v>0</v>
      </c>
      <c r="J157" s="56">
        <v>2.9249999999999998</v>
      </c>
      <c r="K157" s="56">
        <v>45.70975</v>
      </c>
      <c r="L157" s="56">
        <v>0</v>
      </c>
      <c r="M157" s="1517">
        <v>0</v>
      </c>
      <c r="N157" s="56">
        <f>1.6159+5.64</f>
        <v>7.2558999999999996</v>
      </c>
      <c r="O157" s="56">
        <v>4.8470000000000004</v>
      </c>
      <c r="P157" s="56">
        <v>0</v>
      </c>
      <c r="Q157" s="56">
        <v>0</v>
      </c>
      <c r="R157" s="56">
        <v>0</v>
      </c>
      <c r="S157" s="56">
        <v>0</v>
      </c>
      <c r="T157" s="56">
        <v>0</v>
      </c>
      <c r="U157" s="56">
        <v>0</v>
      </c>
      <c r="V157" s="56">
        <v>0</v>
      </c>
      <c r="W157" s="56">
        <v>0</v>
      </c>
      <c r="X157" s="56">
        <v>0</v>
      </c>
      <c r="Y157" s="56"/>
      <c r="Z157" s="56"/>
      <c r="AA157" s="56"/>
      <c r="AB157" s="56"/>
      <c r="AC157" s="56"/>
      <c r="AD157" s="56">
        <f t="shared" ca="1" si="2"/>
        <v>12.1029</v>
      </c>
    </row>
    <row r="158" spans="1:30" s="39" customFormat="1" ht="15">
      <c r="B158" s="66"/>
      <c r="C158" s="848"/>
      <c r="E158" s="527" t="s">
        <v>611</v>
      </c>
      <c r="F158" s="528"/>
      <c r="G158" s="528"/>
      <c r="H158" s="53">
        <v>0</v>
      </c>
      <c r="I158" s="53">
        <v>0</v>
      </c>
      <c r="J158" s="53">
        <v>0</v>
      </c>
      <c r="K158" s="53">
        <v>0</v>
      </c>
      <c r="L158" s="53">
        <v>1.5469999999999999</v>
      </c>
      <c r="M158" s="1524">
        <v>19</v>
      </c>
      <c r="N158" s="53">
        <v>0</v>
      </c>
      <c r="O158" s="53">
        <v>0</v>
      </c>
      <c r="P158" s="53">
        <v>0</v>
      </c>
      <c r="Q158" s="53">
        <v>0</v>
      </c>
      <c r="R158" s="53">
        <v>0</v>
      </c>
      <c r="S158" s="53">
        <v>0</v>
      </c>
      <c r="T158" s="53">
        <v>0</v>
      </c>
      <c r="U158" s="53">
        <v>0</v>
      </c>
      <c r="V158" s="53">
        <v>0</v>
      </c>
      <c r="W158" s="53">
        <v>0</v>
      </c>
      <c r="X158" s="53">
        <v>0</v>
      </c>
      <c r="Y158" s="53"/>
      <c r="Z158" s="53"/>
      <c r="AA158" s="53"/>
      <c r="AB158" s="53"/>
      <c r="AC158" s="53"/>
      <c r="AD158" s="53">
        <f t="shared" ca="1" si="2"/>
        <v>0</v>
      </c>
    </row>
    <row r="159" spans="1:30" s="57" customFormat="1" ht="15">
      <c r="B159" s="849"/>
      <c r="C159" s="850"/>
      <c r="E159" s="54" t="s">
        <v>555</v>
      </c>
      <c r="F159" s="55" t="s">
        <v>130</v>
      </c>
      <c r="G159" s="55" t="s">
        <v>545</v>
      </c>
      <c r="H159" s="56">
        <v>15.07475</v>
      </c>
      <c r="I159" s="56">
        <v>0</v>
      </c>
      <c r="J159" s="56">
        <v>0</v>
      </c>
      <c r="K159" s="56">
        <v>0</v>
      </c>
      <c r="L159" s="56">
        <v>0</v>
      </c>
      <c r="M159" s="1517">
        <v>0</v>
      </c>
      <c r="N159" s="56">
        <v>14.51675</v>
      </c>
      <c r="O159" s="56">
        <v>0</v>
      </c>
      <c r="P159" s="56">
        <v>0</v>
      </c>
      <c r="Q159" s="56">
        <v>0</v>
      </c>
      <c r="R159" s="56">
        <v>0</v>
      </c>
      <c r="S159" s="56">
        <v>0</v>
      </c>
      <c r="T159" s="56">
        <v>0</v>
      </c>
      <c r="U159" s="56">
        <v>0</v>
      </c>
      <c r="V159" s="56">
        <v>0</v>
      </c>
      <c r="W159" s="56">
        <v>0</v>
      </c>
      <c r="X159" s="56">
        <v>0</v>
      </c>
      <c r="Y159" s="56"/>
      <c r="Z159" s="56"/>
      <c r="AA159" s="56"/>
      <c r="AB159" s="56"/>
      <c r="AC159" s="56"/>
      <c r="AD159" s="56">
        <f t="shared" ca="1" si="2"/>
        <v>14.51675</v>
      </c>
    </row>
    <row r="160" spans="1:30" s="39" customFormat="1" ht="15">
      <c r="A160" s="39">
        <v>115</v>
      </c>
      <c r="B160" s="66"/>
      <c r="C160" s="848"/>
      <c r="E160" s="527" t="s">
        <v>520</v>
      </c>
      <c r="F160" s="528" t="s">
        <v>55</v>
      </c>
      <c r="G160" s="528" t="s">
        <v>542</v>
      </c>
      <c r="H160" s="53">
        <v>0</v>
      </c>
      <c r="I160" s="53">
        <v>0</v>
      </c>
      <c r="J160" s="53">
        <v>0</v>
      </c>
      <c r="K160" s="53">
        <v>0</v>
      </c>
      <c r="L160" s="53">
        <v>0</v>
      </c>
      <c r="M160" s="1524">
        <v>7.3772000000000002</v>
      </c>
      <c r="N160" s="53">
        <v>0</v>
      </c>
      <c r="O160" s="53">
        <v>0</v>
      </c>
      <c r="P160" s="53">
        <v>0</v>
      </c>
      <c r="Q160" s="53">
        <v>0</v>
      </c>
      <c r="R160" s="53">
        <v>0</v>
      </c>
      <c r="S160" s="53">
        <v>0</v>
      </c>
      <c r="T160" s="53">
        <v>0</v>
      </c>
      <c r="U160" s="53">
        <v>0</v>
      </c>
      <c r="V160" s="53">
        <v>0</v>
      </c>
      <c r="W160" s="53">
        <v>0</v>
      </c>
      <c r="X160" s="53">
        <v>0</v>
      </c>
      <c r="Y160" s="53">
        <v>0</v>
      </c>
      <c r="Z160" s="53">
        <v>0</v>
      </c>
      <c r="AA160" s="53">
        <v>0</v>
      </c>
      <c r="AB160" s="53">
        <v>0</v>
      </c>
      <c r="AC160" s="53"/>
      <c r="AD160" s="53">
        <f t="shared" ca="1" si="2"/>
        <v>0</v>
      </c>
    </row>
    <row r="161" spans="1:30" s="57" customFormat="1" ht="15">
      <c r="B161" s="849"/>
      <c r="C161" s="850"/>
      <c r="E161" s="54" t="s">
        <v>1255</v>
      </c>
      <c r="F161" s="55" t="s">
        <v>55</v>
      </c>
      <c r="G161" s="55" t="s">
        <v>547</v>
      </c>
      <c r="H161" s="56">
        <v>0</v>
      </c>
      <c r="I161" s="56">
        <v>0</v>
      </c>
      <c r="J161" s="56">
        <v>0</v>
      </c>
      <c r="K161" s="56">
        <v>0</v>
      </c>
      <c r="L161" s="56">
        <v>0</v>
      </c>
      <c r="M161" s="1517">
        <v>0</v>
      </c>
      <c r="N161" s="1576">
        <v>10.349460000000001</v>
      </c>
      <c r="O161" s="56">
        <v>0</v>
      </c>
      <c r="P161" s="56">
        <v>0</v>
      </c>
      <c r="Q161" s="56">
        <v>0</v>
      </c>
      <c r="R161" s="56">
        <v>0</v>
      </c>
      <c r="S161" s="56">
        <v>0</v>
      </c>
      <c r="T161" s="56">
        <v>0</v>
      </c>
      <c r="U161" s="56">
        <v>0</v>
      </c>
      <c r="V161" s="56">
        <v>0</v>
      </c>
      <c r="W161" s="56">
        <v>0</v>
      </c>
      <c r="X161" s="56">
        <v>0</v>
      </c>
      <c r="Y161" s="56"/>
      <c r="Z161" s="56"/>
      <c r="AA161" s="56"/>
      <c r="AB161" s="56"/>
      <c r="AC161" s="56"/>
      <c r="AD161" s="56">
        <f t="shared" ca="1" si="2"/>
        <v>10.349460000000001</v>
      </c>
    </row>
    <row r="162" spans="1:30" s="39" customFormat="1" ht="15">
      <c r="A162" s="39">
        <v>159</v>
      </c>
      <c r="B162" s="66"/>
      <c r="C162" s="848"/>
      <c r="E162" s="527" t="s">
        <v>99</v>
      </c>
      <c r="F162" s="528" t="s">
        <v>55</v>
      </c>
      <c r="G162" s="528" t="s">
        <v>542</v>
      </c>
      <c r="H162" s="53">
        <v>0</v>
      </c>
      <c r="I162" s="53">
        <v>0</v>
      </c>
      <c r="J162" s="53">
        <v>138.28455</v>
      </c>
      <c r="K162" s="53">
        <v>81.150000000000006</v>
      </c>
      <c r="L162" s="53">
        <v>0</v>
      </c>
      <c r="M162" s="1516">
        <v>0</v>
      </c>
      <c r="N162" s="53">
        <v>0</v>
      </c>
      <c r="O162" s="53">
        <v>0</v>
      </c>
      <c r="P162" s="53">
        <v>0</v>
      </c>
      <c r="Q162" s="53">
        <v>0</v>
      </c>
      <c r="R162" s="53">
        <v>0</v>
      </c>
      <c r="S162" s="53">
        <v>0</v>
      </c>
      <c r="T162" s="53">
        <v>0</v>
      </c>
      <c r="U162" s="53">
        <v>0</v>
      </c>
      <c r="V162" s="53">
        <v>0</v>
      </c>
      <c r="W162" s="53">
        <v>0</v>
      </c>
      <c r="X162" s="53">
        <v>0</v>
      </c>
      <c r="Y162" s="53">
        <v>0</v>
      </c>
      <c r="Z162" s="53">
        <v>0</v>
      </c>
      <c r="AA162" s="53">
        <v>0</v>
      </c>
      <c r="AB162" s="53">
        <v>0</v>
      </c>
      <c r="AC162" s="53"/>
      <c r="AD162" s="53">
        <f t="shared" ca="1" si="2"/>
        <v>0</v>
      </c>
    </row>
    <row r="163" spans="1:30" s="57" customFormat="1" ht="15">
      <c r="A163" s="57">
        <v>152</v>
      </c>
      <c r="B163" s="849"/>
      <c r="C163" s="850"/>
      <c r="E163" s="54" t="s">
        <v>167</v>
      </c>
      <c r="F163" s="55" t="s">
        <v>130</v>
      </c>
      <c r="G163" s="55" t="s">
        <v>541</v>
      </c>
      <c r="H163" s="56">
        <v>0</v>
      </c>
      <c r="I163" s="56">
        <v>0</v>
      </c>
      <c r="J163" s="56">
        <v>0</v>
      </c>
      <c r="K163" s="56">
        <v>11.305719999999999</v>
      </c>
      <c r="L163" s="56">
        <v>13.606</v>
      </c>
      <c r="M163" s="1517">
        <v>0</v>
      </c>
      <c r="N163" s="56">
        <v>0</v>
      </c>
      <c r="O163" s="56">
        <v>0</v>
      </c>
      <c r="P163" s="56">
        <v>0</v>
      </c>
      <c r="Q163" s="56">
        <v>0</v>
      </c>
      <c r="R163" s="56">
        <v>0</v>
      </c>
      <c r="S163" s="56">
        <v>0</v>
      </c>
      <c r="T163" s="56">
        <v>0</v>
      </c>
      <c r="U163" s="56">
        <v>0</v>
      </c>
      <c r="V163" s="56">
        <v>0</v>
      </c>
      <c r="W163" s="56">
        <v>0</v>
      </c>
      <c r="X163" s="56">
        <v>0</v>
      </c>
      <c r="Y163" s="56">
        <v>0</v>
      </c>
      <c r="Z163" s="56">
        <v>0</v>
      </c>
      <c r="AA163" s="56">
        <v>0</v>
      </c>
      <c r="AB163" s="56">
        <v>0</v>
      </c>
      <c r="AC163" s="56"/>
      <c r="AD163" s="56">
        <f t="shared" ca="1" si="2"/>
        <v>0</v>
      </c>
    </row>
    <row r="164" spans="1:30" s="39" customFormat="1" ht="15">
      <c r="B164" s="66"/>
      <c r="C164" s="848"/>
      <c r="E164" s="527" t="s">
        <v>612</v>
      </c>
      <c r="F164" s="528" t="s">
        <v>130</v>
      </c>
      <c r="G164" s="528" t="s">
        <v>541</v>
      </c>
      <c r="H164" s="53">
        <v>0.46382000000000001</v>
      </c>
      <c r="I164" s="53">
        <v>0</v>
      </c>
      <c r="J164" s="53">
        <v>0</v>
      </c>
      <c r="K164" s="53">
        <v>0</v>
      </c>
      <c r="L164" s="53">
        <v>0</v>
      </c>
      <c r="M164" s="1516">
        <v>0</v>
      </c>
      <c r="N164" s="53">
        <v>17.84582</v>
      </c>
      <c r="O164" s="53">
        <v>0</v>
      </c>
      <c r="P164" s="53">
        <v>0</v>
      </c>
      <c r="Q164" s="53">
        <v>0</v>
      </c>
      <c r="R164" s="53">
        <v>0</v>
      </c>
      <c r="S164" s="53">
        <v>0</v>
      </c>
      <c r="T164" s="53">
        <v>0</v>
      </c>
      <c r="U164" s="53">
        <v>0</v>
      </c>
      <c r="V164" s="53">
        <v>0</v>
      </c>
      <c r="W164" s="53">
        <v>0</v>
      </c>
      <c r="X164" s="53">
        <v>0</v>
      </c>
      <c r="Y164" s="53"/>
      <c r="Z164" s="53"/>
      <c r="AA164" s="53"/>
      <c r="AB164" s="53"/>
      <c r="AC164" s="53"/>
      <c r="AD164" s="53">
        <f t="shared" ca="1" si="2"/>
        <v>17.84582</v>
      </c>
    </row>
    <row r="165" spans="1:30" s="57" customFormat="1" ht="15">
      <c r="A165" s="57">
        <v>49</v>
      </c>
      <c r="B165" s="849"/>
      <c r="C165" s="850"/>
      <c r="E165" s="54" t="s">
        <v>521</v>
      </c>
      <c r="F165" s="55" t="s">
        <v>190</v>
      </c>
      <c r="G165" s="55" t="s">
        <v>545</v>
      </c>
      <c r="H165" s="56">
        <v>0</v>
      </c>
      <c r="I165" s="56">
        <v>0</v>
      </c>
      <c r="J165" s="56">
        <v>0</v>
      </c>
      <c r="K165" s="56">
        <v>0</v>
      </c>
      <c r="L165" s="56">
        <v>0</v>
      </c>
      <c r="M165" s="1517">
        <v>0</v>
      </c>
      <c r="N165" s="56">
        <v>0</v>
      </c>
      <c r="O165" s="56">
        <v>0</v>
      </c>
      <c r="P165" s="56">
        <v>0</v>
      </c>
      <c r="Q165" s="56">
        <v>0</v>
      </c>
      <c r="R165" s="56">
        <v>0</v>
      </c>
      <c r="S165" s="56">
        <v>0</v>
      </c>
      <c r="T165" s="56">
        <v>0</v>
      </c>
      <c r="U165" s="56">
        <v>0</v>
      </c>
      <c r="V165" s="56">
        <v>0</v>
      </c>
      <c r="W165" s="56">
        <v>0</v>
      </c>
      <c r="X165" s="56">
        <v>0</v>
      </c>
      <c r="Y165" s="56">
        <v>0</v>
      </c>
      <c r="Z165" s="56">
        <v>0</v>
      </c>
      <c r="AA165" s="56">
        <v>0</v>
      </c>
      <c r="AB165" s="56">
        <v>0</v>
      </c>
      <c r="AC165" s="56"/>
      <c r="AD165" s="56">
        <f t="shared" ca="1" si="2"/>
        <v>0</v>
      </c>
    </row>
    <row r="166" spans="1:30" s="39" customFormat="1" ht="15">
      <c r="B166" s="66"/>
      <c r="C166" s="848"/>
      <c r="E166" s="527" t="s">
        <v>613</v>
      </c>
      <c r="F166" s="528" t="s">
        <v>55</v>
      </c>
      <c r="G166" s="528" t="s">
        <v>547</v>
      </c>
      <c r="H166" s="53">
        <v>0</v>
      </c>
      <c r="I166" s="53">
        <v>0</v>
      </c>
      <c r="J166" s="53">
        <v>0</v>
      </c>
      <c r="K166" s="53">
        <v>0</v>
      </c>
      <c r="L166" s="53">
        <v>0</v>
      </c>
      <c r="M166" s="1516">
        <v>0</v>
      </c>
      <c r="N166" s="1524">
        <v>4.0747499999999999</v>
      </c>
      <c r="O166" s="53">
        <v>0</v>
      </c>
      <c r="P166" s="53">
        <v>0</v>
      </c>
      <c r="Q166" s="53">
        <v>0</v>
      </c>
      <c r="R166" s="53">
        <v>0</v>
      </c>
      <c r="S166" s="53">
        <v>0</v>
      </c>
      <c r="T166" s="53">
        <v>0</v>
      </c>
      <c r="U166" s="53">
        <v>0</v>
      </c>
      <c r="V166" s="53">
        <v>0</v>
      </c>
      <c r="W166" s="53">
        <v>0</v>
      </c>
      <c r="X166" s="53">
        <v>0</v>
      </c>
      <c r="Y166" s="53"/>
      <c r="Z166" s="53"/>
      <c r="AA166" s="53"/>
      <c r="AB166" s="53"/>
      <c r="AC166" s="53"/>
      <c r="AD166" s="53">
        <f t="shared" ca="1" si="2"/>
        <v>4.0747499999999999</v>
      </c>
    </row>
    <row r="167" spans="1:30" s="57" customFormat="1" ht="15">
      <c r="B167" s="849"/>
      <c r="C167" s="850"/>
      <c r="E167" s="54" t="s">
        <v>507</v>
      </c>
      <c r="F167" s="55" t="s">
        <v>212</v>
      </c>
      <c r="G167" s="55" t="s">
        <v>544</v>
      </c>
      <c r="H167" s="56">
        <v>0</v>
      </c>
      <c r="I167" s="56">
        <v>0</v>
      </c>
      <c r="J167" s="56">
        <v>0</v>
      </c>
      <c r="K167" s="56">
        <v>0</v>
      </c>
      <c r="L167" s="56">
        <v>0</v>
      </c>
      <c r="M167" s="1517">
        <v>0</v>
      </c>
      <c r="N167" s="56">
        <v>0</v>
      </c>
      <c r="O167" s="56">
        <v>380.67399999999998</v>
      </c>
      <c r="P167" s="56">
        <v>0</v>
      </c>
      <c r="Q167" s="56">
        <v>0</v>
      </c>
      <c r="R167" s="56">
        <v>0</v>
      </c>
      <c r="S167" s="56">
        <v>0</v>
      </c>
      <c r="T167" s="56">
        <v>0</v>
      </c>
      <c r="U167" s="56">
        <v>0</v>
      </c>
      <c r="V167" s="56">
        <v>0</v>
      </c>
      <c r="W167" s="56">
        <v>0</v>
      </c>
      <c r="X167" s="56">
        <v>0</v>
      </c>
      <c r="Y167" s="56"/>
      <c r="Z167" s="56"/>
      <c r="AA167" s="56"/>
      <c r="AB167" s="56"/>
      <c r="AC167" s="56"/>
      <c r="AD167" s="56">
        <f t="shared" ca="1" si="2"/>
        <v>380.67399999999998</v>
      </c>
    </row>
    <row r="168" spans="1:30" s="39" customFormat="1" ht="15">
      <c r="B168" s="66"/>
      <c r="C168" s="848"/>
      <c r="E168" s="527" t="s">
        <v>614</v>
      </c>
      <c r="F168" s="528" t="s">
        <v>55</v>
      </c>
      <c r="G168" s="528" t="s">
        <v>542</v>
      </c>
      <c r="H168" s="53">
        <v>0</v>
      </c>
      <c r="I168" s="53">
        <v>0</v>
      </c>
      <c r="J168" s="53">
        <v>0</v>
      </c>
      <c r="K168" s="53">
        <v>0</v>
      </c>
      <c r="L168" s="53">
        <v>0</v>
      </c>
      <c r="M168" s="1516">
        <v>0</v>
      </c>
      <c r="N168" s="53">
        <v>0</v>
      </c>
      <c r="O168" s="53">
        <v>0</v>
      </c>
      <c r="P168" s="53">
        <v>0</v>
      </c>
      <c r="Q168" s="53">
        <v>4.8380000000000001</v>
      </c>
      <c r="R168" s="53">
        <v>39.659100000000002</v>
      </c>
      <c r="S168" s="53">
        <v>0</v>
      </c>
      <c r="T168" s="53">
        <v>0</v>
      </c>
      <c r="U168" s="53">
        <v>0</v>
      </c>
      <c r="V168" s="53">
        <v>0</v>
      </c>
      <c r="W168" s="53">
        <v>0</v>
      </c>
      <c r="X168" s="53">
        <v>0</v>
      </c>
      <c r="Y168" s="53"/>
      <c r="Z168" s="53"/>
      <c r="AA168" s="53"/>
      <c r="AB168" s="53"/>
      <c r="AC168" s="53"/>
      <c r="AD168" s="53">
        <f t="shared" ca="1" si="2"/>
        <v>44.497100000000003</v>
      </c>
    </row>
    <row r="169" spans="1:30" s="57" customFormat="1" ht="15">
      <c r="A169" s="57">
        <v>182</v>
      </c>
      <c r="B169" s="849"/>
      <c r="C169" s="850"/>
      <c r="E169" s="54" t="s">
        <v>165</v>
      </c>
      <c r="F169" s="55" t="s">
        <v>130</v>
      </c>
      <c r="G169" s="55" t="s">
        <v>545</v>
      </c>
      <c r="H169" s="56">
        <v>0</v>
      </c>
      <c r="I169" s="56">
        <v>0</v>
      </c>
      <c r="J169" s="56">
        <v>0</v>
      </c>
      <c r="K169" s="56">
        <v>0</v>
      </c>
      <c r="L169" s="56">
        <v>0</v>
      </c>
      <c r="M169" s="1517">
        <v>0</v>
      </c>
      <c r="N169" s="56">
        <v>0</v>
      </c>
      <c r="O169" s="56">
        <v>0</v>
      </c>
      <c r="P169" s="56">
        <v>0</v>
      </c>
      <c r="Q169" s="56">
        <v>0</v>
      </c>
      <c r="R169" s="56">
        <v>0</v>
      </c>
      <c r="S169" s="56">
        <v>0</v>
      </c>
      <c r="T169" s="56">
        <v>0</v>
      </c>
      <c r="U169" s="56">
        <v>0</v>
      </c>
      <c r="V169" s="56">
        <v>0</v>
      </c>
      <c r="W169" s="56">
        <v>0</v>
      </c>
      <c r="X169" s="56">
        <v>0</v>
      </c>
      <c r="Y169" s="56">
        <v>0</v>
      </c>
      <c r="Z169" s="56">
        <v>0</v>
      </c>
      <c r="AA169" s="56">
        <v>0</v>
      </c>
      <c r="AB169" s="56">
        <v>0</v>
      </c>
      <c r="AC169" s="56"/>
      <c r="AD169" s="56">
        <f t="shared" ca="1" si="2"/>
        <v>0</v>
      </c>
    </row>
    <row r="170" spans="1:30" s="39" customFormat="1" ht="15">
      <c r="A170" s="39">
        <v>116</v>
      </c>
      <c r="B170" s="66"/>
      <c r="C170" s="848"/>
      <c r="E170" s="527" t="s">
        <v>166</v>
      </c>
      <c r="F170" s="528" t="s">
        <v>130</v>
      </c>
      <c r="G170" s="528" t="s">
        <v>541</v>
      </c>
      <c r="H170" s="53">
        <v>0</v>
      </c>
      <c r="I170" s="53">
        <v>0</v>
      </c>
      <c r="J170" s="53">
        <v>0.28849000000000002</v>
      </c>
      <c r="K170" s="53">
        <v>0</v>
      </c>
      <c r="L170" s="53">
        <v>0</v>
      </c>
      <c r="M170" s="1516">
        <v>0</v>
      </c>
      <c r="N170" s="53">
        <v>0</v>
      </c>
      <c r="O170" s="53">
        <v>0</v>
      </c>
      <c r="P170" s="53">
        <v>0</v>
      </c>
      <c r="Q170" s="53">
        <v>0</v>
      </c>
      <c r="R170" s="53">
        <v>0</v>
      </c>
      <c r="S170" s="53">
        <v>0</v>
      </c>
      <c r="T170" s="53">
        <v>0</v>
      </c>
      <c r="U170" s="53">
        <v>0</v>
      </c>
      <c r="V170" s="53">
        <v>0</v>
      </c>
      <c r="W170" s="53">
        <v>0</v>
      </c>
      <c r="X170" s="53">
        <v>0</v>
      </c>
      <c r="Y170" s="53">
        <v>0</v>
      </c>
      <c r="Z170" s="53">
        <v>0</v>
      </c>
      <c r="AA170" s="53">
        <v>0</v>
      </c>
      <c r="AB170" s="53">
        <v>0</v>
      </c>
      <c r="AC170" s="53"/>
      <c r="AD170" s="53">
        <f t="shared" ca="1" si="2"/>
        <v>0</v>
      </c>
    </row>
    <row r="171" spans="1:30" s="57" customFormat="1" ht="15">
      <c r="A171" s="57">
        <v>51</v>
      </c>
      <c r="B171" s="849"/>
      <c r="C171" s="850"/>
      <c r="E171" s="54" t="s">
        <v>168</v>
      </c>
      <c r="F171" s="55" t="s">
        <v>130</v>
      </c>
      <c r="G171" s="55" t="s">
        <v>545</v>
      </c>
      <c r="H171" s="56">
        <v>0</v>
      </c>
      <c r="I171" s="56">
        <v>0</v>
      </c>
      <c r="J171" s="56">
        <v>0</v>
      </c>
      <c r="K171" s="56">
        <v>3.1349999999999998</v>
      </c>
      <c r="L171" s="56">
        <v>0</v>
      </c>
      <c r="M171" s="1517">
        <v>0</v>
      </c>
      <c r="N171" s="56">
        <v>0</v>
      </c>
      <c r="O171" s="56">
        <v>0</v>
      </c>
      <c r="P171" s="56">
        <v>0</v>
      </c>
      <c r="Q171" s="56">
        <v>0</v>
      </c>
      <c r="R171" s="56">
        <v>0</v>
      </c>
      <c r="S171" s="56">
        <v>0</v>
      </c>
      <c r="T171" s="56">
        <v>0</v>
      </c>
      <c r="U171" s="56">
        <v>0</v>
      </c>
      <c r="V171" s="56">
        <v>0</v>
      </c>
      <c r="W171" s="56">
        <v>0</v>
      </c>
      <c r="X171" s="56">
        <v>0</v>
      </c>
      <c r="Y171" s="56">
        <v>0</v>
      </c>
      <c r="Z171" s="56">
        <v>0</v>
      </c>
      <c r="AA171" s="56">
        <v>0</v>
      </c>
      <c r="AB171" s="56">
        <v>0</v>
      </c>
      <c r="AC171" s="56"/>
      <c r="AD171" s="56">
        <f t="shared" ca="1" si="2"/>
        <v>0</v>
      </c>
    </row>
    <row r="172" spans="1:30" s="39" customFormat="1" ht="15">
      <c r="A172" s="39">
        <v>119</v>
      </c>
      <c r="B172" s="66"/>
      <c r="C172" s="848"/>
      <c r="E172" s="527" t="s">
        <v>100</v>
      </c>
      <c r="F172" s="528" t="s">
        <v>55</v>
      </c>
      <c r="G172" s="528" t="s">
        <v>542</v>
      </c>
      <c r="H172" s="53">
        <v>5.3920000000000003E-2</v>
      </c>
      <c r="I172" s="53">
        <v>0</v>
      </c>
      <c r="J172" s="53">
        <v>1.09781</v>
      </c>
      <c r="K172" s="53">
        <v>0</v>
      </c>
      <c r="L172" s="53">
        <v>0.26700000000000002</v>
      </c>
      <c r="M172" s="1524">
        <v>18.303999999999998</v>
      </c>
      <c r="N172" s="53">
        <v>14.07208</v>
      </c>
      <c r="O172" s="53">
        <v>0.27862999999999999</v>
      </c>
      <c r="P172" s="53">
        <v>0.61633000000000004</v>
      </c>
      <c r="Q172" s="53">
        <v>0</v>
      </c>
      <c r="R172" s="53">
        <v>0</v>
      </c>
      <c r="S172" s="53">
        <v>0</v>
      </c>
      <c r="T172" s="53">
        <v>0</v>
      </c>
      <c r="U172" s="53">
        <v>0</v>
      </c>
      <c r="V172" s="53">
        <v>0</v>
      </c>
      <c r="W172" s="53">
        <v>0</v>
      </c>
      <c r="X172" s="53">
        <v>0</v>
      </c>
      <c r="Y172" s="53">
        <v>0</v>
      </c>
      <c r="Z172" s="53">
        <v>0</v>
      </c>
      <c r="AA172" s="53">
        <v>0</v>
      </c>
      <c r="AB172" s="53">
        <v>0</v>
      </c>
      <c r="AC172" s="53"/>
      <c r="AD172" s="53">
        <f t="shared" ca="1" si="2"/>
        <v>14.967039999999999</v>
      </c>
    </row>
    <row r="173" spans="1:30" s="57" customFormat="1" ht="15">
      <c r="A173" s="57">
        <v>120</v>
      </c>
      <c r="B173" s="849"/>
      <c r="C173" s="850"/>
      <c r="E173" s="54" t="s">
        <v>169</v>
      </c>
      <c r="F173" s="55" t="s">
        <v>130</v>
      </c>
      <c r="G173" s="55" t="s">
        <v>541</v>
      </c>
      <c r="H173" s="56">
        <v>0</v>
      </c>
      <c r="I173" s="56">
        <v>0</v>
      </c>
      <c r="J173" s="56">
        <v>0</v>
      </c>
      <c r="K173" s="56">
        <v>0</v>
      </c>
      <c r="L173" s="56">
        <v>2.0739999999999998</v>
      </c>
      <c r="M173" s="1576">
        <v>4</v>
      </c>
      <c r="N173" s="56">
        <v>5</v>
      </c>
      <c r="O173" s="56">
        <v>0</v>
      </c>
      <c r="P173" s="56">
        <v>0</v>
      </c>
      <c r="Q173" s="56">
        <v>0</v>
      </c>
      <c r="R173" s="56">
        <v>0</v>
      </c>
      <c r="S173" s="56">
        <v>0</v>
      </c>
      <c r="T173" s="56">
        <v>0</v>
      </c>
      <c r="U173" s="56">
        <v>0</v>
      </c>
      <c r="V173" s="56">
        <v>0</v>
      </c>
      <c r="W173" s="56">
        <v>0</v>
      </c>
      <c r="X173" s="56">
        <v>0</v>
      </c>
      <c r="Y173" s="56">
        <v>0</v>
      </c>
      <c r="Z173" s="56">
        <v>0</v>
      </c>
      <c r="AA173" s="56">
        <v>0</v>
      </c>
      <c r="AB173" s="56">
        <v>0</v>
      </c>
      <c r="AC173" s="56"/>
      <c r="AD173" s="56">
        <f t="shared" ca="1" si="2"/>
        <v>5</v>
      </c>
    </row>
    <row r="174" spans="1:30" s="39" customFormat="1" ht="15">
      <c r="B174" s="66"/>
      <c r="C174" s="848"/>
      <c r="E174" s="527" t="s">
        <v>101</v>
      </c>
      <c r="F174" s="528" t="s">
        <v>55</v>
      </c>
      <c r="G174" s="528" t="s">
        <v>542</v>
      </c>
      <c r="H174" s="53">
        <v>0</v>
      </c>
      <c r="I174" s="53">
        <v>0</v>
      </c>
      <c r="J174" s="53">
        <v>0</v>
      </c>
      <c r="K174" s="53">
        <v>0</v>
      </c>
      <c r="L174" s="53">
        <v>0</v>
      </c>
      <c r="M174" s="1516">
        <v>0</v>
      </c>
      <c r="N174" s="53">
        <v>0</v>
      </c>
      <c r="O174" s="53">
        <v>0</v>
      </c>
      <c r="P174" s="53">
        <v>0</v>
      </c>
      <c r="Q174" s="53">
        <v>0</v>
      </c>
      <c r="R174" s="53">
        <v>0</v>
      </c>
      <c r="S174" s="53">
        <v>0</v>
      </c>
      <c r="T174" s="53">
        <v>0</v>
      </c>
      <c r="U174" s="53">
        <v>0</v>
      </c>
      <c r="V174" s="53">
        <v>0</v>
      </c>
      <c r="W174" s="53">
        <v>0</v>
      </c>
      <c r="X174" s="53">
        <v>0</v>
      </c>
      <c r="Y174" s="53"/>
      <c r="Z174" s="53"/>
      <c r="AA174" s="53"/>
      <c r="AB174" s="53"/>
      <c r="AC174" s="53"/>
      <c r="AD174" s="53">
        <f t="shared" ca="1" si="2"/>
        <v>0</v>
      </c>
    </row>
    <row r="175" spans="1:30" s="57" customFormat="1" ht="15">
      <c r="B175" s="849"/>
      <c r="C175" s="850"/>
      <c r="E175" s="54" t="s">
        <v>556</v>
      </c>
      <c r="F175" s="55"/>
      <c r="G175" s="55"/>
      <c r="H175" s="56">
        <v>24.2</v>
      </c>
      <c r="I175" s="56">
        <v>0</v>
      </c>
      <c r="J175" s="56">
        <v>0</v>
      </c>
      <c r="K175" s="56">
        <v>0</v>
      </c>
      <c r="L175" s="56">
        <v>0</v>
      </c>
      <c r="M175" s="1517">
        <v>0</v>
      </c>
      <c r="N175" s="56">
        <v>0</v>
      </c>
      <c r="O175" s="56">
        <v>0</v>
      </c>
      <c r="P175" s="56">
        <v>0</v>
      </c>
      <c r="Q175" s="56">
        <v>0</v>
      </c>
      <c r="R175" s="56">
        <v>0</v>
      </c>
      <c r="S175" s="56">
        <v>0</v>
      </c>
      <c r="T175" s="56">
        <v>0</v>
      </c>
      <c r="U175" s="56">
        <v>0</v>
      </c>
      <c r="V175" s="56">
        <v>0</v>
      </c>
      <c r="W175" s="56">
        <v>0</v>
      </c>
      <c r="X175" s="56">
        <v>0</v>
      </c>
      <c r="Y175" s="56"/>
      <c r="Z175" s="56"/>
      <c r="AA175" s="56"/>
      <c r="AB175" s="56"/>
      <c r="AC175" s="56"/>
      <c r="AD175" s="56">
        <f t="shared" ca="1" si="2"/>
        <v>0</v>
      </c>
    </row>
    <row r="176" spans="1:30" s="39" customFormat="1" ht="15">
      <c r="B176" s="66"/>
      <c r="C176" s="848"/>
      <c r="E176" s="527" t="s">
        <v>328</v>
      </c>
      <c r="F176" s="528" t="s">
        <v>201</v>
      </c>
      <c r="G176" s="528" t="s">
        <v>547</v>
      </c>
      <c r="H176" s="53">
        <v>1.94997</v>
      </c>
      <c r="I176" s="53">
        <v>4.5669199999999996</v>
      </c>
      <c r="J176" s="53">
        <v>6.0037600000000007</v>
      </c>
      <c r="K176" s="53">
        <v>10.073540000000001</v>
      </c>
      <c r="L176" s="53">
        <v>6.468</v>
      </c>
      <c r="M176" s="1524">
        <v>4</v>
      </c>
      <c r="N176" s="53">
        <v>0</v>
      </c>
      <c r="O176" s="53">
        <v>0</v>
      </c>
      <c r="P176" s="53">
        <v>3.4445399999999999</v>
      </c>
      <c r="Q176" s="53">
        <v>0</v>
      </c>
      <c r="R176" s="53">
        <v>0</v>
      </c>
      <c r="S176" s="53">
        <v>0</v>
      </c>
      <c r="T176" s="53">
        <v>0</v>
      </c>
      <c r="U176" s="53">
        <v>0</v>
      </c>
      <c r="V176" s="53">
        <v>0</v>
      </c>
      <c r="W176" s="53">
        <v>0</v>
      </c>
      <c r="X176" s="53">
        <v>0</v>
      </c>
      <c r="Y176" s="53">
        <v>0</v>
      </c>
      <c r="Z176" s="53">
        <v>0</v>
      </c>
      <c r="AA176" s="53">
        <v>0</v>
      </c>
      <c r="AB176" s="53">
        <v>0</v>
      </c>
      <c r="AC176" s="53"/>
      <c r="AD176" s="53">
        <f t="shared" ca="1" si="2"/>
        <v>3.4445399999999999</v>
      </c>
    </row>
    <row r="177" spans="1:30" s="57" customFormat="1" ht="15">
      <c r="A177" s="57">
        <v>121</v>
      </c>
      <c r="B177" s="849"/>
      <c r="C177" s="850"/>
      <c r="E177" s="54" t="s">
        <v>170</v>
      </c>
      <c r="F177" s="55" t="s">
        <v>130</v>
      </c>
      <c r="G177" s="55" t="s">
        <v>545</v>
      </c>
      <c r="H177" s="56">
        <v>0</v>
      </c>
      <c r="I177" s="56">
        <v>0</v>
      </c>
      <c r="J177" s="56">
        <v>0</v>
      </c>
      <c r="K177" s="56">
        <v>0</v>
      </c>
      <c r="L177" s="56">
        <v>0</v>
      </c>
      <c r="M177" s="1576">
        <v>3</v>
      </c>
      <c r="N177" s="56">
        <v>0</v>
      </c>
      <c r="O177" s="56">
        <v>0</v>
      </c>
      <c r="P177" s="56">
        <v>0</v>
      </c>
      <c r="Q177" s="56">
        <v>0</v>
      </c>
      <c r="R177" s="56">
        <v>0</v>
      </c>
      <c r="S177" s="56">
        <v>0</v>
      </c>
      <c r="T177" s="56">
        <v>0</v>
      </c>
      <c r="U177" s="56">
        <v>0</v>
      </c>
      <c r="V177" s="56">
        <v>0</v>
      </c>
      <c r="W177" s="56">
        <v>0</v>
      </c>
      <c r="X177" s="56">
        <v>0</v>
      </c>
      <c r="Y177" s="56">
        <v>0</v>
      </c>
      <c r="Z177" s="56">
        <v>0</v>
      </c>
      <c r="AA177" s="56">
        <v>0</v>
      </c>
      <c r="AB177" s="56">
        <v>0</v>
      </c>
      <c r="AC177" s="56"/>
      <c r="AD177" s="56">
        <f t="shared" ca="1" si="2"/>
        <v>0</v>
      </c>
    </row>
    <row r="178" spans="1:30" s="39" customFormat="1" ht="15">
      <c r="A178" s="39">
        <v>52</v>
      </c>
      <c r="B178" s="66"/>
      <c r="C178" s="848"/>
      <c r="E178" s="527" t="s">
        <v>173</v>
      </c>
      <c r="F178" s="528" t="s">
        <v>130</v>
      </c>
      <c r="G178" s="528" t="s">
        <v>541</v>
      </c>
      <c r="H178" s="53">
        <v>0</v>
      </c>
      <c r="I178" s="53">
        <v>0</v>
      </c>
      <c r="J178" s="53">
        <v>0</v>
      </c>
      <c r="K178" s="53">
        <v>0</v>
      </c>
      <c r="L178" s="53">
        <v>0</v>
      </c>
      <c r="M178" s="1516">
        <v>0</v>
      </c>
      <c r="N178" s="53">
        <v>0</v>
      </c>
      <c r="O178" s="53">
        <v>5.8439399999999999</v>
      </c>
      <c r="P178" s="53">
        <v>0</v>
      </c>
      <c r="Q178" s="53">
        <v>0</v>
      </c>
      <c r="R178" s="53">
        <v>0</v>
      </c>
      <c r="S178" s="53">
        <v>0</v>
      </c>
      <c r="T178" s="53">
        <v>0</v>
      </c>
      <c r="U178" s="53">
        <v>0</v>
      </c>
      <c r="V178" s="53">
        <v>0</v>
      </c>
      <c r="W178" s="53">
        <v>0</v>
      </c>
      <c r="X178" s="53">
        <v>0</v>
      </c>
      <c r="Y178" s="53">
        <v>0</v>
      </c>
      <c r="Z178" s="53">
        <v>0</v>
      </c>
      <c r="AA178" s="53">
        <v>0</v>
      </c>
      <c r="AB178" s="53">
        <v>0</v>
      </c>
      <c r="AC178" s="53"/>
      <c r="AD178" s="53">
        <f t="shared" ca="1" si="2"/>
        <v>5.8439399999999999</v>
      </c>
    </row>
    <row r="179" spans="1:30" s="57" customFormat="1" ht="15">
      <c r="A179" s="57">
        <v>122</v>
      </c>
      <c r="B179" s="849"/>
      <c r="C179" s="850"/>
      <c r="E179" s="54" t="s">
        <v>172</v>
      </c>
      <c r="F179" s="55" t="s">
        <v>130</v>
      </c>
      <c r="G179" s="55" t="s">
        <v>541</v>
      </c>
      <c r="H179" s="56">
        <v>0</v>
      </c>
      <c r="I179" s="56">
        <v>0</v>
      </c>
      <c r="J179" s="56">
        <v>0</v>
      </c>
      <c r="K179" s="56">
        <v>0</v>
      </c>
      <c r="L179" s="56">
        <v>0</v>
      </c>
      <c r="M179" s="1517">
        <v>0</v>
      </c>
      <c r="N179" s="56">
        <v>0</v>
      </c>
      <c r="O179" s="56">
        <v>0</v>
      </c>
      <c r="P179" s="56">
        <v>0</v>
      </c>
      <c r="Q179" s="56">
        <v>0</v>
      </c>
      <c r="R179" s="56">
        <v>0</v>
      </c>
      <c r="S179" s="56">
        <v>0</v>
      </c>
      <c r="T179" s="56">
        <v>0</v>
      </c>
      <c r="U179" s="56">
        <v>0</v>
      </c>
      <c r="V179" s="56">
        <v>0</v>
      </c>
      <c r="W179" s="56">
        <v>0</v>
      </c>
      <c r="X179" s="56">
        <v>0</v>
      </c>
      <c r="Y179" s="56">
        <v>0</v>
      </c>
      <c r="Z179" s="56">
        <v>0</v>
      </c>
      <c r="AA179" s="56">
        <v>0</v>
      </c>
      <c r="AB179" s="56">
        <v>0</v>
      </c>
      <c r="AC179" s="56"/>
      <c r="AD179" s="56">
        <f t="shared" ca="1" si="2"/>
        <v>0</v>
      </c>
    </row>
    <row r="180" spans="1:30" s="39" customFormat="1" ht="15">
      <c r="A180" s="39">
        <v>53</v>
      </c>
      <c r="B180" s="66"/>
      <c r="C180" s="848"/>
      <c r="E180" s="527" t="s">
        <v>102</v>
      </c>
      <c r="F180" s="528" t="s">
        <v>55</v>
      </c>
      <c r="G180" s="528" t="s">
        <v>547</v>
      </c>
      <c r="H180" s="53">
        <v>3.0554999999999999</v>
      </c>
      <c r="I180" s="53">
        <v>3.6930000000000001</v>
      </c>
      <c r="J180" s="53">
        <v>7.4797500000000001</v>
      </c>
      <c r="K180" s="53">
        <v>0</v>
      </c>
      <c r="L180" s="53">
        <v>3.036</v>
      </c>
      <c r="M180" s="1524">
        <v>4</v>
      </c>
      <c r="N180" s="53">
        <v>9.6122499999999995</v>
      </c>
      <c r="O180" s="53">
        <v>14.790790000000001</v>
      </c>
      <c r="P180" s="53">
        <v>12.559749999999999</v>
      </c>
      <c r="Q180" s="53">
        <v>0</v>
      </c>
      <c r="R180" s="53">
        <v>0</v>
      </c>
      <c r="S180" s="53">
        <v>0</v>
      </c>
      <c r="T180" s="53">
        <v>0</v>
      </c>
      <c r="U180" s="53">
        <v>0</v>
      </c>
      <c r="V180" s="53">
        <v>0</v>
      </c>
      <c r="W180" s="53">
        <v>0</v>
      </c>
      <c r="X180" s="53">
        <v>0</v>
      </c>
      <c r="Y180" s="53">
        <v>0</v>
      </c>
      <c r="Z180" s="53">
        <v>0</v>
      </c>
      <c r="AA180" s="53">
        <v>0</v>
      </c>
      <c r="AB180" s="53">
        <v>0</v>
      </c>
      <c r="AC180" s="53"/>
      <c r="AD180" s="53">
        <f t="shared" ca="1" si="2"/>
        <v>36.962789999999998</v>
      </c>
    </row>
    <row r="181" spans="1:30" s="57" customFormat="1" ht="15">
      <c r="A181" s="57">
        <v>54</v>
      </c>
      <c r="B181" s="849"/>
      <c r="C181" s="850"/>
      <c r="E181" s="54" t="s">
        <v>504</v>
      </c>
      <c r="F181" s="55" t="s">
        <v>55</v>
      </c>
      <c r="G181" s="55" t="s">
        <v>548</v>
      </c>
      <c r="H181" s="56">
        <v>0</v>
      </c>
      <c r="I181" s="56">
        <v>0</v>
      </c>
      <c r="J181" s="56">
        <v>0</v>
      </c>
      <c r="K181" s="56">
        <v>0</v>
      </c>
      <c r="L181" s="56">
        <v>0</v>
      </c>
      <c r="M181" s="1517">
        <v>0</v>
      </c>
      <c r="N181" s="56">
        <v>0</v>
      </c>
      <c r="O181" s="56">
        <v>0</v>
      </c>
      <c r="P181" s="56">
        <v>0</v>
      </c>
      <c r="Q181" s="56">
        <v>0</v>
      </c>
      <c r="R181" s="56">
        <v>91.75</v>
      </c>
      <c r="S181" s="56">
        <v>0</v>
      </c>
      <c r="T181" s="56">
        <v>0</v>
      </c>
      <c r="U181" s="56">
        <v>0</v>
      </c>
      <c r="V181" s="56">
        <v>0</v>
      </c>
      <c r="W181" s="56">
        <v>0</v>
      </c>
      <c r="X181" s="56">
        <v>0</v>
      </c>
      <c r="Y181" s="56">
        <v>0</v>
      </c>
      <c r="Z181" s="56">
        <v>0</v>
      </c>
      <c r="AA181" s="56">
        <v>0</v>
      </c>
      <c r="AB181" s="56">
        <v>0</v>
      </c>
      <c r="AC181" s="56"/>
      <c r="AD181" s="56">
        <f t="shared" ca="1" si="2"/>
        <v>91.75</v>
      </c>
    </row>
    <row r="182" spans="1:30" s="39" customFormat="1" ht="15">
      <c r="A182" s="39">
        <v>160</v>
      </c>
      <c r="B182" s="66"/>
      <c r="C182" s="848"/>
      <c r="E182" s="527" t="s">
        <v>522</v>
      </c>
      <c r="F182" s="528" t="s">
        <v>55</v>
      </c>
      <c r="G182" s="528" t="s">
        <v>542</v>
      </c>
      <c r="H182" s="53">
        <v>0</v>
      </c>
      <c r="I182" s="53">
        <v>0</v>
      </c>
      <c r="J182" s="53">
        <v>0</v>
      </c>
      <c r="K182" s="53">
        <v>0</v>
      </c>
      <c r="L182" s="53">
        <v>0</v>
      </c>
      <c r="M182" s="1516">
        <v>0</v>
      </c>
      <c r="N182" s="53">
        <v>4.3599999999999994</v>
      </c>
      <c r="O182" s="53">
        <v>0</v>
      </c>
      <c r="P182" s="53">
        <v>0</v>
      </c>
      <c r="Q182" s="53">
        <v>0</v>
      </c>
      <c r="R182" s="53">
        <v>0</v>
      </c>
      <c r="S182" s="53">
        <v>0</v>
      </c>
      <c r="T182" s="53">
        <v>0</v>
      </c>
      <c r="U182" s="53">
        <v>0</v>
      </c>
      <c r="V182" s="53">
        <v>0</v>
      </c>
      <c r="W182" s="53">
        <v>0</v>
      </c>
      <c r="X182" s="53">
        <v>0</v>
      </c>
      <c r="Y182" s="53">
        <v>0</v>
      </c>
      <c r="Z182" s="53">
        <v>0</v>
      </c>
      <c r="AA182" s="53">
        <v>0</v>
      </c>
      <c r="AB182" s="53">
        <v>0</v>
      </c>
      <c r="AC182" s="53"/>
      <c r="AD182" s="53">
        <f t="shared" ca="1" si="2"/>
        <v>4.3599999999999994</v>
      </c>
    </row>
    <row r="183" spans="1:30" s="57" customFormat="1" ht="15">
      <c r="A183" s="57">
        <v>123</v>
      </c>
      <c r="B183" s="849"/>
      <c r="C183" s="850"/>
      <c r="E183" s="54" t="s">
        <v>103</v>
      </c>
      <c r="F183" s="55" t="s">
        <v>55</v>
      </c>
      <c r="G183" s="55" t="s">
        <v>547</v>
      </c>
      <c r="H183" s="56">
        <v>6.2434599999999998</v>
      </c>
      <c r="I183" s="56">
        <v>7.3019399999999992</v>
      </c>
      <c r="J183" s="56">
        <v>7.2323999999999993</v>
      </c>
      <c r="K183" s="56">
        <v>7.2763999999999998</v>
      </c>
      <c r="L183" s="56">
        <v>9.1750000000000007</v>
      </c>
      <c r="M183" s="1517">
        <v>0</v>
      </c>
      <c r="N183" s="56">
        <v>15</v>
      </c>
      <c r="O183" s="56">
        <v>5.1734</v>
      </c>
      <c r="P183" s="56">
        <v>1.6227400000000001</v>
      </c>
      <c r="Q183" s="56">
        <v>0</v>
      </c>
      <c r="R183" s="56">
        <v>0</v>
      </c>
      <c r="S183" s="56">
        <v>0</v>
      </c>
      <c r="T183" s="56">
        <v>0</v>
      </c>
      <c r="U183" s="56">
        <v>0</v>
      </c>
      <c r="V183" s="56">
        <v>0</v>
      </c>
      <c r="W183" s="56">
        <v>0</v>
      </c>
      <c r="X183" s="56">
        <v>0</v>
      </c>
      <c r="Y183" s="56">
        <v>0</v>
      </c>
      <c r="Z183" s="56">
        <v>0</v>
      </c>
      <c r="AA183" s="56">
        <v>0</v>
      </c>
      <c r="AB183" s="56">
        <v>0</v>
      </c>
      <c r="AC183" s="56"/>
      <c r="AD183" s="56">
        <f t="shared" ca="1" si="2"/>
        <v>21.796140000000001</v>
      </c>
    </row>
    <row r="184" spans="1:30" s="39" customFormat="1" ht="15">
      <c r="A184" s="39">
        <v>126</v>
      </c>
      <c r="B184" s="66"/>
      <c r="C184" s="848"/>
      <c r="E184" s="527" t="s">
        <v>104</v>
      </c>
      <c r="F184" s="528" t="s">
        <v>55</v>
      </c>
      <c r="G184" s="528" t="s">
        <v>547</v>
      </c>
      <c r="H184" s="53">
        <v>0</v>
      </c>
      <c r="I184" s="53">
        <v>0</v>
      </c>
      <c r="J184" s="53">
        <v>0</v>
      </c>
      <c r="K184" s="53">
        <v>0</v>
      </c>
      <c r="L184" s="53">
        <v>0</v>
      </c>
      <c r="M184" s="1516">
        <v>0</v>
      </c>
      <c r="N184" s="1524">
        <v>16.344999999999999</v>
      </c>
      <c r="O184" s="53">
        <v>0</v>
      </c>
      <c r="P184" s="53">
        <v>0</v>
      </c>
      <c r="Q184" s="53">
        <v>0</v>
      </c>
      <c r="R184" s="53">
        <v>0</v>
      </c>
      <c r="S184" s="53">
        <v>0</v>
      </c>
      <c r="T184" s="53">
        <v>0</v>
      </c>
      <c r="U184" s="53">
        <v>0</v>
      </c>
      <c r="V184" s="53">
        <v>0</v>
      </c>
      <c r="W184" s="53">
        <v>0</v>
      </c>
      <c r="X184" s="53">
        <v>0</v>
      </c>
      <c r="Y184" s="53">
        <v>0</v>
      </c>
      <c r="Z184" s="53">
        <v>0</v>
      </c>
      <c r="AA184" s="53">
        <v>0</v>
      </c>
      <c r="AB184" s="53">
        <v>0</v>
      </c>
      <c r="AC184" s="53"/>
      <c r="AD184" s="53">
        <f t="shared" ca="1" si="2"/>
        <v>16.344999999999999</v>
      </c>
    </row>
    <row r="185" spans="1:30" s="57" customFormat="1" ht="15">
      <c r="A185" s="57">
        <v>125</v>
      </c>
      <c r="B185" s="849"/>
      <c r="C185" s="850"/>
      <c r="E185" s="54" t="s">
        <v>198</v>
      </c>
      <c r="F185" s="55" t="s">
        <v>196</v>
      </c>
      <c r="G185" s="55" t="s">
        <v>542</v>
      </c>
      <c r="H185" s="56">
        <v>0</v>
      </c>
      <c r="I185" s="56">
        <v>64.104889999999997</v>
      </c>
      <c r="J185" s="56">
        <v>0</v>
      </c>
      <c r="K185" s="56">
        <v>0</v>
      </c>
      <c r="L185" s="56">
        <v>0</v>
      </c>
      <c r="M185" s="1517">
        <v>0</v>
      </c>
      <c r="N185" s="56">
        <v>0</v>
      </c>
      <c r="O185" s="56">
        <v>0</v>
      </c>
      <c r="P185" s="56">
        <v>0</v>
      </c>
      <c r="Q185" s="56">
        <v>0</v>
      </c>
      <c r="R185" s="56">
        <v>0</v>
      </c>
      <c r="S185" s="56">
        <v>0</v>
      </c>
      <c r="T185" s="56">
        <v>0</v>
      </c>
      <c r="U185" s="56">
        <v>0</v>
      </c>
      <c r="V185" s="56">
        <v>0</v>
      </c>
      <c r="W185" s="56">
        <v>0</v>
      </c>
      <c r="X185" s="56">
        <v>0</v>
      </c>
      <c r="Y185" s="56">
        <v>0</v>
      </c>
      <c r="Z185" s="56">
        <v>0</v>
      </c>
      <c r="AA185" s="56">
        <v>0</v>
      </c>
      <c r="AB185" s="56">
        <v>0</v>
      </c>
      <c r="AC185" s="56"/>
      <c r="AD185" s="56">
        <f t="shared" ca="1" si="2"/>
        <v>0</v>
      </c>
    </row>
    <row r="186" spans="1:30" s="39" customFormat="1" ht="15">
      <c r="A186" s="39">
        <v>55</v>
      </c>
      <c r="B186" s="66"/>
      <c r="C186" s="848"/>
      <c r="E186" s="527" t="s">
        <v>329</v>
      </c>
      <c r="F186" s="528" t="s">
        <v>201</v>
      </c>
      <c r="G186" s="528" t="s">
        <v>547</v>
      </c>
      <c r="H186" s="53">
        <v>11.429590000000001</v>
      </c>
      <c r="I186" s="53">
        <v>11.329420000000001</v>
      </c>
      <c r="J186" s="53">
        <v>0</v>
      </c>
      <c r="K186" s="53">
        <v>13.58723</v>
      </c>
      <c r="L186" s="53">
        <v>8.8350000000000009</v>
      </c>
      <c r="M186" s="1516">
        <v>0</v>
      </c>
      <c r="N186" s="53">
        <v>18</v>
      </c>
      <c r="O186" s="53">
        <v>11.749169999999999</v>
      </c>
      <c r="P186" s="53">
        <v>0</v>
      </c>
      <c r="Q186" s="53">
        <v>0</v>
      </c>
      <c r="R186" s="53">
        <v>0</v>
      </c>
      <c r="S186" s="53">
        <v>0</v>
      </c>
      <c r="T186" s="53">
        <v>0</v>
      </c>
      <c r="U186" s="53">
        <v>0</v>
      </c>
      <c r="V186" s="53">
        <v>0</v>
      </c>
      <c r="W186" s="53">
        <v>0</v>
      </c>
      <c r="X186" s="53">
        <v>0</v>
      </c>
      <c r="Y186" s="53">
        <v>0</v>
      </c>
      <c r="Z186" s="53">
        <v>0</v>
      </c>
      <c r="AA186" s="53">
        <v>0</v>
      </c>
      <c r="AB186" s="53">
        <v>0</v>
      </c>
      <c r="AC186" s="53"/>
      <c r="AD186" s="53">
        <f t="shared" ca="1" si="2"/>
        <v>29.749169999999999</v>
      </c>
    </row>
    <row r="187" spans="1:30" s="57" customFormat="1" ht="15">
      <c r="B187" s="849"/>
      <c r="C187" s="850"/>
      <c r="E187" s="54" t="s">
        <v>557</v>
      </c>
      <c r="F187" s="55"/>
      <c r="G187" s="55"/>
      <c r="H187" s="56">
        <v>169.85499999999999</v>
      </c>
      <c r="I187" s="56">
        <v>0</v>
      </c>
      <c r="J187" s="56">
        <v>0</v>
      </c>
      <c r="K187" s="56">
        <v>0</v>
      </c>
      <c r="L187" s="56">
        <v>0</v>
      </c>
      <c r="M187" s="1517">
        <v>0</v>
      </c>
      <c r="N187" s="56">
        <v>0</v>
      </c>
      <c r="O187" s="56">
        <v>0</v>
      </c>
      <c r="P187" s="56">
        <v>0</v>
      </c>
      <c r="Q187" s="56">
        <v>0</v>
      </c>
      <c r="R187" s="56">
        <v>0</v>
      </c>
      <c r="S187" s="56">
        <v>0</v>
      </c>
      <c r="T187" s="56">
        <v>0</v>
      </c>
      <c r="U187" s="56">
        <v>0</v>
      </c>
      <c r="V187" s="56">
        <v>0</v>
      </c>
      <c r="W187" s="56">
        <v>0</v>
      </c>
      <c r="X187" s="56">
        <v>0</v>
      </c>
      <c r="Y187" s="56"/>
      <c r="Z187" s="56"/>
      <c r="AA187" s="56"/>
      <c r="AB187" s="56"/>
      <c r="AC187" s="56"/>
      <c r="AD187" s="56">
        <f t="shared" ca="1" si="2"/>
        <v>0</v>
      </c>
    </row>
    <row r="188" spans="1:30" s="39" customFormat="1" ht="15">
      <c r="B188" s="66"/>
      <c r="C188" s="848"/>
      <c r="E188" s="527" t="s">
        <v>558</v>
      </c>
      <c r="F188" s="528"/>
      <c r="G188" s="528" t="s">
        <v>545</v>
      </c>
      <c r="H188" s="53">
        <v>2.3435999999999999</v>
      </c>
      <c r="I188" s="53">
        <v>0</v>
      </c>
      <c r="J188" s="53">
        <v>0</v>
      </c>
      <c r="K188" s="53">
        <v>45.876529999999995</v>
      </c>
      <c r="L188" s="53">
        <v>0</v>
      </c>
      <c r="M188" s="1516">
        <v>0</v>
      </c>
      <c r="N188" s="53">
        <v>0</v>
      </c>
      <c r="O188" s="53">
        <v>0</v>
      </c>
      <c r="P188" s="53">
        <v>0</v>
      </c>
      <c r="Q188" s="53">
        <v>0</v>
      </c>
      <c r="R188" s="53">
        <v>0</v>
      </c>
      <c r="S188" s="53">
        <v>0</v>
      </c>
      <c r="T188" s="53">
        <v>0</v>
      </c>
      <c r="U188" s="53">
        <v>0</v>
      </c>
      <c r="V188" s="53">
        <v>0</v>
      </c>
      <c r="W188" s="53">
        <v>0</v>
      </c>
      <c r="X188" s="53">
        <v>0</v>
      </c>
      <c r="Y188" s="53"/>
      <c r="Z188" s="53"/>
      <c r="AA188" s="53"/>
      <c r="AB188" s="53"/>
      <c r="AC188" s="53"/>
      <c r="AD188" s="53">
        <f t="shared" ca="1" si="2"/>
        <v>0</v>
      </c>
    </row>
    <row r="189" spans="1:30" s="57" customFormat="1" ht="15">
      <c r="B189" s="849"/>
      <c r="C189" s="850"/>
      <c r="E189" s="54" t="s">
        <v>105</v>
      </c>
      <c r="F189" s="55" t="s">
        <v>55</v>
      </c>
      <c r="G189" s="55" t="s">
        <v>547</v>
      </c>
      <c r="H189" s="56">
        <v>0</v>
      </c>
      <c r="I189" s="56">
        <v>0</v>
      </c>
      <c r="J189" s="56">
        <v>11.9245</v>
      </c>
      <c r="K189" s="56">
        <v>0</v>
      </c>
      <c r="L189" s="56">
        <v>13.115</v>
      </c>
      <c r="M189" s="1517">
        <v>0</v>
      </c>
      <c r="N189" s="1576">
        <v>11.116</v>
      </c>
      <c r="O189" s="56">
        <v>7.8970000000000002</v>
      </c>
      <c r="P189" s="56">
        <v>6.6230000000000002</v>
      </c>
      <c r="Q189" s="56">
        <v>0</v>
      </c>
      <c r="R189" s="56">
        <v>0</v>
      </c>
      <c r="S189" s="56">
        <v>0</v>
      </c>
      <c r="T189" s="56">
        <v>0</v>
      </c>
      <c r="U189" s="56">
        <v>0</v>
      </c>
      <c r="V189" s="56">
        <v>0</v>
      </c>
      <c r="W189" s="56">
        <v>0</v>
      </c>
      <c r="X189" s="56">
        <v>0</v>
      </c>
      <c r="Y189" s="56">
        <v>91.75</v>
      </c>
      <c r="Z189" s="56">
        <v>0</v>
      </c>
      <c r="AA189" s="56">
        <v>0</v>
      </c>
      <c r="AB189" s="56">
        <v>0</v>
      </c>
      <c r="AC189" s="56"/>
      <c r="AD189" s="56">
        <f t="shared" ca="1" si="2"/>
        <v>117.386</v>
      </c>
    </row>
    <row r="190" spans="1:30" s="39" customFormat="1" ht="15">
      <c r="B190" s="66"/>
      <c r="C190" s="848"/>
      <c r="E190" s="527" t="s">
        <v>106</v>
      </c>
      <c r="F190" s="528" t="s">
        <v>55</v>
      </c>
      <c r="G190" s="528" t="s">
        <v>547</v>
      </c>
      <c r="H190" s="53">
        <v>7.25725</v>
      </c>
      <c r="I190" s="53">
        <v>9.4807500000000005</v>
      </c>
      <c r="J190" s="53">
        <v>10.451049999999999</v>
      </c>
      <c r="K190" s="53">
        <v>8.9300499999999996</v>
      </c>
      <c r="L190" s="53">
        <v>0</v>
      </c>
      <c r="M190" s="1524">
        <v>19</v>
      </c>
      <c r="N190" s="53">
        <v>0</v>
      </c>
      <c r="O190" s="53">
        <v>11.414349999999999</v>
      </c>
      <c r="P190" s="53">
        <v>0</v>
      </c>
      <c r="Q190" s="53">
        <v>0</v>
      </c>
      <c r="R190" s="53">
        <v>0</v>
      </c>
      <c r="S190" s="53">
        <v>0</v>
      </c>
      <c r="T190" s="53">
        <v>0</v>
      </c>
      <c r="U190" s="53">
        <v>0</v>
      </c>
      <c r="V190" s="53">
        <v>0</v>
      </c>
      <c r="W190" s="53">
        <v>0</v>
      </c>
      <c r="X190" s="53">
        <v>0</v>
      </c>
      <c r="Y190" s="53"/>
      <c r="Z190" s="53"/>
      <c r="AA190" s="53"/>
      <c r="AB190" s="53"/>
      <c r="AC190" s="53"/>
      <c r="AD190" s="53">
        <f t="shared" ca="1" si="2"/>
        <v>11.414349999999999</v>
      </c>
    </row>
    <row r="191" spans="1:30" s="57" customFormat="1" ht="15">
      <c r="A191" s="57">
        <v>56</v>
      </c>
      <c r="B191" s="849"/>
      <c r="C191" s="850"/>
      <c r="E191" s="54" t="s">
        <v>523</v>
      </c>
      <c r="F191" s="55" t="s">
        <v>130</v>
      </c>
      <c r="G191" s="55" t="s">
        <v>541</v>
      </c>
      <c r="H191" s="56">
        <v>0</v>
      </c>
      <c r="I191" s="56">
        <v>0</v>
      </c>
      <c r="J191" s="56">
        <v>0</v>
      </c>
      <c r="K191" s="56">
        <v>0</v>
      </c>
      <c r="L191" s="56">
        <v>0</v>
      </c>
      <c r="M191" s="1517">
        <v>0</v>
      </c>
      <c r="N191" s="56">
        <v>0</v>
      </c>
      <c r="O191" s="1576">
        <v>57</v>
      </c>
      <c r="P191" s="56">
        <v>0</v>
      </c>
      <c r="Q191" s="56">
        <v>0</v>
      </c>
      <c r="R191" s="56">
        <v>0</v>
      </c>
      <c r="S191" s="56">
        <v>0</v>
      </c>
      <c r="T191" s="56">
        <v>0</v>
      </c>
      <c r="U191" s="56">
        <v>0</v>
      </c>
      <c r="V191" s="56">
        <v>0</v>
      </c>
      <c r="W191" s="56">
        <v>0</v>
      </c>
      <c r="X191" s="56">
        <v>0</v>
      </c>
      <c r="Y191" s="56">
        <v>0</v>
      </c>
      <c r="Z191" s="56">
        <v>0</v>
      </c>
      <c r="AA191" s="56">
        <v>0</v>
      </c>
      <c r="AB191" s="56">
        <v>0</v>
      </c>
      <c r="AC191" s="56"/>
      <c r="AD191" s="56">
        <f t="shared" ca="1" si="2"/>
        <v>57</v>
      </c>
    </row>
    <row r="192" spans="1:30" s="39" customFormat="1" ht="15">
      <c r="A192" s="39">
        <v>57</v>
      </c>
      <c r="B192" s="66"/>
      <c r="C192" s="848"/>
      <c r="E192" s="527" t="s">
        <v>107</v>
      </c>
      <c r="F192" s="528" t="s">
        <v>55</v>
      </c>
      <c r="G192" s="528" t="s">
        <v>547</v>
      </c>
      <c r="H192" s="53">
        <v>0</v>
      </c>
      <c r="I192" s="53">
        <v>0</v>
      </c>
      <c r="J192" s="53">
        <v>7.01241</v>
      </c>
      <c r="K192" s="53">
        <v>6.7149999999999999</v>
      </c>
      <c r="L192" s="53">
        <v>0</v>
      </c>
      <c r="M192" s="1516">
        <v>0</v>
      </c>
      <c r="N192" s="1524">
        <v>7.01241</v>
      </c>
      <c r="O192" s="53">
        <v>3.3574999999999999</v>
      </c>
      <c r="P192" s="53">
        <v>0</v>
      </c>
      <c r="Q192" s="53">
        <v>0</v>
      </c>
      <c r="R192" s="53">
        <v>0</v>
      </c>
      <c r="S192" s="53">
        <v>0</v>
      </c>
      <c r="T192" s="53">
        <v>0</v>
      </c>
      <c r="U192" s="53">
        <v>0</v>
      </c>
      <c r="V192" s="53">
        <v>0</v>
      </c>
      <c r="W192" s="53">
        <v>0</v>
      </c>
      <c r="X192" s="53">
        <v>0</v>
      </c>
      <c r="Y192" s="53">
        <v>0</v>
      </c>
      <c r="Z192" s="53">
        <v>0</v>
      </c>
      <c r="AA192" s="53">
        <v>0</v>
      </c>
      <c r="AB192" s="53">
        <v>0</v>
      </c>
      <c r="AC192" s="53"/>
      <c r="AD192" s="53">
        <f t="shared" ca="1" si="2"/>
        <v>10.369910000000001</v>
      </c>
    </row>
    <row r="193" spans="1:30" s="57" customFormat="1" ht="15">
      <c r="B193" s="849"/>
      <c r="C193" s="850"/>
      <c r="E193" s="54" t="s">
        <v>1256</v>
      </c>
      <c r="F193" s="55" t="s">
        <v>55</v>
      </c>
      <c r="G193" s="55" t="s">
        <v>547</v>
      </c>
      <c r="H193" s="56">
        <v>0</v>
      </c>
      <c r="I193" s="56">
        <v>0</v>
      </c>
      <c r="J193" s="56">
        <v>0</v>
      </c>
      <c r="K193" s="56">
        <v>0</v>
      </c>
      <c r="L193" s="56">
        <v>0</v>
      </c>
      <c r="M193" s="1576">
        <v>1.5629999999999999</v>
      </c>
      <c r="N193" s="56">
        <v>0</v>
      </c>
      <c r="O193" s="56">
        <v>0</v>
      </c>
      <c r="P193" s="56">
        <v>0</v>
      </c>
      <c r="Q193" s="56">
        <v>0</v>
      </c>
      <c r="R193" s="56">
        <v>0</v>
      </c>
      <c r="S193" s="56">
        <v>0</v>
      </c>
      <c r="T193" s="56">
        <v>0</v>
      </c>
      <c r="U193" s="56">
        <v>0</v>
      </c>
      <c r="V193" s="56">
        <v>0</v>
      </c>
      <c r="W193" s="56">
        <v>0</v>
      </c>
      <c r="X193" s="56">
        <v>0</v>
      </c>
      <c r="Y193" s="56"/>
      <c r="Z193" s="56"/>
      <c r="AA193" s="56"/>
      <c r="AB193" s="56"/>
      <c r="AC193" s="56"/>
      <c r="AD193" s="56">
        <f t="shared" ca="1" si="2"/>
        <v>0</v>
      </c>
    </row>
    <row r="194" spans="1:30" s="39" customFormat="1" ht="15">
      <c r="A194" s="39">
        <v>153</v>
      </c>
      <c r="B194" s="66"/>
      <c r="C194" s="848"/>
      <c r="E194" s="527" t="s">
        <v>108</v>
      </c>
      <c r="F194" s="528" t="s">
        <v>55</v>
      </c>
      <c r="G194" s="528" t="s">
        <v>547</v>
      </c>
      <c r="H194" s="53">
        <v>0</v>
      </c>
      <c r="I194" s="53">
        <v>0</v>
      </c>
      <c r="J194" s="53">
        <v>6.7606599999999997</v>
      </c>
      <c r="K194" s="53">
        <v>7.3424899999999997</v>
      </c>
      <c r="L194" s="53">
        <v>0</v>
      </c>
      <c r="M194" s="1524">
        <v>1</v>
      </c>
      <c r="N194" s="53">
        <v>0</v>
      </c>
      <c r="O194" s="53">
        <v>0</v>
      </c>
      <c r="P194" s="53">
        <v>0</v>
      </c>
      <c r="Q194" s="53">
        <v>0</v>
      </c>
      <c r="R194" s="53">
        <v>0</v>
      </c>
      <c r="S194" s="53">
        <v>0</v>
      </c>
      <c r="T194" s="53">
        <v>0</v>
      </c>
      <c r="U194" s="53">
        <v>0</v>
      </c>
      <c r="V194" s="53">
        <v>0</v>
      </c>
      <c r="W194" s="53">
        <v>0</v>
      </c>
      <c r="X194" s="53">
        <v>0</v>
      </c>
      <c r="Y194" s="53">
        <v>0</v>
      </c>
      <c r="Z194" s="53">
        <v>0</v>
      </c>
      <c r="AA194" s="53">
        <v>0</v>
      </c>
      <c r="AB194" s="53">
        <v>0</v>
      </c>
      <c r="AC194" s="53"/>
      <c r="AD194" s="53">
        <f t="shared" ca="1" si="2"/>
        <v>0</v>
      </c>
    </row>
    <row r="195" spans="1:30" s="57" customFormat="1" ht="15">
      <c r="A195" s="57">
        <v>161</v>
      </c>
      <c r="B195" s="849"/>
      <c r="C195" s="850"/>
      <c r="E195" s="54" t="s">
        <v>174</v>
      </c>
      <c r="F195" s="55" t="s">
        <v>130</v>
      </c>
      <c r="G195" s="55" t="s">
        <v>543</v>
      </c>
      <c r="H195" s="56">
        <v>0</v>
      </c>
      <c r="I195" s="56">
        <v>14.5</v>
      </c>
      <c r="J195" s="56">
        <v>0</v>
      </c>
      <c r="K195" s="56">
        <v>0</v>
      </c>
      <c r="L195" s="56">
        <v>0</v>
      </c>
      <c r="M195" s="1517">
        <v>0</v>
      </c>
      <c r="N195" s="56">
        <v>16.5</v>
      </c>
      <c r="O195" s="56">
        <v>0</v>
      </c>
      <c r="P195" s="56">
        <v>0</v>
      </c>
      <c r="Q195" s="56">
        <v>27.2</v>
      </c>
      <c r="R195" s="56">
        <v>0</v>
      </c>
      <c r="S195" s="56">
        <v>0</v>
      </c>
      <c r="T195" s="56">
        <v>0</v>
      </c>
      <c r="U195" s="56">
        <v>0</v>
      </c>
      <c r="V195" s="56">
        <v>0</v>
      </c>
      <c r="W195" s="56">
        <v>0</v>
      </c>
      <c r="X195" s="56">
        <v>0</v>
      </c>
      <c r="Y195" s="56">
        <v>0</v>
      </c>
      <c r="Z195" s="56">
        <v>0</v>
      </c>
      <c r="AA195" s="56">
        <v>0</v>
      </c>
      <c r="AB195" s="56">
        <v>0</v>
      </c>
      <c r="AC195" s="56"/>
      <c r="AD195" s="56">
        <f t="shared" ca="1" si="2"/>
        <v>43.7</v>
      </c>
    </row>
    <row r="196" spans="1:30" s="39" customFormat="1" ht="15">
      <c r="A196" s="39">
        <v>147</v>
      </c>
      <c r="B196" s="66"/>
      <c r="C196" s="848"/>
      <c r="E196" s="527" t="s">
        <v>537</v>
      </c>
      <c r="F196" s="528" t="s">
        <v>55</v>
      </c>
      <c r="G196" s="528" t="s">
        <v>542</v>
      </c>
      <c r="H196" s="53">
        <v>0</v>
      </c>
      <c r="I196" s="53">
        <v>0</v>
      </c>
      <c r="J196" s="53">
        <v>0</v>
      </c>
      <c r="K196" s="53">
        <v>0</v>
      </c>
      <c r="L196" s="53">
        <v>0</v>
      </c>
      <c r="M196" s="1516">
        <v>0</v>
      </c>
      <c r="N196" s="53">
        <v>0</v>
      </c>
      <c r="O196" s="53">
        <v>0</v>
      </c>
      <c r="P196" s="53">
        <v>0</v>
      </c>
      <c r="Q196" s="53">
        <v>0</v>
      </c>
      <c r="R196" s="53">
        <v>68.489000000000004</v>
      </c>
      <c r="S196" s="53">
        <v>0</v>
      </c>
      <c r="T196" s="53">
        <v>0</v>
      </c>
      <c r="U196" s="53">
        <v>0</v>
      </c>
      <c r="V196" s="53">
        <v>0</v>
      </c>
      <c r="W196" s="53">
        <v>0</v>
      </c>
      <c r="X196" s="53">
        <v>0</v>
      </c>
      <c r="Y196" s="53">
        <v>0</v>
      </c>
      <c r="Z196" s="53">
        <v>0</v>
      </c>
      <c r="AA196" s="53">
        <v>0</v>
      </c>
      <c r="AB196" s="53">
        <v>0</v>
      </c>
      <c r="AC196" s="53"/>
      <c r="AD196" s="53">
        <f t="shared" ca="1" si="2"/>
        <v>68.489000000000004</v>
      </c>
    </row>
    <row r="197" spans="1:30" s="57" customFormat="1" ht="15">
      <c r="A197" s="57">
        <v>127</v>
      </c>
      <c r="B197" s="849"/>
      <c r="C197" s="850"/>
      <c r="E197" s="54" t="s">
        <v>538</v>
      </c>
      <c r="F197" s="55" t="s">
        <v>212</v>
      </c>
      <c r="G197" s="55" t="s">
        <v>544</v>
      </c>
      <c r="H197" s="56">
        <v>0</v>
      </c>
      <c r="I197" s="56">
        <v>0</v>
      </c>
      <c r="J197" s="56">
        <v>0</v>
      </c>
      <c r="K197" s="56">
        <v>0</v>
      </c>
      <c r="L197" s="56">
        <v>0</v>
      </c>
      <c r="M197" s="1576">
        <v>10</v>
      </c>
      <c r="N197" s="56">
        <v>0</v>
      </c>
      <c r="O197" s="56">
        <v>0</v>
      </c>
      <c r="P197" s="56">
        <v>2</v>
      </c>
      <c r="Q197" s="56">
        <v>0</v>
      </c>
      <c r="R197" s="56">
        <v>0</v>
      </c>
      <c r="S197" s="56">
        <v>0</v>
      </c>
      <c r="T197" s="56">
        <v>0</v>
      </c>
      <c r="U197" s="56">
        <v>0</v>
      </c>
      <c r="V197" s="56">
        <v>0</v>
      </c>
      <c r="W197" s="56">
        <v>0</v>
      </c>
      <c r="X197" s="56">
        <v>0</v>
      </c>
      <c r="Y197" s="56">
        <v>0</v>
      </c>
      <c r="Z197" s="56">
        <v>0</v>
      </c>
      <c r="AA197" s="56">
        <v>0</v>
      </c>
      <c r="AB197" s="56">
        <v>0</v>
      </c>
      <c r="AC197" s="56"/>
      <c r="AD197" s="56">
        <f t="shared" ca="1" si="2"/>
        <v>2</v>
      </c>
    </row>
    <row r="198" spans="1:30" s="39" customFormat="1" ht="15">
      <c r="A198" s="39">
        <v>58</v>
      </c>
      <c r="B198" s="66"/>
      <c r="C198" s="848"/>
      <c r="E198" s="527" t="s">
        <v>177</v>
      </c>
      <c r="F198" s="528" t="s">
        <v>130</v>
      </c>
      <c r="G198" s="528" t="s">
        <v>543</v>
      </c>
      <c r="H198" s="53">
        <v>1155.4179999999999</v>
      </c>
      <c r="I198" s="53">
        <v>66</v>
      </c>
      <c r="J198" s="53">
        <v>0</v>
      </c>
      <c r="K198" s="53">
        <v>0</v>
      </c>
      <c r="L198" s="53">
        <v>0</v>
      </c>
      <c r="M198" s="1516">
        <v>0</v>
      </c>
      <c r="N198" s="53">
        <v>0</v>
      </c>
      <c r="O198" s="53">
        <v>0</v>
      </c>
      <c r="P198" s="53">
        <v>0</v>
      </c>
      <c r="Q198" s="53">
        <v>0</v>
      </c>
      <c r="R198" s="53">
        <v>0</v>
      </c>
      <c r="S198" s="53">
        <v>225</v>
      </c>
      <c r="T198" s="53">
        <v>0</v>
      </c>
      <c r="U198" s="53">
        <v>0</v>
      </c>
      <c r="V198" s="53">
        <v>0</v>
      </c>
      <c r="W198" s="53">
        <v>0</v>
      </c>
      <c r="X198" s="53">
        <v>0</v>
      </c>
      <c r="Y198" s="53">
        <v>0</v>
      </c>
      <c r="Z198" s="53">
        <v>0</v>
      </c>
      <c r="AA198" s="53">
        <v>0</v>
      </c>
      <c r="AB198" s="53">
        <v>0</v>
      </c>
      <c r="AC198" s="53"/>
      <c r="AD198" s="53">
        <f t="shared" ca="1" si="2"/>
        <v>225</v>
      </c>
    </row>
    <row r="199" spans="1:30" s="57" customFormat="1" ht="15">
      <c r="A199" s="57">
        <v>59</v>
      </c>
      <c r="B199" s="849"/>
      <c r="C199" s="850"/>
      <c r="E199" s="54" t="s">
        <v>109</v>
      </c>
      <c r="F199" s="55" t="s">
        <v>55</v>
      </c>
      <c r="G199" s="55" t="s">
        <v>547</v>
      </c>
      <c r="H199" s="56">
        <v>62.295989999999996</v>
      </c>
      <c r="I199" s="56">
        <v>52.150669999999998</v>
      </c>
      <c r="J199" s="56">
        <v>39.310389999999998</v>
      </c>
      <c r="K199" s="56">
        <v>33.598750000000003</v>
      </c>
      <c r="L199" s="56">
        <v>25.991</v>
      </c>
      <c r="M199" s="1576">
        <v>0</v>
      </c>
      <c r="N199" s="1576">
        <v>23.642040000000001</v>
      </c>
      <c r="O199" s="56">
        <v>0</v>
      </c>
      <c r="P199" s="56">
        <v>0</v>
      </c>
      <c r="Q199" s="56">
        <v>0</v>
      </c>
      <c r="R199" s="56">
        <v>0</v>
      </c>
      <c r="S199" s="56">
        <v>0</v>
      </c>
      <c r="T199" s="56">
        <v>0</v>
      </c>
      <c r="U199" s="56">
        <v>0</v>
      </c>
      <c r="V199" s="56">
        <v>0</v>
      </c>
      <c r="W199" s="56">
        <v>0</v>
      </c>
      <c r="X199" s="56">
        <v>0</v>
      </c>
      <c r="Y199" s="56">
        <v>0</v>
      </c>
      <c r="Z199" s="56">
        <v>0</v>
      </c>
      <c r="AA199" s="56">
        <v>0</v>
      </c>
      <c r="AB199" s="56">
        <v>0</v>
      </c>
      <c r="AC199" s="56"/>
      <c r="AD199" s="56">
        <f t="shared" ca="1" si="2"/>
        <v>23.642040000000001</v>
      </c>
    </row>
    <row r="200" spans="1:30" s="39" customFormat="1" ht="15">
      <c r="A200" s="39">
        <v>60</v>
      </c>
      <c r="B200" s="66"/>
      <c r="C200" s="848"/>
      <c r="E200" s="527" t="s">
        <v>110</v>
      </c>
      <c r="F200" s="528" t="s">
        <v>55</v>
      </c>
      <c r="G200" s="528" t="s">
        <v>542</v>
      </c>
      <c r="H200" s="53">
        <v>0</v>
      </c>
      <c r="I200" s="53">
        <v>0</v>
      </c>
      <c r="J200" s="53">
        <v>0</v>
      </c>
      <c r="K200" s="53">
        <v>0</v>
      </c>
      <c r="L200" s="53">
        <v>0</v>
      </c>
      <c r="M200" s="1516">
        <v>0</v>
      </c>
      <c r="N200" s="53">
        <v>0</v>
      </c>
      <c r="O200" s="53">
        <v>0</v>
      </c>
      <c r="P200" s="53">
        <v>0</v>
      </c>
      <c r="Q200" s="53">
        <v>0</v>
      </c>
      <c r="R200" s="53">
        <v>0</v>
      </c>
      <c r="S200" s="53">
        <v>0</v>
      </c>
      <c r="T200" s="53">
        <v>0</v>
      </c>
      <c r="U200" s="53">
        <v>0</v>
      </c>
      <c r="V200" s="53">
        <v>0</v>
      </c>
      <c r="W200" s="53">
        <v>0</v>
      </c>
      <c r="X200" s="53">
        <v>0</v>
      </c>
      <c r="Y200" s="53">
        <v>0</v>
      </c>
      <c r="Z200" s="53">
        <v>0</v>
      </c>
      <c r="AA200" s="53">
        <v>0</v>
      </c>
      <c r="AB200" s="53">
        <v>0</v>
      </c>
      <c r="AC200" s="53"/>
      <c r="AD200" s="53">
        <f t="shared" ca="1" si="2"/>
        <v>0</v>
      </c>
    </row>
    <row r="201" spans="1:30" s="57" customFormat="1" ht="15">
      <c r="A201" s="57">
        <v>61</v>
      </c>
      <c r="B201" s="849"/>
      <c r="C201" s="850"/>
      <c r="E201" s="54" t="s">
        <v>208</v>
      </c>
      <c r="F201" s="55" t="s">
        <v>201</v>
      </c>
      <c r="G201" s="55" t="s">
        <v>547</v>
      </c>
      <c r="H201" s="56">
        <v>3.2504400000000002</v>
      </c>
      <c r="I201" s="56">
        <v>0</v>
      </c>
      <c r="J201" s="56">
        <v>0</v>
      </c>
      <c r="K201" s="56">
        <v>4.15069</v>
      </c>
      <c r="L201" s="56">
        <v>0</v>
      </c>
      <c r="M201" s="1576">
        <v>2</v>
      </c>
      <c r="N201" s="56">
        <v>0</v>
      </c>
      <c r="O201" s="56">
        <v>1.5440799999999999</v>
      </c>
      <c r="P201" s="56">
        <v>0</v>
      </c>
      <c r="Q201" s="56">
        <v>0</v>
      </c>
      <c r="R201" s="56">
        <v>0</v>
      </c>
      <c r="S201" s="56">
        <v>0</v>
      </c>
      <c r="T201" s="56">
        <v>0</v>
      </c>
      <c r="U201" s="56">
        <v>0</v>
      </c>
      <c r="V201" s="56">
        <v>0</v>
      </c>
      <c r="W201" s="56">
        <v>0</v>
      </c>
      <c r="X201" s="56">
        <v>0</v>
      </c>
      <c r="Y201" s="56">
        <v>0</v>
      </c>
      <c r="Z201" s="56">
        <v>0</v>
      </c>
      <c r="AA201" s="56">
        <v>0</v>
      </c>
      <c r="AB201" s="56">
        <v>0</v>
      </c>
      <c r="AC201" s="56"/>
      <c r="AD201" s="56">
        <f t="shared" ca="1" si="2"/>
        <v>1.5440799999999999</v>
      </c>
    </row>
    <row r="202" spans="1:30" s="39" customFormat="1" ht="15">
      <c r="A202" s="39">
        <v>128</v>
      </c>
      <c r="B202" s="66"/>
      <c r="C202" s="848"/>
      <c r="E202" s="527" t="s">
        <v>219</v>
      </c>
      <c r="F202" s="528" t="s">
        <v>212</v>
      </c>
      <c r="G202" s="528" t="s">
        <v>544</v>
      </c>
      <c r="H202" s="53">
        <v>0</v>
      </c>
      <c r="I202" s="53">
        <v>0</v>
      </c>
      <c r="J202" s="53">
        <v>0</v>
      </c>
      <c r="K202" s="53">
        <v>0.61275999999999997</v>
      </c>
      <c r="L202" s="53">
        <v>0</v>
      </c>
      <c r="M202" s="1516">
        <v>0</v>
      </c>
      <c r="N202" s="53">
        <v>0</v>
      </c>
      <c r="O202" s="53">
        <v>0</v>
      </c>
      <c r="P202" s="53">
        <v>0</v>
      </c>
      <c r="Q202" s="53">
        <v>0</v>
      </c>
      <c r="R202" s="53">
        <v>0</v>
      </c>
      <c r="S202" s="53">
        <v>0</v>
      </c>
      <c r="T202" s="53">
        <v>0</v>
      </c>
      <c r="U202" s="53">
        <v>0</v>
      </c>
      <c r="V202" s="53">
        <v>0</v>
      </c>
      <c r="W202" s="53">
        <v>0</v>
      </c>
      <c r="X202" s="53">
        <v>0</v>
      </c>
      <c r="Y202" s="53">
        <v>0</v>
      </c>
      <c r="Z202" s="53">
        <v>0</v>
      </c>
      <c r="AA202" s="53">
        <v>0</v>
      </c>
      <c r="AB202" s="53">
        <v>0</v>
      </c>
      <c r="AC202" s="53"/>
      <c r="AD202" s="53">
        <f t="shared" ca="1" si="2"/>
        <v>0</v>
      </c>
    </row>
    <row r="203" spans="1:30" s="57" customFormat="1" ht="15">
      <c r="B203" s="849"/>
      <c r="C203" s="850"/>
      <c r="E203" s="54" t="s">
        <v>505</v>
      </c>
      <c r="F203" s="55" t="s">
        <v>55</v>
      </c>
      <c r="G203" s="55" t="s">
        <v>548</v>
      </c>
      <c r="H203" s="56">
        <v>0</v>
      </c>
      <c r="I203" s="56">
        <v>0</v>
      </c>
      <c r="J203" s="56">
        <v>0</v>
      </c>
      <c r="K203" s="56">
        <v>0</v>
      </c>
      <c r="L203" s="56">
        <v>0</v>
      </c>
      <c r="M203" s="1517">
        <v>0</v>
      </c>
      <c r="N203" s="56">
        <v>0</v>
      </c>
      <c r="O203" s="56">
        <v>48</v>
      </c>
      <c r="P203" s="56">
        <v>0</v>
      </c>
      <c r="Q203" s="56">
        <v>0</v>
      </c>
      <c r="R203" s="56">
        <v>0</v>
      </c>
      <c r="S203" s="56">
        <v>48</v>
      </c>
      <c r="T203" s="56">
        <v>0</v>
      </c>
      <c r="U203" s="56">
        <v>0</v>
      </c>
      <c r="V203" s="56">
        <v>0</v>
      </c>
      <c r="W203" s="56">
        <v>0</v>
      </c>
      <c r="X203" s="56">
        <v>0</v>
      </c>
      <c r="Y203" s="56"/>
      <c r="Z203" s="56"/>
      <c r="AA203" s="56"/>
      <c r="AB203" s="56"/>
      <c r="AC203" s="56"/>
      <c r="AD203" s="56">
        <f t="shared" ca="1" si="2"/>
        <v>96</v>
      </c>
    </row>
    <row r="204" spans="1:30" s="39" customFormat="1" ht="15">
      <c r="B204" s="66"/>
      <c r="C204" s="848"/>
      <c r="E204" s="527" t="s">
        <v>220</v>
      </c>
      <c r="F204" s="528" t="s">
        <v>212</v>
      </c>
      <c r="G204" s="528" t="s">
        <v>544</v>
      </c>
      <c r="H204" s="53">
        <v>0</v>
      </c>
      <c r="I204" s="53">
        <v>0</v>
      </c>
      <c r="J204" s="53">
        <v>0</v>
      </c>
      <c r="K204" s="53">
        <v>0</v>
      </c>
      <c r="L204" s="53">
        <v>0</v>
      </c>
      <c r="M204" s="1516">
        <v>0</v>
      </c>
      <c r="N204" s="53">
        <v>0</v>
      </c>
      <c r="O204" s="53">
        <v>0</v>
      </c>
      <c r="P204" s="53">
        <v>0</v>
      </c>
      <c r="Q204" s="53">
        <v>0</v>
      </c>
      <c r="R204" s="53">
        <v>0</v>
      </c>
      <c r="S204" s="53">
        <v>0</v>
      </c>
      <c r="T204" s="53">
        <v>0</v>
      </c>
      <c r="U204" s="53">
        <v>0</v>
      </c>
      <c r="V204" s="53">
        <v>0</v>
      </c>
      <c r="W204" s="53">
        <v>0</v>
      </c>
      <c r="X204" s="53">
        <v>0</v>
      </c>
      <c r="Y204" s="53">
        <v>0</v>
      </c>
      <c r="Z204" s="53">
        <v>0</v>
      </c>
      <c r="AA204" s="53">
        <v>0</v>
      </c>
      <c r="AB204" s="53">
        <v>0</v>
      </c>
      <c r="AC204" s="53"/>
      <c r="AD204" s="53">
        <f t="shared" ca="1" si="2"/>
        <v>0</v>
      </c>
    </row>
    <row r="205" spans="1:30" s="57" customFormat="1" ht="15">
      <c r="A205" s="57">
        <v>131</v>
      </c>
      <c r="B205" s="849"/>
      <c r="C205" s="850"/>
      <c r="E205" s="54" t="s">
        <v>111</v>
      </c>
      <c r="F205" s="55" t="s">
        <v>55</v>
      </c>
      <c r="G205" s="55" t="s">
        <v>547</v>
      </c>
      <c r="H205" s="56">
        <v>0</v>
      </c>
      <c r="I205" s="56">
        <v>0</v>
      </c>
      <c r="J205" s="56">
        <v>0</v>
      </c>
      <c r="K205" s="56">
        <v>0</v>
      </c>
      <c r="L205" s="56">
        <v>0</v>
      </c>
      <c r="M205" s="1517">
        <v>0</v>
      </c>
      <c r="N205" s="56">
        <v>0</v>
      </c>
      <c r="O205" s="56">
        <v>0</v>
      </c>
      <c r="P205" s="56">
        <v>0</v>
      </c>
      <c r="Q205" s="56">
        <v>0</v>
      </c>
      <c r="R205" s="56">
        <v>0</v>
      </c>
      <c r="S205" s="56">
        <v>0</v>
      </c>
      <c r="T205" s="56">
        <v>0</v>
      </c>
      <c r="U205" s="56">
        <v>0</v>
      </c>
      <c r="V205" s="56">
        <v>0</v>
      </c>
      <c r="W205" s="56">
        <v>0</v>
      </c>
      <c r="X205" s="56">
        <v>0</v>
      </c>
      <c r="Y205" s="56">
        <v>0</v>
      </c>
      <c r="Z205" s="56">
        <v>0</v>
      </c>
      <c r="AA205" s="56">
        <v>0</v>
      </c>
      <c r="AB205" s="56">
        <v>0</v>
      </c>
      <c r="AC205" s="56"/>
      <c r="AD205" s="56">
        <f t="shared" ca="1" si="2"/>
        <v>0</v>
      </c>
    </row>
    <row r="206" spans="1:30" s="39" customFormat="1" ht="15">
      <c r="A206" s="39">
        <v>62</v>
      </c>
      <c r="B206" s="66"/>
      <c r="C206" s="848"/>
      <c r="E206" s="527" t="s">
        <v>221</v>
      </c>
      <c r="F206" s="528" t="s">
        <v>212</v>
      </c>
      <c r="G206" s="528" t="s">
        <v>544</v>
      </c>
      <c r="H206" s="53">
        <v>87.191199999999995</v>
      </c>
      <c r="I206" s="53">
        <v>0</v>
      </c>
      <c r="J206" s="53">
        <v>0</v>
      </c>
      <c r="K206" s="53">
        <v>0</v>
      </c>
      <c r="L206" s="53">
        <v>0</v>
      </c>
      <c r="M206" s="1516">
        <v>0</v>
      </c>
      <c r="N206" s="53">
        <v>0</v>
      </c>
      <c r="O206" s="53">
        <v>0</v>
      </c>
      <c r="P206" s="53">
        <v>0</v>
      </c>
      <c r="Q206" s="53">
        <v>0</v>
      </c>
      <c r="R206" s="53">
        <v>0</v>
      </c>
      <c r="S206" s="53">
        <v>0</v>
      </c>
      <c r="T206" s="53">
        <v>0</v>
      </c>
      <c r="U206" s="53">
        <v>0</v>
      </c>
      <c r="V206" s="53">
        <v>0</v>
      </c>
      <c r="W206" s="53">
        <v>0</v>
      </c>
      <c r="X206" s="53">
        <v>0</v>
      </c>
      <c r="Y206" s="53">
        <v>0</v>
      </c>
      <c r="Z206" s="53">
        <v>0</v>
      </c>
      <c r="AA206" s="53">
        <v>0</v>
      </c>
      <c r="AB206" s="53">
        <v>0</v>
      </c>
      <c r="AC206" s="53"/>
      <c r="AD206" s="53">
        <f t="shared" ref="AD206:AD257" ca="1" si="3">SUMIF($L$9:$AC$9,"&gt;0",L206:AB206)</f>
        <v>0</v>
      </c>
    </row>
    <row r="207" spans="1:30" s="57" customFormat="1" ht="15">
      <c r="B207" s="849"/>
      <c r="C207" s="850"/>
      <c r="E207" s="54" t="s">
        <v>112</v>
      </c>
      <c r="F207" s="55" t="s">
        <v>55</v>
      </c>
      <c r="G207" s="55" t="s">
        <v>547</v>
      </c>
      <c r="H207" s="56">
        <v>10.59454</v>
      </c>
      <c r="I207" s="56">
        <v>14.41226</v>
      </c>
      <c r="J207" s="56">
        <v>4.65991</v>
      </c>
      <c r="K207" s="56">
        <v>20.188330000000001</v>
      </c>
      <c r="L207" s="56">
        <v>9.2159999999999993</v>
      </c>
      <c r="M207" s="1517">
        <v>0</v>
      </c>
      <c r="N207" s="56">
        <v>0</v>
      </c>
      <c r="O207" s="56">
        <v>0</v>
      </c>
      <c r="P207" s="56">
        <v>0</v>
      </c>
      <c r="Q207" s="56">
        <v>0</v>
      </c>
      <c r="R207" s="56">
        <v>0</v>
      </c>
      <c r="S207" s="56">
        <v>0</v>
      </c>
      <c r="T207" s="56">
        <v>0</v>
      </c>
      <c r="U207" s="56">
        <v>0</v>
      </c>
      <c r="V207" s="56">
        <v>0</v>
      </c>
      <c r="W207" s="56">
        <v>0</v>
      </c>
      <c r="X207" s="56">
        <v>0</v>
      </c>
      <c r="Y207" s="56"/>
      <c r="Z207" s="56"/>
      <c r="AA207" s="56"/>
      <c r="AB207" s="56"/>
      <c r="AC207" s="56"/>
      <c r="AD207" s="56">
        <f t="shared" ca="1" si="3"/>
        <v>0</v>
      </c>
    </row>
    <row r="208" spans="1:30" s="39" customFormat="1" ht="15">
      <c r="B208" s="66"/>
      <c r="C208" s="848"/>
      <c r="E208" s="527" t="s">
        <v>559</v>
      </c>
      <c r="F208" s="528"/>
      <c r="G208" s="528"/>
      <c r="H208" s="53">
        <v>0.61311000000000004</v>
      </c>
      <c r="I208" s="53">
        <v>0</v>
      </c>
      <c r="J208" s="53">
        <v>0</v>
      </c>
      <c r="K208" s="53">
        <v>0</v>
      </c>
      <c r="L208" s="53">
        <v>0</v>
      </c>
      <c r="M208" s="1516">
        <v>0</v>
      </c>
      <c r="N208" s="53">
        <v>0</v>
      </c>
      <c r="O208" s="53">
        <v>0</v>
      </c>
      <c r="P208" s="53">
        <v>0</v>
      </c>
      <c r="Q208" s="53">
        <v>0</v>
      </c>
      <c r="R208" s="53">
        <v>0</v>
      </c>
      <c r="S208" s="53">
        <v>0</v>
      </c>
      <c r="T208" s="53">
        <v>0</v>
      </c>
      <c r="U208" s="53">
        <v>0</v>
      </c>
      <c r="V208" s="53">
        <v>0</v>
      </c>
      <c r="W208" s="53">
        <v>0</v>
      </c>
      <c r="X208" s="53">
        <v>0</v>
      </c>
      <c r="Y208" s="53"/>
      <c r="Z208" s="53"/>
      <c r="AA208" s="53"/>
      <c r="AB208" s="53"/>
      <c r="AC208" s="53"/>
      <c r="AD208" s="53">
        <f t="shared" ca="1" si="3"/>
        <v>0</v>
      </c>
    </row>
    <row r="209" spans="1:30" s="57" customFormat="1" ht="15">
      <c r="A209" s="57">
        <v>63</v>
      </c>
      <c r="B209" s="849"/>
      <c r="C209" s="850"/>
      <c r="E209" s="54" t="s">
        <v>176</v>
      </c>
      <c r="F209" s="55" t="s">
        <v>130</v>
      </c>
      <c r="G209" s="55" t="s">
        <v>541</v>
      </c>
      <c r="H209" s="56">
        <v>0</v>
      </c>
      <c r="I209" s="56">
        <v>0</v>
      </c>
      <c r="J209" s="56">
        <v>0</v>
      </c>
      <c r="K209" s="56">
        <v>0</v>
      </c>
      <c r="L209" s="56">
        <v>0</v>
      </c>
      <c r="M209" s="1517">
        <v>0</v>
      </c>
      <c r="N209" s="56">
        <v>0</v>
      </c>
      <c r="O209" s="56">
        <v>0</v>
      </c>
      <c r="P209" s="56">
        <v>0</v>
      </c>
      <c r="Q209" s="56">
        <v>0</v>
      </c>
      <c r="R209" s="56">
        <v>0</v>
      </c>
      <c r="S209" s="56">
        <v>0</v>
      </c>
      <c r="T209" s="56">
        <v>0</v>
      </c>
      <c r="U209" s="56">
        <v>0</v>
      </c>
      <c r="V209" s="56">
        <v>0</v>
      </c>
      <c r="W209" s="56">
        <v>0</v>
      </c>
      <c r="X209" s="56">
        <v>0</v>
      </c>
      <c r="Y209" s="56">
        <v>0</v>
      </c>
      <c r="Z209" s="56">
        <v>0</v>
      </c>
      <c r="AA209" s="56">
        <v>0</v>
      </c>
      <c r="AB209" s="56">
        <v>0</v>
      </c>
      <c r="AC209" s="56"/>
      <c r="AD209" s="56">
        <f t="shared" ca="1" si="3"/>
        <v>0</v>
      </c>
    </row>
    <row r="210" spans="1:30" s="39" customFormat="1" ht="15">
      <c r="A210" s="39">
        <v>162</v>
      </c>
      <c r="B210" s="66"/>
      <c r="C210" s="848"/>
      <c r="E210" s="527" t="s">
        <v>225</v>
      </c>
      <c r="F210" s="528" t="s">
        <v>226</v>
      </c>
      <c r="G210" s="528" t="s">
        <v>547</v>
      </c>
      <c r="H210" s="53">
        <v>0</v>
      </c>
      <c r="I210" s="53">
        <v>0</v>
      </c>
      <c r="J210" s="53">
        <v>0</v>
      </c>
      <c r="K210" s="53">
        <v>0</v>
      </c>
      <c r="L210" s="53">
        <v>0</v>
      </c>
      <c r="M210" s="1516">
        <v>0</v>
      </c>
      <c r="N210" s="53">
        <v>0</v>
      </c>
      <c r="O210" s="53">
        <v>0</v>
      </c>
      <c r="P210" s="53">
        <v>0.8</v>
      </c>
      <c r="Q210" s="53">
        <v>0</v>
      </c>
      <c r="R210" s="53">
        <v>0</v>
      </c>
      <c r="S210" s="53">
        <v>0</v>
      </c>
      <c r="T210" s="53">
        <v>0</v>
      </c>
      <c r="U210" s="53">
        <v>0</v>
      </c>
      <c r="V210" s="53">
        <v>0</v>
      </c>
      <c r="W210" s="53">
        <v>0</v>
      </c>
      <c r="X210" s="53">
        <v>0</v>
      </c>
      <c r="Y210" s="53">
        <v>0</v>
      </c>
      <c r="Z210" s="53">
        <v>0</v>
      </c>
      <c r="AA210" s="53">
        <v>0</v>
      </c>
      <c r="AB210" s="53">
        <v>0</v>
      </c>
      <c r="AC210" s="53"/>
      <c r="AD210" s="53">
        <f t="shared" ca="1" si="3"/>
        <v>0.8</v>
      </c>
    </row>
    <row r="211" spans="1:30" s="57" customFormat="1" ht="15">
      <c r="A211" s="57">
        <v>173</v>
      </c>
      <c r="B211" s="849"/>
      <c r="C211" s="850"/>
      <c r="E211" s="54" t="s">
        <v>113</v>
      </c>
      <c r="F211" s="55" t="s">
        <v>55</v>
      </c>
      <c r="G211" s="55" t="s">
        <v>547</v>
      </c>
      <c r="H211" s="56">
        <v>5.16</v>
      </c>
      <c r="I211" s="56">
        <v>5.16</v>
      </c>
      <c r="J211" s="56">
        <v>4.5839999999999996</v>
      </c>
      <c r="K211" s="56">
        <v>5.16</v>
      </c>
      <c r="L211" s="56">
        <v>4.7839999999999998</v>
      </c>
      <c r="M211" s="1576">
        <v>2.58</v>
      </c>
      <c r="N211" s="56">
        <v>2.58</v>
      </c>
      <c r="O211" s="56">
        <v>4.2160000000000002</v>
      </c>
      <c r="P211" s="56">
        <v>4.8479999999999999</v>
      </c>
      <c r="Q211" s="56">
        <v>0</v>
      </c>
      <c r="R211" s="56">
        <v>0</v>
      </c>
      <c r="S211" s="56">
        <v>0</v>
      </c>
      <c r="T211" s="56">
        <v>0</v>
      </c>
      <c r="U211" s="56">
        <v>0</v>
      </c>
      <c r="V211" s="56">
        <v>0</v>
      </c>
      <c r="W211" s="56">
        <v>0</v>
      </c>
      <c r="X211" s="56">
        <v>0</v>
      </c>
      <c r="Y211" s="56">
        <v>0</v>
      </c>
      <c r="Z211" s="56">
        <v>0</v>
      </c>
      <c r="AA211" s="56">
        <v>0</v>
      </c>
      <c r="AB211" s="56">
        <v>0</v>
      </c>
      <c r="AC211" s="56"/>
      <c r="AD211" s="56">
        <f t="shared" ca="1" si="3"/>
        <v>11.644</v>
      </c>
    </row>
    <row r="212" spans="1:30" s="39" customFormat="1" ht="15">
      <c r="B212" s="66"/>
      <c r="C212" s="848"/>
      <c r="E212" s="527" t="s">
        <v>1257</v>
      </c>
      <c r="F212" s="528" t="s">
        <v>130</v>
      </c>
      <c r="G212" s="528" t="s">
        <v>543</v>
      </c>
      <c r="H212" s="53">
        <v>0</v>
      </c>
      <c r="I212" s="53">
        <v>0</v>
      </c>
      <c r="J212" s="53">
        <v>0</v>
      </c>
      <c r="K212" s="53">
        <v>0</v>
      </c>
      <c r="L212" s="53">
        <v>0</v>
      </c>
      <c r="M212" s="1516">
        <v>0</v>
      </c>
      <c r="N212" s="53">
        <v>0</v>
      </c>
      <c r="O212" s="53">
        <v>0</v>
      </c>
      <c r="P212" s="53">
        <v>0</v>
      </c>
      <c r="Q212" s="53">
        <v>67.237750000000005</v>
      </c>
      <c r="R212" s="53">
        <v>0</v>
      </c>
      <c r="S212" s="53">
        <v>0</v>
      </c>
      <c r="T212" s="53">
        <v>0</v>
      </c>
      <c r="U212" s="53">
        <v>0</v>
      </c>
      <c r="V212" s="53">
        <v>0</v>
      </c>
      <c r="W212" s="53">
        <v>0</v>
      </c>
      <c r="X212" s="53">
        <v>0</v>
      </c>
      <c r="Y212" s="53"/>
      <c r="Z212" s="53"/>
      <c r="AA212" s="53"/>
      <c r="AB212" s="53"/>
      <c r="AC212" s="53"/>
      <c r="AD212" s="53">
        <f t="shared" ca="1" si="3"/>
        <v>67.237750000000005</v>
      </c>
    </row>
    <row r="213" spans="1:30" s="57" customFormat="1" ht="15">
      <c r="B213" s="849"/>
      <c r="C213" s="850"/>
      <c r="E213" s="54" t="s">
        <v>115</v>
      </c>
      <c r="F213" s="55" t="s">
        <v>55</v>
      </c>
      <c r="G213" s="55" t="s">
        <v>542</v>
      </c>
      <c r="H213" s="56">
        <v>0</v>
      </c>
      <c r="I213" s="56">
        <v>0</v>
      </c>
      <c r="J213" s="56">
        <v>0</v>
      </c>
      <c r="K213" s="56">
        <v>0</v>
      </c>
      <c r="L213" s="56">
        <v>0</v>
      </c>
      <c r="M213" s="1576">
        <v>4</v>
      </c>
      <c r="N213" s="56">
        <v>0</v>
      </c>
      <c r="O213" s="56">
        <v>2.35</v>
      </c>
      <c r="P213" s="56">
        <v>0</v>
      </c>
      <c r="Q213" s="56">
        <v>0</v>
      </c>
      <c r="R213" s="56">
        <v>0</v>
      </c>
      <c r="S213" s="56">
        <v>0</v>
      </c>
      <c r="T213" s="56">
        <v>0</v>
      </c>
      <c r="U213" s="56">
        <v>0</v>
      </c>
      <c r="V213" s="56">
        <v>0</v>
      </c>
      <c r="W213" s="56">
        <v>0</v>
      </c>
      <c r="X213" s="56">
        <v>0</v>
      </c>
      <c r="Y213" s="56">
        <v>0</v>
      </c>
      <c r="Z213" s="56">
        <v>0</v>
      </c>
      <c r="AA213" s="56">
        <v>0</v>
      </c>
      <c r="AB213" s="56">
        <v>0</v>
      </c>
      <c r="AC213" s="56"/>
      <c r="AD213" s="56">
        <f t="shared" ca="1" si="3"/>
        <v>2.35</v>
      </c>
    </row>
    <row r="214" spans="1:30" s="39" customFormat="1" ht="15">
      <c r="A214" s="39">
        <v>174</v>
      </c>
      <c r="B214" s="66"/>
      <c r="C214" s="848"/>
      <c r="E214" s="527" t="s">
        <v>227</v>
      </c>
      <c r="F214" s="528" t="s">
        <v>226</v>
      </c>
      <c r="G214" s="528" t="s">
        <v>547</v>
      </c>
      <c r="H214" s="53">
        <v>0</v>
      </c>
      <c r="I214" s="53">
        <v>0</v>
      </c>
      <c r="J214" s="53">
        <v>0</v>
      </c>
      <c r="K214" s="53">
        <v>0</v>
      </c>
      <c r="L214" s="53">
        <v>0</v>
      </c>
      <c r="M214" s="1516">
        <v>0</v>
      </c>
      <c r="N214" s="53">
        <v>0</v>
      </c>
      <c r="O214" s="53">
        <v>0</v>
      </c>
      <c r="P214" s="53">
        <v>0</v>
      </c>
      <c r="Q214" s="53">
        <v>0</v>
      </c>
      <c r="R214" s="53">
        <v>0</v>
      </c>
      <c r="S214" s="53">
        <v>0</v>
      </c>
      <c r="T214" s="53">
        <v>0</v>
      </c>
      <c r="U214" s="53">
        <v>0</v>
      </c>
      <c r="V214" s="53">
        <v>0</v>
      </c>
      <c r="W214" s="53">
        <v>0</v>
      </c>
      <c r="X214" s="53">
        <v>0</v>
      </c>
      <c r="Y214" s="53">
        <v>0</v>
      </c>
      <c r="Z214" s="53">
        <v>0</v>
      </c>
      <c r="AA214" s="53">
        <v>0</v>
      </c>
      <c r="AB214" s="53">
        <v>0</v>
      </c>
      <c r="AC214" s="53"/>
      <c r="AD214" s="53">
        <f t="shared" ca="1" si="3"/>
        <v>0</v>
      </c>
    </row>
    <row r="215" spans="1:30" s="57" customFormat="1" ht="15">
      <c r="A215" s="57">
        <v>64</v>
      </c>
      <c r="B215" s="849"/>
      <c r="C215" s="850"/>
      <c r="E215" s="54" t="s">
        <v>524</v>
      </c>
      <c r="F215" s="55" t="s">
        <v>55</v>
      </c>
      <c r="G215" s="55" t="s">
        <v>542</v>
      </c>
      <c r="H215" s="56">
        <v>0</v>
      </c>
      <c r="I215" s="56">
        <v>0</v>
      </c>
      <c r="J215" s="56">
        <v>0</v>
      </c>
      <c r="K215" s="56">
        <v>0</v>
      </c>
      <c r="L215" s="56">
        <v>0</v>
      </c>
      <c r="M215" s="1517">
        <v>0</v>
      </c>
      <c r="N215" s="56">
        <v>1.2427999999999999</v>
      </c>
      <c r="O215" s="56">
        <v>4.0244600000000004</v>
      </c>
      <c r="P215" s="56">
        <v>0.54130999999999996</v>
      </c>
      <c r="Q215" s="56">
        <v>0</v>
      </c>
      <c r="R215" s="56">
        <v>0</v>
      </c>
      <c r="S215" s="56">
        <v>0</v>
      </c>
      <c r="T215" s="56">
        <v>0</v>
      </c>
      <c r="U215" s="56">
        <v>0</v>
      </c>
      <c r="V215" s="56">
        <v>0</v>
      </c>
      <c r="W215" s="56">
        <v>0</v>
      </c>
      <c r="X215" s="56">
        <v>0</v>
      </c>
      <c r="Y215" s="56">
        <v>0</v>
      </c>
      <c r="Z215" s="56">
        <v>0</v>
      </c>
      <c r="AA215" s="56">
        <v>0</v>
      </c>
      <c r="AB215" s="56">
        <v>0</v>
      </c>
      <c r="AC215" s="56"/>
      <c r="AD215" s="56">
        <f t="shared" ca="1" si="3"/>
        <v>5.8085700000000005</v>
      </c>
    </row>
    <row r="216" spans="1:30" s="39" customFormat="1" ht="15">
      <c r="A216" s="39">
        <v>175</v>
      </c>
      <c r="B216" s="66"/>
      <c r="C216" s="848"/>
      <c r="E216" s="527" t="s">
        <v>116</v>
      </c>
      <c r="F216" s="528" t="s">
        <v>55</v>
      </c>
      <c r="G216" s="528" t="s">
        <v>547</v>
      </c>
      <c r="H216" s="53">
        <v>0</v>
      </c>
      <c r="I216" s="53">
        <v>0</v>
      </c>
      <c r="J216" s="53">
        <v>0</v>
      </c>
      <c r="K216" s="53">
        <v>0</v>
      </c>
      <c r="L216" s="53">
        <v>0</v>
      </c>
      <c r="M216" s="1516">
        <v>0</v>
      </c>
      <c r="N216" s="53">
        <v>0</v>
      </c>
      <c r="O216" s="53">
        <v>0</v>
      </c>
      <c r="P216" s="53">
        <v>0</v>
      </c>
      <c r="Q216" s="53">
        <v>0</v>
      </c>
      <c r="R216" s="53">
        <v>0</v>
      </c>
      <c r="S216" s="53">
        <v>0</v>
      </c>
      <c r="T216" s="53">
        <v>0</v>
      </c>
      <c r="U216" s="53">
        <v>0</v>
      </c>
      <c r="V216" s="53">
        <v>0</v>
      </c>
      <c r="W216" s="53">
        <v>0</v>
      </c>
      <c r="X216" s="53">
        <v>0</v>
      </c>
      <c r="Y216" s="53">
        <v>0</v>
      </c>
      <c r="Z216" s="53">
        <v>0</v>
      </c>
      <c r="AA216" s="53">
        <v>0</v>
      </c>
      <c r="AB216" s="53">
        <v>0</v>
      </c>
      <c r="AC216" s="53"/>
      <c r="AD216" s="53">
        <f t="shared" ca="1" si="3"/>
        <v>0</v>
      </c>
    </row>
    <row r="217" spans="1:30" s="57" customFormat="1" ht="15">
      <c r="A217" s="57">
        <v>65</v>
      </c>
      <c r="B217" s="849"/>
      <c r="C217" s="850"/>
      <c r="E217" s="54" t="s">
        <v>222</v>
      </c>
      <c r="F217" s="55" t="s">
        <v>212</v>
      </c>
      <c r="G217" s="55" t="s">
        <v>544</v>
      </c>
      <c r="H217" s="56">
        <v>0</v>
      </c>
      <c r="I217" s="56">
        <v>0</v>
      </c>
      <c r="J217" s="56">
        <v>55.908000000000001</v>
      </c>
      <c r="K217" s="56">
        <v>0</v>
      </c>
      <c r="L217" s="56">
        <v>53.283999999999999</v>
      </c>
      <c r="M217" s="1517">
        <v>0</v>
      </c>
      <c r="N217" s="56">
        <v>0</v>
      </c>
      <c r="O217" s="56">
        <v>173.27</v>
      </c>
      <c r="P217" s="56">
        <v>0</v>
      </c>
      <c r="Q217" s="56">
        <v>128.72200000000001</v>
      </c>
      <c r="R217" s="56">
        <v>0</v>
      </c>
      <c r="S217" s="56">
        <v>0</v>
      </c>
      <c r="T217" s="56">
        <v>0</v>
      </c>
      <c r="U217" s="56">
        <v>0</v>
      </c>
      <c r="V217" s="56">
        <v>0</v>
      </c>
      <c r="W217" s="56">
        <v>0</v>
      </c>
      <c r="X217" s="56">
        <v>0</v>
      </c>
      <c r="Y217" s="56">
        <v>0</v>
      </c>
      <c r="Z217" s="56">
        <v>0</v>
      </c>
      <c r="AA217" s="56">
        <v>0</v>
      </c>
      <c r="AB217" s="56">
        <v>0</v>
      </c>
      <c r="AC217" s="56"/>
      <c r="AD217" s="56">
        <f t="shared" ca="1" si="3"/>
        <v>301.99200000000002</v>
      </c>
    </row>
    <row r="218" spans="1:30" s="39" customFormat="1" ht="15">
      <c r="A218" s="39">
        <v>176</v>
      </c>
      <c r="B218" s="66"/>
      <c r="C218" s="848"/>
      <c r="E218" s="527" t="s">
        <v>117</v>
      </c>
      <c r="F218" s="528" t="s">
        <v>55</v>
      </c>
      <c r="G218" s="528" t="s">
        <v>542</v>
      </c>
      <c r="H218" s="53">
        <v>0</v>
      </c>
      <c r="I218" s="53">
        <v>0</v>
      </c>
      <c r="J218" s="53">
        <v>0</v>
      </c>
      <c r="K218" s="53">
        <v>0</v>
      </c>
      <c r="L218" s="53">
        <v>0</v>
      </c>
      <c r="M218" s="1516">
        <v>0</v>
      </c>
      <c r="N218" s="53">
        <v>0</v>
      </c>
      <c r="O218" s="53">
        <v>0</v>
      </c>
      <c r="P218" s="53">
        <v>0</v>
      </c>
      <c r="Q218" s="53">
        <v>0</v>
      </c>
      <c r="R218" s="53">
        <v>0</v>
      </c>
      <c r="S218" s="53">
        <v>0</v>
      </c>
      <c r="T218" s="53">
        <v>0</v>
      </c>
      <c r="U218" s="53">
        <v>0</v>
      </c>
      <c r="V218" s="53">
        <v>0</v>
      </c>
      <c r="W218" s="53">
        <v>0</v>
      </c>
      <c r="X218" s="53">
        <v>0</v>
      </c>
      <c r="Y218" s="53">
        <v>0</v>
      </c>
      <c r="Z218" s="53">
        <v>0</v>
      </c>
      <c r="AA218" s="53">
        <v>0</v>
      </c>
      <c r="AB218" s="53">
        <v>0</v>
      </c>
      <c r="AC218" s="53"/>
      <c r="AD218" s="53">
        <f t="shared" ca="1" si="3"/>
        <v>0</v>
      </c>
    </row>
    <row r="219" spans="1:30" s="57" customFormat="1" ht="15">
      <c r="A219" s="57">
        <v>130</v>
      </c>
      <c r="B219" s="849"/>
      <c r="C219" s="850"/>
      <c r="E219" s="54" t="s">
        <v>539</v>
      </c>
      <c r="F219" s="55" t="s">
        <v>130</v>
      </c>
      <c r="G219" s="55" t="s">
        <v>543</v>
      </c>
      <c r="H219" s="56">
        <v>0</v>
      </c>
      <c r="I219" s="56">
        <v>0</v>
      </c>
      <c r="J219" s="56">
        <v>0</v>
      </c>
      <c r="K219" s="56">
        <v>0</v>
      </c>
      <c r="L219" s="56">
        <v>0</v>
      </c>
      <c r="M219" s="1517">
        <v>0</v>
      </c>
      <c r="N219" s="56">
        <v>0</v>
      </c>
      <c r="O219" s="56">
        <v>0</v>
      </c>
      <c r="P219" s="56">
        <v>0</v>
      </c>
      <c r="Q219" s="56">
        <v>0</v>
      </c>
      <c r="R219" s="56">
        <v>0</v>
      </c>
      <c r="S219" s="56">
        <v>0</v>
      </c>
      <c r="T219" s="56">
        <v>0</v>
      </c>
      <c r="U219" s="56">
        <v>0</v>
      </c>
      <c r="V219" s="56">
        <v>0</v>
      </c>
      <c r="W219" s="56">
        <v>0</v>
      </c>
      <c r="X219" s="56">
        <v>0</v>
      </c>
      <c r="Y219" s="56">
        <v>0</v>
      </c>
      <c r="Z219" s="56">
        <v>0</v>
      </c>
      <c r="AA219" s="56">
        <v>0</v>
      </c>
      <c r="AB219" s="56">
        <v>0</v>
      </c>
      <c r="AC219" s="56"/>
      <c r="AD219" s="56">
        <f t="shared" ca="1" si="3"/>
        <v>0</v>
      </c>
    </row>
    <row r="220" spans="1:30" s="39" customFormat="1" ht="15">
      <c r="A220" s="39">
        <v>180</v>
      </c>
      <c r="B220" s="66"/>
      <c r="C220" s="848"/>
      <c r="E220" s="527" t="s">
        <v>199</v>
      </c>
      <c r="F220" s="528" t="s">
        <v>196</v>
      </c>
      <c r="G220" s="528" t="s">
        <v>542</v>
      </c>
      <c r="H220" s="53">
        <v>0</v>
      </c>
      <c r="I220" s="53">
        <v>0</v>
      </c>
      <c r="J220" s="53">
        <v>0</v>
      </c>
      <c r="K220" s="53">
        <v>0</v>
      </c>
      <c r="L220" s="53">
        <v>0</v>
      </c>
      <c r="M220" s="1516">
        <v>0</v>
      </c>
      <c r="N220" s="53">
        <v>0</v>
      </c>
      <c r="O220" s="53">
        <v>0</v>
      </c>
      <c r="P220" s="53">
        <v>0</v>
      </c>
      <c r="Q220" s="53">
        <v>0</v>
      </c>
      <c r="R220" s="53">
        <v>0</v>
      </c>
      <c r="S220" s="53">
        <v>0</v>
      </c>
      <c r="T220" s="53">
        <v>0</v>
      </c>
      <c r="U220" s="53">
        <v>0</v>
      </c>
      <c r="V220" s="53">
        <v>0</v>
      </c>
      <c r="W220" s="53">
        <v>0</v>
      </c>
      <c r="X220" s="53">
        <v>0</v>
      </c>
      <c r="Y220" s="53">
        <v>0</v>
      </c>
      <c r="Z220" s="53">
        <v>0</v>
      </c>
      <c r="AA220" s="53">
        <v>0</v>
      </c>
      <c r="AB220" s="53">
        <v>0</v>
      </c>
      <c r="AC220" s="53"/>
      <c r="AD220" s="53">
        <f t="shared" ca="1" si="3"/>
        <v>0</v>
      </c>
    </row>
    <row r="221" spans="1:30" s="57" customFormat="1" ht="15">
      <c r="A221" s="57">
        <v>66</v>
      </c>
      <c r="B221" s="849"/>
      <c r="C221" s="850"/>
      <c r="E221" s="54" t="s">
        <v>178</v>
      </c>
      <c r="F221" s="55" t="s">
        <v>130</v>
      </c>
      <c r="G221" s="55" t="s">
        <v>545</v>
      </c>
      <c r="H221" s="56">
        <v>0</v>
      </c>
      <c r="I221" s="56">
        <v>0.53049999999999997</v>
      </c>
      <c r="J221" s="56">
        <v>0</v>
      </c>
      <c r="K221" s="56">
        <v>0</v>
      </c>
      <c r="L221" s="56">
        <v>0</v>
      </c>
      <c r="M221" s="1517">
        <v>0</v>
      </c>
      <c r="N221" s="56">
        <v>0</v>
      </c>
      <c r="O221" s="56">
        <v>0</v>
      </c>
      <c r="P221" s="56">
        <v>0</v>
      </c>
      <c r="Q221" s="56">
        <v>0</v>
      </c>
      <c r="R221" s="56">
        <v>0</v>
      </c>
      <c r="S221" s="56">
        <v>0</v>
      </c>
      <c r="T221" s="56">
        <v>0</v>
      </c>
      <c r="U221" s="56">
        <v>0</v>
      </c>
      <c r="V221" s="56">
        <v>0</v>
      </c>
      <c r="W221" s="56">
        <v>0</v>
      </c>
      <c r="X221" s="56">
        <v>0</v>
      </c>
      <c r="Y221" s="56">
        <v>0</v>
      </c>
      <c r="Z221" s="56">
        <v>0</v>
      </c>
      <c r="AA221" s="56">
        <v>0</v>
      </c>
      <c r="AB221" s="56">
        <v>0</v>
      </c>
      <c r="AC221" s="56"/>
      <c r="AD221" s="56">
        <f t="shared" ca="1" si="3"/>
        <v>0</v>
      </c>
    </row>
    <row r="222" spans="1:30" s="39" customFormat="1" ht="15">
      <c r="B222" s="66"/>
      <c r="C222" s="848"/>
      <c r="E222" s="527" t="s">
        <v>179</v>
      </c>
      <c r="F222" s="528" t="s">
        <v>130</v>
      </c>
      <c r="G222" s="528" t="s">
        <v>541</v>
      </c>
      <c r="H222" s="53">
        <v>0</v>
      </c>
      <c r="I222" s="53">
        <v>0</v>
      </c>
      <c r="J222" s="53">
        <v>0</v>
      </c>
      <c r="K222" s="53">
        <v>0</v>
      </c>
      <c r="L222" s="53">
        <v>23.376000000000001</v>
      </c>
      <c r="M222" s="1524">
        <v>0</v>
      </c>
      <c r="N222" s="1524">
        <v>9.9809999999999999</v>
      </c>
      <c r="O222" s="53">
        <v>0</v>
      </c>
      <c r="P222" s="53">
        <v>0</v>
      </c>
      <c r="Q222" s="53">
        <v>0</v>
      </c>
      <c r="R222" s="53">
        <v>0</v>
      </c>
      <c r="S222" s="53">
        <v>0</v>
      </c>
      <c r="T222" s="53">
        <v>0</v>
      </c>
      <c r="U222" s="53">
        <v>0</v>
      </c>
      <c r="V222" s="53">
        <v>0</v>
      </c>
      <c r="W222" s="53">
        <v>0</v>
      </c>
      <c r="X222" s="53">
        <v>0</v>
      </c>
      <c r="Y222" s="53">
        <v>0</v>
      </c>
      <c r="Z222" s="53">
        <v>0</v>
      </c>
      <c r="AA222" s="53">
        <v>0</v>
      </c>
      <c r="AB222" s="53">
        <v>0</v>
      </c>
      <c r="AC222" s="53"/>
      <c r="AD222" s="53">
        <f t="shared" ca="1" si="3"/>
        <v>9.9809999999999999</v>
      </c>
    </row>
    <row r="223" spans="1:30" s="57" customFormat="1" ht="15">
      <c r="A223" s="57">
        <v>68</v>
      </c>
      <c r="B223" s="849"/>
      <c r="C223" s="850"/>
      <c r="E223" s="54" t="s">
        <v>180</v>
      </c>
      <c r="F223" s="55" t="s">
        <v>130</v>
      </c>
      <c r="G223" s="55" t="s">
        <v>541</v>
      </c>
      <c r="H223" s="56">
        <v>0</v>
      </c>
      <c r="I223" s="56">
        <v>0</v>
      </c>
      <c r="J223" s="56">
        <v>0</v>
      </c>
      <c r="K223" s="56">
        <v>0</v>
      </c>
      <c r="L223" s="56">
        <v>0</v>
      </c>
      <c r="M223" s="1517">
        <v>0</v>
      </c>
      <c r="N223" s="56">
        <v>0</v>
      </c>
      <c r="O223" s="56">
        <v>2.3996300000000002</v>
      </c>
      <c r="P223" s="56">
        <v>0</v>
      </c>
      <c r="Q223" s="56">
        <v>0</v>
      </c>
      <c r="R223" s="56">
        <v>0</v>
      </c>
      <c r="S223" s="56">
        <v>0</v>
      </c>
      <c r="T223" s="56">
        <v>0</v>
      </c>
      <c r="U223" s="56">
        <v>0</v>
      </c>
      <c r="V223" s="56">
        <v>0</v>
      </c>
      <c r="W223" s="56">
        <v>0</v>
      </c>
      <c r="X223" s="56">
        <v>0</v>
      </c>
      <c r="Y223" s="56">
        <v>0</v>
      </c>
      <c r="Z223" s="56">
        <v>0</v>
      </c>
      <c r="AA223" s="56">
        <v>0</v>
      </c>
      <c r="AB223" s="56">
        <v>0</v>
      </c>
      <c r="AC223" s="56"/>
      <c r="AD223" s="56">
        <f t="shared" ca="1" si="3"/>
        <v>2.3996300000000002</v>
      </c>
    </row>
    <row r="224" spans="1:30" s="39" customFormat="1" ht="15">
      <c r="A224" s="39">
        <v>181</v>
      </c>
      <c r="B224" s="66"/>
      <c r="C224" s="848"/>
      <c r="E224" s="527" t="s">
        <v>181</v>
      </c>
      <c r="F224" s="528" t="s">
        <v>130</v>
      </c>
      <c r="G224" s="528" t="s">
        <v>543</v>
      </c>
      <c r="H224" s="53">
        <v>0</v>
      </c>
      <c r="I224" s="53">
        <v>0</v>
      </c>
      <c r="J224" s="53">
        <v>0</v>
      </c>
      <c r="K224" s="53">
        <v>1.4</v>
      </c>
      <c r="L224" s="53">
        <v>0</v>
      </c>
      <c r="M224" s="1516">
        <v>0</v>
      </c>
      <c r="N224" s="53">
        <v>0</v>
      </c>
      <c r="O224" s="53">
        <v>0</v>
      </c>
      <c r="P224" s="53">
        <v>0</v>
      </c>
      <c r="Q224" s="53">
        <v>0</v>
      </c>
      <c r="R224" s="53">
        <v>0</v>
      </c>
      <c r="S224" s="53">
        <v>0</v>
      </c>
      <c r="T224" s="53">
        <v>0</v>
      </c>
      <c r="U224" s="53">
        <v>0</v>
      </c>
      <c r="V224" s="53">
        <v>0</v>
      </c>
      <c r="W224" s="53">
        <v>0</v>
      </c>
      <c r="X224" s="53">
        <v>0</v>
      </c>
      <c r="Y224" s="53">
        <v>0</v>
      </c>
      <c r="Z224" s="53">
        <v>0</v>
      </c>
      <c r="AA224" s="53">
        <v>0</v>
      </c>
      <c r="AB224" s="53">
        <v>0</v>
      </c>
      <c r="AC224" s="53"/>
      <c r="AD224" s="53">
        <f t="shared" ca="1" si="3"/>
        <v>0</v>
      </c>
    </row>
    <row r="225" spans="1:30" s="57" customFormat="1" ht="15">
      <c r="B225" s="849"/>
      <c r="C225" s="850"/>
      <c r="E225" s="54" t="s">
        <v>194</v>
      </c>
      <c r="F225" s="55" t="s">
        <v>190</v>
      </c>
      <c r="G225" s="55" t="s">
        <v>545</v>
      </c>
      <c r="H225" s="56">
        <v>0</v>
      </c>
      <c r="I225" s="56">
        <v>0</v>
      </c>
      <c r="J225" s="56">
        <v>0</v>
      </c>
      <c r="K225" s="56">
        <v>0</v>
      </c>
      <c r="L225" s="56">
        <v>0</v>
      </c>
      <c r="M225" s="1517">
        <v>0</v>
      </c>
      <c r="N225" s="56">
        <v>0</v>
      </c>
      <c r="O225" s="56">
        <v>0</v>
      </c>
      <c r="P225" s="56">
        <v>0</v>
      </c>
      <c r="Q225" s="56">
        <v>0</v>
      </c>
      <c r="R225" s="56">
        <v>0</v>
      </c>
      <c r="S225" s="56">
        <v>0</v>
      </c>
      <c r="T225" s="56">
        <v>0</v>
      </c>
      <c r="U225" s="56">
        <v>0</v>
      </c>
      <c r="V225" s="56">
        <v>0</v>
      </c>
      <c r="W225" s="56">
        <v>0</v>
      </c>
      <c r="X225" s="56">
        <v>0</v>
      </c>
      <c r="Y225" s="56"/>
      <c r="Z225" s="56"/>
      <c r="AA225" s="56"/>
      <c r="AB225" s="56"/>
      <c r="AC225" s="56"/>
      <c r="AD225" s="56">
        <f t="shared" ca="1" si="3"/>
        <v>0</v>
      </c>
    </row>
    <row r="226" spans="1:30" s="39" customFormat="1" ht="15">
      <c r="A226" s="39">
        <v>69</v>
      </c>
      <c r="B226" s="66"/>
      <c r="C226" s="848"/>
      <c r="E226" s="527" t="s">
        <v>193</v>
      </c>
      <c r="F226" s="528" t="s">
        <v>190</v>
      </c>
      <c r="G226" s="528" t="s">
        <v>545</v>
      </c>
      <c r="H226" s="53">
        <v>0</v>
      </c>
      <c r="I226" s="53">
        <v>0</v>
      </c>
      <c r="J226" s="53">
        <v>0</v>
      </c>
      <c r="K226" s="53">
        <v>0</v>
      </c>
      <c r="L226" s="53">
        <v>0</v>
      </c>
      <c r="M226" s="1516">
        <v>0</v>
      </c>
      <c r="N226" s="53">
        <v>0</v>
      </c>
      <c r="O226" s="53">
        <v>0</v>
      </c>
      <c r="P226" s="53">
        <v>0</v>
      </c>
      <c r="Q226" s="53">
        <v>0</v>
      </c>
      <c r="R226" s="53">
        <v>0</v>
      </c>
      <c r="S226" s="53">
        <v>0</v>
      </c>
      <c r="T226" s="53">
        <v>0</v>
      </c>
      <c r="U226" s="53">
        <v>0</v>
      </c>
      <c r="V226" s="53">
        <v>0</v>
      </c>
      <c r="W226" s="53">
        <v>0</v>
      </c>
      <c r="X226" s="53">
        <v>0</v>
      </c>
      <c r="Y226" s="53">
        <v>0</v>
      </c>
      <c r="Z226" s="53">
        <v>0</v>
      </c>
      <c r="AA226" s="53">
        <v>0</v>
      </c>
      <c r="AB226" s="53">
        <v>0</v>
      </c>
      <c r="AC226" s="53"/>
      <c r="AD226" s="53">
        <f t="shared" ca="1" si="3"/>
        <v>0</v>
      </c>
    </row>
    <row r="227" spans="1:30" s="57" customFormat="1" ht="15">
      <c r="A227" s="57">
        <v>177</v>
      </c>
      <c r="B227" s="849"/>
      <c r="C227" s="850"/>
      <c r="E227" s="54" t="s">
        <v>118</v>
      </c>
      <c r="F227" s="55" t="s">
        <v>55</v>
      </c>
      <c r="G227" s="55" t="s">
        <v>547</v>
      </c>
      <c r="H227" s="56">
        <v>0</v>
      </c>
      <c r="I227" s="56">
        <v>0</v>
      </c>
      <c r="J227" s="56">
        <v>18.36</v>
      </c>
      <c r="K227" s="56">
        <v>0</v>
      </c>
      <c r="L227" s="56">
        <v>0</v>
      </c>
      <c r="M227" s="1517">
        <v>0</v>
      </c>
      <c r="N227" s="56">
        <v>3.06</v>
      </c>
      <c r="O227" s="56">
        <v>3.06</v>
      </c>
      <c r="P227" s="56">
        <v>3.06</v>
      </c>
      <c r="Q227" s="56">
        <v>0</v>
      </c>
      <c r="R227" s="56">
        <v>0</v>
      </c>
      <c r="S227" s="56">
        <v>0</v>
      </c>
      <c r="T227" s="56">
        <v>0</v>
      </c>
      <c r="U227" s="56">
        <v>0</v>
      </c>
      <c r="V227" s="56">
        <v>0</v>
      </c>
      <c r="W227" s="56">
        <v>0</v>
      </c>
      <c r="X227" s="56">
        <v>0</v>
      </c>
      <c r="Y227" s="56">
        <v>0</v>
      </c>
      <c r="Z227" s="56">
        <v>0</v>
      </c>
      <c r="AA227" s="56">
        <v>0</v>
      </c>
      <c r="AB227" s="56">
        <v>0</v>
      </c>
      <c r="AC227" s="56"/>
      <c r="AD227" s="56">
        <f t="shared" ca="1" si="3"/>
        <v>9.18</v>
      </c>
    </row>
    <row r="228" spans="1:30" s="39" customFormat="1" ht="15">
      <c r="A228" s="39">
        <v>70</v>
      </c>
      <c r="B228" s="66"/>
      <c r="C228" s="848"/>
      <c r="E228" s="527" t="s">
        <v>182</v>
      </c>
      <c r="F228" s="528" t="s">
        <v>130</v>
      </c>
      <c r="G228" s="528" t="s">
        <v>545</v>
      </c>
      <c r="H228" s="53">
        <v>0</v>
      </c>
      <c r="I228" s="53">
        <v>0</v>
      </c>
      <c r="J228" s="53">
        <v>0</v>
      </c>
      <c r="K228" s="53">
        <v>0</v>
      </c>
      <c r="L228" s="53">
        <v>0</v>
      </c>
      <c r="M228" s="1516">
        <v>0</v>
      </c>
      <c r="N228" s="53">
        <v>0</v>
      </c>
      <c r="O228" s="53">
        <v>0</v>
      </c>
      <c r="P228" s="53">
        <v>0</v>
      </c>
      <c r="Q228" s="53">
        <v>0</v>
      </c>
      <c r="R228" s="53">
        <v>0</v>
      </c>
      <c r="S228" s="53">
        <v>0</v>
      </c>
      <c r="T228" s="53">
        <v>0</v>
      </c>
      <c r="U228" s="53">
        <v>0</v>
      </c>
      <c r="V228" s="53">
        <v>0</v>
      </c>
      <c r="W228" s="53">
        <v>0</v>
      </c>
      <c r="X228" s="53">
        <v>0</v>
      </c>
      <c r="Y228" s="53">
        <v>0</v>
      </c>
      <c r="Z228" s="53">
        <v>0</v>
      </c>
      <c r="AA228" s="53">
        <v>0</v>
      </c>
      <c r="AB228" s="53">
        <v>0</v>
      </c>
      <c r="AC228" s="53"/>
      <c r="AD228" s="53">
        <f t="shared" ca="1" si="3"/>
        <v>0</v>
      </c>
    </row>
    <row r="229" spans="1:30" s="57" customFormat="1" ht="15">
      <c r="A229" s="57">
        <v>154</v>
      </c>
      <c r="B229" s="849"/>
      <c r="C229" s="850"/>
      <c r="E229" s="54" t="s">
        <v>258</v>
      </c>
      <c r="F229" s="55" t="s">
        <v>130</v>
      </c>
      <c r="G229" s="55" t="s">
        <v>541</v>
      </c>
      <c r="H229" s="56">
        <v>0</v>
      </c>
      <c r="I229" s="56">
        <v>0</v>
      </c>
      <c r="J229" s="56">
        <v>0</v>
      </c>
      <c r="K229" s="56">
        <v>0</v>
      </c>
      <c r="L229" s="56">
        <v>0</v>
      </c>
      <c r="M229" s="1517">
        <v>0</v>
      </c>
      <c r="N229" s="56">
        <v>0</v>
      </c>
      <c r="O229" s="56">
        <v>0</v>
      </c>
      <c r="P229" s="56">
        <v>0</v>
      </c>
      <c r="Q229" s="56">
        <v>0</v>
      </c>
      <c r="R229" s="56">
        <v>0</v>
      </c>
      <c r="S229" s="56">
        <v>0</v>
      </c>
      <c r="T229" s="56">
        <v>0</v>
      </c>
      <c r="U229" s="56">
        <v>0</v>
      </c>
      <c r="V229" s="56">
        <v>0</v>
      </c>
      <c r="W229" s="56">
        <v>0</v>
      </c>
      <c r="X229" s="56">
        <v>0</v>
      </c>
      <c r="Y229" s="56">
        <v>0</v>
      </c>
      <c r="Z229" s="56">
        <v>0</v>
      </c>
      <c r="AA229" s="56">
        <v>0</v>
      </c>
      <c r="AB229" s="56">
        <v>0</v>
      </c>
      <c r="AC229" s="56"/>
      <c r="AD229" s="56">
        <f t="shared" ca="1" si="3"/>
        <v>0</v>
      </c>
    </row>
    <row r="230" spans="1:30" s="39" customFormat="1" ht="15">
      <c r="A230" s="39">
        <v>132</v>
      </c>
      <c r="B230" s="66"/>
      <c r="C230" s="848"/>
      <c r="E230" s="527" t="s">
        <v>119</v>
      </c>
      <c r="F230" s="528" t="s">
        <v>55</v>
      </c>
      <c r="G230" s="528" t="s">
        <v>548</v>
      </c>
      <c r="H230" s="53">
        <v>8.9794900000000002</v>
      </c>
      <c r="I230" s="53">
        <v>4.5126499999999998</v>
      </c>
      <c r="J230" s="53">
        <v>2.9091300000000002</v>
      </c>
      <c r="K230" s="53">
        <v>3.3731599999999999</v>
      </c>
      <c r="L230" s="53">
        <v>2.831</v>
      </c>
      <c r="M230" s="1524">
        <v>3.4642499999999998</v>
      </c>
      <c r="N230" s="53">
        <v>0</v>
      </c>
      <c r="O230" s="53">
        <v>0</v>
      </c>
      <c r="P230" s="53">
        <v>0</v>
      </c>
      <c r="Q230" s="53">
        <v>0</v>
      </c>
      <c r="R230" s="53">
        <v>0</v>
      </c>
      <c r="S230" s="53">
        <v>129.25</v>
      </c>
      <c r="T230" s="53">
        <v>0</v>
      </c>
      <c r="U230" s="53">
        <v>0</v>
      </c>
      <c r="V230" s="53">
        <v>0</v>
      </c>
      <c r="W230" s="53">
        <v>0</v>
      </c>
      <c r="X230" s="53">
        <v>0</v>
      </c>
      <c r="Y230" s="53">
        <v>0</v>
      </c>
      <c r="Z230" s="53">
        <v>0</v>
      </c>
      <c r="AA230" s="53">
        <v>0</v>
      </c>
      <c r="AB230" s="53">
        <v>0</v>
      </c>
      <c r="AC230" s="53"/>
      <c r="AD230" s="53">
        <f t="shared" ca="1" si="3"/>
        <v>129.25</v>
      </c>
    </row>
    <row r="231" spans="1:30" s="57" customFormat="1" ht="15">
      <c r="A231" s="57">
        <v>133</v>
      </c>
      <c r="B231" s="849"/>
      <c r="C231" s="850"/>
      <c r="E231" s="54" t="s">
        <v>183</v>
      </c>
      <c r="F231" s="55" t="s">
        <v>130</v>
      </c>
      <c r="G231" s="55" t="s">
        <v>543</v>
      </c>
      <c r="H231" s="56">
        <v>0</v>
      </c>
      <c r="I231" s="56">
        <v>0</v>
      </c>
      <c r="J231" s="56">
        <v>9.5075000000000003</v>
      </c>
      <c r="K231" s="56">
        <v>0</v>
      </c>
      <c r="L231" s="56">
        <v>9.6150000000000002</v>
      </c>
      <c r="M231" s="1517">
        <v>0</v>
      </c>
      <c r="N231" s="56">
        <v>24</v>
      </c>
      <c r="O231" s="56">
        <v>49</v>
      </c>
      <c r="P231" s="56">
        <v>0</v>
      </c>
      <c r="Q231" s="56">
        <v>0</v>
      </c>
      <c r="R231" s="56">
        <v>0</v>
      </c>
      <c r="S231" s="56">
        <v>0</v>
      </c>
      <c r="T231" s="56">
        <v>82</v>
      </c>
      <c r="U231" s="56">
        <v>0</v>
      </c>
      <c r="V231" s="56">
        <v>0</v>
      </c>
      <c r="W231" s="56">
        <v>0</v>
      </c>
      <c r="X231" s="56">
        <v>0</v>
      </c>
      <c r="Y231" s="56">
        <v>0</v>
      </c>
      <c r="Z231" s="56">
        <v>0</v>
      </c>
      <c r="AA231" s="56">
        <v>0</v>
      </c>
      <c r="AB231" s="56">
        <v>0</v>
      </c>
      <c r="AC231" s="56"/>
      <c r="AD231" s="56">
        <f t="shared" ca="1" si="3"/>
        <v>155</v>
      </c>
    </row>
    <row r="232" spans="1:30" s="39" customFormat="1" ht="15">
      <c r="A232" s="39">
        <v>134</v>
      </c>
      <c r="B232" s="66"/>
      <c r="C232" s="848"/>
      <c r="E232" s="527" t="s">
        <v>223</v>
      </c>
      <c r="F232" s="528" t="s">
        <v>212</v>
      </c>
      <c r="G232" s="528" t="s">
        <v>544</v>
      </c>
      <c r="H232" s="53">
        <v>0</v>
      </c>
      <c r="I232" s="53">
        <v>0</v>
      </c>
      <c r="J232" s="53">
        <v>0</v>
      </c>
      <c r="K232" s="53">
        <v>599.93136000000004</v>
      </c>
      <c r="L232" s="53">
        <v>4.8630000000000004</v>
      </c>
      <c r="M232" s="1516">
        <v>0</v>
      </c>
      <c r="N232" s="1524">
        <v>20.508649999999999</v>
      </c>
      <c r="O232" s="53">
        <v>137.786</v>
      </c>
      <c r="P232" s="53">
        <v>0</v>
      </c>
      <c r="Q232" s="53">
        <v>0</v>
      </c>
      <c r="R232" s="53">
        <v>0</v>
      </c>
      <c r="S232" s="53">
        <v>0</v>
      </c>
      <c r="T232" s="53">
        <v>0</v>
      </c>
      <c r="U232" s="53">
        <v>0</v>
      </c>
      <c r="V232" s="53">
        <v>0</v>
      </c>
      <c r="W232" s="53">
        <v>0</v>
      </c>
      <c r="X232" s="53">
        <v>0</v>
      </c>
      <c r="Y232" s="53">
        <v>0</v>
      </c>
      <c r="Z232" s="53">
        <v>0</v>
      </c>
      <c r="AA232" s="53">
        <v>0</v>
      </c>
      <c r="AB232" s="53">
        <v>0</v>
      </c>
      <c r="AC232" s="53"/>
      <c r="AD232" s="53">
        <f t="shared" ca="1" si="3"/>
        <v>158.29464999999999</v>
      </c>
    </row>
    <row r="233" spans="1:30" s="57" customFormat="1" ht="15">
      <c r="A233" s="57">
        <v>135</v>
      </c>
      <c r="B233" s="849"/>
      <c r="C233" s="850"/>
      <c r="E233" s="54" t="s">
        <v>126</v>
      </c>
      <c r="F233" s="55" t="s">
        <v>55</v>
      </c>
      <c r="G233" s="55" t="s">
        <v>547</v>
      </c>
      <c r="H233" s="56">
        <v>0</v>
      </c>
      <c r="I233" s="56">
        <v>24.875</v>
      </c>
      <c r="J233" s="56">
        <v>0</v>
      </c>
      <c r="K233" s="56">
        <v>0</v>
      </c>
      <c r="L233" s="56">
        <v>0</v>
      </c>
      <c r="M233" s="1576">
        <v>18</v>
      </c>
      <c r="N233" s="56">
        <v>0</v>
      </c>
      <c r="O233" s="56">
        <v>0</v>
      </c>
      <c r="P233" s="56">
        <v>0</v>
      </c>
      <c r="Q233" s="56">
        <v>0</v>
      </c>
      <c r="R233" s="56">
        <v>0</v>
      </c>
      <c r="S233" s="56">
        <v>0</v>
      </c>
      <c r="T233" s="56">
        <v>0</v>
      </c>
      <c r="U233" s="56">
        <v>0</v>
      </c>
      <c r="V233" s="56">
        <v>0</v>
      </c>
      <c r="W233" s="56">
        <v>0</v>
      </c>
      <c r="X233" s="56">
        <v>0</v>
      </c>
      <c r="Y233" s="56">
        <v>0</v>
      </c>
      <c r="Z233" s="56">
        <v>0</v>
      </c>
      <c r="AA233" s="56">
        <v>0</v>
      </c>
      <c r="AB233" s="56">
        <v>0</v>
      </c>
      <c r="AC233" s="56"/>
      <c r="AD233" s="56">
        <f t="shared" ca="1" si="3"/>
        <v>0</v>
      </c>
    </row>
    <row r="234" spans="1:30" s="39" customFormat="1" ht="15">
      <c r="A234" s="39">
        <v>149</v>
      </c>
      <c r="B234" s="66"/>
      <c r="C234" s="848"/>
      <c r="E234" s="527" t="s">
        <v>120</v>
      </c>
      <c r="F234" s="528" t="s">
        <v>55</v>
      </c>
      <c r="G234" s="528" t="s">
        <v>547</v>
      </c>
      <c r="H234" s="53">
        <v>0</v>
      </c>
      <c r="I234" s="53">
        <v>0</v>
      </c>
      <c r="J234" s="53">
        <v>0</v>
      </c>
      <c r="K234" s="53">
        <v>0</v>
      </c>
      <c r="L234" s="53">
        <v>0</v>
      </c>
      <c r="M234" s="1516">
        <v>0</v>
      </c>
      <c r="N234" s="53">
        <v>0</v>
      </c>
      <c r="O234" s="53">
        <v>0</v>
      </c>
      <c r="P234" s="53">
        <v>0</v>
      </c>
      <c r="Q234" s="53">
        <v>0</v>
      </c>
      <c r="R234" s="53">
        <v>0</v>
      </c>
      <c r="S234" s="53">
        <v>0</v>
      </c>
      <c r="T234" s="53">
        <v>0</v>
      </c>
      <c r="U234" s="53">
        <v>0</v>
      </c>
      <c r="V234" s="53">
        <v>0</v>
      </c>
      <c r="W234" s="53">
        <v>0</v>
      </c>
      <c r="X234" s="53">
        <v>0</v>
      </c>
      <c r="Y234" s="53">
        <v>0</v>
      </c>
      <c r="Z234" s="53">
        <v>0</v>
      </c>
      <c r="AA234" s="53">
        <v>0</v>
      </c>
      <c r="AB234" s="53">
        <v>0</v>
      </c>
      <c r="AC234" s="53"/>
      <c r="AD234" s="53">
        <f t="shared" ca="1" si="3"/>
        <v>0</v>
      </c>
    </row>
    <row r="235" spans="1:30" s="57" customFormat="1" ht="15">
      <c r="A235" s="57">
        <v>148</v>
      </c>
      <c r="B235" s="849"/>
      <c r="C235" s="850"/>
      <c r="E235" s="54" t="s">
        <v>121</v>
      </c>
      <c r="F235" s="55" t="s">
        <v>55</v>
      </c>
      <c r="G235" s="55" t="s">
        <v>542</v>
      </c>
      <c r="H235" s="56">
        <v>0</v>
      </c>
      <c r="I235" s="56">
        <v>0</v>
      </c>
      <c r="J235" s="56">
        <v>116.46899999999999</v>
      </c>
      <c r="K235" s="56">
        <v>0</v>
      </c>
      <c r="L235" s="56">
        <v>0</v>
      </c>
      <c r="M235" s="1517">
        <v>0</v>
      </c>
      <c r="N235" s="56">
        <v>0</v>
      </c>
      <c r="O235" s="56">
        <v>0</v>
      </c>
      <c r="P235" s="56">
        <v>0</v>
      </c>
      <c r="Q235" s="56">
        <v>0</v>
      </c>
      <c r="R235" s="56">
        <v>0</v>
      </c>
      <c r="S235" s="56">
        <v>0</v>
      </c>
      <c r="T235" s="56">
        <v>0</v>
      </c>
      <c r="U235" s="56">
        <v>0</v>
      </c>
      <c r="V235" s="56">
        <v>0</v>
      </c>
      <c r="W235" s="56">
        <v>0</v>
      </c>
      <c r="X235" s="56">
        <v>0</v>
      </c>
      <c r="Y235" s="56">
        <v>0</v>
      </c>
      <c r="Z235" s="56">
        <v>0</v>
      </c>
      <c r="AA235" s="56">
        <v>0</v>
      </c>
      <c r="AB235" s="56">
        <v>0</v>
      </c>
      <c r="AC235" s="56"/>
      <c r="AD235" s="56">
        <f t="shared" ca="1" si="3"/>
        <v>0</v>
      </c>
    </row>
    <row r="236" spans="1:30" s="39" customFormat="1" ht="15">
      <c r="A236" s="39">
        <v>71</v>
      </c>
      <c r="B236" s="66"/>
      <c r="C236" s="848"/>
      <c r="E236" s="527" t="s">
        <v>209</v>
      </c>
      <c r="F236" s="528" t="s">
        <v>201</v>
      </c>
      <c r="G236" s="528" t="s">
        <v>547</v>
      </c>
      <c r="H236" s="53">
        <v>0</v>
      </c>
      <c r="I236" s="53">
        <v>0</v>
      </c>
      <c r="J236" s="53">
        <v>0</v>
      </c>
      <c r="K236" s="53">
        <v>0</v>
      </c>
      <c r="L236" s="53">
        <v>0.41299999999999998</v>
      </c>
      <c r="M236" s="1524">
        <v>2</v>
      </c>
      <c r="N236" s="53">
        <v>0</v>
      </c>
      <c r="O236" s="53">
        <v>0</v>
      </c>
      <c r="P236" s="53">
        <v>0.32940000000000003</v>
      </c>
      <c r="Q236" s="53">
        <v>0.47104000000000001</v>
      </c>
      <c r="R236" s="53">
        <v>0.39689999999999998</v>
      </c>
      <c r="S236" s="53">
        <v>0.43735000000000002</v>
      </c>
      <c r="T236" s="53">
        <v>0</v>
      </c>
      <c r="U236" s="53">
        <v>0</v>
      </c>
      <c r="V236" s="53">
        <v>0</v>
      </c>
      <c r="W236" s="53">
        <v>0</v>
      </c>
      <c r="X236" s="53">
        <v>0</v>
      </c>
      <c r="Y236" s="53">
        <v>0</v>
      </c>
      <c r="Z236" s="53">
        <v>0</v>
      </c>
      <c r="AA236" s="53">
        <v>0</v>
      </c>
      <c r="AB236" s="53">
        <v>0</v>
      </c>
      <c r="AC236" s="53"/>
      <c r="AD236" s="53">
        <f t="shared" ca="1" si="3"/>
        <v>1.63469</v>
      </c>
    </row>
    <row r="237" spans="1:30" s="57" customFormat="1" ht="15">
      <c r="A237" s="57">
        <v>136</v>
      </c>
      <c r="B237" s="849"/>
      <c r="C237" s="850"/>
      <c r="E237" s="54" t="s">
        <v>210</v>
      </c>
      <c r="F237" s="55" t="s">
        <v>201</v>
      </c>
      <c r="G237" s="55" t="s">
        <v>547</v>
      </c>
      <c r="H237" s="56">
        <v>4.3475000000000001</v>
      </c>
      <c r="I237" s="56">
        <v>3.7478800000000003</v>
      </c>
      <c r="J237" s="56">
        <v>2.9091999999999998</v>
      </c>
      <c r="K237" s="56">
        <v>0</v>
      </c>
      <c r="L237" s="56">
        <v>5.3710000000000004</v>
      </c>
      <c r="M237" s="1576">
        <v>3.5929700000000002</v>
      </c>
      <c r="N237" s="56">
        <v>3.6417399999999995</v>
      </c>
      <c r="O237" s="56">
        <v>4.9062599999999996</v>
      </c>
      <c r="P237" s="56">
        <v>0</v>
      </c>
      <c r="Q237" s="56">
        <v>0</v>
      </c>
      <c r="R237" s="56">
        <v>0</v>
      </c>
      <c r="S237" s="56">
        <v>0</v>
      </c>
      <c r="T237" s="56">
        <v>0</v>
      </c>
      <c r="U237" s="56">
        <v>0</v>
      </c>
      <c r="V237" s="56">
        <v>0</v>
      </c>
      <c r="W237" s="56">
        <v>0</v>
      </c>
      <c r="X237" s="56">
        <v>0</v>
      </c>
      <c r="Y237" s="56">
        <v>0</v>
      </c>
      <c r="Z237" s="56">
        <v>0</v>
      </c>
      <c r="AA237" s="56">
        <v>0</v>
      </c>
      <c r="AB237" s="56">
        <v>0</v>
      </c>
      <c r="AC237" s="56"/>
      <c r="AD237" s="56">
        <f t="shared" ca="1" si="3"/>
        <v>8.5479999999999983</v>
      </c>
    </row>
    <row r="238" spans="1:30" s="39" customFormat="1" ht="15">
      <c r="B238" s="66"/>
      <c r="C238" s="848"/>
      <c r="E238" s="527" t="s">
        <v>184</v>
      </c>
      <c r="F238" s="528" t="s">
        <v>130</v>
      </c>
      <c r="G238" s="528" t="s">
        <v>541</v>
      </c>
      <c r="H238" s="53">
        <v>4.7190000000000003</v>
      </c>
      <c r="I238" s="53">
        <v>0</v>
      </c>
      <c r="J238" s="53">
        <v>8.8489999999999999E-2</v>
      </c>
      <c r="K238" s="53">
        <v>0</v>
      </c>
      <c r="L238" s="53">
        <v>0</v>
      </c>
      <c r="M238" s="1516">
        <v>0</v>
      </c>
      <c r="N238" s="53">
        <v>5.8987499999999997</v>
      </c>
      <c r="O238" s="53">
        <v>0</v>
      </c>
      <c r="P238" s="53">
        <v>20.141549999999999</v>
      </c>
      <c r="Q238" s="53">
        <v>0</v>
      </c>
      <c r="R238" s="53">
        <v>0</v>
      </c>
      <c r="S238" s="53">
        <v>0</v>
      </c>
      <c r="T238" s="53">
        <v>0</v>
      </c>
      <c r="U238" s="53">
        <v>0</v>
      </c>
      <c r="V238" s="53">
        <v>0</v>
      </c>
      <c r="W238" s="53">
        <v>0</v>
      </c>
      <c r="X238" s="53">
        <v>0</v>
      </c>
      <c r="Y238" s="53"/>
      <c r="Z238" s="53"/>
      <c r="AA238" s="53"/>
      <c r="AB238" s="53"/>
      <c r="AC238" s="53"/>
      <c r="AD238" s="53">
        <f t="shared" ca="1" si="3"/>
        <v>26.040299999999998</v>
      </c>
    </row>
    <row r="239" spans="1:30" s="57" customFormat="1" ht="15">
      <c r="A239" s="57">
        <v>72</v>
      </c>
      <c r="B239" s="849"/>
      <c r="C239" s="850"/>
      <c r="E239" s="54" t="s">
        <v>540</v>
      </c>
      <c r="F239" s="55" t="s">
        <v>130</v>
      </c>
      <c r="G239" s="55" t="s">
        <v>543</v>
      </c>
      <c r="H239" s="56">
        <v>0</v>
      </c>
      <c r="I239" s="56">
        <v>0</v>
      </c>
      <c r="J239" s="56">
        <v>0</v>
      </c>
      <c r="K239" s="56">
        <v>0</v>
      </c>
      <c r="L239" s="56">
        <v>0</v>
      </c>
      <c r="M239" s="1517">
        <v>0</v>
      </c>
      <c r="N239" s="56">
        <v>0</v>
      </c>
      <c r="O239" s="56">
        <v>0</v>
      </c>
      <c r="P239" s="56">
        <v>50.3</v>
      </c>
      <c r="Q239" s="56">
        <v>0</v>
      </c>
      <c r="R239" s="56">
        <v>0</v>
      </c>
      <c r="S239" s="56">
        <v>0</v>
      </c>
      <c r="T239" s="56">
        <v>0</v>
      </c>
      <c r="U239" s="56">
        <v>0</v>
      </c>
      <c r="V239" s="56">
        <v>0</v>
      </c>
      <c r="W239" s="56">
        <v>0</v>
      </c>
      <c r="X239" s="56">
        <v>0</v>
      </c>
      <c r="Y239" s="56">
        <v>0</v>
      </c>
      <c r="Z239" s="56">
        <v>0</v>
      </c>
      <c r="AA239" s="56">
        <v>0</v>
      </c>
      <c r="AB239" s="56">
        <v>0</v>
      </c>
      <c r="AC239" s="56"/>
      <c r="AD239" s="56">
        <f t="shared" ca="1" si="3"/>
        <v>50.3</v>
      </c>
    </row>
    <row r="240" spans="1:30" s="39" customFormat="1" ht="15">
      <c r="A240" s="39">
        <v>137</v>
      </c>
      <c r="B240" s="66"/>
      <c r="C240" s="848"/>
      <c r="E240" s="527" t="s">
        <v>122</v>
      </c>
      <c r="F240" s="528" t="s">
        <v>55</v>
      </c>
      <c r="G240" s="528" t="s">
        <v>547</v>
      </c>
      <c r="H240" s="53">
        <v>0</v>
      </c>
      <c r="I240" s="53">
        <v>0</v>
      </c>
      <c r="J240" s="53">
        <v>0</v>
      </c>
      <c r="K240" s="53">
        <v>28.340250000000001</v>
      </c>
      <c r="L240" s="53">
        <v>0</v>
      </c>
      <c r="M240" s="1524">
        <v>0</v>
      </c>
      <c r="N240" s="1524">
        <v>6.744250000000001</v>
      </c>
      <c r="O240" s="53">
        <v>0</v>
      </c>
      <c r="P240" s="53">
        <v>0</v>
      </c>
      <c r="Q240" s="53">
        <v>0</v>
      </c>
      <c r="R240" s="53">
        <v>0</v>
      </c>
      <c r="S240" s="53">
        <v>0</v>
      </c>
      <c r="T240" s="53">
        <v>0</v>
      </c>
      <c r="U240" s="53">
        <v>0</v>
      </c>
      <c r="V240" s="53">
        <v>0</v>
      </c>
      <c r="W240" s="53">
        <v>0</v>
      </c>
      <c r="X240" s="53">
        <v>0</v>
      </c>
      <c r="Y240" s="53">
        <v>0</v>
      </c>
      <c r="Z240" s="53">
        <v>0</v>
      </c>
      <c r="AA240" s="53">
        <v>0</v>
      </c>
      <c r="AB240" s="53">
        <v>0</v>
      </c>
      <c r="AC240" s="53"/>
      <c r="AD240" s="53">
        <f t="shared" ca="1" si="3"/>
        <v>6.744250000000001</v>
      </c>
    </row>
    <row r="241" spans="1:30" s="57" customFormat="1" ht="15">
      <c r="B241" s="849"/>
      <c r="C241" s="850"/>
      <c r="E241" s="54" t="s">
        <v>560</v>
      </c>
      <c r="F241" s="55"/>
      <c r="G241" s="55"/>
      <c r="H241" s="56">
        <v>0.95699000000000001</v>
      </c>
      <c r="I241" s="56">
        <v>0</v>
      </c>
      <c r="J241" s="56">
        <v>0</v>
      </c>
      <c r="K241" s="56">
        <v>0</v>
      </c>
      <c r="L241" s="56">
        <v>0</v>
      </c>
      <c r="M241" s="1517">
        <v>0</v>
      </c>
      <c r="N241" s="56">
        <v>0</v>
      </c>
      <c r="O241" s="56">
        <v>0</v>
      </c>
      <c r="P241" s="56">
        <v>2.7288700000000001</v>
      </c>
      <c r="Q241" s="56">
        <v>0</v>
      </c>
      <c r="R241" s="56">
        <v>0</v>
      </c>
      <c r="S241" s="56">
        <v>0</v>
      </c>
      <c r="T241" s="56">
        <v>0</v>
      </c>
      <c r="U241" s="56">
        <v>0</v>
      </c>
      <c r="V241" s="56">
        <v>0</v>
      </c>
      <c r="W241" s="56">
        <v>0</v>
      </c>
      <c r="X241" s="56">
        <v>0</v>
      </c>
      <c r="Y241" s="56"/>
      <c r="Z241" s="56"/>
      <c r="AA241" s="56"/>
      <c r="AB241" s="56"/>
      <c r="AC241" s="56"/>
      <c r="AD241" s="56">
        <f t="shared" ca="1" si="3"/>
        <v>2.7288700000000001</v>
      </c>
    </row>
    <row r="242" spans="1:30" s="39" customFormat="1" ht="15">
      <c r="A242" s="39">
        <v>178</v>
      </c>
      <c r="B242" s="66"/>
      <c r="C242" s="848"/>
      <c r="E242" s="527" t="s">
        <v>185</v>
      </c>
      <c r="F242" s="528" t="s">
        <v>130</v>
      </c>
      <c r="G242" s="528" t="s">
        <v>541</v>
      </c>
      <c r="H242" s="53">
        <v>0</v>
      </c>
      <c r="I242" s="53">
        <v>0</v>
      </c>
      <c r="J242" s="53">
        <v>0</v>
      </c>
      <c r="K242" s="53">
        <v>0</v>
      </c>
      <c r="L242" s="53">
        <v>0</v>
      </c>
      <c r="M242" s="1524">
        <v>0</v>
      </c>
      <c r="N242" s="1524">
        <v>4.2539999999999996</v>
      </c>
      <c r="O242" s="53">
        <v>0</v>
      </c>
      <c r="P242" s="53">
        <v>0</v>
      </c>
      <c r="Q242" s="53">
        <v>0</v>
      </c>
      <c r="R242" s="53">
        <v>0</v>
      </c>
      <c r="S242" s="53">
        <v>0</v>
      </c>
      <c r="T242" s="53">
        <v>0</v>
      </c>
      <c r="U242" s="53">
        <v>0</v>
      </c>
      <c r="V242" s="53">
        <v>0</v>
      </c>
      <c r="W242" s="53">
        <v>0</v>
      </c>
      <c r="X242" s="53">
        <v>0</v>
      </c>
      <c r="Y242" s="53">
        <v>0</v>
      </c>
      <c r="Z242" s="53">
        <v>0</v>
      </c>
      <c r="AA242" s="53">
        <v>0</v>
      </c>
      <c r="AB242" s="53">
        <v>0</v>
      </c>
      <c r="AC242" s="53"/>
      <c r="AD242" s="53">
        <f t="shared" ca="1" si="3"/>
        <v>4.2539999999999996</v>
      </c>
    </row>
    <row r="243" spans="1:30" s="57" customFormat="1" ht="15">
      <c r="A243" s="57">
        <v>79</v>
      </c>
      <c r="B243" s="849"/>
      <c r="C243" s="850"/>
      <c r="E243" s="54" t="s">
        <v>123</v>
      </c>
      <c r="F243" s="55" t="s">
        <v>55</v>
      </c>
      <c r="G243" s="55" t="s">
        <v>547</v>
      </c>
      <c r="H243" s="56">
        <v>3.1698499999999998</v>
      </c>
      <c r="I243" s="56">
        <v>3.9015599999999999</v>
      </c>
      <c r="J243" s="56">
        <v>3.2468000000000004</v>
      </c>
      <c r="K243" s="56">
        <v>3.1900999999999997</v>
      </c>
      <c r="L243" s="56">
        <v>3.246</v>
      </c>
      <c r="M243" s="56">
        <v>11.358970000000001</v>
      </c>
      <c r="N243" s="56">
        <v>0</v>
      </c>
      <c r="O243" s="56">
        <v>0</v>
      </c>
      <c r="P243" s="56">
        <v>0</v>
      </c>
      <c r="Q243" s="56">
        <v>0</v>
      </c>
      <c r="R243" s="56">
        <v>0</v>
      </c>
      <c r="S243" s="56">
        <v>0</v>
      </c>
      <c r="T243" s="56">
        <v>0</v>
      </c>
      <c r="U243" s="56">
        <v>0</v>
      </c>
      <c r="V243" s="56">
        <v>0</v>
      </c>
      <c r="W243" s="56">
        <v>0</v>
      </c>
      <c r="X243" s="56">
        <v>0</v>
      </c>
      <c r="Y243" s="56">
        <v>0</v>
      </c>
      <c r="Z243" s="56">
        <v>0</v>
      </c>
      <c r="AA243" s="56">
        <v>0</v>
      </c>
      <c r="AB243" s="56">
        <v>0</v>
      </c>
      <c r="AC243" s="56"/>
      <c r="AD243" s="56">
        <f t="shared" ca="1" si="3"/>
        <v>0</v>
      </c>
    </row>
    <row r="244" spans="1:30" s="39" customFormat="1" ht="15">
      <c r="A244" s="39">
        <v>73</v>
      </c>
      <c r="B244" s="66"/>
      <c r="C244" s="848"/>
      <c r="E244" s="527" t="s">
        <v>124</v>
      </c>
      <c r="F244" s="528" t="s">
        <v>55</v>
      </c>
      <c r="G244" s="528" t="s">
        <v>547</v>
      </c>
      <c r="H244" s="53">
        <v>0</v>
      </c>
      <c r="I244" s="53">
        <v>0.35</v>
      </c>
      <c r="J244" s="53">
        <v>0</v>
      </c>
      <c r="K244" s="53">
        <v>0</v>
      </c>
      <c r="L244" s="53">
        <v>0</v>
      </c>
      <c r="M244" s="1516">
        <v>0</v>
      </c>
      <c r="N244" s="53">
        <v>0</v>
      </c>
      <c r="O244" s="53">
        <v>0</v>
      </c>
      <c r="P244" s="53">
        <v>0</v>
      </c>
      <c r="Q244" s="53">
        <v>0</v>
      </c>
      <c r="R244" s="53">
        <v>0</v>
      </c>
      <c r="S244" s="53">
        <v>0</v>
      </c>
      <c r="T244" s="53">
        <v>0</v>
      </c>
      <c r="U244" s="53">
        <v>0</v>
      </c>
      <c r="V244" s="53">
        <v>0</v>
      </c>
      <c r="W244" s="53">
        <v>0</v>
      </c>
      <c r="X244" s="53">
        <v>0</v>
      </c>
      <c r="Y244" s="53">
        <v>0</v>
      </c>
      <c r="Z244" s="53">
        <v>0</v>
      </c>
      <c r="AA244" s="53">
        <v>0</v>
      </c>
      <c r="AB244" s="53">
        <v>0</v>
      </c>
      <c r="AC244" s="53"/>
      <c r="AD244" s="53">
        <f t="shared" ca="1" si="3"/>
        <v>0</v>
      </c>
    </row>
    <row r="245" spans="1:30" s="57" customFormat="1" ht="15">
      <c r="A245" s="57">
        <v>74</v>
      </c>
      <c r="B245" s="849"/>
      <c r="C245" s="850"/>
      <c r="E245" s="54" t="s">
        <v>525</v>
      </c>
      <c r="F245" s="55" t="s">
        <v>55</v>
      </c>
      <c r="G245" s="55" t="s">
        <v>542</v>
      </c>
      <c r="H245" s="56">
        <v>0</v>
      </c>
      <c r="I245" s="56">
        <v>0</v>
      </c>
      <c r="J245" s="56">
        <v>0</v>
      </c>
      <c r="K245" s="56">
        <v>0</v>
      </c>
      <c r="L245" s="56">
        <v>0</v>
      </c>
      <c r="M245" s="1517">
        <v>0</v>
      </c>
      <c r="N245" s="56">
        <v>0.65</v>
      </c>
      <c r="O245" s="56">
        <v>0</v>
      </c>
      <c r="P245" s="56">
        <v>0</v>
      </c>
      <c r="Q245" s="56">
        <v>0</v>
      </c>
      <c r="R245" s="56">
        <v>0</v>
      </c>
      <c r="S245" s="56">
        <v>0</v>
      </c>
      <c r="T245" s="56">
        <v>0</v>
      </c>
      <c r="U245" s="56">
        <v>0</v>
      </c>
      <c r="V245" s="56">
        <v>0</v>
      </c>
      <c r="W245" s="56">
        <v>0</v>
      </c>
      <c r="X245" s="56">
        <v>0</v>
      </c>
      <c r="Y245" s="56">
        <v>0</v>
      </c>
      <c r="Z245" s="56">
        <v>0</v>
      </c>
      <c r="AA245" s="56">
        <v>0</v>
      </c>
      <c r="AB245" s="56">
        <v>0</v>
      </c>
      <c r="AC245" s="56"/>
      <c r="AD245" s="56">
        <f t="shared" ca="1" si="3"/>
        <v>0.65</v>
      </c>
    </row>
    <row r="246" spans="1:30" s="39" customFormat="1" ht="15">
      <c r="A246" s="39">
        <v>163</v>
      </c>
      <c r="B246" s="66"/>
      <c r="C246" s="848"/>
      <c r="E246" s="527" t="s">
        <v>187</v>
      </c>
      <c r="F246" s="528" t="s">
        <v>130</v>
      </c>
      <c r="G246" s="528" t="s">
        <v>541</v>
      </c>
      <c r="H246" s="53">
        <v>0</v>
      </c>
      <c r="I246" s="53">
        <v>0</v>
      </c>
      <c r="J246" s="53">
        <v>0</v>
      </c>
      <c r="K246" s="53">
        <v>0</v>
      </c>
      <c r="L246" s="53">
        <v>0</v>
      </c>
      <c r="M246" s="1516">
        <v>0</v>
      </c>
      <c r="N246" s="53">
        <v>0</v>
      </c>
      <c r="O246" s="53">
        <v>0</v>
      </c>
      <c r="P246" s="53">
        <v>0</v>
      </c>
      <c r="Q246" s="53">
        <v>0</v>
      </c>
      <c r="R246" s="53">
        <v>0</v>
      </c>
      <c r="S246" s="53">
        <v>0</v>
      </c>
      <c r="T246" s="53">
        <v>0</v>
      </c>
      <c r="U246" s="53">
        <v>0</v>
      </c>
      <c r="V246" s="53">
        <v>0</v>
      </c>
      <c r="W246" s="53">
        <v>0</v>
      </c>
      <c r="X246" s="53">
        <v>0</v>
      </c>
      <c r="Y246" s="53">
        <v>0</v>
      </c>
      <c r="Z246" s="53">
        <v>0</v>
      </c>
      <c r="AA246" s="53">
        <v>0</v>
      </c>
      <c r="AB246" s="53">
        <v>0</v>
      </c>
      <c r="AC246" s="53"/>
      <c r="AD246" s="53">
        <f t="shared" ca="1" si="3"/>
        <v>0</v>
      </c>
    </row>
    <row r="247" spans="1:30" s="57" customFormat="1" ht="15">
      <c r="A247" s="57">
        <v>164</v>
      </c>
      <c r="B247" s="849"/>
      <c r="C247" s="850"/>
      <c r="E247" s="54" t="s">
        <v>125</v>
      </c>
      <c r="F247" s="55" t="s">
        <v>55</v>
      </c>
      <c r="G247" s="55" t="s">
        <v>542</v>
      </c>
      <c r="H247" s="56">
        <v>18.444400000000002</v>
      </c>
      <c r="I247" s="56">
        <v>0</v>
      </c>
      <c r="J247" s="56">
        <v>0</v>
      </c>
      <c r="K247" s="56">
        <v>0.82499999999999996</v>
      </c>
      <c r="L247" s="56">
        <v>0</v>
      </c>
      <c r="M247" s="1517">
        <v>0</v>
      </c>
      <c r="N247" s="56">
        <v>0</v>
      </c>
      <c r="O247" s="56">
        <v>0</v>
      </c>
      <c r="P247" s="56">
        <v>0</v>
      </c>
      <c r="Q247" s="56">
        <v>0</v>
      </c>
      <c r="R247" s="56">
        <v>0</v>
      </c>
      <c r="S247" s="56">
        <v>0</v>
      </c>
      <c r="T247" s="56">
        <v>0</v>
      </c>
      <c r="U247" s="56">
        <v>0</v>
      </c>
      <c r="V247" s="56">
        <v>0</v>
      </c>
      <c r="W247" s="56">
        <v>0</v>
      </c>
      <c r="X247" s="56">
        <v>0</v>
      </c>
      <c r="Y247" s="56">
        <v>0</v>
      </c>
      <c r="Z247" s="56">
        <v>0</v>
      </c>
      <c r="AA247" s="56">
        <v>0</v>
      </c>
      <c r="AB247" s="56">
        <v>0</v>
      </c>
      <c r="AC247" s="56"/>
      <c r="AD247" s="56">
        <f t="shared" ca="1" si="3"/>
        <v>0</v>
      </c>
    </row>
    <row r="248" spans="1:30" s="39" customFormat="1" ht="15">
      <c r="A248" s="39">
        <v>138</v>
      </c>
      <c r="B248" s="66"/>
      <c r="C248" s="848"/>
      <c r="E248" s="527" t="s">
        <v>188</v>
      </c>
      <c r="F248" s="528" t="s">
        <v>130</v>
      </c>
      <c r="G248" s="528" t="s">
        <v>541</v>
      </c>
      <c r="H248" s="53">
        <v>0</v>
      </c>
      <c r="I248" s="53">
        <v>0</v>
      </c>
      <c r="J248" s="53">
        <v>0</v>
      </c>
      <c r="K248" s="53">
        <v>0</v>
      </c>
      <c r="L248" s="53">
        <v>0</v>
      </c>
      <c r="M248" s="1516">
        <v>0</v>
      </c>
      <c r="N248" s="53">
        <v>0</v>
      </c>
      <c r="O248" s="53">
        <v>29.138999999999999</v>
      </c>
      <c r="P248" s="53">
        <v>0</v>
      </c>
      <c r="Q248" s="53">
        <v>0</v>
      </c>
      <c r="R248" s="53">
        <v>0</v>
      </c>
      <c r="S248" s="53">
        <v>0</v>
      </c>
      <c r="T248" s="53">
        <v>0</v>
      </c>
      <c r="U248" s="53">
        <v>0</v>
      </c>
      <c r="V248" s="53">
        <v>0</v>
      </c>
      <c r="W248" s="53">
        <v>0</v>
      </c>
      <c r="X248" s="53">
        <v>0</v>
      </c>
      <c r="Y248" s="53">
        <v>0</v>
      </c>
      <c r="Z248" s="53">
        <v>0</v>
      </c>
      <c r="AA248" s="53">
        <v>0</v>
      </c>
      <c r="AB248" s="53">
        <v>0</v>
      </c>
      <c r="AC248" s="53"/>
      <c r="AD248" s="53">
        <f t="shared" ca="1" si="3"/>
        <v>29.138999999999999</v>
      </c>
    </row>
    <row r="249" spans="1:30" s="57" customFormat="1" ht="15">
      <c r="B249" s="849"/>
      <c r="C249" s="850"/>
      <c r="E249" s="54" t="s">
        <v>186</v>
      </c>
      <c r="F249" s="55" t="s">
        <v>130</v>
      </c>
      <c r="G249" s="55" t="s">
        <v>541</v>
      </c>
      <c r="H249" s="56">
        <v>0</v>
      </c>
      <c r="I249" s="56">
        <v>0</v>
      </c>
      <c r="J249" s="56">
        <v>0</v>
      </c>
      <c r="K249" s="56">
        <v>0</v>
      </c>
      <c r="L249" s="56">
        <v>0</v>
      </c>
      <c r="M249" s="1517">
        <v>0</v>
      </c>
      <c r="N249" s="56">
        <v>0</v>
      </c>
      <c r="O249" s="56">
        <v>0</v>
      </c>
      <c r="P249" s="56">
        <v>0</v>
      </c>
      <c r="Q249" s="56">
        <v>0</v>
      </c>
      <c r="R249" s="56">
        <v>0</v>
      </c>
      <c r="S249" s="56">
        <v>0</v>
      </c>
      <c r="T249" s="56">
        <v>0</v>
      </c>
      <c r="U249" s="56">
        <v>0</v>
      </c>
      <c r="V249" s="56">
        <v>0</v>
      </c>
      <c r="W249" s="56">
        <v>0</v>
      </c>
      <c r="X249" s="56">
        <v>0</v>
      </c>
      <c r="Y249" s="56">
        <v>0</v>
      </c>
      <c r="Z249" s="56">
        <v>0</v>
      </c>
      <c r="AA249" s="56">
        <v>0</v>
      </c>
      <c r="AB249" s="56">
        <v>0</v>
      </c>
      <c r="AC249" s="56"/>
      <c r="AD249" s="56">
        <f t="shared" ca="1" si="3"/>
        <v>0</v>
      </c>
    </row>
    <row r="250" spans="1:30" s="39" customFormat="1" ht="15">
      <c r="A250" s="39">
        <v>75</v>
      </c>
      <c r="B250" s="66"/>
      <c r="C250" s="848"/>
      <c r="E250" s="527" t="s">
        <v>127</v>
      </c>
      <c r="F250" s="528" t="s">
        <v>55</v>
      </c>
      <c r="G250" s="528" t="s">
        <v>547</v>
      </c>
      <c r="H250" s="53">
        <v>0</v>
      </c>
      <c r="I250" s="53">
        <v>19.528599999999997</v>
      </c>
      <c r="J250" s="53">
        <v>67.570350000000005</v>
      </c>
      <c r="K250" s="53">
        <v>0</v>
      </c>
      <c r="L250" s="53">
        <v>72.962000000000003</v>
      </c>
      <c r="M250" s="1516">
        <v>0</v>
      </c>
      <c r="N250" s="53">
        <v>124</v>
      </c>
      <c r="O250" s="53">
        <v>0</v>
      </c>
      <c r="P250" s="53">
        <v>87</v>
      </c>
      <c r="Q250" s="53">
        <v>0</v>
      </c>
      <c r="R250" s="53">
        <v>0</v>
      </c>
      <c r="S250" s="53">
        <v>0</v>
      </c>
      <c r="T250" s="53">
        <v>0</v>
      </c>
      <c r="U250" s="53">
        <v>0</v>
      </c>
      <c r="V250" s="53">
        <v>0</v>
      </c>
      <c r="W250" s="53">
        <v>0</v>
      </c>
      <c r="X250" s="53">
        <v>0</v>
      </c>
      <c r="Y250" s="53">
        <v>0</v>
      </c>
      <c r="Z250" s="53">
        <v>0</v>
      </c>
      <c r="AA250" s="53">
        <v>0</v>
      </c>
      <c r="AB250" s="53">
        <v>0</v>
      </c>
      <c r="AC250" s="53"/>
      <c r="AD250" s="53">
        <f t="shared" ca="1" si="3"/>
        <v>211</v>
      </c>
    </row>
    <row r="251" spans="1:30" s="57" customFormat="1" ht="15">
      <c r="A251" s="57">
        <v>139</v>
      </c>
      <c r="B251" s="849"/>
      <c r="C251" s="850"/>
      <c r="E251" s="54" t="s">
        <v>128</v>
      </c>
      <c r="F251" s="55" t="s">
        <v>55</v>
      </c>
      <c r="G251" s="55" t="s">
        <v>547</v>
      </c>
      <c r="H251" s="56">
        <v>4.7762500000000001</v>
      </c>
      <c r="I251" s="56">
        <v>4.7762500000000001</v>
      </c>
      <c r="J251" s="56">
        <v>3.6512500000000001</v>
      </c>
      <c r="K251" s="56">
        <v>0</v>
      </c>
      <c r="L251" s="56">
        <v>8.4039999999999999</v>
      </c>
      <c r="M251" s="1576">
        <v>10</v>
      </c>
      <c r="N251" s="56">
        <v>12.9283</v>
      </c>
      <c r="O251" s="56">
        <v>12.860279999999999</v>
      </c>
      <c r="P251" s="56">
        <v>13.699310000000001</v>
      </c>
      <c r="Q251" s="56">
        <v>0</v>
      </c>
      <c r="R251" s="56">
        <v>0</v>
      </c>
      <c r="S251" s="56">
        <v>0</v>
      </c>
      <c r="T251" s="56">
        <v>0</v>
      </c>
      <c r="U251" s="56">
        <v>0</v>
      </c>
      <c r="V251" s="56">
        <v>0</v>
      </c>
      <c r="W251" s="56">
        <v>0</v>
      </c>
      <c r="X251" s="56">
        <v>0</v>
      </c>
      <c r="Y251" s="56">
        <v>0</v>
      </c>
      <c r="Z251" s="56">
        <v>0</v>
      </c>
      <c r="AA251" s="56">
        <v>0</v>
      </c>
      <c r="AB251" s="56">
        <v>0</v>
      </c>
      <c r="AC251" s="56"/>
      <c r="AD251" s="56">
        <f t="shared" ca="1" si="3"/>
        <v>39.48789</v>
      </c>
    </row>
    <row r="252" spans="1:30" s="39" customFormat="1" ht="15">
      <c r="A252" s="39">
        <v>140</v>
      </c>
      <c r="B252" s="66"/>
      <c r="C252" s="848"/>
      <c r="E252" s="527" t="s">
        <v>211</v>
      </c>
      <c r="F252" s="528" t="s">
        <v>201</v>
      </c>
      <c r="G252" s="528" t="s">
        <v>547</v>
      </c>
      <c r="H252" s="53">
        <v>0</v>
      </c>
      <c r="I252" s="53">
        <v>1.1110499999999999</v>
      </c>
      <c r="J252" s="53">
        <v>0</v>
      </c>
      <c r="K252" s="53">
        <v>2.2811099999999995</v>
      </c>
      <c r="L252" s="53">
        <v>0.46100000000000002</v>
      </c>
      <c r="M252" s="1516">
        <v>0</v>
      </c>
      <c r="N252" s="53">
        <v>1.53548</v>
      </c>
      <c r="O252" s="53">
        <v>1.4304300000000001</v>
      </c>
      <c r="P252" s="53">
        <v>0</v>
      </c>
      <c r="Q252" s="53">
        <v>0</v>
      </c>
      <c r="R252" s="53">
        <v>0</v>
      </c>
      <c r="S252" s="53">
        <v>0</v>
      </c>
      <c r="T252" s="53">
        <v>0</v>
      </c>
      <c r="U252" s="53">
        <v>0</v>
      </c>
      <c r="V252" s="53">
        <v>0</v>
      </c>
      <c r="W252" s="53">
        <v>0</v>
      </c>
      <c r="X252" s="53">
        <v>0</v>
      </c>
      <c r="Y252" s="53">
        <v>0</v>
      </c>
      <c r="Z252" s="53">
        <v>0</v>
      </c>
      <c r="AA252" s="53">
        <v>0</v>
      </c>
      <c r="AB252" s="53">
        <v>0</v>
      </c>
      <c r="AC252" s="53"/>
      <c r="AD252" s="53">
        <f t="shared" ca="1" si="3"/>
        <v>2.96591</v>
      </c>
    </row>
    <row r="253" spans="1:30" s="57" customFormat="1" ht="15">
      <c r="A253" s="57">
        <v>82</v>
      </c>
      <c r="B253" s="849"/>
      <c r="C253" s="850"/>
      <c r="E253" s="54" t="s">
        <v>1210</v>
      </c>
      <c r="F253" s="55" t="s">
        <v>130</v>
      </c>
      <c r="G253" s="55" t="s">
        <v>541</v>
      </c>
      <c r="H253" s="56">
        <v>0</v>
      </c>
      <c r="I253" s="56">
        <v>0</v>
      </c>
      <c r="J253" s="56">
        <v>0</v>
      </c>
      <c r="K253" s="56">
        <v>0</v>
      </c>
      <c r="L253" s="56">
        <v>0</v>
      </c>
      <c r="M253" s="1575">
        <v>0</v>
      </c>
      <c r="N253" s="1520">
        <f>'Aero and High Voltage'!N95/1000</f>
        <v>89.0625</v>
      </c>
      <c r="O253" s="1520">
        <f>'Aero and High Voltage'!O95/1000</f>
        <v>89.0625</v>
      </c>
      <c r="P253" s="56">
        <f>'Aero and High Voltage'!P95/1000</f>
        <v>89.0625</v>
      </c>
      <c r="Q253" s="56">
        <f>'Aero and High Voltage'!Q95/1000</f>
        <v>89.0625</v>
      </c>
      <c r="R253" s="56">
        <f>'Aero and High Voltage'!R95/1000</f>
        <v>89.0625</v>
      </c>
      <c r="S253" s="56">
        <f>'Aero and High Voltage'!S95/1000</f>
        <v>89.0625</v>
      </c>
      <c r="T253" s="56">
        <f>'Aero and High Voltage'!T95/1000</f>
        <v>89.0625</v>
      </c>
      <c r="U253" s="56">
        <f>'Aero and High Voltage'!U95/1000</f>
        <v>89.0625</v>
      </c>
      <c r="V253" s="56">
        <f>'Aero and High Voltage'!V95/1000</f>
        <v>89.0625</v>
      </c>
      <c r="W253" s="56">
        <f>'Aero and High Voltage'!W95/1000</f>
        <v>89.0625</v>
      </c>
      <c r="X253" s="56">
        <f>'Aero and High Voltage'!X95/1000</f>
        <v>89.0625</v>
      </c>
      <c r="Y253" s="56">
        <f>'Aero and High Voltage'!Y95/1000</f>
        <v>89.0625</v>
      </c>
      <c r="Z253" s="56">
        <f>'Aero and High Voltage'!Z95/1000</f>
        <v>0</v>
      </c>
      <c r="AA253" s="56">
        <f>'Aero and High Voltage'!AA95/1000</f>
        <v>0</v>
      </c>
      <c r="AB253" s="56">
        <f>'Aero and High Voltage'!AB95/1000</f>
        <v>0</v>
      </c>
      <c r="AC253" s="56"/>
      <c r="AD253" s="56">
        <f t="shared" ca="1" si="3"/>
        <v>1068.75</v>
      </c>
    </row>
    <row r="254" spans="1:30" s="39" customFormat="1" ht="15">
      <c r="A254" s="39">
        <v>117</v>
      </c>
      <c r="B254" s="66"/>
      <c r="C254" s="848"/>
      <c r="E254" s="527" t="s">
        <v>1208</v>
      </c>
      <c r="F254" s="528" t="s">
        <v>130</v>
      </c>
      <c r="G254" s="528" t="s">
        <v>543</v>
      </c>
      <c r="H254" s="53">
        <v>0</v>
      </c>
      <c r="I254" s="53">
        <v>0</v>
      </c>
      <c r="J254" s="53">
        <v>0</v>
      </c>
      <c r="K254" s="53">
        <v>0</v>
      </c>
      <c r="L254" s="53">
        <v>0</v>
      </c>
      <c r="M254" s="1516">
        <f>'Aero and High Voltage'!M97/1000</f>
        <v>0</v>
      </c>
      <c r="N254" s="53">
        <f>'Aero and High Voltage'!N97/1000</f>
        <v>0</v>
      </c>
      <c r="O254" s="53">
        <f>'Aero and High Voltage'!O97/1000</f>
        <v>0</v>
      </c>
      <c r="P254" s="53">
        <f>'Aero and High Voltage'!P97/1000</f>
        <v>375</v>
      </c>
      <c r="Q254" s="53">
        <f>'Aero and High Voltage'!Q97/1000</f>
        <v>0</v>
      </c>
      <c r="R254" s="53">
        <f>'Aero and High Voltage'!R97/1000</f>
        <v>0</v>
      </c>
      <c r="S254" s="53">
        <f>'Aero and High Voltage'!S97/1000</f>
        <v>0</v>
      </c>
      <c r="T254" s="53">
        <f>'Aero and High Voltage'!T97/1000</f>
        <v>0</v>
      </c>
      <c r="U254" s="53">
        <f>'Aero and High Voltage'!U97/1000</f>
        <v>0</v>
      </c>
      <c r="V254" s="53">
        <f>'Aero and High Voltage'!V97/1000</f>
        <v>0</v>
      </c>
      <c r="W254" s="53">
        <f>'Aero and High Voltage'!W97/1000</f>
        <v>0</v>
      </c>
      <c r="X254" s="53">
        <f>'Aero and High Voltage'!X97/1000</f>
        <v>0</v>
      </c>
      <c r="Y254" s="53">
        <f>'Aero and High Voltage'!Y97/1000</f>
        <v>0</v>
      </c>
      <c r="Z254" s="53">
        <f>'Aero and High Voltage'!Z97/1000</f>
        <v>0</v>
      </c>
      <c r="AA254" s="53">
        <f>'Aero and High Voltage'!AA97/1000</f>
        <v>0</v>
      </c>
      <c r="AB254" s="53">
        <f>'Aero and High Voltage'!AB97/1000</f>
        <v>0</v>
      </c>
      <c r="AC254" s="53"/>
      <c r="AD254" s="53">
        <f t="shared" ca="1" si="3"/>
        <v>375</v>
      </c>
    </row>
    <row r="255" spans="1:30" s="57" customFormat="1" ht="15">
      <c r="A255" s="57">
        <v>118</v>
      </c>
      <c r="B255" s="849"/>
      <c r="C255" s="850"/>
      <c r="E255" s="54" t="s">
        <v>1206</v>
      </c>
      <c r="F255" s="55" t="s">
        <v>130</v>
      </c>
      <c r="G255" s="55" t="s">
        <v>543</v>
      </c>
      <c r="H255" s="56">
        <v>0</v>
      </c>
      <c r="I255" s="56">
        <v>0</v>
      </c>
      <c r="J255" s="56">
        <v>0</v>
      </c>
      <c r="K255" s="56">
        <v>0</v>
      </c>
      <c r="L255" s="56">
        <v>0</v>
      </c>
      <c r="M255" s="1517">
        <f>'Aero and High Voltage'!M99/1000</f>
        <v>0</v>
      </c>
      <c r="N255" s="56">
        <f>'Aero and High Voltage'!N99/1000</f>
        <v>0</v>
      </c>
      <c r="O255" s="56">
        <f>'Aero and High Voltage'!O99/1000</f>
        <v>0</v>
      </c>
      <c r="P255" s="56">
        <f>'Aero and High Voltage'!P99/1000</f>
        <v>0</v>
      </c>
      <c r="Q255" s="56">
        <f>'Aero and High Voltage'!Q99/1000</f>
        <v>40</v>
      </c>
      <c r="R255" s="56">
        <f>'Aero and High Voltage'!R99/1000</f>
        <v>15</v>
      </c>
      <c r="S255" s="56">
        <f>'Aero and High Voltage'!S99/1000</f>
        <v>0</v>
      </c>
      <c r="T255" s="56">
        <f>'Aero and High Voltage'!T99/1000</f>
        <v>15</v>
      </c>
      <c r="U255" s="56">
        <f>'Aero and High Voltage'!U99/1000</f>
        <v>0</v>
      </c>
      <c r="V255" s="56">
        <f>'Aero and High Voltage'!V99/1000</f>
        <v>125</v>
      </c>
      <c r="W255" s="56">
        <f>'Aero and High Voltage'!W99/1000</f>
        <v>125</v>
      </c>
      <c r="X255" s="56">
        <f>'Aero and High Voltage'!X99/1000</f>
        <v>125</v>
      </c>
      <c r="Y255" s="56">
        <f>'Aero and High Voltage'!Y99/1000</f>
        <v>125</v>
      </c>
      <c r="Z255" s="56">
        <f>'Aero and High Voltage'!Z99/1000</f>
        <v>0</v>
      </c>
      <c r="AA255" s="56">
        <f>'Aero and High Voltage'!AA99/1000</f>
        <v>0</v>
      </c>
      <c r="AB255" s="56">
        <f>'Aero and High Voltage'!AB99/1000</f>
        <v>0</v>
      </c>
      <c r="AC255" s="56"/>
      <c r="AD255" s="56">
        <f t="shared" ca="1" si="3"/>
        <v>570</v>
      </c>
    </row>
    <row r="256" spans="1:30" s="57" customFormat="1" ht="15">
      <c r="B256" s="849"/>
      <c r="C256" s="850"/>
      <c r="E256" s="54" t="s">
        <v>1508</v>
      </c>
      <c r="F256" s="55" t="s">
        <v>55</v>
      </c>
      <c r="G256" s="55" t="s">
        <v>1509</v>
      </c>
      <c r="H256" s="56"/>
      <c r="I256" s="56"/>
      <c r="J256" s="56"/>
      <c r="K256" s="56"/>
      <c r="L256" s="56">
        <v>316.52300000000002</v>
      </c>
      <c r="M256" s="1517"/>
      <c r="N256" s="56"/>
      <c r="O256" s="56"/>
      <c r="P256" s="56"/>
      <c r="Q256" s="56"/>
      <c r="R256" s="56"/>
      <c r="S256" s="56"/>
      <c r="T256" s="56"/>
      <c r="U256" s="56"/>
      <c r="V256" s="56"/>
      <c r="W256" s="56"/>
      <c r="X256" s="56"/>
      <c r="Y256" s="56"/>
      <c r="Z256" s="56"/>
      <c r="AA256" s="56"/>
      <c r="AB256" s="56"/>
      <c r="AC256" s="56"/>
      <c r="AD256" s="56"/>
    </row>
    <row r="257" spans="1:699" s="39" customFormat="1" ht="15">
      <c r="B257" s="66"/>
      <c r="C257" s="848"/>
      <c r="E257" s="527" t="s">
        <v>463</v>
      </c>
      <c r="F257" s="528"/>
      <c r="G257" s="528"/>
      <c r="H257" s="53">
        <v>0</v>
      </c>
      <c r="I257" s="53">
        <v>0</v>
      </c>
      <c r="J257" s="53">
        <v>0</v>
      </c>
      <c r="K257" s="53">
        <v>0</v>
      </c>
      <c r="L257" s="53">
        <v>0</v>
      </c>
      <c r="M257" s="1516">
        <v>0</v>
      </c>
      <c r="N257" s="53">
        <v>0</v>
      </c>
      <c r="O257" s="53">
        <v>0</v>
      </c>
      <c r="P257" s="53">
        <v>0</v>
      </c>
      <c r="Q257" s="53">
        <v>0</v>
      </c>
      <c r="R257" s="53">
        <v>0</v>
      </c>
      <c r="S257" s="53">
        <v>0</v>
      </c>
      <c r="T257" s="53">
        <v>0</v>
      </c>
      <c r="U257" s="53">
        <v>0</v>
      </c>
      <c r="V257" s="53">
        <v>0</v>
      </c>
      <c r="W257" s="53">
        <v>0</v>
      </c>
      <c r="X257" s="53">
        <v>0</v>
      </c>
      <c r="Y257" s="53">
        <v>0</v>
      </c>
      <c r="Z257" s="53">
        <v>0</v>
      </c>
      <c r="AA257" s="53">
        <v>0</v>
      </c>
      <c r="AB257" s="53">
        <v>0</v>
      </c>
      <c r="AC257" s="53"/>
      <c r="AD257" s="53">
        <f t="shared" ca="1" si="3"/>
        <v>0</v>
      </c>
    </row>
    <row r="258" spans="1:699" s="39" customFormat="1" ht="30" customHeight="1">
      <c r="A258" s="40"/>
      <c r="C258" s="40"/>
      <c r="D258" s="40"/>
      <c r="E258" s="847" t="s">
        <v>1463</v>
      </c>
      <c r="F258" s="59"/>
      <c r="G258" s="59"/>
      <c r="H258" s="60">
        <f t="shared" ref="H258:K258" si="4">SUM(H14:H257)</f>
        <v>1836.3836000000001</v>
      </c>
      <c r="I258" s="60">
        <f t="shared" si="4"/>
        <v>1147.64618</v>
      </c>
      <c r="J258" s="60">
        <f t="shared" si="4"/>
        <v>1364.3966999999998</v>
      </c>
      <c r="K258" s="60">
        <f t="shared" si="4"/>
        <v>1156.8572799999999</v>
      </c>
      <c r="L258" s="952">
        <f t="shared" ref="L258:V258" si="5">SUM(L14:L257)</f>
        <v>1464.8136800000002</v>
      </c>
      <c r="M258" s="952">
        <f t="shared" si="5"/>
        <v>586.43543000000011</v>
      </c>
      <c r="N258" s="60">
        <f t="shared" si="5"/>
        <v>1300.6188800000002</v>
      </c>
      <c r="O258" s="60">
        <f t="shared" si="5"/>
        <v>1822.4714899999992</v>
      </c>
      <c r="P258" s="60">
        <f t="shared" si="5"/>
        <v>1368.2310199999997</v>
      </c>
      <c r="Q258" s="60">
        <f t="shared" si="5"/>
        <v>679.92469000000006</v>
      </c>
      <c r="R258" s="60">
        <f t="shared" si="5"/>
        <v>1107.2619300000001</v>
      </c>
      <c r="S258" s="60">
        <f t="shared" si="5"/>
        <v>1721.1286099999998</v>
      </c>
      <c r="T258" s="60">
        <f t="shared" si="5"/>
        <v>687.13961999999992</v>
      </c>
      <c r="U258" s="60">
        <f t="shared" si="5"/>
        <v>485.88749999999999</v>
      </c>
      <c r="V258" s="60">
        <f t="shared" si="5"/>
        <v>309.14249999999998</v>
      </c>
      <c r="W258" s="60">
        <f t="shared" ref="W258:AB258" si="6">SUM(W14:W252)</f>
        <v>35</v>
      </c>
      <c r="X258" s="60">
        <f t="shared" si="6"/>
        <v>299</v>
      </c>
      <c r="Y258" s="60">
        <f t="shared" si="6"/>
        <v>447.75</v>
      </c>
      <c r="Z258" s="60">
        <f t="shared" si="6"/>
        <v>0</v>
      </c>
      <c r="AA258" s="60">
        <f t="shared" si="6"/>
        <v>0</v>
      </c>
      <c r="AB258" s="60">
        <f t="shared" si="6"/>
        <v>0</v>
      </c>
      <c r="AC258" s="60"/>
      <c r="AD258" s="60">
        <f ca="1">SUM(AD14:AD252)</f>
        <v>8891.9937399999999</v>
      </c>
      <c r="AE258" s="40"/>
      <c r="AF258" s="40"/>
      <c r="AG258" s="40"/>
      <c r="AH258" s="40"/>
      <c r="AI258" s="40"/>
      <c r="AJ258" s="40"/>
      <c r="AK258" s="40"/>
      <c r="AL258" s="40"/>
      <c r="AM258" s="40"/>
      <c r="AN258" s="40"/>
      <c r="AO258" s="40"/>
      <c r="AP258" s="40"/>
      <c r="AQ258" s="40"/>
      <c r="AR258" s="40"/>
      <c r="AS258" s="40"/>
      <c r="AT258" s="40"/>
      <c r="AU258" s="40"/>
      <c r="AV258" s="40"/>
      <c r="AW258" s="40"/>
      <c r="AX258" s="40"/>
      <c r="AY258" s="40"/>
      <c r="AZ258" s="40"/>
      <c r="BA258" s="40"/>
      <c r="BB258" s="40"/>
      <c r="BC258" s="40"/>
      <c r="BD258" s="40"/>
      <c r="BE258" s="40"/>
      <c r="BF258" s="40"/>
      <c r="BG258" s="40"/>
      <c r="BH258" s="40"/>
      <c r="BI258" s="40"/>
      <c r="BJ258" s="40"/>
      <c r="BK258" s="40"/>
      <c r="BL258" s="40"/>
      <c r="BM258" s="40"/>
      <c r="BN258" s="40"/>
      <c r="BO258" s="40"/>
      <c r="BP258" s="40"/>
      <c r="BQ258" s="40"/>
      <c r="BR258" s="40"/>
      <c r="BS258" s="40"/>
      <c r="BT258" s="40"/>
      <c r="BU258" s="40"/>
      <c r="BV258" s="40"/>
      <c r="BW258" s="40"/>
      <c r="BX258" s="40"/>
      <c r="BY258" s="40"/>
      <c r="BZ258" s="40"/>
      <c r="CA258" s="40"/>
      <c r="CB258" s="40"/>
      <c r="CC258" s="40"/>
      <c r="CD258" s="40"/>
      <c r="CE258" s="40"/>
      <c r="CF258" s="40"/>
      <c r="CG258" s="40"/>
      <c r="CH258" s="40"/>
      <c r="CI258" s="40"/>
      <c r="CJ258" s="40"/>
      <c r="CK258" s="40"/>
      <c r="CL258" s="40"/>
      <c r="CM258" s="40"/>
      <c r="CN258" s="40"/>
      <c r="CO258" s="40"/>
      <c r="CP258" s="40"/>
      <c r="CQ258" s="40"/>
      <c r="CR258" s="40"/>
      <c r="CS258" s="40"/>
      <c r="CT258" s="40"/>
      <c r="CU258" s="40"/>
      <c r="CV258" s="40"/>
      <c r="CW258" s="40"/>
      <c r="CX258" s="40"/>
      <c r="CY258" s="40"/>
      <c r="CZ258" s="40"/>
      <c r="DA258" s="40"/>
      <c r="DB258" s="40"/>
      <c r="DC258" s="40"/>
      <c r="DD258" s="40"/>
      <c r="DE258" s="40"/>
      <c r="DF258" s="40"/>
      <c r="DG258" s="40"/>
      <c r="DH258" s="40"/>
      <c r="DI258" s="40"/>
      <c r="DJ258" s="40"/>
      <c r="DK258" s="40"/>
      <c r="DL258" s="40"/>
      <c r="DM258" s="40"/>
      <c r="DN258" s="40"/>
      <c r="DO258" s="40"/>
      <c r="DP258" s="40"/>
      <c r="DQ258" s="40"/>
      <c r="DR258" s="40"/>
      <c r="DS258" s="40"/>
      <c r="DT258" s="40"/>
      <c r="DU258" s="40"/>
      <c r="DV258" s="40"/>
      <c r="DW258" s="40"/>
      <c r="DX258" s="40"/>
      <c r="DY258" s="40"/>
      <c r="DZ258" s="40"/>
      <c r="EA258" s="40"/>
      <c r="EB258" s="40"/>
      <c r="EC258" s="40"/>
      <c r="ED258" s="40"/>
      <c r="EE258" s="40"/>
      <c r="EF258" s="40"/>
      <c r="EG258" s="40"/>
      <c r="EH258" s="40"/>
      <c r="EI258" s="40"/>
      <c r="EJ258" s="40"/>
      <c r="EK258" s="40"/>
      <c r="EL258" s="40"/>
      <c r="EM258" s="40"/>
      <c r="EN258" s="40"/>
      <c r="EO258" s="40"/>
      <c r="EP258" s="40"/>
      <c r="EQ258" s="40"/>
      <c r="ER258" s="40"/>
      <c r="ES258" s="40"/>
      <c r="ET258" s="40"/>
      <c r="EU258" s="40"/>
      <c r="EV258" s="40"/>
      <c r="EW258" s="40"/>
      <c r="EX258" s="40"/>
      <c r="EY258" s="40"/>
      <c r="EZ258" s="40"/>
      <c r="FA258" s="40"/>
      <c r="FB258" s="40"/>
      <c r="FC258" s="40"/>
      <c r="FD258" s="40"/>
      <c r="FE258" s="40"/>
      <c r="FF258" s="40"/>
      <c r="FG258" s="40"/>
      <c r="FH258" s="40"/>
      <c r="FI258" s="40"/>
      <c r="FJ258" s="40"/>
      <c r="FK258" s="40"/>
      <c r="FL258" s="40"/>
      <c r="FM258" s="40"/>
      <c r="FN258" s="40"/>
      <c r="FO258" s="40"/>
      <c r="FP258" s="40"/>
      <c r="FQ258" s="40"/>
      <c r="FR258" s="40"/>
      <c r="FS258" s="40"/>
      <c r="FT258" s="40"/>
      <c r="FU258" s="40"/>
      <c r="FV258" s="40"/>
      <c r="FW258" s="40"/>
      <c r="FX258" s="40"/>
      <c r="FY258" s="40"/>
      <c r="FZ258" s="40"/>
      <c r="GA258" s="40"/>
      <c r="GB258" s="40"/>
      <c r="GC258" s="40"/>
      <c r="GD258" s="40"/>
      <c r="GE258" s="40"/>
      <c r="GF258" s="40"/>
      <c r="GG258" s="40"/>
      <c r="GH258" s="40"/>
      <c r="GI258" s="40"/>
      <c r="GJ258" s="40"/>
      <c r="GK258" s="40"/>
      <c r="GL258" s="40"/>
      <c r="GM258" s="40"/>
      <c r="GN258" s="40"/>
      <c r="GO258" s="40"/>
      <c r="GP258" s="40"/>
      <c r="GQ258" s="40"/>
      <c r="GR258" s="40"/>
      <c r="GS258" s="40"/>
      <c r="GT258" s="40"/>
      <c r="GU258" s="40"/>
      <c r="GV258" s="40"/>
      <c r="GW258" s="40"/>
      <c r="GX258" s="40"/>
      <c r="GY258" s="40"/>
      <c r="GZ258" s="40"/>
      <c r="HA258" s="40"/>
      <c r="HB258" s="40"/>
      <c r="HC258" s="40"/>
      <c r="HD258" s="40"/>
      <c r="HE258" s="40"/>
      <c r="HF258" s="40"/>
      <c r="HG258" s="40"/>
      <c r="HH258" s="40"/>
      <c r="HI258" s="40"/>
      <c r="HJ258" s="40"/>
      <c r="HK258" s="40"/>
      <c r="HL258" s="40"/>
      <c r="HM258" s="40"/>
      <c r="HN258" s="40"/>
      <c r="HO258" s="40"/>
      <c r="HP258" s="40"/>
      <c r="HQ258" s="40"/>
      <c r="HR258" s="40"/>
      <c r="HS258" s="40"/>
      <c r="HT258" s="40"/>
      <c r="HU258" s="40"/>
      <c r="HV258" s="40"/>
      <c r="HW258" s="40"/>
      <c r="HX258" s="40"/>
      <c r="HY258" s="40"/>
      <c r="HZ258" s="40"/>
      <c r="IA258" s="40"/>
      <c r="IB258" s="40"/>
      <c r="IC258" s="40"/>
      <c r="ID258" s="40"/>
      <c r="IE258" s="40"/>
      <c r="IF258" s="40"/>
      <c r="IG258" s="40"/>
      <c r="IH258" s="40"/>
      <c r="II258" s="40"/>
      <c r="IJ258" s="40"/>
      <c r="IK258" s="40"/>
      <c r="IL258" s="40"/>
      <c r="IM258" s="40"/>
      <c r="IN258" s="40"/>
      <c r="IO258" s="40"/>
      <c r="IP258" s="40"/>
      <c r="IQ258" s="40"/>
      <c r="IR258" s="40"/>
      <c r="IS258" s="40"/>
      <c r="IT258" s="40"/>
      <c r="IU258" s="40"/>
      <c r="IV258" s="40"/>
      <c r="IW258" s="40"/>
      <c r="IX258" s="40"/>
      <c r="IY258" s="40"/>
      <c r="IZ258" s="40"/>
      <c r="JA258" s="40"/>
      <c r="JB258" s="40"/>
      <c r="JC258" s="40"/>
      <c r="JD258" s="40"/>
      <c r="JE258" s="40"/>
      <c r="JF258" s="40"/>
      <c r="JG258" s="40"/>
      <c r="JH258" s="40"/>
      <c r="JI258" s="40"/>
      <c r="JJ258" s="40"/>
      <c r="JK258" s="40"/>
      <c r="JL258" s="40"/>
      <c r="JM258" s="40"/>
      <c r="JN258" s="40"/>
      <c r="JO258" s="40"/>
      <c r="JP258" s="40"/>
      <c r="JQ258" s="40"/>
      <c r="JR258" s="40"/>
      <c r="JS258" s="40"/>
      <c r="JT258" s="40"/>
      <c r="JU258" s="40"/>
      <c r="JV258" s="40"/>
      <c r="JW258" s="40"/>
      <c r="JX258" s="40"/>
      <c r="JY258" s="40"/>
      <c r="JZ258" s="40"/>
      <c r="KA258" s="40"/>
      <c r="KB258" s="40"/>
      <c r="KC258" s="40"/>
      <c r="KD258" s="40"/>
      <c r="KE258" s="40"/>
      <c r="KF258" s="40"/>
      <c r="KG258" s="40"/>
      <c r="KH258" s="40"/>
      <c r="KI258" s="40"/>
      <c r="KJ258" s="40"/>
      <c r="KK258" s="40"/>
      <c r="KL258" s="40"/>
      <c r="KM258" s="40"/>
      <c r="KN258" s="40"/>
      <c r="KO258" s="40"/>
      <c r="KP258" s="40"/>
      <c r="KQ258" s="40"/>
      <c r="KR258" s="40"/>
      <c r="KS258" s="40"/>
      <c r="KT258" s="40"/>
      <c r="KU258" s="40"/>
      <c r="KV258" s="40"/>
      <c r="KW258" s="40"/>
      <c r="KX258" s="40"/>
      <c r="KY258" s="40"/>
      <c r="KZ258" s="40"/>
      <c r="LA258" s="40"/>
      <c r="LB258" s="40"/>
      <c r="LC258" s="40"/>
      <c r="LD258" s="40"/>
      <c r="LE258" s="40"/>
      <c r="LF258" s="40"/>
      <c r="LG258" s="40"/>
      <c r="LH258" s="40"/>
      <c r="LI258" s="40"/>
      <c r="LJ258" s="40"/>
      <c r="LK258" s="40"/>
      <c r="LL258" s="40"/>
      <c r="LM258" s="40"/>
      <c r="LN258" s="40"/>
      <c r="LO258" s="40"/>
      <c r="LP258" s="40"/>
      <c r="LQ258" s="40"/>
      <c r="LR258" s="40"/>
      <c r="LS258" s="40"/>
      <c r="LT258" s="40"/>
      <c r="LU258" s="40"/>
      <c r="LV258" s="40"/>
      <c r="LW258" s="40"/>
      <c r="LX258" s="40"/>
      <c r="LY258" s="40"/>
      <c r="LZ258" s="40"/>
      <c r="MA258" s="40"/>
      <c r="MB258" s="40"/>
      <c r="MC258" s="40"/>
      <c r="MD258" s="40"/>
      <c r="ME258" s="40"/>
      <c r="MF258" s="40"/>
      <c r="MG258" s="40"/>
      <c r="MH258" s="40"/>
      <c r="MI258" s="40"/>
      <c r="MJ258" s="40"/>
      <c r="MK258" s="40"/>
      <c r="ML258" s="40"/>
      <c r="MM258" s="40"/>
      <c r="MN258" s="40"/>
      <c r="MO258" s="40"/>
      <c r="MP258" s="40"/>
      <c r="MQ258" s="40"/>
      <c r="MR258" s="40"/>
      <c r="MS258" s="40"/>
      <c r="MT258" s="40"/>
      <c r="MU258" s="40"/>
      <c r="MV258" s="40"/>
      <c r="MW258" s="40"/>
      <c r="MX258" s="40"/>
      <c r="MY258" s="40"/>
      <c r="MZ258" s="40"/>
      <c r="NA258" s="40"/>
      <c r="NB258" s="40"/>
      <c r="NC258" s="40"/>
      <c r="ND258" s="40"/>
      <c r="NE258" s="40"/>
      <c r="NF258" s="40"/>
      <c r="NG258" s="40"/>
      <c r="NH258" s="40"/>
      <c r="NI258" s="40"/>
      <c r="NJ258" s="40"/>
      <c r="NK258" s="40"/>
      <c r="NL258" s="40"/>
      <c r="NM258" s="40"/>
      <c r="NN258" s="40"/>
      <c r="NO258" s="40"/>
      <c r="NP258" s="40"/>
      <c r="NQ258" s="40"/>
      <c r="NR258" s="40"/>
      <c r="NS258" s="40"/>
      <c r="NT258" s="40"/>
      <c r="NU258" s="40"/>
      <c r="NV258" s="40"/>
      <c r="NW258" s="40"/>
      <c r="NX258" s="40"/>
      <c r="NY258" s="40"/>
      <c r="NZ258" s="40"/>
      <c r="OA258" s="40"/>
      <c r="OB258" s="40"/>
      <c r="OC258" s="40"/>
      <c r="OD258" s="40"/>
      <c r="OE258" s="40"/>
      <c r="OF258" s="40"/>
      <c r="OG258" s="40"/>
      <c r="OH258" s="40"/>
      <c r="OI258" s="40"/>
      <c r="OJ258" s="40"/>
      <c r="OK258" s="40"/>
      <c r="OL258" s="40"/>
      <c r="OM258" s="40"/>
      <c r="ON258" s="40"/>
      <c r="OO258" s="40"/>
      <c r="OP258" s="40"/>
      <c r="OQ258" s="40"/>
      <c r="OR258" s="40"/>
      <c r="OS258" s="40"/>
      <c r="OT258" s="40"/>
      <c r="OU258" s="40"/>
      <c r="OV258" s="40"/>
      <c r="OW258" s="40"/>
      <c r="OX258" s="40"/>
      <c r="OY258" s="40"/>
      <c r="OZ258" s="40"/>
      <c r="PA258" s="40"/>
      <c r="PB258" s="40"/>
      <c r="PC258" s="40"/>
      <c r="PD258" s="40"/>
      <c r="PE258" s="40"/>
      <c r="PF258" s="40"/>
      <c r="PG258" s="40"/>
      <c r="PH258" s="40"/>
      <c r="PI258" s="40"/>
      <c r="PJ258" s="40"/>
      <c r="PK258" s="40"/>
      <c r="PL258" s="40"/>
      <c r="PM258" s="40"/>
      <c r="PN258" s="40"/>
      <c r="PO258" s="40"/>
      <c r="PP258" s="40"/>
      <c r="PQ258" s="40"/>
      <c r="PR258" s="40"/>
      <c r="PS258" s="40"/>
      <c r="PT258" s="40"/>
      <c r="PU258" s="40"/>
      <c r="PV258" s="40"/>
      <c r="PW258" s="40"/>
      <c r="PX258" s="40"/>
      <c r="PY258" s="40"/>
      <c r="PZ258" s="40"/>
      <c r="QA258" s="40"/>
      <c r="QB258" s="40"/>
      <c r="QC258" s="40"/>
      <c r="QD258" s="40"/>
      <c r="QE258" s="40"/>
      <c r="QF258" s="40"/>
      <c r="QG258" s="40"/>
      <c r="QH258" s="40"/>
      <c r="QI258" s="40"/>
      <c r="QJ258" s="40"/>
      <c r="QK258" s="40"/>
      <c r="QL258" s="40"/>
      <c r="QM258" s="40"/>
      <c r="QN258" s="40"/>
      <c r="QO258" s="40"/>
      <c r="QP258" s="40"/>
      <c r="QQ258" s="40"/>
      <c r="QR258" s="40"/>
      <c r="QS258" s="40"/>
      <c r="QT258" s="40"/>
      <c r="QU258" s="40"/>
      <c r="QV258" s="40"/>
      <c r="QW258" s="40"/>
      <c r="QX258" s="40"/>
      <c r="QY258" s="40"/>
      <c r="QZ258" s="40"/>
      <c r="RA258" s="40"/>
      <c r="RB258" s="40"/>
      <c r="RC258" s="40"/>
      <c r="RD258" s="40"/>
      <c r="RE258" s="40"/>
      <c r="RF258" s="40"/>
      <c r="RG258" s="40"/>
      <c r="RH258" s="40"/>
      <c r="RI258" s="40"/>
      <c r="RJ258" s="40"/>
      <c r="RK258" s="40"/>
      <c r="RL258" s="40"/>
      <c r="RM258" s="40"/>
      <c r="RN258" s="40"/>
      <c r="RO258" s="40"/>
      <c r="RP258" s="40"/>
      <c r="RQ258" s="40"/>
      <c r="RR258" s="40"/>
      <c r="RS258" s="40"/>
      <c r="RT258" s="40"/>
      <c r="RU258" s="40"/>
      <c r="RV258" s="40"/>
      <c r="RW258" s="40"/>
      <c r="RX258" s="40"/>
      <c r="RY258" s="40"/>
      <c r="RZ258" s="40"/>
      <c r="SA258" s="40"/>
      <c r="SB258" s="40"/>
      <c r="SC258" s="40"/>
      <c r="SD258" s="40"/>
      <c r="SE258" s="40"/>
      <c r="SF258" s="40"/>
      <c r="SG258" s="40"/>
      <c r="SH258" s="40"/>
      <c r="SI258" s="40"/>
      <c r="SJ258" s="40"/>
      <c r="SK258" s="40"/>
      <c r="SL258" s="40"/>
      <c r="SM258" s="40"/>
      <c r="SN258" s="40"/>
      <c r="SO258" s="40"/>
      <c r="SP258" s="40"/>
      <c r="SQ258" s="40"/>
      <c r="SR258" s="40"/>
      <c r="SS258" s="40"/>
      <c r="ST258" s="40"/>
      <c r="SU258" s="40"/>
      <c r="SV258" s="40"/>
      <c r="SW258" s="40"/>
      <c r="SX258" s="40"/>
      <c r="SY258" s="40"/>
      <c r="SZ258" s="40"/>
      <c r="TA258" s="40"/>
      <c r="TB258" s="40"/>
      <c r="TC258" s="40"/>
      <c r="TD258" s="40"/>
      <c r="TE258" s="40"/>
      <c r="TF258" s="40"/>
      <c r="TG258" s="40"/>
      <c r="TH258" s="40"/>
      <c r="TI258" s="40"/>
      <c r="TJ258" s="40"/>
      <c r="TK258" s="40"/>
      <c r="TL258" s="40"/>
      <c r="TM258" s="40"/>
      <c r="TN258" s="40"/>
      <c r="TO258" s="40"/>
      <c r="TP258" s="40"/>
      <c r="TQ258" s="40"/>
      <c r="TR258" s="40"/>
      <c r="TS258" s="40"/>
      <c r="TT258" s="40"/>
      <c r="TU258" s="40"/>
      <c r="TV258" s="40"/>
      <c r="TW258" s="40"/>
      <c r="TX258" s="40"/>
      <c r="TY258" s="40"/>
      <c r="TZ258" s="40"/>
      <c r="UA258" s="40"/>
      <c r="UB258" s="40"/>
      <c r="UC258" s="40"/>
      <c r="UD258" s="40"/>
      <c r="UE258" s="40"/>
      <c r="UF258" s="40"/>
      <c r="UG258" s="40"/>
      <c r="UH258" s="40"/>
      <c r="UI258" s="40"/>
      <c r="UJ258" s="40"/>
      <c r="UK258" s="40"/>
      <c r="UL258" s="40"/>
      <c r="UM258" s="40"/>
      <c r="UN258" s="40"/>
      <c r="UO258" s="40"/>
      <c r="UP258" s="40"/>
      <c r="UQ258" s="40"/>
      <c r="UR258" s="40"/>
      <c r="US258" s="40"/>
      <c r="UT258" s="40"/>
      <c r="UU258" s="40"/>
      <c r="UV258" s="40"/>
      <c r="UW258" s="40"/>
      <c r="UX258" s="40"/>
      <c r="UY258" s="40"/>
      <c r="UZ258" s="40"/>
      <c r="VA258" s="40"/>
      <c r="VB258" s="40"/>
      <c r="VC258" s="40"/>
      <c r="VD258" s="40"/>
      <c r="VE258" s="40"/>
      <c r="VF258" s="40"/>
      <c r="VG258" s="40"/>
      <c r="VH258" s="40"/>
      <c r="VI258" s="40"/>
      <c r="VJ258" s="40"/>
      <c r="VK258" s="40"/>
      <c r="VL258" s="40"/>
      <c r="VM258" s="40"/>
      <c r="VN258" s="40"/>
      <c r="VO258" s="40"/>
      <c r="VP258" s="40"/>
      <c r="VQ258" s="40"/>
      <c r="VR258" s="40"/>
      <c r="VS258" s="40"/>
      <c r="VT258" s="40"/>
      <c r="VU258" s="40"/>
      <c r="VV258" s="40"/>
      <c r="VW258" s="40"/>
      <c r="VX258" s="40"/>
      <c r="VY258" s="40"/>
      <c r="VZ258" s="40"/>
      <c r="WA258" s="40"/>
      <c r="WB258" s="40"/>
      <c r="WC258" s="40"/>
      <c r="WD258" s="40"/>
      <c r="WE258" s="40"/>
      <c r="WF258" s="40"/>
      <c r="WG258" s="40"/>
      <c r="WH258" s="40"/>
      <c r="WI258" s="40"/>
      <c r="WJ258" s="40"/>
      <c r="WK258" s="40"/>
      <c r="WL258" s="40"/>
      <c r="WM258" s="40"/>
      <c r="WN258" s="40"/>
      <c r="WO258" s="40"/>
      <c r="WP258" s="40"/>
      <c r="WQ258" s="40"/>
      <c r="WR258" s="40"/>
      <c r="WS258" s="40"/>
      <c r="WT258" s="40"/>
      <c r="WU258" s="40"/>
      <c r="WV258" s="40"/>
      <c r="WW258" s="40"/>
      <c r="WX258" s="40"/>
      <c r="WY258" s="40"/>
      <c r="WZ258" s="40"/>
      <c r="XA258" s="40"/>
      <c r="XB258" s="40"/>
      <c r="XC258" s="40"/>
      <c r="XD258" s="40"/>
      <c r="XE258" s="40"/>
      <c r="XF258" s="40"/>
      <c r="XG258" s="40"/>
      <c r="XH258" s="40"/>
      <c r="XI258" s="40"/>
      <c r="XJ258" s="40"/>
      <c r="XK258" s="40"/>
      <c r="XL258" s="40"/>
      <c r="XM258" s="40"/>
      <c r="XN258" s="40"/>
      <c r="XO258" s="40"/>
      <c r="XP258" s="40"/>
      <c r="XQ258" s="40"/>
      <c r="XR258" s="40"/>
      <c r="XS258" s="40"/>
      <c r="XT258" s="40"/>
      <c r="XU258" s="40"/>
      <c r="XV258" s="40"/>
      <c r="XW258" s="40"/>
      <c r="XX258" s="40"/>
      <c r="XY258" s="40"/>
      <c r="XZ258" s="40"/>
      <c r="YA258" s="40"/>
      <c r="YB258" s="40"/>
      <c r="YC258" s="40"/>
      <c r="YD258" s="40"/>
      <c r="YE258" s="40"/>
      <c r="YF258" s="40"/>
      <c r="YG258" s="40"/>
      <c r="YH258" s="40"/>
      <c r="YI258" s="40"/>
      <c r="YJ258" s="40"/>
      <c r="YK258" s="40"/>
      <c r="YL258" s="40"/>
      <c r="YM258" s="40"/>
      <c r="YN258" s="40"/>
      <c r="YO258" s="40"/>
      <c r="YP258" s="40"/>
      <c r="YQ258" s="40"/>
      <c r="YR258" s="40"/>
      <c r="YS258" s="40"/>
      <c r="YT258" s="40"/>
      <c r="YU258" s="40"/>
      <c r="YV258" s="40"/>
      <c r="YW258" s="40"/>
      <c r="YX258" s="40"/>
      <c r="YY258" s="40"/>
      <c r="YZ258" s="40"/>
      <c r="ZA258" s="40"/>
      <c r="ZB258" s="40"/>
      <c r="ZC258" s="40"/>
      <c r="ZD258" s="40"/>
      <c r="ZE258" s="40"/>
      <c r="ZF258" s="40"/>
      <c r="ZG258" s="40"/>
      <c r="ZH258" s="40"/>
      <c r="ZI258" s="40"/>
      <c r="ZJ258" s="40"/>
      <c r="ZK258" s="40"/>
      <c r="ZL258" s="40"/>
      <c r="ZM258" s="40"/>
      <c r="ZN258" s="40"/>
      <c r="ZO258" s="40"/>
      <c r="ZP258" s="40"/>
      <c r="ZQ258" s="40"/>
      <c r="ZR258" s="40"/>
      <c r="ZS258" s="40"/>
      <c r="ZT258" s="40"/>
      <c r="ZU258" s="40"/>
      <c r="ZV258" s="40"/>
      <c r="ZW258" s="40"/>
    </row>
    <row r="259" spans="1:699" s="39" customFormat="1" ht="15">
      <c r="A259" s="40"/>
      <c r="C259" s="40"/>
      <c r="D259" s="40"/>
      <c r="E259" s="62"/>
      <c r="F259" s="63"/>
      <c r="G259" s="63"/>
      <c r="L259" s="61"/>
      <c r="M259" s="1516"/>
      <c r="N259" s="61"/>
      <c r="O259" s="61"/>
      <c r="P259" s="61"/>
      <c r="Q259" s="61"/>
      <c r="R259" s="61"/>
      <c r="S259" s="61"/>
      <c r="T259" s="61"/>
      <c r="U259" s="61"/>
      <c r="V259" s="61"/>
      <c r="W259" s="61"/>
      <c r="X259" s="61"/>
      <c r="Y259" s="61"/>
      <c r="Z259" s="61"/>
      <c r="AA259" s="61"/>
      <c r="AB259" s="61"/>
      <c r="AC259" s="64"/>
      <c r="AD259" s="61"/>
      <c r="AE259" s="40"/>
      <c r="AF259" s="40"/>
      <c r="AG259" s="40"/>
      <c r="AH259" s="40"/>
      <c r="AI259" s="40"/>
      <c r="AJ259" s="40"/>
      <c r="AK259" s="40"/>
      <c r="AL259" s="40"/>
      <c r="AM259" s="40"/>
      <c r="AN259" s="40"/>
      <c r="AO259" s="40"/>
      <c r="AP259" s="40"/>
      <c r="AQ259" s="40"/>
      <c r="AR259" s="40"/>
      <c r="AS259" s="40"/>
      <c r="AT259" s="40"/>
      <c r="AU259" s="40"/>
      <c r="AV259" s="40"/>
      <c r="AW259" s="40"/>
      <c r="AX259" s="40"/>
      <c r="AY259" s="40"/>
      <c r="AZ259" s="40"/>
      <c r="BA259" s="40"/>
      <c r="BB259" s="40"/>
      <c r="BC259" s="40"/>
      <c r="BD259" s="40"/>
      <c r="BE259" s="40"/>
      <c r="BF259" s="40"/>
      <c r="BG259" s="40"/>
      <c r="BH259" s="40"/>
      <c r="BI259" s="40"/>
      <c r="BJ259" s="40"/>
      <c r="BK259" s="40"/>
      <c r="BL259" s="40"/>
      <c r="BM259" s="40"/>
      <c r="BN259" s="40"/>
      <c r="BO259" s="40"/>
      <c r="BP259" s="40"/>
      <c r="BQ259" s="40"/>
      <c r="BR259" s="40"/>
      <c r="BS259" s="40"/>
      <c r="BT259" s="40"/>
      <c r="BU259" s="40"/>
      <c r="BV259" s="40"/>
      <c r="BW259" s="40"/>
      <c r="BX259" s="40"/>
      <c r="BY259" s="40"/>
      <c r="BZ259" s="40"/>
      <c r="CA259" s="40"/>
      <c r="CB259" s="40"/>
      <c r="CC259" s="40"/>
      <c r="CD259" s="40"/>
      <c r="CE259" s="40"/>
      <c r="CF259" s="40"/>
      <c r="CG259" s="40"/>
      <c r="CH259" s="40"/>
      <c r="CI259" s="40"/>
      <c r="CJ259" s="40"/>
      <c r="CK259" s="40"/>
      <c r="CL259" s="40"/>
      <c r="CM259" s="40"/>
      <c r="CN259" s="40"/>
      <c r="CO259" s="40"/>
      <c r="CP259" s="40"/>
      <c r="CQ259" s="40"/>
      <c r="CR259" s="40"/>
      <c r="CS259" s="40"/>
      <c r="CT259" s="40"/>
      <c r="CU259" s="40"/>
      <c r="CV259" s="40"/>
      <c r="CW259" s="40"/>
      <c r="CX259" s="40"/>
      <c r="CY259" s="40"/>
      <c r="CZ259" s="40"/>
      <c r="DA259" s="40"/>
      <c r="DB259" s="40"/>
      <c r="DC259" s="40"/>
      <c r="DD259" s="40"/>
      <c r="DE259" s="40"/>
      <c r="DF259" s="40"/>
      <c r="DG259" s="40"/>
      <c r="DH259" s="40"/>
      <c r="DI259" s="40"/>
      <c r="DJ259" s="40"/>
      <c r="DK259" s="40"/>
      <c r="DL259" s="40"/>
      <c r="DM259" s="40"/>
      <c r="DN259" s="40"/>
      <c r="DO259" s="40"/>
      <c r="DP259" s="40"/>
      <c r="DQ259" s="40"/>
      <c r="DR259" s="40"/>
      <c r="DS259" s="40"/>
      <c r="DT259" s="40"/>
      <c r="DU259" s="40"/>
      <c r="DV259" s="40"/>
      <c r="DW259" s="40"/>
      <c r="DX259" s="40"/>
      <c r="DY259" s="40"/>
      <c r="DZ259" s="40"/>
      <c r="EA259" s="40"/>
      <c r="EB259" s="40"/>
      <c r="EC259" s="40"/>
      <c r="ED259" s="40"/>
      <c r="EE259" s="40"/>
      <c r="EF259" s="40"/>
      <c r="EG259" s="40"/>
      <c r="EH259" s="40"/>
      <c r="EI259" s="40"/>
      <c r="EJ259" s="40"/>
      <c r="EK259" s="40"/>
      <c r="EL259" s="40"/>
      <c r="EM259" s="40"/>
      <c r="EN259" s="40"/>
      <c r="EO259" s="40"/>
      <c r="EP259" s="40"/>
      <c r="EQ259" s="40"/>
      <c r="ER259" s="40"/>
      <c r="ES259" s="40"/>
      <c r="ET259" s="40"/>
      <c r="EU259" s="40"/>
      <c r="EV259" s="40"/>
      <c r="EW259" s="40"/>
      <c r="EX259" s="40"/>
      <c r="EY259" s="40"/>
      <c r="EZ259" s="40"/>
      <c r="FA259" s="40"/>
      <c r="FB259" s="40"/>
      <c r="FC259" s="40"/>
      <c r="FD259" s="40"/>
      <c r="FE259" s="40"/>
      <c r="FF259" s="40"/>
      <c r="FG259" s="40"/>
      <c r="FH259" s="40"/>
      <c r="FI259" s="40"/>
      <c r="FJ259" s="40"/>
      <c r="FK259" s="40"/>
      <c r="FL259" s="40"/>
      <c r="FM259" s="40"/>
      <c r="FN259" s="40"/>
      <c r="FO259" s="40"/>
      <c r="FP259" s="40"/>
      <c r="FQ259" s="40"/>
      <c r="FR259" s="40"/>
      <c r="FS259" s="40"/>
      <c r="FT259" s="40"/>
      <c r="FU259" s="40"/>
      <c r="FV259" s="40"/>
      <c r="FW259" s="40"/>
      <c r="FX259" s="40"/>
      <c r="FY259" s="40"/>
      <c r="FZ259" s="40"/>
      <c r="GA259" s="40"/>
      <c r="GB259" s="40"/>
      <c r="GC259" s="40"/>
      <c r="GD259" s="40"/>
      <c r="GE259" s="40"/>
      <c r="GF259" s="40"/>
      <c r="GG259" s="40"/>
      <c r="GH259" s="40"/>
      <c r="GI259" s="40"/>
      <c r="GJ259" s="40"/>
      <c r="GK259" s="40"/>
      <c r="GL259" s="40"/>
      <c r="GM259" s="40"/>
      <c r="GN259" s="40"/>
      <c r="GO259" s="40"/>
      <c r="GP259" s="40"/>
      <c r="GQ259" s="40"/>
      <c r="GR259" s="40"/>
      <c r="GS259" s="40"/>
      <c r="GT259" s="40"/>
      <c r="GU259" s="40"/>
      <c r="GV259" s="40"/>
      <c r="GW259" s="40"/>
      <c r="GX259" s="40"/>
      <c r="GY259" s="40"/>
      <c r="GZ259" s="40"/>
      <c r="HA259" s="40"/>
      <c r="HB259" s="40"/>
      <c r="HC259" s="40"/>
      <c r="HD259" s="40"/>
      <c r="HE259" s="40"/>
      <c r="HF259" s="40"/>
      <c r="HG259" s="40"/>
      <c r="HH259" s="40"/>
      <c r="HI259" s="40"/>
      <c r="HJ259" s="40"/>
      <c r="HK259" s="40"/>
      <c r="HL259" s="40"/>
      <c r="HM259" s="40"/>
      <c r="HN259" s="40"/>
      <c r="HO259" s="40"/>
      <c r="HP259" s="40"/>
      <c r="HQ259" s="40"/>
      <c r="HR259" s="40"/>
      <c r="HS259" s="40"/>
      <c r="HT259" s="40"/>
      <c r="HU259" s="40"/>
      <c r="HV259" s="40"/>
      <c r="HW259" s="40"/>
      <c r="HX259" s="40"/>
      <c r="HY259" s="40"/>
      <c r="HZ259" s="40"/>
      <c r="IA259" s="40"/>
      <c r="IB259" s="40"/>
      <c r="IC259" s="40"/>
      <c r="ID259" s="40"/>
      <c r="IE259" s="40"/>
      <c r="IF259" s="40"/>
      <c r="IG259" s="40"/>
      <c r="IH259" s="40"/>
      <c r="II259" s="40"/>
      <c r="IJ259" s="40"/>
      <c r="IK259" s="40"/>
      <c r="IL259" s="40"/>
      <c r="IM259" s="40"/>
      <c r="IN259" s="40"/>
      <c r="IO259" s="40"/>
      <c r="IP259" s="40"/>
      <c r="IQ259" s="40"/>
      <c r="IR259" s="40"/>
      <c r="IS259" s="40"/>
      <c r="IT259" s="40"/>
      <c r="IU259" s="40"/>
      <c r="IV259" s="40"/>
      <c r="IW259" s="40"/>
      <c r="IX259" s="40"/>
      <c r="IY259" s="40"/>
      <c r="IZ259" s="40"/>
      <c r="JA259" s="40"/>
      <c r="JB259" s="40"/>
      <c r="JC259" s="40"/>
      <c r="JD259" s="40"/>
      <c r="JE259" s="40"/>
      <c r="JF259" s="40"/>
      <c r="JG259" s="40"/>
      <c r="JH259" s="40"/>
      <c r="JI259" s="40"/>
      <c r="JJ259" s="40"/>
      <c r="JK259" s="40"/>
      <c r="JL259" s="40"/>
      <c r="JM259" s="40"/>
      <c r="JN259" s="40"/>
      <c r="JO259" s="40"/>
      <c r="JP259" s="40"/>
      <c r="JQ259" s="40"/>
      <c r="JR259" s="40"/>
      <c r="JS259" s="40"/>
      <c r="JT259" s="40"/>
      <c r="JU259" s="40"/>
      <c r="JV259" s="40"/>
      <c r="JW259" s="40"/>
      <c r="JX259" s="40"/>
      <c r="JY259" s="40"/>
      <c r="JZ259" s="40"/>
      <c r="KA259" s="40"/>
      <c r="KB259" s="40"/>
      <c r="KC259" s="40"/>
      <c r="KD259" s="40"/>
      <c r="KE259" s="40"/>
      <c r="KF259" s="40"/>
      <c r="KG259" s="40"/>
      <c r="KH259" s="40"/>
      <c r="KI259" s="40"/>
      <c r="KJ259" s="40"/>
      <c r="KK259" s="40"/>
      <c r="KL259" s="40"/>
      <c r="KM259" s="40"/>
      <c r="KN259" s="40"/>
      <c r="KO259" s="40"/>
      <c r="KP259" s="40"/>
      <c r="KQ259" s="40"/>
      <c r="KR259" s="40"/>
      <c r="KS259" s="40"/>
      <c r="KT259" s="40"/>
      <c r="KU259" s="40"/>
      <c r="KV259" s="40"/>
      <c r="KW259" s="40"/>
      <c r="KX259" s="40"/>
      <c r="KY259" s="40"/>
      <c r="KZ259" s="40"/>
      <c r="LA259" s="40"/>
      <c r="LB259" s="40"/>
      <c r="LC259" s="40"/>
      <c r="LD259" s="40"/>
      <c r="LE259" s="40"/>
      <c r="LF259" s="40"/>
      <c r="LG259" s="40"/>
      <c r="LH259" s="40"/>
      <c r="LI259" s="40"/>
      <c r="LJ259" s="40"/>
      <c r="LK259" s="40"/>
      <c r="LL259" s="40"/>
      <c r="LM259" s="40"/>
      <c r="LN259" s="40"/>
      <c r="LO259" s="40"/>
      <c r="LP259" s="40"/>
      <c r="LQ259" s="40"/>
      <c r="LR259" s="40"/>
      <c r="LS259" s="40"/>
      <c r="LT259" s="40"/>
      <c r="LU259" s="40"/>
      <c r="LV259" s="40"/>
      <c r="LW259" s="40"/>
      <c r="LX259" s="40"/>
      <c r="LY259" s="40"/>
      <c r="LZ259" s="40"/>
      <c r="MA259" s="40"/>
      <c r="MB259" s="40"/>
      <c r="MC259" s="40"/>
      <c r="MD259" s="40"/>
      <c r="ME259" s="40"/>
      <c r="MF259" s="40"/>
      <c r="MG259" s="40"/>
      <c r="MH259" s="40"/>
      <c r="MI259" s="40"/>
      <c r="MJ259" s="40"/>
      <c r="MK259" s="40"/>
      <c r="ML259" s="40"/>
      <c r="MM259" s="40"/>
      <c r="MN259" s="40"/>
      <c r="MO259" s="40"/>
      <c r="MP259" s="40"/>
      <c r="MQ259" s="40"/>
      <c r="MR259" s="40"/>
      <c r="MS259" s="40"/>
      <c r="MT259" s="40"/>
      <c r="MU259" s="40"/>
      <c r="MV259" s="40"/>
      <c r="MW259" s="40"/>
      <c r="MX259" s="40"/>
      <c r="MY259" s="40"/>
      <c r="MZ259" s="40"/>
      <c r="NA259" s="40"/>
      <c r="NB259" s="40"/>
      <c r="NC259" s="40"/>
      <c r="ND259" s="40"/>
      <c r="NE259" s="40"/>
      <c r="NF259" s="40"/>
      <c r="NG259" s="40"/>
      <c r="NH259" s="40"/>
      <c r="NI259" s="40"/>
      <c r="NJ259" s="40"/>
      <c r="NK259" s="40"/>
      <c r="NL259" s="40"/>
      <c r="NM259" s="40"/>
      <c r="NN259" s="40"/>
      <c r="NO259" s="40"/>
      <c r="NP259" s="40"/>
      <c r="NQ259" s="40"/>
      <c r="NR259" s="40"/>
      <c r="NS259" s="40"/>
      <c r="NT259" s="40"/>
      <c r="NU259" s="40"/>
      <c r="NV259" s="40"/>
      <c r="NW259" s="40"/>
      <c r="NX259" s="40"/>
      <c r="NY259" s="40"/>
      <c r="NZ259" s="40"/>
      <c r="OA259" s="40"/>
      <c r="OB259" s="40"/>
      <c r="OC259" s="40"/>
      <c r="OD259" s="40"/>
      <c r="OE259" s="40"/>
      <c r="OF259" s="40"/>
      <c r="OG259" s="40"/>
      <c r="OH259" s="40"/>
      <c r="OI259" s="40"/>
      <c r="OJ259" s="40"/>
      <c r="OK259" s="40"/>
      <c r="OL259" s="40"/>
      <c r="OM259" s="40"/>
      <c r="ON259" s="40"/>
      <c r="OO259" s="40"/>
      <c r="OP259" s="40"/>
      <c r="OQ259" s="40"/>
      <c r="OR259" s="40"/>
      <c r="OS259" s="40"/>
      <c r="OT259" s="40"/>
      <c r="OU259" s="40"/>
      <c r="OV259" s="40"/>
      <c r="OW259" s="40"/>
      <c r="OX259" s="40"/>
      <c r="OY259" s="40"/>
      <c r="OZ259" s="40"/>
      <c r="PA259" s="40"/>
      <c r="PB259" s="40"/>
      <c r="PC259" s="40"/>
      <c r="PD259" s="40"/>
      <c r="PE259" s="40"/>
      <c r="PF259" s="40"/>
      <c r="PG259" s="40"/>
      <c r="PH259" s="40"/>
      <c r="PI259" s="40"/>
      <c r="PJ259" s="40"/>
      <c r="PK259" s="40"/>
      <c r="PL259" s="40"/>
      <c r="PM259" s="40"/>
      <c r="PN259" s="40"/>
      <c r="PO259" s="40"/>
      <c r="PP259" s="40"/>
      <c r="PQ259" s="40"/>
      <c r="PR259" s="40"/>
      <c r="PS259" s="40"/>
      <c r="PT259" s="40"/>
      <c r="PU259" s="40"/>
      <c r="PV259" s="40"/>
      <c r="PW259" s="40"/>
      <c r="PX259" s="40"/>
      <c r="PY259" s="40"/>
      <c r="PZ259" s="40"/>
      <c r="QA259" s="40"/>
      <c r="QB259" s="40"/>
      <c r="QC259" s="40"/>
      <c r="QD259" s="40"/>
      <c r="QE259" s="40"/>
      <c r="QF259" s="40"/>
      <c r="QG259" s="40"/>
      <c r="QH259" s="40"/>
      <c r="QI259" s="40"/>
      <c r="QJ259" s="40"/>
      <c r="QK259" s="40"/>
      <c r="QL259" s="40"/>
      <c r="QM259" s="40"/>
      <c r="QN259" s="40"/>
      <c r="QO259" s="40"/>
      <c r="QP259" s="40"/>
      <c r="QQ259" s="40"/>
      <c r="QR259" s="40"/>
      <c r="QS259" s="40"/>
      <c r="QT259" s="40"/>
      <c r="QU259" s="40"/>
      <c r="QV259" s="40"/>
      <c r="QW259" s="40"/>
      <c r="QX259" s="40"/>
      <c r="QY259" s="40"/>
      <c r="QZ259" s="40"/>
      <c r="RA259" s="40"/>
      <c r="RB259" s="40"/>
      <c r="RC259" s="40"/>
      <c r="RD259" s="40"/>
      <c r="RE259" s="40"/>
      <c r="RF259" s="40"/>
      <c r="RG259" s="40"/>
      <c r="RH259" s="40"/>
      <c r="RI259" s="40"/>
      <c r="RJ259" s="40"/>
      <c r="RK259" s="40"/>
      <c r="RL259" s="40"/>
      <c r="RM259" s="40"/>
      <c r="RN259" s="40"/>
      <c r="RO259" s="40"/>
      <c r="RP259" s="40"/>
      <c r="RQ259" s="40"/>
      <c r="RR259" s="40"/>
      <c r="RS259" s="40"/>
      <c r="RT259" s="40"/>
      <c r="RU259" s="40"/>
      <c r="RV259" s="40"/>
      <c r="RW259" s="40"/>
      <c r="RX259" s="40"/>
      <c r="RY259" s="40"/>
      <c r="RZ259" s="40"/>
      <c r="SA259" s="40"/>
      <c r="SB259" s="40"/>
      <c r="SC259" s="40"/>
      <c r="SD259" s="40"/>
      <c r="SE259" s="40"/>
      <c r="SF259" s="40"/>
      <c r="SG259" s="40"/>
      <c r="SH259" s="40"/>
      <c r="SI259" s="40"/>
      <c r="SJ259" s="40"/>
      <c r="SK259" s="40"/>
      <c r="SL259" s="40"/>
      <c r="SM259" s="40"/>
      <c r="SN259" s="40"/>
      <c r="SO259" s="40"/>
      <c r="SP259" s="40"/>
      <c r="SQ259" s="40"/>
      <c r="SR259" s="40"/>
      <c r="SS259" s="40"/>
      <c r="ST259" s="40"/>
      <c r="SU259" s="40"/>
      <c r="SV259" s="40"/>
      <c r="SW259" s="40"/>
      <c r="SX259" s="40"/>
      <c r="SY259" s="40"/>
      <c r="SZ259" s="40"/>
      <c r="TA259" s="40"/>
      <c r="TB259" s="40"/>
      <c r="TC259" s="40"/>
      <c r="TD259" s="40"/>
      <c r="TE259" s="40"/>
      <c r="TF259" s="40"/>
      <c r="TG259" s="40"/>
      <c r="TH259" s="40"/>
      <c r="TI259" s="40"/>
      <c r="TJ259" s="40"/>
      <c r="TK259" s="40"/>
      <c r="TL259" s="40"/>
      <c r="TM259" s="40"/>
      <c r="TN259" s="40"/>
      <c r="TO259" s="40"/>
      <c r="TP259" s="40"/>
      <c r="TQ259" s="40"/>
      <c r="TR259" s="40"/>
      <c r="TS259" s="40"/>
      <c r="TT259" s="40"/>
      <c r="TU259" s="40"/>
      <c r="TV259" s="40"/>
      <c r="TW259" s="40"/>
      <c r="TX259" s="40"/>
      <c r="TY259" s="40"/>
      <c r="TZ259" s="40"/>
      <c r="UA259" s="40"/>
      <c r="UB259" s="40"/>
      <c r="UC259" s="40"/>
      <c r="UD259" s="40"/>
      <c r="UE259" s="40"/>
      <c r="UF259" s="40"/>
      <c r="UG259" s="40"/>
      <c r="UH259" s="40"/>
      <c r="UI259" s="40"/>
      <c r="UJ259" s="40"/>
      <c r="UK259" s="40"/>
      <c r="UL259" s="40"/>
      <c r="UM259" s="40"/>
      <c r="UN259" s="40"/>
      <c r="UO259" s="40"/>
      <c r="UP259" s="40"/>
      <c r="UQ259" s="40"/>
      <c r="UR259" s="40"/>
      <c r="US259" s="40"/>
      <c r="UT259" s="40"/>
      <c r="UU259" s="40"/>
      <c r="UV259" s="40"/>
      <c r="UW259" s="40"/>
      <c r="UX259" s="40"/>
      <c r="UY259" s="40"/>
      <c r="UZ259" s="40"/>
      <c r="VA259" s="40"/>
      <c r="VB259" s="40"/>
      <c r="VC259" s="40"/>
      <c r="VD259" s="40"/>
      <c r="VE259" s="40"/>
      <c r="VF259" s="40"/>
      <c r="VG259" s="40"/>
      <c r="VH259" s="40"/>
      <c r="VI259" s="40"/>
      <c r="VJ259" s="40"/>
      <c r="VK259" s="40"/>
      <c r="VL259" s="40"/>
      <c r="VM259" s="40"/>
      <c r="VN259" s="40"/>
      <c r="VO259" s="40"/>
      <c r="VP259" s="40"/>
      <c r="VQ259" s="40"/>
      <c r="VR259" s="40"/>
      <c r="VS259" s="40"/>
      <c r="VT259" s="40"/>
      <c r="VU259" s="40"/>
      <c r="VV259" s="40"/>
      <c r="VW259" s="40"/>
      <c r="VX259" s="40"/>
      <c r="VY259" s="40"/>
      <c r="VZ259" s="40"/>
      <c r="WA259" s="40"/>
      <c r="WB259" s="40"/>
      <c r="WC259" s="40"/>
      <c r="WD259" s="40"/>
      <c r="WE259" s="40"/>
      <c r="WF259" s="40"/>
      <c r="WG259" s="40"/>
      <c r="WH259" s="40"/>
      <c r="WI259" s="40"/>
      <c r="WJ259" s="40"/>
      <c r="WK259" s="40"/>
      <c r="WL259" s="40"/>
      <c r="WM259" s="40"/>
      <c r="WN259" s="40"/>
      <c r="WO259" s="40"/>
      <c r="WP259" s="40"/>
      <c r="WQ259" s="40"/>
      <c r="WR259" s="40"/>
      <c r="WS259" s="40"/>
      <c r="WT259" s="40"/>
      <c r="WU259" s="40"/>
      <c r="WV259" s="40"/>
      <c r="WW259" s="40"/>
      <c r="WX259" s="40"/>
      <c r="WY259" s="40"/>
      <c r="WZ259" s="40"/>
      <c r="XA259" s="40"/>
      <c r="XB259" s="40"/>
      <c r="XC259" s="40"/>
      <c r="XD259" s="40"/>
      <c r="XE259" s="40"/>
      <c r="XF259" s="40"/>
      <c r="XG259" s="40"/>
      <c r="XH259" s="40"/>
      <c r="XI259" s="40"/>
      <c r="XJ259" s="40"/>
      <c r="XK259" s="40"/>
      <c r="XL259" s="40"/>
      <c r="XM259" s="40"/>
      <c r="XN259" s="40"/>
      <c r="XO259" s="40"/>
      <c r="XP259" s="40"/>
      <c r="XQ259" s="40"/>
      <c r="XR259" s="40"/>
      <c r="XS259" s="40"/>
      <c r="XT259" s="40"/>
      <c r="XU259" s="40"/>
      <c r="XV259" s="40"/>
      <c r="XW259" s="40"/>
      <c r="XX259" s="40"/>
      <c r="XY259" s="40"/>
      <c r="XZ259" s="40"/>
      <c r="YA259" s="40"/>
      <c r="YB259" s="40"/>
      <c r="YC259" s="40"/>
      <c r="YD259" s="40"/>
      <c r="YE259" s="40"/>
      <c r="YF259" s="40"/>
      <c r="YG259" s="40"/>
      <c r="YH259" s="40"/>
      <c r="YI259" s="40"/>
      <c r="YJ259" s="40"/>
      <c r="YK259" s="40"/>
      <c r="YL259" s="40"/>
      <c r="YM259" s="40"/>
      <c r="YN259" s="40"/>
      <c r="YO259" s="40"/>
      <c r="YP259" s="40"/>
      <c r="YQ259" s="40"/>
      <c r="YR259" s="40"/>
      <c r="YS259" s="40"/>
      <c r="YT259" s="40"/>
      <c r="YU259" s="40"/>
      <c r="YV259" s="40"/>
      <c r="YW259" s="40"/>
      <c r="YX259" s="40"/>
      <c r="YY259" s="40"/>
      <c r="YZ259" s="40"/>
      <c r="ZA259" s="40"/>
      <c r="ZB259" s="40"/>
      <c r="ZC259" s="40"/>
      <c r="ZD259" s="40"/>
      <c r="ZE259" s="40"/>
      <c r="ZF259" s="40"/>
      <c r="ZG259" s="40"/>
      <c r="ZH259" s="40"/>
      <c r="ZI259" s="40"/>
      <c r="ZJ259" s="40"/>
      <c r="ZK259" s="40"/>
      <c r="ZL259" s="40"/>
      <c r="ZM259" s="40"/>
      <c r="ZN259" s="40"/>
      <c r="ZO259" s="40"/>
      <c r="ZP259" s="40"/>
      <c r="ZQ259" s="40"/>
      <c r="ZR259" s="40"/>
      <c r="ZS259" s="40"/>
      <c r="ZT259" s="40"/>
      <c r="ZU259" s="40"/>
      <c r="ZV259" s="40"/>
      <c r="ZW259" s="40"/>
    </row>
    <row r="260" spans="1:699" s="39" customFormat="1" ht="15.75">
      <c r="A260" s="40"/>
      <c r="C260" s="40"/>
      <c r="D260" s="40"/>
      <c r="E260" s="30" t="s">
        <v>1455</v>
      </c>
      <c r="F260" s="63"/>
      <c r="G260" s="63"/>
      <c r="H260" s="72">
        <f>Assumptions!G57</f>
        <v>0</v>
      </c>
      <c r="I260" s="72">
        <f>Assumptions!H57</f>
        <v>0</v>
      </c>
      <c r="J260" s="72">
        <f>Assumptions!I57</f>
        <v>0</v>
      </c>
      <c r="K260" s="72">
        <f>Assumptions!J57</f>
        <v>0</v>
      </c>
      <c r="L260" s="61">
        <f>Assumptions!K57</f>
        <v>0</v>
      </c>
      <c r="M260" s="61">
        <f>Assumptions!L57</f>
        <v>0</v>
      </c>
      <c r="N260" s="61">
        <f>Assumptions!M57</f>
        <v>0</v>
      </c>
      <c r="O260" s="61">
        <f>Assumptions!N57</f>
        <v>0</v>
      </c>
      <c r="P260" s="61">
        <f>Assumptions!O57</f>
        <v>0</v>
      </c>
      <c r="Q260" s="61">
        <f>Assumptions!P57</f>
        <v>0</v>
      </c>
      <c r="R260" s="61">
        <f>Assumptions!Q57</f>
        <v>0</v>
      </c>
      <c r="S260" s="61">
        <f>Assumptions!R57</f>
        <v>0</v>
      </c>
      <c r="T260" s="61">
        <f>Assumptions!S57</f>
        <v>0</v>
      </c>
      <c r="U260" s="61">
        <f>Assumptions!T57</f>
        <v>0</v>
      </c>
      <c r="V260" s="61">
        <f>Assumptions!U57</f>
        <v>0</v>
      </c>
      <c r="W260" s="61">
        <f>Assumptions!V57</f>
        <v>0</v>
      </c>
      <c r="X260" s="1542">
        <f>Assumptions!W57</f>
        <v>750</v>
      </c>
      <c r="Y260" s="1542">
        <f>Assumptions!X57</f>
        <v>750</v>
      </c>
      <c r="Z260" s="61">
        <f>Assumptions!Y57</f>
        <v>0</v>
      </c>
      <c r="AA260" s="61">
        <f>Assumptions!Z57</f>
        <v>0</v>
      </c>
      <c r="AB260" s="61">
        <f>Assumptions!AA57</f>
        <v>0</v>
      </c>
      <c r="AC260" s="64"/>
      <c r="AD260" s="421">
        <f ca="1">SUMIF($L$9:$AC$9,"&gt;0",L260:AB260)</f>
        <v>1500</v>
      </c>
      <c r="AE260" s="40"/>
      <c r="AF260" s="40"/>
      <c r="AG260" s="40"/>
      <c r="AH260" s="40"/>
      <c r="AI260" s="40"/>
      <c r="AJ260" s="40"/>
      <c r="AK260" s="40"/>
      <c r="AL260" s="40"/>
      <c r="AM260" s="40"/>
      <c r="AN260" s="40"/>
      <c r="AO260" s="40"/>
      <c r="AP260" s="40"/>
      <c r="AQ260" s="40"/>
      <c r="AR260" s="40"/>
      <c r="AS260" s="40"/>
      <c r="AT260" s="40"/>
      <c r="AU260" s="40"/>
      <c r="AV260" s="40"/>
      <c r="AW260" s="40"/>
      <c r="AX260" s="40"/>
      <c r="AY260" s="40"/>
      <c r="AZ260" s="40"/>
      <c r="BA260" s="40"/>
      <c r="BB260" s="40"/>
      <c r="BC260" s="40"/>
      <c r="BD260" s="40"/>
      <c r="BE260" s="40"/>
      <c r="BF260" s="40"/>
      <c r="BG260" s="40"/>
      <c r="BH260" s="40"/>
      <c r="BI260" s="40"/>
      <c r="BJ260" s="40"/>
      <c r="BK260" s="40"/>
      <c r="BL260" s="40"/>
      <c r="BM260" s="40"/>
      <c r="BN260" s="40"/>
      <c r="BO260" s="40"/>
      <c r="BP260" s="40"/>
      <c r="BQ260" s="40"/>
      <c r="BR260" s="40"/>
      <c r="BS260" s="40"/>
      <c r="BT260" s="40"/>
      <c r="BU260" s="40"/>
      <c r="BV260" s="40"/>
      <c r="BW260" s="40"/>
      <c r="BX260" s="40"/>
      <c r="BY260" s="40"/>
      <c r="BZ260" s="40"/>
      <c r="CA260" s="40"/>
      <c r="CB260" s="40"/>
      <c r="CC260" s="40"/>
      <c r="CD260" s="40"/>
      <c r="CE260" s="40"/>
      <c r="CF260" s="40"/>
      <c r="CG260" s="40"/>
      <c r="CH260" s="40"/>
      <c r="CI260" s="40"/>
      <c r="CJ260" s="40"/>
      <c r="CK260" s="40"/>
      <c r="CL260" s="40"/>
      <c r="CM260" s="40"/>
      <c r="CN260" s="40"/>
      <c r="CO260" s="40"/>
      <c r="CP260" s="40"/>
      <c r="CQ260" s="40"/>
      <c r="CR260" s="40"/>
      <c r="CS260" s="40"/>
      <c r="CT260" s="40"/>
      <c r="CU260" s="40"/>
      <c r="CV260" s="40"/>
      <c r="CW260" s="40"/>
      <c r="CX260" s="40"/>
      <c r="CY260" s="40"/>
      <c r="CZ260" s="40"/>
      <c r="DA260" s="40"/>
      <c r="DB260" s="40"/>
      <c r="DC260" s="40"/>
      <c r="DD260" s="40"/>
      <c r="DE260" s="40"/>
      <c r="DF260" s="40"/>
      <c r="DG260" s="40"/>
      <c r="DH260" s="40"/>
      <c r="DI260" s="40"/>
      <c r="DJ260" s="40"/>
      <c r="DK260" s="40"/>
      <c r="DL260" s="40"/>
      <c r="DM260" s="40"/>
      <c r="DN260" s="40"/>
      <c r="DO260" s="40"/>
      <c r="DP260" s="40"/>
      <c r="DQ260" s="40"/>
      <c r="DR260" s="40"/>
      <c r="DS260" s="40"/>
      <c r="DT260" s="40"/>
      <c r="DU260" s="40"/>
      <c r="DV260" s="40"/>
      <c r="DW260" s="40"/>
      <c r="DX260" s="40"/>
      <c r="DY260" s="40"/>
      <c r="DZ260" s="40"/>
      <c r="EA260" s="40"/>
      <c r="EB260" s="40"/>
      <c r="EC260" s="40"/>
      <c r="ED260" s="40"/>
      <c r="EE260" s="40"/>
      <c r="EF260" s="40"/>
      <c r="EG260" s="40"/>
      <c r="EH260" s="40"/>
      <c r="EI260" s="40"/>
      <c r="EJ260" s="40"/>
      <c r="EK260" s="40"/>
      <c r="EL260" s="40"/>
      <c r="EM260" s="40"/>
      <c r="EN260" s="40"/>
      <c r="EO260" s="40"/>
      <c r="EP260" s="40"/>
      <c r="EQ260" s="40"/>
      <c r="ER260" s="40"/>
      <c r="ES260" s="40"/>
      <c r="ET260" s="40"/>
      <c r="EU260" s="40"/>
      <c r="EV260" s="40"/>
      <c r="EW260" s="40"/>
      <c r="EX260" s="40"/>
      <c r="EY260" s="40"/>
      <c r="EZ260" s="40"/>
      <c r="FA260" s="40"/>
      <c r="FB260" s="40"/>
      <c r="FC260" s="40"/>
      <c r="FD260" s="40"/>
      <c r="FE260" s="40"/>
      <c r="FF260" s="40"/>
      <c r="FG260" s="40"/>
      <c r="FH260" s="40"/>
      <c r="FI260" s="40"/>
      <c r="FJ260" s="40"/>
      <c r="FK260" s="40"/>
      <c r="FL260" s="40"/>
      <c r="FM260" s="40"/>
      <c r="FN260" s="40"/>
      <c r="FO260" s="40"/>
      <c r="FP260" s="40"/>
      <c r="FQ260" s="40"/>
      <c r="FR260" s="40"/>
      <c r="FS260" s="40"/>
      <c r="FT260" s="40"/>
      <c r="FU260" s="40"/>
      <c r="FV260" s="40"/>
      <c r="FW260" s="40"/>
      <c r="FX260" s="40"/>
      <c r="FY260" s="40"/>
      <c r="FZ260" s="40"/>
      <c r="GA260" s="40"/>
      <c r="GB260" s="40"/>
      <c r="GC260" s="40"/>
      <c r="GD260" s="40"/>
      <c r="GE260" s="40"/>
      <c r="GF260" s="40"/>
      <c r="GG260" s="40"/>
      <c r="GH260" s="40"/>
      <c r="GI260" s="40"/>
      <c r="GJ260" s="40"/>
      <c r="GK260" s="40"/>
      <c r="GL260" s="40"/>
      <c r="GM260" s="40"/>
      <c r="GN260" s="40"/>
      <c r="GO260" s="40"/>
      <c r="GP260" s="40"/>
      <c r="GQ260" s="40"/>
      <c r="GR260" s="40"/>
      <c r="GS260" s="40"/>
      <c r="GT260" s="40"/>
      <c r="GU260" s="40"/>
      <c r="GV260" s="40"/>
      <c r="GW260" s="40"/>
      <c r="GX260" s="40"/>
      <c r="GY260" s="40"/>
      <c r="GZ260" s="40"/>
      <c r="HA260" s="40"/>
      <c r="HB260" s="40"/>
      <c r="HC260" s="40"/>
      <c r="HD260" s="40"/>
      <c r="HE260" s="40"/>
      <c r="HF260" s="40"/>
      <c r="HG260" s="40"/>
      <c r="HH260" s="40"/>
      <c r="HI260" s="40"/>
      <c r="HJ260" s="40"/>
      <c r="HK260" s="40"/>
      <c r="HL260" s="40"/>
      <c r="HM260" s="40"/>
      <c r="HN260" s="40"/>
      <c r="HO260" s="40"/>
      <c r="HP260" s="40"/>
      <c r="HQ260" s="40"/>
      <c r="HR260" s="40"/>
      <c r="HS260" s="40"/>
      <c r="HT260" s="40"/>
      <c r="HU260" s="40"/>
      <c r="HV260" s="40"/>
      <c r="HW260" s="40"/>
      <c r="HX260" s="40"/>
      <c r="HY260" s="40"/>
      <c r="HZ260" s="40"/>
      <c r="IA260" s="40"/>
      <c r="IB260" s="40"/>
      <c r="IC260" s="40"/>
      <c r="ID260" s="40"/>
      <c r="IE260" s="40"/>
      <c r="IF260" s="40"/>
      <c r="IG260" s="40"/>
      <c r="IH260" s="40"/>
      <c r="II260" s="40"/>
      <c r="IJ260" s="40"/>
      <c r="IK260" s="40"/>
      <c r="IL260" s="40"/>
      <c r="IM260" s="40"/>
      <c r="IN260" s="40"/>
      <c r="IO260" s="40"/>
      <c r="IP260" s="40"/>
      <c r="IQ260" s="40"/>
      <c r="IR260" s="40"/>
      <c r="IS260" s="40"/>
      <c r="IT260" s="40"/>
      <c r="IU260" s="40"/>
      <c r="IV260" s="40"/>
      <c r="IW260" s="40"/>
      <c r="IX260" s="40"/>
      <c r="IY260" s="40"/>
      <c r="IZ260" s="40"/>
      <c r="JA260" s="40"/>
      <c r="JB260" s="40"/>
      <c r="JC260" s="40"/>
      <c r="JD260" s="40"/>
      <c r="JE260" s="40"/>
      <c r="JF260" s="40"/>
      <c r="JG260" s="40"/>
      <c r="JH260" s="40"/>
      <c r="JI260" s="40"/>
      <c r="JJ260" s="40"/>
      <c r="JK260" s="40"/>
      <c r="JL260" s="40"/>
      <c r="JM260" s="40"/>
      <c r="JN260" s="40"/>
      <c r="JO260" s="40"/>
      <c r="JP260" s="40"/>
      <c r="JQ260" s="40"/>
      <c r="JR260" s="40"/>
      <c r="JS260" s="40"/>
      <c r="JT260" s="40"/>
      <c r="JU260" s="40"/>
      <c r="JV260" s="40"/>
      <c r="JW260" s="40"/>
      <c r="JX260" s="40"/>
      <c r="JY260" s="40"/>
      <c r="JZ260" s="40"/>
      <c r="KA260" s="40"/>
      <c r="KB260" s="40"/>
      <c r="KC260" s="40"/>
      <c r="KD260" s="40"/>
      <c r="KE260" s="40"/>
      <c r="KF260" s="40"/>
      <c r="KG260" s="40"/>
      <c r="KH260" s="40"/>
      <c r="KI260" s="40"/>
      <c r="KJ260" s="40"/>
      <c r="KK260" s="40"/>
      <c r="KL260" s="40"/>
      <c r="KM260" s="40"/>
      <c r="KN260" s="40"/>
      <c r="KO260" s="40"/>
      <c r="KP260" s="40"/>
      <c r="KQ260" s="40"/>
      <c r="KR260" s="40"/>
      <c r="KS260" s="40"/>
      <c r="KT260" s="40"/>
      <c r="KU260" s="40"/>
      <c r="KV260" s="40"/>
      <c r="KW260" s="40"/>
      <c r="KX260" s="40"/>
      <c r="KY260" s="40"/>
      <c r="KZ260" s="40"/>
      <c r="LA260" s="40"/>
      <c r="LB260" s="40"/>
      <c r="LC260" s="40"/>
      <c r="LD260" s="40"/>
      <c r="LE260" s="40"/>
      <c r="LF260" s="40"/>
      <c r="LG260" s="40"/>
      <c r="LH260" s="40"/>
      <c r="LI260" s="40"/>
      <c r="LJ260" s="40"/>
      <c r="LK260" s="40"/>
      <c r="LL260" s="40"/>
      <c r="LM260" s="40"/>
      <c r="LN260" s="40"/>
      <c r="LO260" s="40"/>
      <c r="LP260" s="40"/>
      <c r="LQ260" s="40"/>
      <c r="LR260" s="40"/>
      <c r="LS260" s="40"/>
      <c r="LT260" s="40"/>
      <c r="LU260" s="40"/>
      <c r="LV260" s="40"/>
      <c r="LW260" s="40"/>
      <c r="LX260" s="40"/>
      <c r="LY260" s="40"/>
      <c r="LZ260" s="40"/>
      <c r="MA260" s="40"/>
      <c r="MB260" s="40"/>
      <c r="MC260" s="40"/>
      <c r="MD260" s="40"/>
      <c r="ME260" s="40"/>
      <c r="MF260" s="40"/>
      <c r="MG260" s="40"/>
      <c r="MH260" s="40"/>
      <c r="MI260" s="40"/>
      <c r="MJ260" s="40"/>
      <c r="MK260" s="40"/>
      <c r="ML260" s="40"/>
      <c r="MM260" s="40"/>
      <c r="MN260" s="40"/>
      <c r="MO260" s="40"/>
      <c r="MP260" s="40"/>
      <c r="MQ260" s="40"/>
      <c r="MR260" s="40"/>
      <c r="MS260" s="40"/>
      <c r="MT260" s="40"/>
      <c r="MU260" s="40"/>
      <c r="MV260" s="40"/>
      <c r="MW260" s="40"/>
      <c r="MX260" s="40"/>
      <c r="MY260" s="40"/>
      <c r="MZ260" s="40"/>
      <c r="NA260" s="40"/>
      <c r="NB260" s="40"/>
      <c r="NC260" s="40"/>
      <c r="ND260" s="40"/>
      <c r="NE260" s="40"/>
      <c r="NF260" s="40"/>
      <c r="NG260" s="40"/>
      <c r="NH260" s="40"/>
      <c r="NI260" s="40"/>
      <c r="NJ260" s="40"/>
      <c r="NK260" s="40"/>
      <c r="NL260" s="40"/>
      <c r="NM260" s="40"/>
      <c r="NN260" s="40"/>
      <c r="NO260" s="40"/>
      <c r="NP260" s="40"/>
      <c r="NQ260" s="40"/>
      <c r="NR260" s="40"/>
      <c r="NS260" s="40"/>
      <c r="NT260" s="40"/>
      <c r="NU260" s="40"/>
      <c r="NV260" s="40"/>
      <c r="NW260" s="40"/>
      <c r="NX260" s="40"/>
      <c r="NY260" s="40"/>
      <c r="NZ260" s="40"/>
      <c r="OA260" s="40"/>
      <c r="OB260" s="40"/>
      <c r="OC260" s="40"/>
      <c r="OD260" s="40"/>
      <c r="OE260" s="40"/>
      <c r="OF260" s="40"/>
      <c r="OG260" s="40"/>
      <c r="OH260" s="40"/>
      <c r="OI260" s="40"/>
      <c r="OJ260" s="40"/>
      <c r="OK260" s="40"/>
      <c r="OL260" s="40"/>
      <c r="OM260" s="40"/>
      <c r="ON260" s="40"/>
      <c r="OO260" s="40"/>
      <c r="OP260" s="40"/>
      <c r="OQ260" s="40"/>
      <c r="OR260" s="40"/>
      <c r="OS260" s="40"/>
      <c r="OT260" s="40"/>
      <c r="OU260" s="40"/>
      <c r="OV260" s="40"/>
      <c r="OW260" s="40"/>
      <c r="OX260" s="40"/>
      <c r="OY260" s="40"/>
      <c r="OZ260" s="40"/>
      <c r="PA260" s="40"/>
      <c r="PB260" s="40"/>
      <c r="PC260" s="40"/>
      <c r="PD260" s="40"/>
      <c r="PE260" s="40"/>
      <c r="PF260" s="40"/>
      <c r="PG260" s="40"/>
      <c r="PH260" s="40"/>
      <c r="PI260" s="40"/>
      <c r="PJ260" s="40"/>
      <c r="PK260" s="40"/>
      <c r="PL260" s="40"/>
      <c r="PM260" s="40"/>
      <c r="PN260" s="40"/>
      <c r="PO260" s="40"/>
      <c r="PP260" s="40"/>
      <c r="PQ260" s="40"/>
      <c r="PR260" s="40"/>
      <c r="PS260" s="40"/>
      <c r="PT260" s="40"/>
      <c r="PU260" s="40"/>
      <c r="PV260" s="40"/>
      <c r="PW260" s="40"/>
      <c r="PX260" s="40"/>
      <c r="PY260" s="40"/>
      <c r="PZ260" s="40"/>
      <c r="QA260" s="40"/>
      <c r="QB260" s="40"/>
      <c r="QC260" s="40"/>
      <c r="QD260" s="40"/>
      <c r="QE260" s="40"/>
      <c r="QF260" s="40"/>
      <c r="QG260" s="40"/>
      <c r="QH260" s="40"/>
      <c r="QI260" s="40"/>
      <c r="QJ260" s="40"/>
      <c r="QK260" s="40"/>
      <c r="QL260" s="40"/>
      <c r="QM260" s="40"/>
      <c r="QN260" s="40"/>
      <c r="QO260" s="40"/>
      <c r="QP260" s="40"/>
      <c r="QQ260" s="40"/>
      <c r="QR260" s="40"/>
      <c r="QS260" s="40"/>
      <c r="QT260" s="40"/>
      <c r="QU260" s="40"/>
      <c r="QV260" s="40"/>
      <c r="QW260" s="40"/>
      <c r="QX260" s="40"/>
      <c r="QY260" s="40"/>
      <c r="QZ260" s="40"/>
      <c r="RA260" s="40"/>
      <c r="RB260" s="40"/>
      <c r="RC260" s="40"/>
      <c r="RD260" s="40"/>
      <c r="RE260" s="40"/>
      <c r="RF260" s="40"/>
      <c r="RG260" s="40"/>
      <c r="RH260" s="40"/>
      <c r="RI260" s="40"/>
      <c r="RJ260" s="40"/>
      <c r="RK260" s="40"/>
      <c r="RL260" s="40"/>
      <c r="RM260" s="40"/>
      <c r="RN260" s="40"/>
      <c r="RO260" s="40"/>
      <c r="RP260" s="40"/>
      <c r="RQ260" s="40"/>
      <c r="RR260" s="40"/>
      <c r="RS260" s="40"/>
      <c r="RT260" s="40"/>
      <c r="RU260" s="40"/>
      <c r="RV260" s="40"/>
      <c r="RW260" s="40"/>
      <c r="RX260" s="40"/>
      <c r="RY260" s="40"/>
      <c r="RZ260" s="40"/>
      <c r="SA260" s="40"/>
      <c r="SB260" s="40"/>
      <c r="SC260" s="40"/>
      <c r="SD260" s="40"/>
      <c r="SE260" s="40"/>
      <c r="SF260" s="40"/>
      <c r="SG260" s="40"/>
      <c r="SH260" s="40"/>
      <c r="SI260" s="40"/>
      <c r="SJ260" s="40"/>
      <c r="SK260" s="40"/>
      <c r="SL260" s="40"/>
      <c r="SM260" s="40"/>
      <c r="SN260" s="40"/>
      <c r="SO260" s="40"/>
      <c r="SP260" s="40"/>
      <c r="SQ260" s="40"/>
      <c r="SR260" s="40"/>
      <c r="SS260" s="40"/>
      <c r="ST260" s="40"/>
      <c r="SU260" s="40"/>
      <c r="SV260" s="40"/>
      <c r="SW260" s="40"/>
      <c r="SX260" s="40"/>
      <c r="SY260" s="40"/>
      <c r="SZ260" s="40"/>
      <c r="TA260" s="40"/>
      <c r="TB260" s="40"/>
      <c r="TC260" s="40"/>
      <c r="TD260" s="40"/>
      <c r="TE260" s="40"/>
      <c r="TF260" s="40"/>
      <c r="TG260" s="40"/>
      <c r="TH260" s="40"/>
      <c r="TI260" s="40"/>
      <c r="TJ260" s="40"/>
      <c r="TK260" s="40"/>
      <c r="TL260" s="40"/>
      <c r="TM260" s="40"/>
      <c r="TN260" s="40"/>
      <c r="TO260" s="40"/>
      <c r="TP260" s="40"/>
      <c r="TQ260" s="40"/>
      <c r="TR260" s="40"/>
      <c r="TS260" s="40"/>
      <c r="TT260" s="40"/>
      <c r="TU260" s="40"/>
      <c r="TV260" s="40"/>
      <c r="TW260" s="40"/>
      <c r="TX260" s="40"/>
      <c r="TY260" s="40"/>
      <c r="TZ260" s="40"/>
      <c r="UA260" s="40"/>
      <c r="UB260" s="40"/>
      <c r="UC260" s="40"/>
      <c r="UD260" s="40"/>
      <c r="UE260" s="40"/>
      <c r="UF260" s="40"/>
      <c r="UG260" s="40"/>
      <c r="UH260" s="40"/>
      <c r="UI260" s="40"/>
      <c r="UJ260" s="40"/>
      <c r="UK260" s="40"/>
      <c r="UL260" s="40"/>
      <c r="UM260" s="40"/>
      <c r="UN260" s="40"/>
      <c r="UO260" s="40"/>
      <c r="UP260" s="40"/>
      <c r="UQ260" s="40"/>
      <c r="UR260" s="40"/>
      <c r="US260" s="40"/>
      <c r="UT260" s="40"/>
      <c r="UU260" s="40"/>
      <c r="UV260" s="40"/>
      <c r="UW260" s="40"/>
      <c r="UX260" s="40"/>
      <c r="UY260" s="40"/>
      <c r="UZ260" s="40"/>
      <c r="VA260" s="40"/>
      <c r="VB260" s="40"/>
      <c r="VC260" s="40"/>
      <c r="VD260" s="40"/>
      <c r="VE260" s="40"/>
      <c r="VF260" s="40"/>
      <c r="VG260" s="40"/>
      <c r="VH260" s="40"/>
      <c r="VI260" s="40"/>
      <c r="VJ260" s="40"/>
      <c r="VK260" s="40"/>
      <c r="VL260" s="40"/>
      <c r="VM260" s="40"/>
      <c r="VN260" s="40"/>
      <c r="VO260" s="40"/>
      <c r="VP260" s="40"/>
      <c r="VQ260" s="40"/>
      <c r="VR260" s="40"/>
      <c r="VS260" s="40"/>
      <c r="VT260" s="40"/>
      <c r="VU260" s="40"/>
      <c r="VV260" s="40"/>
      <c r="VW260" s="40"/>
      <c r="VX260" s="40"/>
      <c r="VY260" s="40"/>
      <c r="VZ260" s="40"/>
      <c r="WA260" s="40"/>
      <c r="WB260" s="40"/>
      <c r="WC260" s="40"/>
      <c r="WD260" s="40"/>
      <c r="WE260" s="40"/>
      <c r="WF260" s="40"/>
      <c r="WG260" s="40"/>
      <c r="WH260" s="40"/>
      <c r="WI260" s="40"/>
      <c r="WJ260" s="40"/>
      <c r="WK260" s="40"/>
      <c r="WL260" s="40"/>
      <c r="WM260" s="40"/>
      <c r="WN260" s="40"/>
      <c r="WO260" s="40"/>
      <c r="WP260" s="40"/>
      <c r="WQ260" s="40"/>
      <c r="WR260" s="40"/>
      <c r="WS260" s="40"/>
      <c r="WT260" s="40"/>
      <c r="WU260" s="40"/>
      <c r="WV260" s="40"/>
      <c r="WW260" s="40"/>
      <c r="WX260" s="40"/>
      <c r="WY260" s="40"/>
      <c r="WZ260" s="40"/>
      <c r="XA260" s="40"/>
      <c r="XB260" s="40"/>
      <c r="XC260" s="40"/>
      <c r="XD260" s="40"/>
      <c r="XE260" s="40"/>
      <c r="XF260" s="40"/>
      <c r="XG260" s="40"/>
      <c r="XH260" s="40"/>
      <c r="XI260" s="40"/>
      <c r="XJ260" s="40"/>
      <c r="XK260" s="40"/>
      <c r="XL260" s="40"/>
      <c r="XM260" s="40"/>
      <c r="XN260" s="40"/>
      <c r="XO260" s="40"/>
      <c r="XP260" s="40"/>
      <c r="XQ260" s="40"/>
      <c r="XR260" s="40"/>
      <c r="XS260" s="40"/>
      <c r="XT260" s="40"/>
      <c r="XU260" s="40"/>
      <c r="XV260" s="40"/>
      <c r="XW260" s="40"/>
      <c r="XX260" s="40"/>
      <c r="XY260" s="40"/>
      <c r="XZ260" s="40"/>
      <c r="YA260" s="40"/>
      <c r="YB260" s="40"/>
      <c r="YC260" s="40"/>
      <c r="YD260" s="40"/>
      <c r="YE260" s="40"/>
      <c r="YF260" s="40"/>
      <c r="YG260" s="40"/>
      <c r="YH260" s="40"/>
      <c r="YI260" s="40"/>
      <c r="YJ260" s="40"/>
      <c r="YK260" s="40"/>
      <c r="YL260" s="40"/>
      <c r="YM260" s="40"/>
      <c r="YN260" s="40"/>
      <c r="YO260" s="40"/>
      <c r="YP260" s="40"/>
      <c r="YQ260" s="40"/>
      <c r="YR260" s="40"/>
      <c r="YS260" s="40"/>
      <c r="YT260" s="40"/>
      <c r="YU260" s="40"/>
      <c r="YV260" s="40"/>
      <c r="YW260" s="40"/>
      <c r="YX260" s="40"/>
      <c r="YY260" s="40"/>
      <c r="YZ260" s="40"/>
      <c r="ZA260" s="40"/>
      <c r="ZB260" s="40"/>
      <c r="ZC260" s="40"/>
      <c r="ZD260" s="40"/>
      <c r="ZE260" s="40"/>
      <c r="ZF260" s="40"/>
      <c r="ZG260" s="40"/>
      <c r="ZH260" s="40"/>
      <c r="ZI260" s="40"/>
      <c r="ZJ260" s="40"/>
      <c r="ZK260" s="40"/>
      <c r="ZL260" s="40"/>
      <c r="ZM260" s="40"/>
      <c r="ZN260" s="40"/>
      <c r="ZO260" s="40"/>
      <c r="ZP260" s="40"/>
      <c r="ZQ260" s="40"/>
      <c r="ZR260" s="40"/>
      <c r="ZS260" s="40"/>
      <c r="ZT260" s="40"/>
      <c r="ZU260" s="40"/>
      <c r="ZV260" s="40"/>
      <c r="ZW260" s="40"/>
    </row>
    <row r="261" spans="1:699" s="39" customFormat="1" ht="15.75">
      <c r="A261" s="40"/>
      <c r="C261" s="40"/>
      <c r="D261" s="40"/>
      <c r="E261" s="30" t="s">
        <v>1456</v>
      </c>
      <c r="F261" s="66"/>
      <c r="G261" s="66"/>
      <c r="H261" s="72">
        <f>Assumptions!G63-'Dom Cash Receipts'!H260</f>
        <v>0</v>
      </c>
      <c r="I261" s="72">
        <f>Assumptions!H63-'Dom Cash Receipts'!I260</f>
        <v>0</v>
      </c>
      <c r="J261" s="72">
        <f>Assumptions!I63-'Dom Cash Receipts'!J260</f>
        <v>0</v>
      </c>
      <c r="K261" s="72">
        <f>Assumptions!J63-'Dom Cash Receipts'!K260</f>
        <v>0</v>
      </c>
      <c r="L261" s="53">
        <f>Assumptions!K63-'Dom Cash Receipts'!L260</f>
        <v>0</v>
      </c>
      <c r="M261" s="53">
        <f>Assumptions!L63-'Dom Cash Receipts'!M260</f>
        <v>0</v>
      </c>
      <c r="N261" s="53">
        <f>Assumptions!M63-'Dom Cash Receipts'!N260</f>
        <v>0</v>
      </c>
      <c r="O261" s="53">
        <f>Assumptions!N63-'Dom Cash Receipts'!O260</f>
        <v>0</v>
      </c>
      <c r="P261" s="53">
        <f>Assumptions!O63-'Dom Cash Receipts'!P260</f>
        <v>0</v>
      </c>
      <c r="Q261" s="53">
        <f>Assumptions!P63-'Dom Cash Receipts'!Q260</f>
        <v>97.514290506683622</v>
      </c>
      <c r="R261" s="53">
        <f>Assumptions!Q63-'Dom Cash Receipts'!R260</f>
        <v>86.7978005066837</v>
      </c>
      <c r="S261" s="53">
        <f>Assumptions!R63-'Dom Cash Receipts'!S260</f>
        <v>440.38732202673452</v>
      </c>
      <c r="T261" s="53">
        <f>Assumptions!S63-'Dom Cash Receipts'!T260</f>
        <v>781.06461405346931</v>
      </c>
      <c r="U261" s="53">
        <f>Assumptions!T63-'Dom Cash Receipts'!U260</f>
        <v>927.17658005346948</v>
      </c>
      <c r="V261" s="53">
        <f>Assumptions!U63-'Dom Cash Receipts'!V260</f>
        <v>1291.9688148134953</v>
      </c>
      <c r="W261" s="53">
        <f>Assumptions!V63-'Dom Cash Receipts'!W260</f>
        <v>1293.2033780668369</v>
      </c>
      <c r="X261" s="53">
        <f>Assumptions!W63-'Dom Cash Receipts'!X260</f>
        <v>1427.7563090668368</v>
      </c>
      <c r="Y261" s="53">
        <f>Assumptions!X63-'Dom Cash Receipts'!Y260</f>
        <v>1584.8867950668373</v>
      </c>
      <c r="Z261" s="53">
        <f>Assumptions!Y63-'Dom Cash Receipts'!Z260</f>
        <v>1506.627619066837</v>
      </c>
      <c r="AA261" s="53">
        <f>Assumptions!Z63-'Dom Cash Receipts'!AA260</f>
        <v>1318.0824755668373</v>
      </c>
      <c r="AB261" s="53">
        <f>Assumptions!AA63-'Dom Cash Receipts'!AB260</f>
        <v>1325.8805425668372</v>
      </c>
      <c r="AC261" s="421"/>
      <c r="AD261" s="421">
        <f ca="1">SUMIF($L$9:$AC$9,"&gt;0",L261:AB261)</f>
        <v>7930.7559041610475</v>
      </c>
      <c r="AE261" s="68"/>
      <c r="AF261" s="68"/>
      <c r="AG261" s="68"/>
      <c r="AH261" s="68"/>
      <c r="AI261" s="68"/>
      <c r="AJ261" s="40"/>
      <c r="AK261" s="40"/>
      <c r="AL261" s="40"/>
      <c r="AM261" s="40"/>
      <c r="AN261" s="40"/>
      <c r="AO261" s="40"/>
      <c r="AP261" s="40"/>
      <c r="AQ261" s="40"/>
      <c r="AR261" s="40"/>
      <c r="AS261" s="40"/>
      <c r="AT261" s="40"/>
      <c r="AU261" s="40"/>
      <c r="AV261" s="40"/>
      <c r="AW261" s="40"/>
      <c r="AX261" s="40"/>
      <c r="AY261" s="40"/>
      <c r="AZ261" s="40"/>
      <c r="BA261" s="40"/>
      <c r="BB261" s="40"/>
      <c r="BC261" s="40"/>
      <c r="BD261" s="40"/>
      <c r="BE261" s="40"/>
      <c r="BF261" s="40"/>
      <c r="BG261" s="40"/>
      <c r="BH261" s="40"/>
      <c r="BI261" s="40"/>
      <c r="BJ261" s="40"/>
      <c r="BK261" s="40"/>
      <c r="BL261" s="40"/>
      <c r="BM261" s="40"/>
      <c r="BN261" s="40"/>
      <c r="BO261" s="40"/>
      <c r="BP261" s="40"/>
      <c r="BQ261" s="40"/>
      <c r="BR261" s="40"/>
      <c r="BS261" s="40"/>
      <c r="BT261" s="40"/>
      <c r="BU261" s="40"/>
      <c r="BV261" s="40"/>
      <c r="BW261" s="40"/>
      <c r="BX261" s="40"/>
      <c r="BY261" s="40"/>
      <c r="BZ261" s="40"/>
      <c r="CA261" s="40"/>
      <c r="CB261" s="40"/>
      <c r="CC261" s="40"/>
      <c r="CD261" s="40"/>
      <c r="CE261" s="40"/>
      <c r="CF261" s="40"/>
      <c r="CG261" s="40"/>
      <c r="CH261" s="40"/>
      <c r="CI261" s="40"/>
      <c r="CJ261" s="40"/>
      <c r="CK261" s="40"/>
      <c r="CL261" s="40"/>
      <c r="CM261" s="40"/>
      <c r="CN261" s="40"/>
      <c r="CO261" s="40"/>
      <c r="CP261" s="40"/>
      <c r="CQ261" s="40"/>
      <c r="CR261" s="40"/>
      <c r="CS261" s="40"/>
      <c r="CT261" s="40"/>
      <c r="CU261" s="40"/>
      <c r="CV261" s="40"/>
      <c r="CW261" s="40"/>
      <c r="CX261" s="40"/>
      <c r="CY261" s="40"/>
      <c r="CZ261" s="40"/>
      <c r="DA261" s="40"/>
      <c r="DB261" s="40"/>
      <c r="DC261" s="40"/>
      <c r="DD261" s="40"/>
      <c r="DE261" s="40"/>
      <c r="DF261" s="40"/>
      <c r="DG261" s="40"/>
      <c r="DH261" s="40"/>
      <c r="DI261" s="40"/>
      <c r="DJ261" s="40"/>
      <c r="DK261" s="40"/>
      <c r="DL261" s="40"/>
      <c r="DM261" s="40"/>
      <c r="DN261" s="40"/>
      <c r="DO261" s="40"/>
      <c r="DP261" s="40"/>
      <c r="DQ261" s="40"/>
      <c r="DR261" s="40"/>
      <c r="DS261" s="40"/>
      <c r="DT261" s="40"/>
      <c r="DU261" s="40"/>
      <c r="DV261" s="40"/>
      <c r="DW261" s="40"/>
      <c r="DX261" s="40"/>
      <c r="DY261" s="40"/>
      <c r="DZ261" s="40"/>
      <c r="EA261" s="40"/>
      <c r="EB261" s="40"/>
      <c r="EC261" s="40"/>
      <c r="ED261" s="40"/>
      <c r="EE261" s="40"/>
      <c r="EF261" s="40"/>
      <c r="EG261" s="40"/>
      <c r="EH261" s="40"/>
      <c r="EI261" s="40"/>
      <c r="EJ261" s="40"/>
      <c r="EK261" s="40"/>
      <c r="EL261" s="40"/>
      <c r="EM261" s="40"/>
      <c r="EN261" s="40"/>
      <c r="EO261" s="40"/>
      <c r="EP261" s="40"/>
      <c r="EQ261" s="40"/>
      <c r="ER261" s="40"/>
      <c r="ES261" s="40"/>
      <c r="ET261" s="40"/>
      <c r="EU261" s="40"/>
      <c r="EV261" s="40"/>
      <c r="EW261" s="40"/>
      <c r="EX261" s="40"/>
      <c r="EY261" s="40"/>
      <c r="EZ261" s="40"/>
      <c r="FA261" s="40"/>
      <c r="FB261" s="40"/>
      <c r="FC261" s="40"/>
      <c r="FD261" s="40"/>
      <c r="FE261" s="40"/>
      <c r="FF261" s="40"/>
      <c r="FG261" s="40"/>
      <c r="FH261" s="40"/>
      <c r="FI261" s="40"/>
      <c r="FJ261" s="40"/>
      <c r="FK261" s="40"/>
      <c r="FL261" s="40"/>
      <c r="FM261" s="40"/>
      <c r="FN261" s="40"/>
      <c r="FO261" s="40"/>
      <c r="FP261" s="40"/>
      <c r="FQ261" s="40"/>
      <c r="FR261" s="40"/>
      <c r="FS261" s="40"/>
      <c r="FT261" s="40"/>
      <c r="FU261" s="40"/>
      <c r="FV261" s="40"/>
      <c r="FW261" s="40"/>
      <c r="FX261" s="40"/>
      <c r="FY261" s="40"/>
      <c r="FZ261" s="40"/>
      <c r="GA261" s="40"/>
      <c r="GB261" s="40"/>
      <c r="GC261" s="40"/>
      <c r="GD261" s="40"/>
      <c r="GE261" s="40"/>
      <c r="GF261" s="40"/>
      <c r="GG261" s="40"/>
      <c r="GH261" s="40"/>
      <c r="GI261" s="40"/>
      <c r="GJ261" s="40"/>
      <c r="GK261" s="40"/>
      <c r="GL261" s="40"/>
      <c r="GM261" s="40"/>
      <c r="GN261" s="40"/>
      <c r="GO261" s="40"/>
      <c r="GP261" s="40"/>
      <c r="GQ261" s="40"/>
      <c r="GR261" s="40"/>
      <c r="GS261" s="40"/>
      <c r="GT261" s="40"/>
      <c r="GU261" s="40"/>
      <c r="GV261" s="40"/>
      <c r="GW261" s="40"/>
      <c r="GX261" s="40"/>
      <c r="GY261" s="40"/>
      <c r="GZ261" s="40"/>
      <c r="HA261" s="40"/>
      <c r="HB261" s="40"/>
      <c r="HC261" s="40"/>
      <c r="HD261" s="40"/>
      <c r="HE261" s="40"/>
      <c r="HF261" s="40"/>
      <c r="HG261" s="40"/>
      <c r="HH261" s="40"/>
      <c r="HI261" s="40"/>
      <c r="HJ261" s="40"/>
      <c r="HK261" s="40"/>
      <c r="HL261" s="40"/>
      <c r="HM261" s="40"/>
      <c r="HN261" s="40"/>
      <c r="HO261" s="40"/>
      <c r="HP261" s="40"/>
      <c r="HQ261" s="40"/>
      <c r="HR261" s="40"/>
      <c r="HS261" s="40"/>
      <c r="HT261" s="40"/>
      <c r="HU261" s="40"/>
      <c r="HV261" s="40"/>
      <c r="HW261" s="40"/>
      <c r="HX261" s="40"/>
      <c r="HY261" s="40"/>
      <c r="HZ261" s="40"/>
      <c r="IA261" s="40"/>
      <c r="IB261" s="40"/>
      <c r="IC261" s="40"/>
      <c r="ID261" s="40"/>
      <c r="IE261" s="40"/>
      <c r="IF261" s="40"/>
      <c r="IG261" s="40"/>
      <c r="IH261" s="40"/>
      <c r="II261" s="40"/>
      <c r="IJ261" s="40"/>
      <c r="IK261" s="40"/>
      <c r="IL261" s="40"/>
      <c r="IM261" s="40"/>
      <c r="IN261" s="40"/>
      <c r="IO261" s="40"/>
      <c r="IP261" s="40"/>
      <c r="IQ261" s="40"/>
      <c r="IR261" s="40"/>
      <c r="IS261" s="40"/>
      <c r="IT261" s="40"/>
      <c r="IU261" s="40"/>
      <c r="IV261" s="40"/>
      <c r="IW261" s="40"/>
      <c r="IX261" s="40"/>
      <c r="IY261" s="40"/>
      <c r="IZ261" s="40"/>
      <c r="JA261" s="40"/>
      <c r="JB261" s="40"/>
      <c r="JC261" s="40"/>
      <c r="JD261" s="40"/>
      <c r="JE261" s="40"/>
      <c r="JF261" s="40"/>
      <c r="JG261" s="40"/>
      <c r="JH261" s="40"/>
      <c r="JI261" s="40"/>
      <c r="JJ261" s="40"/>
      <c r="JK261" s="40"/>
      <c r="JL261" s="40"/>
      <c r="JM261" s="40"/>
      <c r="JN261" s="40"/>
      <c r="JO261" s="40"/>
      <c r="JP261" s="40"/>
      <c r="JQ261" s="40"/>
      <c r="JR261" s="40"/>
      <c r="JS261" s="40"/>
      <c r="JT261" s="40"/>
      <c r="JU261" s="40"/>
      <c r="JV261" s="40"/>
      <c r="JW261" s="40"/>
      <c r="JX261" s="40"/>
      <c r="JY261" s="40"/>
      <c r="JZ261" s="40"/>
      <c r="KA261" s="40"/>
      <c r="KB261" s="40"/>
      <c r="KC261" s="40"/>
      <c r="KD261" s="40"/>
      <c r="KE261" s="40"/>
      <c r="KF261" s="40"/>
      <c r="KG261" s="40"/>
      <c r="KH261" s="40"/>
      <c r="KI261" s="40"/>
      <c r="KJ261" s="40"/>
      <c r="KK261" s="40"/>
      <c r="KL261" s="40"/>
      <c r="KM261" s="40"/>
      <c r="KN261" s="40"/>
      <c r="KO261" s="40"/>
      <c r="KP261" s="40"/>
      <c r="KQ261" s="40"/>
      <c r="KR261" s="40"/>
      <c r="KS261" s="40"/>
      <c r="KT261" s="40"/>
      <c r="KU261" s="40"/>
      <c r="KV261" s="40"/>
      <c r="KW261" s="40"/>
      <c r="KX261" s="40"/>
      <c r="KY261" s="40"/>
      <c r="KZ261" s="40"/>
      <c r="LA261" s="40"/>
      <c r="LB261" s="40"/>
      <c r="LC261" s="40"/>
      <c r="LD261" s="40"/>
      <c r="LE261" s="40"/>
      <c r="LF261" s="40"/>
      <c r="LG261" s="40"/>
      <c r="LH261" s="40"/>
      <c r="LI261" s="40"/>
      <c r="LJ261" s="40"/>
      <c r="LK261" s="40"/>
      <c r="LL261" s="40"/>
      <c r="LM261" s="40"/>
      <c r="LN261" s="40"/>
      <c r="LO261" s="40"/>
      <c r="LP261" s="40"/>
      <c r="LQ261" s="40"/>
      <c r="LR261" s="40"/>
      <c r="LS261" s="40"/>
      <c r="LT261" s="40"/>
      <c r="LU261" s="40"/>
      <c r="LV261" s="40"/>
      <c r="LW261" s="40"/>
      <c r="LX261" s="40"/>
      <c r="LY261" s="40"/>
      <c r="LZ261" s="40"/>
      <c r="MA261" s="40"/>
      <c r="MB261" s="40"/>
      <c r="MC261" s="40"/>
      <c r="MD261" s="40"/>
      <c r="ME261" s="40"/>
      <c r="MF261" s="40"/>
      <c r="MG261" s="40"/>
      <c r="MH261" s="40"/>
      <c r="MI261" s="40"/>
      <c r="MJ261" s="40"/>
      <c r="MK261" s="40"/>
      <c r="ML261" s="40"/>
      <c r="MM261" s="40"/>
      <c r="MN261" s="40"/>
      <c r="MO261" s="40"/>
      <c r="MP261" s="40"/>
      <c r="MQ261" s="40"/>
      <c r="MR261" s="40"/>
      <c r="MS261" s="40"/>
      <c r="MT261" s="40"/>
      <c r="MU261" s="40"/>
      <c r="MV261" s="40"/>
      <c r="MW261" s="40"/>
      <c r="MX261" s="40"/>
      <c r="MY261" s="40"/>
      <c r="MZ261" s="40"/>
      <c r="NA261" s="40"/>
      <c r="NB261" s="40"/>
      <c r="NC261" s="40"/>
      <c r="ND261" s="40"/>
      <c r="NE261" s="40"/>
      <c r="NF261" s="40"/>
      <c r="NG261" s="40"/>
      <c r="NH261" s="40"/>
      <c r="NI261" s="40"/>
      <c r="NJ261" s="40"/>
      <c r="NK261" s="40"/>
      <c r="NL261" s="40"/>
      <c r="NM261" s="40"/>
      <c r="NN261" s="40"/>
      <c r="NO261" s="40"/>
      <c r="NP261" s="40"/>
      <c r="NQ261" s="40"/>
      <c r="NR261" s="40"/>
      <c r="NS261" s="40"/>
      <c r="NT261" s="40"/>
      <c r="NU261" s="40"/>
      <c r="NV261" s="40"/>
      <c r="NW261" s="40"/>
      <c r="NX261" s="40"/>
      <c r="NY261" s="40"/>
      <c r="NZ261" s="40"/>
      <c r="OA261" s="40"/>
      <c r="OB261" s="40"/>
      <c r="OC261" s="40"/>
      <c r="OD261" s="40"/>
      <c r="OE261" s="40"/>
      <c r="OF261" s="40"/>
      <c r="OG261" s="40"/>
      <c r="OH261" s="40"/>
      <c r="OI261" s="40"/>
      <c r="OJ261" s="40"/>
      <c r="OK261" s="40"/>
      <c r="OL261" s="40"/>
      <c r="OM261" s="40"/>
      <c r="ON261" s="40"/>
      <c r="OO261" s="40"/>
      <c r="OP261" s="40"/>
      <c r="OQ261" s="40"/>
      <c r="OR261" s="40"/>
      <c r="OS261" s="40"/>
      <c r="OT261" s="40"/>
      <c r="OU261" s="40"/>
      <c r="OV261" s="40"/>
      <c r="OW261" s="40"/>
      <c r="OX261" s="40"/>
      <c r="OY261" s="40"/>
      <c r="OZ261" s="40"/>
      <c r="PA261" s="40"/>
      <c r="PB261" s="40"/>
      <c r="PC261" s="40"/>
      <c r="PD261" s="40"/>
      <c r="PE261" s="40"/>
      <c r="PF261" s="40"/>
      <c r="PG261" s="40"/>
      <c r="PH261" s="40"/>
      <c r="PI261" s="40"/>
      <c r="PJ261" s="40"/>
      <c r="PK261" s="40"/>
      <c r="PL261" s="40"/>
      <c r="PM261" s="40"/>
      <c r="PN261" s="40"/>
      <c r="PO261" s="40"/>
      <c r="PP261" s="40"/>
      <c r="PQ261" s="40"/>
      <c r="PR261" s="40"/>
      <c r="PS261" s="40"/>
      <c r="PT261" s="40"/>
      <c r="PU261" s="40"/>
      <c r="PV261" s="40"/>
      <c r="PW261" s="40"/>
      <c r="PX261" s="40"/>
      <c r="PY261" s="40"/>
      <c r="PZ261" s="40"/>
      <c r="QA261" s="40"/>
      <c r="QB261" s="40"/>
      <c r="QC261" s="40"/>
      <c r="QD261" s="40"/>
      <c r="QE261" s="40"/>
      <c r="QF261" s="40"/>
      <c r="QG261" s="40"/>
      <c r="QH261" s="40"/>
      <c r="QI261" s="40"/>
      <c r="QJ261" s="40"/>
      <c r="QK261" s="40"/>
      <c r="QL261" s="40"/>
      <c r="QM261" s="40"/>
      <c r="QN261" s="40"/>
      <c r="QO261" s="40"/>
      <c r="QP261" s="40"/>
      <c r="QQ261" s="40"/>
      <c r="QR261" s="40"/>
      <c r="QS261" s="40"/>
      <c r="QT261" s="40"/>
      <c r="QU261" s="40"/>
      <c r="QV261" s="40"/>
      <c r="QW261" s="40"/>
      <c r="QX261" s="40"/>
      <c r="QY261" s="40"/>
      <c r="QZ261" s="40"/>
      <c r="RA261" s="40"/>
      <c r="RB261" s="40"/>
      <c r="RC261" s="40"/>
      <c r="RD261" s="40"/>
      <c r="RE261" s="40"/>
      <c r="RF261" s="40"/>
      <c r="RG261" s="40"/>
      <c r="RH261" s="40"/>
      <c r="RI261" s="40"/>
      <c r="RJ261" s="40"/>
      <c r="RK261" s="40"/>
      <c r="RL261" s="40"/>
      <c r="RM261" s="40"/>
      <c r="RN261" s="40"/>
      <c r="RO261" s="40"/>
      <c r="RP261" s="40"/>
      <c r="RQ261" s="40"/>
      <c r="RR261" s="40"/>
      <c r="RS261" s="40"/>
      <c r="RT261" s="40"/>
      <c r="RU261" s="40"/>
      <c r="RV261" s="40"/>
      <c r="RW261" s="40"/>
      <c r="RX261" s="40"/>
      <c r="RY261" s="40"/>
      <c r="RZ261" s="40"/>
      <c r="SA261" s="40"/>
      <c r="SB261" s="40"/>
      <c r="SC261" s="40"/>
      <c r="SD261" s="40"/>
      <c r="SE261" s="40"/>
      <c r="SF261" s="40"/>
      <c r="SG261" s="40"/>
      <c r="SH261" s="40"/>
      <c r="SI261" s="40"/>
      <c r="SJ261" s="40"/>
      <c r="SK261" s="40"/>
      <c r="SL261" s="40"/>
      <c r="SM261" s="40"/>
      <c r="SN261" s="40"/>
      <c r="SO261" s="40"/>
      <c r="SP261" s="40"/>
      <c r="SQ261" s="40"/>
      <c r="SR261" s="40"/>
      <c r="SS261" s="40"/>
      <c r="ST261" s="40"/>
      <c r="SU261" s="40"/>
      <c r="SV261" s="40"/>
      <c r="SW261" s="40"/>
      <c r="SX261" s="40"/>
      <c r="SY261" s="40"/>
      <c r="SZ261" s="40"/>
      <c r="TA261" s="40"/>
      <c r="TB261" s="40"/>
      <c r="TC261" s="40"/>
      <c r="TD261" s="40"/>
      <c r="TE261" s="40"/>
      <c r="TF261" s="40"/>
      <c r="TG261" s="40"/>
      <c r="TH261" s="40"/>
      <c r="TI261" s="40"/>
      <c r="TJ261" s="40"/>
      <c r="TK261" s="40"/>
      <c r="TL261" s="40"/>
      <c r="TM261" s="40"/>
      <c r="TN261" s="40"/>
      <c r="TO261" s="40"/>
      <c r="TP261" s="40"/>
      <c r="TQ261" s="40"/>
      <c r="TR261" s="40"/>
      <c r="TS261" s="40"/>
      <c r="TT261" s="40"/>
      <c r="TU261" s="40"/>
      <c r="TV261" s="40"/>
      <c r="TW261" s="40"/>
      <c r="TX261" s="40"/>
      <c r="TY261" s="40"/>
      <c r="TZ261" s="40"/>
      <c r="UA261" s="40"/>
      <c r="UB261" s="40"/>
      <c r="UC261" s="40"/>
      <c r="UD261" s="40"/>
      <c r="UE261" s="40"/>
      <c r="UF261" s="40"/>
      <c r="UG261" s="40"/>
      <c r="UH261" s="40"/>
      <c r="UI261" s="40"/>
      <c r="UJ261" s="40"/>
      <c r="UK261" s="40"/>
      <c r="UL261" s="40"/>
      <c r="UM261" s="40"/>
      <c r="UN261" s="40"/>
      <c r="UO261" s="40"/>
      <c r="UP261" s="40"/>
      <c r="UQ261" s="40"/>
      <c r="UR261" s="40"/>
      <c r="US261" s="40"/>
      <c r="UT261" s="40"/>
      <c r="UU261" s="40"/>
      <c r="UV261" s="40"/>
      <c r="UW261" s="40"/>
      <c r="UX261" s="40"/>
      <c r="UY261" s="40"/>
      <c r="UZ261" s="40"/>
      <c r="VA261" s="40"/>
      <c r="VB261" s="40"/>
      <c r="VC261" s="40"/>
      <c r="VD261" s="40"/>
      <c r="VE261" s="40"/>
      <c r="VF261" s="40"/>
      <c r="VG261" s="40"/>
      <c r="VH261" s="40"/>
      <c r="VI261" s="40"/>
      <c r="VJ261" s="40"/>
      <c r="VK261" s="40"/>
      <c r="VL261" s="40"/>
      <c r="VM261" s="40"/>
      <c r="VN261" s="40"/>
      <c r="VO261" s="40"/>
      <c r="VP261" s="40"/>
      <c r="VQ261" s="40"/>
      <c r="VR261" s="40"/>
      <c r="VS261" s="40"/>
      <c r="VT261" s="40"/>
      <c r="VU261" s="40"/>
      <c r="VV261" s="40"/>
      <c r="VW261" s="40"/>
      <c r="VX261" s="40"/>
      <c r="VY261" s="40"/>
      <c r="VZ261" s="40"/>
      <c r="WA261" s="40"/>
      <c r="WB261" s="40"/>
      <c r="WC261" s="40"/>
      <c r="WD261" s="40"/>
      <c r="WE261" s="40"/>
      <c r="WF261" s="40"/>
      <c r="WG261" s="40"/>
      <c r="WH261" s="40"/>
      <c r="WI261" s="40"/>
      <c r="WJ261" s="40"/>
      <c r="WK261" s="40"/>
      <c r="WL261" s="40"/>
      <c r="WM261" s="40"/>
      <c r="WN261" s="40"/>
      <c r="WO261" s="40"/>
      <c r="WP261" s="40"/>
      <c r="WQ261" s="40"/>
      <c r="WR261" s="40"/>
      <c r="WS261" s="40"/>
      <c r="WT261" s="40"/>
      <c r="WU261" s="40"/>
      <c r="WV261" s="40"/>
      <c r="WW261" s="40"/>
      <c r="WX261" s="40"/>
      <c r="WY261" s="40"/>
      <c r="WZ261" s="40"/>
      <c r="XA261" s="40"/>
      <c r="XB261" s="40"/>
      <c r="XC261" s="40"/>
      <c r="XD261" s="40"/>
      <c r="XE261" s="40"/>
      <c r="XF261" s="40"/>
      <c r="XG261" s="40"/>
      <c r="XH261" s="40"/>
      <c r="XI261" s="40"/>
      <c r="XJ261" s="40"/>
      <c r="XK261" s="40"/>
      <c r="XL261" s="40"/>
      <c r="XM261" s="40"/>
      <c r="XN261" s="40"/>
      <c r="XO261" s="40"/>
      <c r="XP261" s="40"/>
      <c r="XQ261" s="40"/>
      <c r="XR261" s="40"/>
      <c r="XS261" s="40"/>
      <c r="XT261" s="40"/>
      <c r="XU261" s="40"/>
      <c r="XV261" s="40"/>
      <c r="XW261" s="40"/>
      <c r="XX261" s="40"/>
      <c r="XY261" s="40"/>
      <c r="XZ261" s="40"/>
      <c r="YA261" s="40"/>
      <c r="YB261" s="40"/>
      <c r="YC261" s="40"/>
      <c r="YD261" s="40"/>
      <c r="YE261" s="40"/>
      <c r="YF261" s="40"/>
      <c r="YG261" s="40"/>
      <c r="YH261" s="40"/>
      <c r="YI261" s="40"/>
      <c r="YJ261" s="40"/>
      <c r="YK261" s="40"/>
      <c r="YL261" s="40"/>
      <c r="YM261" s="40"/>
      <c r="YN261" s="40"/>
      <c r="YO261" s="40"/>
      <c r="YP261" s="40"/>
      <c r="YQ261" s="40"/>
      <c r="YR261" s="40"/>
      <c r="YS261" s="40"/>
      <c r="YT261" s="40"/>
      <c r="YU261" s="40"/>
      <c r="YV261" s="40"/>
      <c r="YW261" s="40"/>
      <c r="YX261" s="40"/>
      <c r="YY261" s="40"/>
      <c r="YZ261" s="40"/>
      <c r="ZA261" s="40"/>
      <c r="ZB261" s="40"/>
      <c r="ZC261" s="40"/>
      <c r="ZD261" s="40"/>
      <c r="ZE261" s="40"/>
      <c r="ZF261" s="40"/>
      <c r="ZG261" s="40"/>
      <c r="ZH261" s="40"/>
      <c r="ZI261" s="40"/>
      <c r="ZJ261" s="40"/>
      <c r="ZK261" s="40"/>
      <c r="ZL261" s="40"/>
      <c r="ZM261" s="40"/>
      <c r="ZN261" s="40"/>
      <c r="ZO261" s="40"/>
      <c r="ZP261" s="40"/>
      <c r="ZQ261" s="40"/>
      <c r="ZR261" s="40"/>
      <c r="ZS261" s="40"/>
      <c r="ZT261" s="40"/>
      <c r="ZU261" s="40"/>
      <c r="ZV261" s="40"/>
      <c r="ZW261" s="40"/>
    </row>
    <row r="262" spans="1:699" s="39" customFormat="1" ht="15.75">
      <c r="A262" s="40"/>
      <c r="C262" s="40"/>
      <c r="D262" s="40"/>
      <c r="F262" s="66"/>
      <c r="G262" s="66"/>
      <c r="L262" s="69"/>
      <c r="M262" s="69"/>
      <c r="N262" s="69"/>
      <c r="O262" s="69"/>
      <c r="P262" s="69"/>
      <c r="Q262" s="69"/>
      <c r="R262" s="69"/>
      <c r="S262" s="69"/>
      <c r="T262" s="69"/>
      <c r="U262" s="69"/>
      <c r="V262" s="69"/>
      <c r="W262" s="69"/>
      <c r="X262" s="69"/>
      <c r="Y262" s="69"/>
      <c r="Z262" s="69"/>
      <c r="AA262" s="69"/>
      <c r="AB262" s="69"/>
      <c r="AC262" s="69"/>
      <c r="AD262" s="69"/>
      <c r="AE262" s="68"/>
      <c r="AF262" s="68"/>
      <c r="AG262" s="68"/>
      <c r="AH262" s="68"/>
      <c r="AI262" s="68"/>
      <c r="AJ262" s="40"/>
      <c r="AK262" s="40"/>
      <c r="AL262" s="40"/>
      <c r="AM262" s="40"/>
      <c r="AN262" s="40"/>
      <c r="AO262" s="40"/>
      <c r="AP262" s="40"/>
      <c r="AQ262" s="40"/>
      <c r="AR262" s="40"/>
      <c r="AS262" s="40"/>
      <c r="AT262" s="40"/>
      <c r="AU262" s="40"/>
      <c r="AV262" s="40"/>
      <c r="AW262" s="40"/>
      <c r="AX262" s="40"/>
      <c r="AY262" s="40"/>
      <c r="AZ262" s="40"/>
      <c r="BA262" s="40"/>
      <c r="BB262" s="40"/>
      <c r="BC262" s="40"/>
      <c r="BD262" s="40"/>
      <c r="BE262" s="40"/>
      <c r="BF262" s="40"/>
      <c r="BG262" s="40"/>
      <c r="BH262" s="40"/>
      <c r="BI262" s="40"/>
      <c r="BJ262" s="40"/>
      <c r="BK262" s="40"/>
      <c r="BL262" s="40"/>
      <c r="BM262" s="40"/>
      <c r="BN262" s="40"/>
      <c r="BO262" s="40"/>
      <c r="BP262" s="40"/>
      <c r="BQ262" s="40"/>
      <c r="BR262" s="40"/>
      <c r="BS262" s="40"/>
      <c r="BT262" s="40"/>
      <c r="BU262" s="40"/>
      <c r="BV262" s="40"/>
      <c r="BW262" s="40"/>
      <c r="BX262" s="40"/>
      <c r="BY262" s="40"/>
      <c r="BZ262" s="40"/>
      <c r="CA262" s="40"/>
      <c r="CB262" s="40"/>
      <c r="CC262" s="40"/>
      <c r="CD262" s="40"/>
      <c r="CE262" s="40"/>
      <c r="CF262" s="40"/>
      <c r="CG262" s="40"/>
      <c r="CH262" s="40"/>
      <c r="CI262" s="40"/>
      <c r="CJ262" s="40"/>
      <c r="CK262" s="40"/>
      <c r="CL262" s="40"/>
      <c r="CM262" s="40"/>
      <c r="CN262" s="40"/>
      <c r="CO262" s="40"/>
      <c r="CP262" s="40"/>
      <c r="CQ262" s="40"/>
      <c r="CR262" s="40"/>
      <c r="CS262" s="40"/>
      <c r="CT262" s="40"/>
      <c r="CU262" s="40"/>
      <c r="CV262" s="40"/>
      <c r="CW262" s="40"/>
      <c r="CX262" s="40"/>
      <c r="CY262" s="40"/>
      <c r="CZ262" s="40"/>
      <c r="DA262" s="40"/>
      <c r="DB262" s="40"/>
      <c r="DC262" s="40"/>
      <c r="DD262" s="40"/>
      <c r="DE262" s="40"/>
      <c r="DF262" s="40"/>
      <c r="DG262" s="40"/>
      <c r="DH262" s="40"/>
      <c r="DI262" s="40"/>
      <c r="DJ262" s="40"/>
      <c r="DK262" s="40"/>
      <c r="DL262" s="40"/>
      <c r="DM262" s="40"/>
      <c r="DN262" s="40"/>
      <c r="DO262" s="40"/>
      <c r="DP262" s="40"/>
      <c r="DQ262" s="40"/>
      <c r="DR262" s="40"/>
      <c r="DS262" s="40"/>
      <c r="DT262" s="40"/>
      <c r="DU262" s="40"/>
      <c r="DV262" s="40"/>
      <c r="DW262" s="40"/>
      <c r="DX262" s="40"/>
      <c r="DY262" s="40"/>
      <c r="DZ262" s="40"/>
      <c r="EA262" s="40"/>
      <c r="EB262" s="40"/>
      <c r="EC262" s="40"/>
      <c r="ED262" s="40"/>
      <c r="EE262" s="40"/>
      <c r="EF262" s="40"/>
      <c r="EG262" s="40"/>
      <c r="EH262" s="40"/>
      <c r="EI262" s="40"/>
      <c r="EJ262" s="40"/>
      <c r="EK262" s="40"/>
      <c r="EL262" s="40"/>
      <c r="EM262" s="40"/>
      <c r="EN262" s="40"/>
      <c r="EO262" s="40"/>
      <c r="EP262" s="40"/>
      <c r="EQ262" s="40"/>
      <c r="ER262" s="40"/>
      <c r="ES262" s="40"/>
      <c r="ET262" s="40"/>
      <c r="EU262" s="40"/>
      <c r="EV262" s="40"/>
      <c r="EW262" s="40"/>
      <c r="EX262" s="40"/>
      <c r="EY262" s="40"/>
      <c r="EZ262" s="40"/>
      <c r="FA262" s="40"/>
      <c r="FB262" s="40"/>
      <c r="FC262" s="40"/>
      <c r="FD262" s="40"/>
      <c r="FE262" s="40"/>
      <c r="FF262" s="40"/>
      <c r="FG262" s="40"/>
      <c r="FH262" s="40"/>
      <c r="FI262" s="40"/>
      <c r="FJ262" s="40"/>
      <c r="FK262" s="40"/>
      <c r="FL262" s="40"/>
      <c r="FM262" s="40"/>
      <c r="FN262" s="40"/>
      <c r="FO262" s="40"/>
      <c r="FP262" s="40"/>
      <c r="FQ262" s="40"/>
      <c r="FR262" s="40"/>
      <c r="FS262" s="40"/>
      <c r="FT262" s="40"/>
      <c r="FU262" s="40"/>
      <c r="FV262" s="40"/>
      <c r="FW262" s="40"/>
      <c r="FX262" s="40"/>
      <c r="FY262" s="40"/>
      <c r="FZ262" s="40"/>
      <c r="GA262" s="40"/>
      <c r="GB262" s="40"/>
      <c r="GC262" s="40"/>
      <c r="GD262" s="40"/>
      <c r="GE262" s="40"/>
      <c r="GF262" s="40"/>
      <c r="GG262" s="40"/>
      <c r="GH262" s="40"/>
      <c r="GI262" s="40"/>
      <c r="GJ262" s="40"/>
      <c r="GK262" s="40"/>
      <c r="GL262" s="40"/>
      <c r="GM262" s="40"/>
      <c r="GN262" s="40"/>
      <c r="GO262" s="40"/>
      <c r="GP262" s="40"/>
      <c r="GQ262" s="40"/>
      <c r="GR262" s="40"/>
      <c r="GS262" s="40"/>
      <c r="GT262" s="40"/>
      <c r="GU262" s="40"/>
      <c r="GV262" s="40"/>
      <c r="GW262" s="40"/>
      <c r="GX262" s="40"/>
      <c r="GY262" s="40"/>
      <c r="GZ262" s="40"/>
      <c r="HA262" s="40"/>
      <c r="HB262" s="40"/>
      <c r="HC262" s="40"/>
      <c r="HD262" s="40"/>
      <c r="HE262" s="40"/>
      <c r="HF262" s="40"/>
      <c r="HG262" s="40"/>
      <c r="HH262" s="40"/>
      <c r="HI262" s="40"/>
      <c r="HJ262" s="40"/>
      <c r="HK262" s="40"/>
      <c r="HL262" s="40"/>
      <c r="HM262" s="40"/>
      <c r="HN262" s="40"/>
      <c r="HO262" s="40"/>
      <c r="HP262" s="40"/>
      <c r="HQ262" s="40"/>
      <c r="HR262" s="40"/>
      <c r="HS262" s="40"/>
      <c r="HT262" s="40"/>
      <c r="HU262" s="40"/>
      <c r="HV262" s="40"/>
      <c r="HW262" s="40"/>
      <c r="HX262" s="40"/>
      <c r="HY262" s="40"/>
      <c r="HZ262" s="40"/>
      <c r="IA262" s="40"/>
      <c r="IB262" s="40"/>
      <c r="IC262" s="40"/>
      <c r="ID262" s="40"/>
      <c r="IE262" s="40"/>
      <c r="IF262" s="40"/>
      <c r="IG262" s="40"/>
      <c r="IH262" s="40"/>
      <c r="II262" s="40"/>
      <c r="IJ262" s="40"/>
      <c r="IK262" s="40"/>
      <c r="IL262" s="40"/>
      <c r="IM262" s="40"/>
      <c r="IN262" s="40"/>
      <c r="IO262" s="40"/>
      <c r="IP262" s="40"/>
      <c r="IQ262" s="40"/>
      <c r="IR262" s="40"/>
      <c r="IS262" s="40"/>
      <c r="IT262" s="40"/>
      <c r="IU262" s="40"/>
      <c r="IV262" s="40"/>
      <c r="IW262" s="40"/>
      <c r="IX262" s="40"/>
      <c r="IY262" s="40"/>
      <c r="IZ262" s="40"/>
      <c r="JA262" s="40"/>
      <c r="JB262" s="40"/>
      <c r="JC262" s="40"/>
      <c r="JD262" s="40"/>
      <c r="JE262" s="40"/>
      <c r="JF262" s="40"/>
      <c r="JG262" s="40"/>
      <c r="JH262" s="40"/>
      <c r="JI262" s="40"/>
      <c r="JJ262" s="40"/>
      <c r="JK262" s="40"/>
      <c r="JL262" s="40"/>
      <c r="JM262" s="40"/>
      <c r="JN262" s="40"/>
      <c r="JO262" s="40"/>
      <c r="JP262" s="40"/>
      <c r="JQ262" s="40"/>
      <c r="JR262" s="40"/>
      <c r="JS262" s="40"/>
      <c r="JT262" s="40"/>
      <c r="JU262" s="40"/>
      <c r="JV262" s="40"/>
      <c r="JW262" s="40"/>
      <c r="JX262" s="40"/>
      <c r="JY262" s="40"/>
      <c r="JZ262" s="40"/>
      <c r="KA262" s="40"/>
      <c r="KB262" s="40"/>
      <c r="KC262" s="40"/>
      <c r="KD262" s="40"/>
      <c r="KE262" s="40"/>
      <c r="KF262" s="40"/>
      <c r="KG262" s="40"/>
      <c r="KH262" s="40"/>
      <c r="KI262" s="40"/>
      <c r="KJ262" s="40"/>
      <c r="KK262" s="40"/>
      <c r="KL262" s="40"/>
      <c r="KM262" s="40"/>
      <c r="KN262" s="40"/>
      <c r="KO262" s="40"/>
      <c r="KP262" s="40"/>
      <c r="KQ262" s="40"/>
      <c r="KR262" s="40"/>
      <c r="KS262" s="40"/>
      <c r="KT262" s="40"/>
      <c r="KU262" s="40"/>
      <c r="KV262" s="40"/>
      <c r="KW262" s="40"/>
      <c r="KX262" s="40"/>
      <c r="KY262" s="40"/>
      <c r="KZ262" s="40"/>
      <c r="LA262" s="40"/>
      <c r="LB262" s="40"/>
      <c r="LC262" s="40"/>
      <c r="LD262" s="40"/>
      <c r="LE262" s="40"/>
      <c r="LF262" s="40"/>
      <c r="LG262" s="40"/>
      <c r="LH262" s="40"/>
      <c r="LI262" s="40"/>
      <c r="LJ262" s="40"/>
      <c r="LK262" s="40"/>
      <c r="LL262" s="40"/>
      <c r="LM262" s="40"/>
      <c r="LN262" s="40"/>
      <c r="LO262" s="40"/>
      <c r="LP262" s="40"/>
      <c r="LQ262" s="40"/>
      <c r="LR262" s="40"/>
      <c r="LS262" s="40"/>
      <c r="LT262" s="40"/>
      <c r="LU262" s="40"/>
      <c r="LV262" s="40"/>
      <c r="LW262" s="40"/>
      <c r="LX262" s="40"/>
      <c r="LY262" s="40"/>
      <c r="LZ262" s="40"/>
      <c r="MA262" s="40"/>
      <c r="MB262" s="40"/>
      <c r="MC262" s="40"/>
      <c r="MD262" s="40"/>
      <c r="ME262" s="40"/>
      <c r="MF262" s="40"/>
      <c r="MG262" s="40"/>
      <c r="MH262" s="40"/>
      <c r="MI262" s="40"/>
      <c r="MJ262" s="40"/>
      <c r="MK262" s="40"/>
      <c r="ML262" s="40"/>
      <c r="MM262" s="40"/>
      <c r="MN262" s="40"/>
      <c r="MO262" s="40"/>
      <c r="MP262" s="40"/>
      <c r="MQ262" s="40"/>
      <c r="MR262" s="40"/>
      <c r="MS262" s="40"/>
      <c r="MT262" s="40"/>
      <c r="MU262" s="40"/>
      <c r="MV262" s="40"/>
      <c r="MW262" s="40"/>
      <c r="MX262" s="40"/>
      <c r="MY262" s="40"/>
      <c r="MZ262" s="40"/>
      <c r="NA262" s="40"/>
      <c r="NB262" s="40"/>
      <c r="NC262" s="40"/>
      <c r="ND262" s="40"/>
      <c r="NE262" s="40"/>
      <c r="NF262" s="40"/>
      <c r="NG262" s="40"/>
      <c r="NH262" s="40"/>
      <c r="NI262" s="40"/>
      <c r="NJ262" s="40"/>
      <c r="NK262" s="40"/>
      <c r="NL262" s="40"/>
      <c r="NM262" s="40"/>
      <c r="NN262" s="40"/>
      <c r="NO262" s="40"/>
      <c r="NP262" s="40"/>
      <c r="NQ262" s="40"/>
      <c r="NR262" s="40"/>
      <c r="NS262" s="40"/>
      <c r="NT262" s="40"/>
      <c r="NU262" s="40"/>
      <c r="NV262" s="40"/>
      <c r="NW262" s="40"/>
      <c r="NX262" s="40"/>
      <c r="NY262" s="40"/>
      <c r="NZ262" s="40"/>
      <c r="OA262" s="40"/>
      <c r="OB262" s="40"/>
      <c r="OC262" s="40"/>
      <c r="OD262" s="40"/>
      <c r="OE262" s="40"/>
      <c r="OF262" s="40"/>
      <c r="OG262" s="40"/>
      <c r="OH262" s="40"/>
      <c r="OI262" s="40"/>
      <c r="OJ262" s="40"/>
      <c r="OK262" s="40"/>
      <c r="OL262" s="40"/>
      <c r="OM262" s="40"/>
      <c r="ON262" s="40"/>
      <c r="OO262" s="40"/>
      <c r="OP262" s="40"/>
      <c r="OQ262" s="40"/>
      <c r="OR262" s="40"/>
      <c r="OS262" s="40"/>
      <c r="OT262" s="40"/>
      <c r="OU262" s="40"/>
      <c r="OV262" s="40"/>
      <c r="OW262" s="40"/>
      <c r="OX262" s="40"/>
      <c r="OY262" s="40"/>
      <c r="OZ262" s="40"/>
      <c r="PA262" s="40"/>
      <c r="PB262" s="40"/>
      <c r="PC262" s="40"/>
      <c r="PD262" s="40"/>
      <c r="PE262" s="40"/>
      <c r="PF262" s="40"/>
      <c r="PG262" s="40"/>
      <c r="PH262" s="40"/>
      <c r="PI262" s="40"/>
      <c r="PJ262" s="40"/>
      <c r="PK262" s="40"/>
      <c r="PL262" s="40"/>
      <c r="PM262" s="40"/>
      <c r="PN262" s="40"/>
      <c r="PO262" s="40"/>
      <c r="PP262" s="40"/>
      <c r="PQ262" s="40"/>
      <c r="PR262" s="40"/>
      <c r="PS262" s="40"/>
      <c r="PT262" s="40"/>
      <c r="PU262" s="40"/>
      <c r="PV262" s="40"/>
      <c r="PW262" s="40"/>
      <c r="PX262" s="40"/>
      <c r="PY262" s="40"/>
      <c r="PZ262" s="40"/>
      <c r="QA262" s="40"/>
      <c r="QB262" s="40"/>
      <c r="QC262" s="40"/>
      <c r="QD262" s="40"/>
      <c r="QE262" s="40"/>
      <c r="QF262" s="40"/>
      <c r="QG262" s="40"/>
      <c r="QH262" s="40"/>
      <c r="QI262" s="40"/>
      <c r="QJ262" s="40"/>
      <c r="QK262" s="40"/>
      <c r="QL262" s="40"/>
      <c r="QM262" s="40"/>
      <c r="QN262" s="40"/>
      <c r="QO262" s="40"/>
      <c r="QP262" s="40"/>
      <c r="QQ262" s="40"/>
      <c r="QR262" s="40"/>
      <c r="QS262" s="40"/>
      <c r="QT262" s="40"/>
      <c r="QU262" s="40"/>
      <c r="QV262" s="40"/>
      <c r="QW262" s="40"/>
      <c r="QX262" s="40"/>
      <c r="QY262" s="40"/>
      <c r="QZ262" s="40"/>
      <c r="RA262" s="40"/>
      <c r="RB262" s="40"/>
      <c r="RC262" s="40"/>
      <c r="RD262" s="40"/>
      <c r="RE262" s="40"/>
      <c r="RF262" s="40"/>
      <c r="RG262" s="40"/>
      <c r="RH262" s="40"/>
      <c r="RI262" s="40"/>
      <c r="RJ262" s="40"/>
      <c r="RK262" s="40"/>
      <c r="RL262" s="40"/>
      <c r="RM262" s="40"/>
      <c r="RN262" s="40"/>
      <c r="RO262" s="40"/>
      <c r="RP262" s="40"/>
      <c r="RQ262" s="40"/>
      <c r="RR262" s="40"/>
      <c r="RS262" s="40"/>
      <c r="RT262" s="40"/>
      <c r="RU262" s="40"/>
      <c r="RV262" s="40"/>
      <c r="RW262" s="40"/>
      <c r="RX262" s="40"/>
      <c r="RY262" s="40"/>
      <c r="RZ262" s="40"/>
      <c r="SA262" s="40"/>
      <c r="SB262" s="40"/>
      <c r="SC262" s="40"/>
      <c r="SD262" s="40"/>
      <c r="SE262" s="40"/>
      <c r="SF262" s="40"/>
      <c r="SG262" s="40"/>
      <c r="SH262" s="40"/>
      <c r="SI262" s="40"/>
      <c r="SJ262" s="40"/>
      <c r="SK262" s="40"/>
      <c r="SL262" s="40"/>
      <c r="SM262" s="40"/>
      <c r="SN262" s="40"/>
      <c r="SO262" s="40"/>
      <c r="SP262" s="40"/>
      <c r="SQ262" s="40"/>
      <c r="SR262" s="40"/>
      <c r="SS262" s="40"/>
      <c r="ST262" s="40"/>
      <c r="SU262" s="40"/>
      <c r="SV262" s="40"/>
      <c r="SW262" s="40"/>
      <c r="SX262" s="40"/>
      <c r="SY262" s="40"/>
      <c r="SZ262" s="40"/>
      <c r="TA262" s="40"/>
      <c r="TB262" s="40"/>
      <c r="TC262" s="40"/>
      <c r="TD262" s="40"/>
      <c r="TE262" s="40"/>
      <c r="TF262" s="40"/>
      <c r="TG262" s="40"/>
      <c r="TH262" s="40"/>
      <c r="TI262" s="40"/>
      <c r="TJ262" s="40"/>
      <c r="TK262" s="40"/>
      <c r="TL262" s="40"/>
      <c r="TM262" s="40"/>
      <c r="TN262" s="40"/>
      <c r="TO262" s="40"/>
      <c r="TP262" s="40"/>
      <c r="TQ262" s="40"/>
      <c r="TR262" s="40"/>
      <c r="TS262" s="40"/>
      <c r="TT262" s="40"/>
      <c r="TU262" s="40"/>
      <c r="TV262" s="40"/>
      <c r="TW262" s="40"/>
      <c r="TX262" s="40"/>
      <c r="TY262" s="40"/>
      <c r="TZ262" s="40"/>
      <c r="UA262" s="40"/>
      <c r="UB262" s="40"/>
      <c r="UC262" s="40"/>
      <c r="UD262" s="40"/>
      <c r="UE262" s="40"/>
      <c r="UF262" s="40"/>
      <c r="UG262" s="40"/>
      <c r="UH262" s="40"/>
      <c r="UI262" s="40"/>
      <c r="UJ262" s="40"/>
      <c r="UK262" s="40"/>
      <c r="UL262" s="40"/>
      <c r="UM262" s="40"/>
      <c r="UN262" s="40"/>
      <c r="UO262" s="40"/>
      <c r="UP262" s="40"/>
      <c r="UQ262" s="40"/>
      <c r="UR262" s="40"/>
      <c r="US262" s="40"/>
      <c r="UT262" s="40"/>
      <c r="UU262" s="40"/>
      <c r="UV262" s="40"/>
      <c r="UW262" s="40"/>
      <c r="UX262" s="40"/>
      <c r="UY262" s="40"/>
      <c r="UZ262" s="40"/>
      <c r="VA262" s="40"/>
      <c r="VB262" s="40"/>
      <c r="VC262" s="40"/>
      <c r="VD262" s="40"/>
      <c r="VE262" s="40"/>
      <c r="VF262" s="40"/>
      <c r="VG262" s="40"/>
      <c r="VH262" s="40"/>
      <c r="VI262" s="40"/>
      <c r="VJ262" s="40"/>
      <c r="VK262" s="40"/>
      <c r="VL262" s="40"/>
      <c r="VM262" s="40"/>
      <c r="VN262" s="40"/>
      <c r="VO262" s="40"/>
      <c r="VP262" s="40"/>
      <c r="VQ262" s="40"/>
      <c r="VR262" s="40"/>
      <c r="VS262" s="40"/>
      <c r="VT262" s="40"/>
      <c r="VU262" s="40"/>
      <c r="VV262" s="40"/>
      <c r="VW262" s="40"/>
      <c r="VX262" s="40"/>
      <c r="VY262" s="40"/>
      <c r="VZ262" s="40"/>
      <c r="WA262" s="40"/>
      <c r="WB262" s="40"/>
      <c r="WC262" s="40"/>
      <c r="WD262" s="40"/>
      <c r="WE262" s="40"/>
      <c r="WF262" s="40"/>
      <c r="WG262" s="40"/>
      <c r="WH262" s="40"/>
      <c r="WI262" s="40"/>
      <c r="WJ262" s="40"/>
      <c r="WK262" s="40"/>
      <c r="WL262" s="40"/>
      <c r="WM262" s="40"/>
      <c r="WN262" s="40"/>
      <c r="WO262" s="40"/>
      <c r="WP262" s="40"/>
      <c r="WQ262" s="40"/>
      <c r="WR262" s="40"/>
      <c r="WS262" s="40"/>
      <c r="WT262" s="40"/>
      <c r="WU262" s="40"/>
      <c r="WV262" s="40"/>
      <c r="WW262" s="40"/>
      <c r="WX262" s="40"/>
      <c r="WY262" s="40"/>
      <c r="WZ262" s="40"/>
      <c r="XA262" s="40"/>
      <c r="XB262" s="40"/>
      <c r="XC262" s="40"/>
      <c r="XD262" s="40"/>
      <c r="XE262" s="40"/>
      <c r="XF262" s="40"/>
      <c r="XG262" s="40"/>
      <c r="XH262" s="40"/>
      <c r="XI262" s="40"/>
      <c r="XJ262" s="40"/>
      <c r="XK262" s="40"/>
      <c r="XL262" s="40"/>
      <c r="XM262" s="40"/>
      <c r="XN262" s="40"/>
      <c r="XO262" s="40"/>
      <c r="XP262" s="40"/>
      <c r="XQ262" s="40"/>
      <c r="XR262" s="40"/>
      <c r="XS262" s="40"/>
      <c r="XT262" s="40"/>
      <c r="XU262" s="40"/>
      <c r="XV262" s="40"/>
      <c r="XW262" s="40"/>
      <c r="XX262" s="40"/>
      <c r="XY262" s="40"/>
      <c r="XZ262" s="40"/>
      <c r="YA262" s="40"/>
      <c r="YB262" s="40"/>
      <c r="YC262" s="40"/>
      <c r="YD262" s="40"/>
      <c r="YE262" s="40"/>
      <c r="YF262" s="40"/>
      <c r="YG262" s="40"/>
      <c r="YH262" s="40"/>
      <c r="YI262" s="40"/>
      <c r="YJ262" s="40"/>
      <c r="YK262" s="40"/>
      <c r="YL262" s="40"/>
      <c r="YM262" s="40"/>
      <c r="YN262" s="40"/>
      <c r="YO262" s="40"/>
      <c r="YP262" s="40"/>
      <c r="YQ262" s="40"/>
      <c r="YR262" s="40"/>
      <c r="YS262" s="40"/>
      <c r="YT262" s="40"/>
      <c r="YU262" s="40"/>
      <c r="YV262" s="40"/>
      <c r="YW262" s="40"/>
      <c r="YX262" s="40"/>
      <c r="YY262" s="40"/>
      <c r="YZ262" s="40"/>
      <c r="ZA262" s="40"/>
      <c r="ZB262" s="40"/>
      <c r="ZC262" s="40"/>
      <c r="ZD262" s="40"/>
      <c r="ZE262" s="40"/>
      <c r="ZF262" s="40"/>
      <c r="ZG262" s="40"/>
      <c r="ZH262" s="40"/>
      <c r="ZI262" s="40"/>
      <c r="ZJ262" s="40"/>
      <c r="ZK262" s="40"/>
      <c r="ZL262" s="40"/>
      <c r="ZM262" s="40"/>
      <c r="ZN262" s="40"/>
      <c r="ZO262" s="40"/>
      <c r="ZP262" s="40"/>
      <c r="ZQ262" s="40"/>
      <c r="ZR262" s="40"/>
      <c r="ZS262" s="40"/>
      <c r="ZT262" s="40"/>
      <c r="ZU262" s="40"/>
      <c r="ZV262" s="40"/>
      <c r="ZW262" s="40"/>
    </row>
    <row r="263" spans="1:699" s="39" customFormat="1" ht="15.75">
      <c r="A263" s="40"/>
      <c r="C263" s="40"/>
      <c r="D263" s="40"/>
      <c r="E263" s="415" t="s">
        <v>393</v>
      </c>
      <c r="F263" s="416">
        <f>SUM(F257:F262)</f>
        <v>0</v>
      </c>
      <c r="G263" s="416"/>
      <c r="H263" s="417">
        <f>SUM(H258:H261)</f>
        <v>1836.3836000000001</v>
      </c>
      <c r="I263" s="417">
        <f t="shared" ref="I263:K263" si="7">SUM(I258:I261)</f>
        <v>1147.64618</v>
      </c>
      <c r="J263" s="417">
        <f t="shared" si="7"/>
        <v>1364.3966999999998</v>
      </c>
      <c r="K263" s="417">
        <f t="shared" si="7"/>
        <v>1156.8572799999999</v>
      </c>
      <c r="L263" s="417">
        <f t="shared" ref="L263:AB263" si="8">SUM(L258:L261)</f>
        <v>1464.8136800000002</v>
      </c>
      <c r="M263" s="417">
        <f t="shared" si="8"/>
        <v>586.43543000000011</v>
      </c>
      <c r="N263" s="417">
        <f t="shared" si="8"/>
        <v>1300.6188800000002</v>
      </c>
      <c r="O263" s="417">
        <f t="shared" si="8"/>
        <v>1822.4714899999992</v>
      </c>
      <c r="P263" s="417">
        <f t="shared" si="8"/>
        <v>1368.2310199999997</v>
      </c>
      <c r="Q263" s="417">
        <f t="shared" si="8"/>
        <v>777.43898050668372</v>
      </c>
      <c r="R263" s="417">
        <f t="shared" si="8"/>
        <v>1194.0597305066838</v>
      </c>
      <c r="S263" s="417">
        <f t="shared" si="8"/>
        <v>2161.5159320267344</v>
      </c>
      <c r="T263" s="417">
        <f t="shared" si="8"/>
        <v>1468.2042340534692</v>
      </c>
      <c r="U263" s="417">
        <f t="shared" si="8"/>
        <v>1413.0640800534695</v>
      </c>
      <c r="V263" s="417">
        <f t="shared" si="8"/>
        <v>1601.1113148134953</v>
      </c>
      <c r="W263" s="417">
        <f t="shared" si="8"/>
        <v>1328.2033780668369</v>
      </c>
      <c r="X263" s="417">
        <f t="shared" si="8"/>
        <v>2476.7563090668368</v>
      </c>
      <c r="Y263" s="417">
        <f t="shared" si="8"/>
        <v>2782.6367950668373</v>
      </c>
      <c r="Z263" s="417">
        <f t="shared" si="8"/>
        <v>1506.627619066837</v>
      </c>
      <c r="AA263" s="417">
        <f t="shared" si="8"/>
        <v>1318.0824755668373</v>
      </c>
      <c r="AB263" s="417">
        <f t="shared" si="8"/>
        <v>1325.8805425668372</v>
      </c>
      <c r="AC263" s="417"/>
      <c r="AD263" s="417">
        <f ca="1">SUM(AD258:AD261)</f>
        <v>18322.749644161049</v>
      </c>
      <c r="AE263" s="68"/>
      <c r="AF263" s="68"/>
      <c r="AG263" s="68"/>
      <c r="AH263" s="68"/>
      <c r="AI263" s="68"/>
      <c r="AJ263" s="40"/>
      <c r="AK263" s="40"/>
      <c r="AL263" s="40"/>
      <c r="AM263" s="40"/>
      <c r="AN263" s="40"/>
      <c r="AO263" s="40"/>
      <c r="AP263" s="40"/>
      <c r="AQ263" s="40"/>
      <c r="AR263" s="40"/>
      <c r="AS263" s="40"/>
      <c r="AT263" s="40"/>
      <c r="AU263" s="40"/>
      <c r="AV263" s="40"/>
      <c r="AW263" s="40"/>
      <c r="AX263" s="40"/>
      <c r="AY263" s="40"/>
      <c r="AZ263" s="40"/>
      <c r="BA263" s="40"/>
      <c r="BB263" s="40"/>
      <c r="BC263" s="40"/>
      <c r="BD263" s="40"/>
      <c r="BE263" s="40"/>
      <c r="BF263" s="40"/>
      <c r="BG263" s="40"/>
      <c r="BH263" s="40"/>
      <c r="BI263" s="40"/>
      <c r="BJ263" s="40"/>
      <c r="BK263" s="40"/>
      <c r="BL263" s="40"/>
      <c r="BM263" s="40"/>
      <c r="BN263" s="40"/>
      <c r="BO263" s="40"/>
      <c r="BP263" s="40"/>
      <c r="BQ263" s="40"/>
      <c r="BR263" s="40"/>
      <c r="BS263" s="40"/>
      <c r="BT263" s="40"/>
      <c r="BU263" s="40"/>
      <c r="BV263" s="40"/>
      <c r="BW263" s="40"/>
      <c r="BX263" s="40"/>
      <c r="BY263" s="40"/>
      <c r="BZ263" s="40"/>
      <c r="CA263" s="40"/>
      <c r="CB263" s="40"/>
      <c r="CC263" s="40"/>
      <c r="CD263" s="40"/>
      <c r="CE263" s="40"/>
      <c r="CF263" s="40"/>
      <c r="CG263" s="40"/>
      <c r="CH263" s="40"/>
      <c r="CI263" s="40"/>
      <c r="CJ263" s="40"/>
      <c r="CK263" s="40"/>
      <c r="CL263" s="40"/>
      <c r="CM263" s="40"/>
      <c r="CN263" s="40"/>
      <c r="CO263" s="40"/>
      <c r="CP263" s="40"/>
      <c r="CQ263" s="40"/>
      <c r="CR263" s="40"/>
      <c r="CS263" s="40"/>
      <c r="CT263" s="40"/>
      <c r="CU263" s="40"/>
      <c r="CV263" s="40"/>
      <c r="CW263" s="40"/>
      <c r="CX263" s="40"/>
      <c r="CY263" s="40"/>
      <c r="CZ263" s="40"/>
      <c r="DA263" s="40"/>
      <c r="DB263" s="40"/>
      <c r="DC263" s="40"/>
      <c r="DD263" s="40"/>
      <c r="DE263" s="40"/>
      <c r="DF263" s="40"/>
      <c r="DG263" s="40"/>
      <c r="DH263" s="40"/>
      <c r="DI263" s="40"/>
      <c r="DJ263" s="40"/>
      <c r="DK263" s="40"/>
      <c r="DL263" s="40"/>
      <c r="DM263" s="40"/>
      <c r="DN263" s="40"/>
      <c r="DO263" s="40"/>
      <c r="DP263" s="40"/>
      <c r="DQ263" s="40"/>
      <c r="DR263" s="40"/>
      <c r="DS263" s="40"/>
      <c r="DT263" s="40"/>
      <c r="DU263" s="40"/>
      <c r="DV263" s="40"/>
      <c r="DW263" s="40"/>
      <c r="DX263" s="40"/>
      <c r="DY263" s="40"/>
      <c r="DZ263" s="40"/>
      <c r="EA263" s="40"/>
      <c r="EB263" s="40"/>
      <c r="EC263" s="40"/>
      <c r="ED263" s="40"/>
      <c r="EE263" s="40"/>
      <c r="EF263" s="40"/>
      <c r="EG263" s="40"/>
      <c r="EH263" s="40"/>
      <c r="EI263" s="40"/>
      <c r="EJ263" s="40"/>
      <c r="EK263" s="40"/>
      <c r="EL263" s="40"/>
      <c r="EM263" s="40"/>
      <c r="EN263" s="40"/>
      <c r="EO263" s="40"/>
      <c r="EP263" s="40"/>
      <c r="EQ263" s="40"/>
      <c r="ER263" s="40"/>
      <c r="ES263" s="40"/>
      <c r="ET263" s="40"/>
      <c r="EU263" s="40"/>
      <c r="EV263" s="40"/>
      <c r="EW263" s="40"/>
      <c r="EX263" s="40"/>
      <c r="EY263" s="40"/>
      <c r="EZ263" s="40"/>
      <c r="FA263" s="40"/>
      <c r="FB263" s="40"/>
      <c r="FC263" s="40"/>
      <c r="FD263" s="40"/>
      <c r="FE263" s="40"/>
      <c r="FF263" s="40"/>
      <c r="FG263" s="40"/>
      <c r="FH263" s="40"/>
      <c r="FI263" s="40"/>
      <c r="FJ263" s="40"/>
      <c r="FK263" s="40"/>
      <c r="FL263" s="40"/>
      <c r="FM263" s="40"/>
      <c r="FN263" s="40"/>
      <c r="FO263" s="40"/>
      <c r="FP263" s="40"/>
      <c r="FQ263" s="40"/>
      <c r="FR263" s="40"/>
      <c r="FS263" s="40"/>
      <c r="FT263" s="40"/>
      <c r="FU263" s="40"/>
      <c r="FV263" s="40"/>
      <c r="FW263" s="40"/>
      <c r="FX263" s="40"/>
      <c r="FY263" s="40"/>
      <c r="FZ263" s="40"/>
      <c r="GA263" s="40"/>
      <c r="GB263" s="40"/>
      <c r="GC263" s="40"/>
      <c r="GD263" s="40"/>
      <c r="GE263" s="40"/>
      <c r="GF263" s="40"/>
      <c r="GG263" s="40"/>
      <c r="GH263" s="40"/>
      <c r="GI263" s="40"/>
      <c r="GJ263" s="40"/>
      <c r="GK263" s="40"/>
      <c r="GL263" s="40"/>
      <c r="GM263" s="40"/>
      <c r="GN263" s="40"/>
      <c r="GO263" s="40"/>
      <c r="GP263" s="40"/>
      <c r="GQ263" s="40"/>
      <c r="GR263" s="40"/>
      <c r="GS263" s="40"/>
      <c r="GT263" s="40"/>
      <c r="GU263" s="40"/>
      <c r="GV263" s="40"/>
      <c r="GW263" s="40"/>
      <c r="GX263" s="40"/>
      <c r="GY263" s="40"/>
      <c r="GZ263" s="40"/>
      <c r="HA263" s="40"/>
      <c r="HB263" s="40"/>
      <c r="HC263" s="40"/>
      <c r="HD263" s="40"/>
      <c r="HE263" s="40"/>
      <c r="HF263" s="40"/>
      <c r="HG263" s="40"/>
      <c r="HH263" s="40"/>
      <c r="HI263" s="40"/>
      <c r="HJ263" s="40"/>
      <c r="HK263" s="40"/>
      <c r="HL263" s="40"/>
      <c r="HM263" s="40"/>
      <c r="HN263" s="40"/>
      <c r="HO263" s="40"/>
      <c r="HP263" s="40"/>
      <c r="HQ263" s="40"/>
      <c r="HR263" s="40"/>
      <c r="HS263" s="40"/>
      <c r="HT263" s="40"/>
      <c r="HU263" s="40"/>
      <c r="HV263" s="40"/>
      <c r="HW263" s="40"/>
      <c r="HX263" s="40"/>
      <c r="HY263" s="40"/>
      <c r="HZ263" s="40"/>
      <c r="IA263" s="40"/>
      <c r="IB263" s="40"/>
      <c r="IC263" s="40"/>
      <c r="ID263" s="40"/>
      <c r="IE263" s="40"/>
      <c r="IF263" s="40"/>
      <c r="IG263" s="40"/>
      <c r="IH263" s="40"/>
      <c r="II263" s="40"/>
      <c r="IJ263" s="40"/>
      <c r="IK263" s="40"/>
      <c r="IL263" s="40"/>
      <c r="IM263" s="40"/>
      <c r="IN263" s="40"/>
      <c r="IO263" s="40"/>
      <c r="IP263" s="40"/>
      <c r="IQ263" s="40"/>
      <c r="IR263" s="40"/>
      <c r="IS263" s="40"/>
      <c r="IT263" s="40"/>
      <c r="IU263" s="40"/>
      <c r="IV263" s="40"/>
      <c r="IW263" s="40"/>
      <c r="IX263" s="40"/>
      <c r="IY263" s="40"/>
      <c r="IZ263" s="40"/>
      <c r="JA263" s="40"/>
      <c r="JB263" s="40"/>
      <c r="JC263" s="40"/>
      <c r="JD263" s="40"/>
      <c r="JE263" s="40"/>
      <c r="JF263" s="40"/>
      <c r="JG263" s="40"/>
      <c r="JH263" s="40"/>
      <c r="JI263" s="40"/>
      <c r="JJ263" s="40"/>
      <c r="JK263" s="40"/>
      <c r="JL263" s="40"/>
      <c r="JM263" s="40"/>
      <c r="JN263" s="40"/>
      <c r="JO263" s="40"/>
      <c r="JP263" s="40"/>
      <c r="JQ263" s="40"/>
      <c r="JR263" s="40"/>
      <c r="JS263" s="40"/>
      <c r="JT263" s="40"/>
      <c r="JU263" s="40"/>
      <c r="JV263" s="40"/>
      <c r="JW263" s="40"/>
      <c r="JX263" s="40"/>
      <c r="JY263" s="40"/>
      <c r="JZ263" s="40"/>
      <c r="KA263" s="40"/>
      <c r="KB263" s="40"/>
      <c r="KC263" s="40"/>
      <c r="KD263" s="40"/>
      <c r="KE263" s="40"/>
      <c r="KF263" s="40"/>
      <c r="KG263" s="40"/>
      <c r="KH263" s="40"/>
      <c r="KI263" s="40"/>
      <c r="KJ263" s="40"/>
      <c r="KK263" s="40"/>
      <c r="KL263" s="40"/>
      <c r="KM263" s="40"/>
      <c r="KN263" s="40"/>
      <c r="KO263" s="40"/>
      <c r="KP263" s="40"/>
      <c r="KQ263" s="40"/>
      <c r="KR263" s="40"/>
      <c r="KS263" s="40"/>
      <c r="KT263" s="40"/>
      <c r="KU263" s="40"/>
      <c r="KV263" s="40"/>
      <c r="KW263" s="40"/>
      <c r="KX263" s="40"/>
      <c r="KY263" s="40"/>
      <c r="KZ263" s="40"/>
      <c r="LA263" s="40"/>
      <c r="LB263" s="40"/>
      <c r="LC263" s="40"/>
      <c r="LD263" s="40"/>
      <c r="LE263" s="40"/>
      <c r="LF263" s="40"/>
      <c r="LG263" s="40"/>
      <c r="LH263" s="40"/>
      <c r="LI263" s="40"/>
      <c r="LJ263" s="40"/>
      <c r="LK263" s="40"/>
      <c r="LL263" s="40"/>
      <c r="LM263" s="40"/>
      <c r="LN263" s="40"/>
      <c r="LO263" s="40"/>
      <c r="LP263" s="40"/>
      <c r="LQ263" s="40"/>
      <c r="LR263" s="40"/>
      <c r="LS263" s="40"/>
      <c r="LT263" s="40"/>
      <c r="LU263" s="40"/>
      <c r="LV263" s="40"/>
      <c r="LW263" s="40"/>
      <c r="LX263" s="40"/>
      <c r="LY263" s="40"/>
      <c r="LZ263" s="40"/>
      <c r="MA263" s="40"/>
      <c r="MB263" s="40"/>
      <c r="MC263" s="40"/>
      <c r="MD263" s="40"/>
      <c r="ME263" s="40"/>
      <c r="MF263" s="40"/>
      <c r="MG263" s="40"/>
      <c r="MH263" s="40"/>
      <c r="MI263" s="40"/>
      <c r="MJ263" s="40"/>
      <c r="MK263" s="40"/>
      <c r="ML263" s="40"/>
      <c r="MM263" s="40"/>
      <c r="MN263" s="40"/>
      <c r="MO263" s="40"/>
      <c r="MP263" s="40"/>
      <c r="MQ263" s="40"/>
      <c r="MR263" s="40"/>
      <c r="MS263" s="40"/>
      <c r="MT263" s="40"/>
      <c r="MU263" s="40"/>
      <c r="MV263" s="40"/>
      <c r="MW263" s="40"/>
      <c r="MX263" s="40"/>
      <c r="MY263" s="40"/>
      <c r="MZ263" s="40"/>
      <c r="NA263" s="40"/>
      <c r="NB263" s="40"/>
      <c r="NC263" s="40"/>
      <c r="ND263" s="40"/>
      <c r="NE263" s="40"/>
      <c r="NF263" s="40"/>
      <c r="NG263" s="40"/>
      <c r="NH263" s="40"/>
      <c r="NI263" s="40"/>
      <c r="NJ263" s="40"/>
      <c r="NK263" s="40"/>
      <c r="NL263" s="40"/>
      <c r="NM263" s="40"/>
      <c r="NN263" s="40"/>
      <c r="NO263" s="40"/>
      <c r="NP263" s="40"/>
      <c r="NQ263" s="40"/>
      <c r="NR263" s="40"/>
      <c r="NS263" s="40"/>
      <c r="NT263" s="40"/>
      <c r="NU263" s="40"/>
      <c r="NV263" s="40"/>
      <c r="NW263" s="40"/>
      <c r="NX263" s="40"/>
      <c r="NY263" s="40"/>
      <c r="NZ263" s="40"/>
      <c r="OA263" s="40"/>
      <c r="OB263" s="40"/>
      <c r="OC263" s="40"/>
      <c r="OD263" s="40"/>
      <c r="OE263" s="40"/>
      <c r="OF263" s="40"/>
      <c r="OG263" s="40"/>
      <c r="OH263" s="40"/>
      <c r="OI263" s="40"/>
      <c r="OJ263" s="40"/>
      <c r="OK263" s="40"/>
      <c r="OL263" s="40"/>
      <c r="OM263" s="40"/>
      <c r="ON263" s="40"/>
      <c r="OO263" s="40"/>
      <c r="OP263" s="40"/>
      <c r="OQ263" s="40"/>
      <c r="OR263" s="40"/>
      <c r="OS263" s="40"/>
      <c r="OT263" s="40"/>
      <c r="OU263" s="40"/>
      <c r="OV263" s="40"/>
      <c r="OW263" s="40"/>
      <c r="OX263" s="40"/>
      <c r="OY263" s="40"/>
      <c r="OZ263" s="40"/>
      <c r="PA263" s="40"/>
      <c r="PB263" s="40"/>
      <c r="PC263" s="40"/>
      <c r="PD263" s="40"/>
      <c r="PE263" s="40"/>
      <c r="PF263" s="40"/>
      <c r="PG263" s="40"/>
      <c r="PH263" s="40"/>
      <c r="PI263" s="40"/>
      <c r="PJ263" s="40"/>
      <c r="PK263" s="40"/>
      <c r="PL263" s="40"/>
      <c r="PM263" s="40"/>
      <c r="PN263" s="40"/>
      <c r="PO263" s="40"/>
      <c r="PP263" s="40"/>
      <c r="PQ263" s="40"/>
      <c r="PR263" s="40"/>
      <c r="PS263" s="40"/>
      <c r="PT263" s="40"/>
      <c r="PU263" s="40"/>
      <c r="PV263" s="40"/>
      <c r="PW263" s="40"/>
      <c r="PX263" s="40"/>
      <c r="PY263" s="40"/>
      <c r="PZ263" s="40"/>
      <c r="QA263" s="40"/>
      <c r="QB263" s="40"/>
      <c r="QC263" s="40"/>
      <c r="QD263" s="40"/>
      <c r="QE263" s="40"/>
      <c r="QF263" s="40"/>
      <c r="QG263" s="40"/>
      <c r="QH263" s="40"/>
      <c r="QI263" s="40"/>
      <c r="QJ263" s="40"/>
      <c r="QK263" s="40"/>
      <c r="QL263" s="40"/>
      <c r="QM263" s="40"/>
      <c r="QN263" s="40"/>
      <c r="QO263" s="40"/>
      <c r="QP263" s="40"/>
      <c r="QQ263" s="40"/>
      <c r="QR263" s="40"/>
      <c r="QS263" s="40"/>
      <c r="QT263" s="40"/>
      <c r="QU263" s="40"/>
      <c r="QV263" s="40"/>
      <c r="QW263" s="40"/>
      <c r="QX263" s="40"/>
      <c r="QY263" s="40"/>
      <c r="QZ263" s="40"/>
      <c r="RA263" s="40"/>
      <c r="RB263" s="40"/>
      <c r="RC263" s="40"/>
      <c r="RD263" s="40"/>
      <c r="RE263" s="40"/>
      <c r="RF263" s="40"/>
      <c r="RG263" s="40"/>
      <c r="RH263" s="40"/>
      <c r="RI263" s="40"/>
      <c r="RJ263" s="40"/>
      <c r="RK263" s="40"/>
      <c r="RL263" s="40"/>
      <c r="RM263" s="40"/>
      <c r="RN263" s="40"/>
      <c r="RO263" s="40"/>
      <c r="RP263" s="40"/>
      <c r="RQ263" s="40"/>
      <c r="RR263" s="40"/>
      <c r="RS263" s="40"/>
      <c r="RT263" s="40"/>
      <c r="RU263" s="40"/>
      <c r="RV263" s="40"/>
      <c r="RW263" s="40"/>
      <c r="RX263" s="40"/>
      <c r="RY263" s="40"/>
      <c r="RZ263" s="40"/>
      <c r="SA263" s="40"/>
      <c r="SB263" s="40"/>
      <c r="SC263" s="40"/>
      <c r="SD263" s="40"/>
      <c r="SE263" s="40"/>
      <c r="SF263" s="40"/>
      <c r="SG263" s="40"/>
      <c r="SH263" s="40"/>
      <c r="SI263" s="40"/>
      <c r="SJ263" s="40"/>
      <c r="SK263" s="40"/>
      <c r="SL263" s="40"/>
      <c r="SM263" s="40"/>
      <c r="SN263" s="40"/>
      <c r="SO263" s="40"/>
      <c r="SP263" s="40"/>
      <c r="SQ263" s="40"/>
      <c r="SR263" s="40"/>
      <c r="SS263" s="40"/>
      <c r="ST263" s="40"/>
      <c r="SU263" s="40"/>
      <c r="SV263" s="40"/>
      <c r="SW263" s="40"/>
      <c r="SX263" s="40"/>
      <c r="SY263" s="40"/>
      <c r="SZ263" s="40"/>
      <c r="TA263" s="40"/>
      <c r="TB263" s="40"/>
      <c r="TC263" s="40"/>
      <c r="TD263" s="40"/>
      <c r="TE263" s="40"/>
      <c r="TF263" s="40"/>
      <c r="TG263" s="40"/>
      <c r="TH263" s="40"/>
      <c r="TI263" s="40"/>
      <c r="TJ263" s="40"/>
      <c r="TK263" s="40"/>
      <c r="TL263" s="40"/>
      <c r="TM263" s="40"/>
      <c r="TN263" s="40"/>
      <c r="TO263" s="40"/>
      <c r="TP263" s="40"/>
      <c r="TQ263" s="40"/>
      <c r="TR263" s="40"/>
      <c r="TS263" s="40"/>
      <c r="TT263" s="40"/>
      <c r="TU263" s="40"/>
      <c r="TV263" s="40"/>
      <c r="TW263" s="40"/>
      <c r="TX263" s="40"/>
      <c r="TY263" s="40"/>
      <c r="TZ263" s="40"/>
      <c r="UA263" s="40"/>
      <c r="UB263" s="40"/>
      <c r="UC263" s="40"/>
      <c r="UD263" s="40"/>
      <c r="UE263" s="40"/>
      <c r="UF263" s="40"/>
      <c r="UG263" s="40"/>
      <c r="UH263" s="40"/>
      <c r="UI263" s="40"/>
      <c r="UJ263" s="40"/>
      <c r="UK263" s="40"/>
      <c r="UL263" s="40"/>
      <c r="UM263" s="40"/>
      <c r="UN263" s="40"/>
      <c r="UO263" s="40"/>
      <c r="UP263" s="40"/>
      <c r="UQ263" s="40"/>
      <c r="UR263" s="40"/>
      <c r="US263" s="40"/>
      <c r="UT263" s="40"/>
      <c r="UU263" s="40"/>
      <c r="UV263" s="40"/>
      <c r="UW263" s="40"/>
      <c r="UX263" s="40"/>
      <c r="UY263" s="40"/>
      <c r="UZ263" s="40"/>
      <c r="VA263" s="40"/>
      <c r="VB263" s="40"/>
      <c r="VC263" s="40"/>
      <c r="VD263" s="40"/>
      <c r="VE263" s="40"/>
      <c r="VF263" s="40"/>
      <c r="VG263" s="40"/>
      <c r="VH263" s="40"/>
      <c r="VI263" s="40"/>
      <c r="VJ263" s="40"/>
      <c r="VK263" s="40"/>
      <c r="VL263" s="40"/>
      <c r="VM263" s="40"/>
      <c r="VN263" s="40"/>
      <c r="VO263" s="40"/>
      <c r="VP263" s="40"/>
      <c r="VQ263" s="40"/>
      <c r="VR263" s="40"/>
      <c r="VS263" s="40"/>
      <c r="VT263" s="40"/>
      <c r="VU263" s="40"/>
      <c r="VV263" s="40"/>
      <c r="VW263" s="40"/>
      <c r="VX263" s="40"/>
      <c r="VY263" s="40"/>
      <c r="VZ263" s="40"/>
      <c r="WA263" s="40"/>
      <c r="WB263" s="40"/>
      <c r="WC263" s="40"/>
      <c r="WD263" s="40"/>
      <c r="WE263" s="40"/>
      <c r="WF263" s="40"/>
      <c r="WG263" s="40"/>
      <c r="WH263" s="40"/>
      <c r="WI263" s="40"/>
      <c r="WJ263" s="40"/>
      <c r="WK263" s="40"/>
      <c r="WL263" s="40"/>
      <c r="WM263" s="40"/>
      <c r="WN263" s="40"/>
      <c r="WO263" s="40"/>
      <c r="WP263" s="40"/>
      <c r="WQ263" s="40"/>
      <c r="WR263" s="40"/>
      <c r="WS263" s="40"/>
      <c r="WT263" s="40"/>
      <c r="WU263" s="40"/>
      <c r="WV263" s="40"/>
      <c r="WW263" s="40"/>
      <c r="WX263" s="40"/>
      <c r="WY263" s="40"/>
      <c r="WZ263" s="40"/>
      <c r="XA263" s="40"/>
      <c r="XB263" s="40"/>
      <c r="XC263" s="40"/>
      <c r="XD263" s="40"/>
      <c r="XE263" s="40"/>
      <c r="XF263" s="40"/>
      <c r="XG263" s="40"/>
      <c r="XH263" s="40"/>
      <c r="XI263" s="40"/>
      <c r="XJ263" s="40"/>
      <c r="XK263" s="40"/>
      <c r="XL263" s="40"/>
      <c r="XM263" s="40"/>
      <c r="XN263" s="40"/>
      <c r="XO263" s="40"/>
      <c r="XP263" s="40"/>
      <c r="XQ263" s="40"/>
      <c r="XR263" s="40"/>
      <c r="XS263" s="40"/>
      <c r="XT263" s="40"/>
      <c r="XU263" s="40"/>
      <c r="XV263" s="40"/>
      <c r="XW263" s="40"/>
      <c r="XX263" s="40"/>
      <c r="XY263" s="40"/>
      <c r="XZ263" s="40"/>
      <c r="YA263" s="40"/>
      <c r="YB263" s="40"/>
      <c r="YC263" s="40"/>
      <c r="YD263" s="40"/>
      <c r="YE263" s="40"/>
      <c r="YF263" s="40"/>
      <c r="YG263" s="40"/>
      <c r="YH263" s="40"/>
      <c r="YI263" s="40"/>
      <c r="YJ263" s="40"/>
      <c r="YK263" s="40"/>
      <c r="YL263" s="40"/>
      <c r="YM263" s="40"/>
      <c r="YN263" s="40"/>
      <c r="YO263" s="40"/>
      <c r="YP263" s="40"/>
      <c r="YQ263" s="40"/>
      <c r="YR263" s="40"/>
      <c r="YS263" s="40"/>
      <c r="YT263" s="40"/>
      <c r="YU263" s="40"/>
      <c r="YV263" s="40"/>
      <c r="YW263" s="40"/>
      <c r="YX263" s="40"/>
      <c r="YY263" s="40"/>
      <c r="YZ263" s="40"/>
      <c r="ZA263" s="40"/>
      <c r="ZB263" s="40"/>
      <c r="ZC263" s="40"/>
      <c r="ZD263" s="40"/>
      <c r="ZE263" s="40"/>
      <c r="ZF263" s="40"/>
      <c r="ZG263" s="40"/>
      <c r="ZH263" s="40"/>
      <c r="ZI263" s="40"/>
      <c r="ZJ263" s="40"/>
      <c r="ZK263" s="40"/>
      <c r="ZL263" s="40"/>
      <c r="ZM263" s="40"/>
      <c r="ZN263" s="40"/>
      <c r="ZO263" s="40"/>
      <c r="ZP263" s="40"/>
      <c r="ZQ263" s="40"/>
      <c r="ZR263" s="40"/>
      <c r="ZS263" s="40"/>
      <c r="ZT263" s="40"/>
      <c r="ZU263" s="40"/>
      <c r="ZV263" s="40"/>
      <c r="ZW263" s="40"/>
    </row>
    <row r="264" spans="1:699" s="39" customFormat="1">
      <c r="A264" s="40"/>
      <c r="C264" s="40"/>
      <c r="D264" s="40"/>
      <c r="F264" s="66"/>
      <c r="G264" s="66"/>
      <c r="H264" s="66"/>
      <c r="I264" s="66"/>
      <c r="J264" s="66"/>
      <c r="K264" s="66"/>
      <c r="L264" s="67"/>
      <c r="M264" s="67"/>
      <c r="N264" s="70"/>
      <c r="O264" s="70"/>
      <c r="P264" s="70"/>
      <c r="Q264" s="70"/>
      <c r="R264" s="70"/>
      <c r="S264" s="70"/>
      <c r="T264" s="70"/>
      <c r="U264" s="70"/>
      <c r="V264" s="70"/>
      <c r="W264" s="70"/>
      <c r="X264" s="70"/>
      <c r="Y264" s="70"/>
      <c r="Z264" s="70"/>
      <c r="AA264" s="70"/>
      <c r="AB264" s="70"/>
      <c r="AC264" s="70"/>
      <c r="AD264" s="70"/>
      <c r="AE264" s="68"/>
      <c r="AF264" s="68"/>
      <c r="AG264" s="68"/>
      <c r="AH264" s="68"/>
      <c r="AI264" s="68"/>
      <c r="AJ264" s="40"/>
      <c r="AK264" s="40"/>
      <c r="AL264" s="40"/>
      <c r="AM264" s="40"/>
      <c r="AN264" s="40"/>
      <c r="AO264" s="40"/>
      <c r="AP264" s="40"/>
      <c r="AQ264" s="40"/>
      <c r="AR264" s="40"/>
      <c r="AS264" s="40"/>
      <c r="AT264" s="40"/>
      <c r="AU264" s="40"/>
      <c r="AV264" s="40"/>
      <c r="AW264" s="40"/>
      <c r="AX264" s="40"/>
      <c r="AY264" s="40"/>
      <c r="AZ264" s="40"/>
      <c r="BA264" s="40"/>
      <c r="BB264" s="40"/>
      <c r="BC264" s="40"/>
      <c r="BD264" s="40"/>
      <c r="BE264" s="40"/>
      <c r="BF264" s="40"/>
      <c r="BG264" s="40"/>
      <c r="BH264" s="40"/>
      <c r="BI264" s="40"/>
      <c r="BJ264" s="40"/>
      <c r="BK264" s="40"/>
      <c r="BL264" s="40"/>
      <c r="BM264" s="40"/>
      <c r="BN264" s="40"/>
      <c r="BO264" s="40"/>
      <c r="BP264" s="40"/>
      <c r="BQ264" s="40"/>
      <c r="BR264" s="40"/>
      <c r="BS264" s="40"/>
      <c r="BT264" s="40"/>
      <c r="BU264" s="40"/>
      <c r="BV264" s="40"/>
      <c r="BW264" s="40"/>
      <c r="BX264" s="40"/>
      <c r="BY264" s="40"/>
      <c r="BZ264" s="40"/>
      <c r="CA264" s="40"/>
      <c r="CB264" s="40"/>
      <c r="CC264" s="40"/>
      <c r="CD264" s="40"/>
      <c r="CE264" s="40"/>
      <c r="CF264" s="40"/>
      <c r="CG264" s="40"/>
      <c r="CH264" s="40"/>
      <c r="CI264" s="40"/>
      <c r="CJ264" s="40"/>
      <c r="CK264" s="40"/>
      <c r="CL264" s="40"/>
      <c r="CM264" s="40"/>
      <c r="CN264" s="40"/>
      <c r="CO264" s="40"/>
      <c r="CP264" s="40"/>
      <c r="CQ264" s="40"/>
      <c r="CR264" s="40"/>
      <c r="CS264" s="40"/>
      <c r="CT264" s="40"/>
      <c r="CU264" s="40"/>
      <c r="CV264" s="40"/>
      <c r="CW264" s="40"/>
      <c r="CX264" s="40"/>
      <c r="CY264" s="40"/>
      <c r="CZ264" s="40"/>
      <c r="DA264" s="40"/>
      <c r="DB264" s="40"/>
      <c r="DC264" s="40"/>
      <c r="DD264" s="40"/>
      <c r="DE264" s="40"/>
      <c r="DF264" s="40"/>
      <c r="DG264" s="40"/>
      <c r="DH264" s="40"/>
      <c r="DI264" s="40"/>
      <c r="DJ264" s="40"/>
      <c r="DK264" s="40"/>
      <c r="DL264" s="40"/>
      <c r="DM264" s="40"/>
      <c r="DN264" s="40"/>
      <c r="DO264" s="40"/>
      <c r="DP264" s="40"/>
      <c r="DQ264" s="40"/>
      <c r="DR264" s="40"/>
      <c r="DS264" s="40"/>
      <c r="DT264" s="40"/>
      <c r="DU264" s="40"/>
      <c r="DV264" s="40"/>
      <c r="DW264" s="40"/>
      <c r="DX264" s="40"/>
      <c r="DY264" s="40"/>
      <c r="DZ264" s="40"/>
      <c r="EA264" s="40"/>
      <c r="EB264" s="40"/>
      <c r="EC264" s="40"/>
      <c r="ED264" s="40"/>
      <c r="EE264" s="40"/>
      <c r="EF264" s="40"/>
      <c r="EG264" s="40"/>
      <c r="EH264" s="40"/>
      <c r="EI264" s="40"/>
      <c r="EJ264" s="40"/>
      <c r="EK264" s="40"/>
      <c r="EL264" s="40"/>
      <c r="EM264" s="40"/>
      <c r="EN264" s="40"/>
      <c r="EO264" s="40"/>
      <c r="EP264" s="40"/>
      <c r="EQ264" s="40"/>
      <c r="ER264" s="40"/>
      <c r="ES264" s="40"/>
      <c r="ET264" s="40"/>
      <c r="EU264" s="40"/>
      <c r="EV264" s="40"/>
      <c r="EW264" s="40"/>
      <c r="EX264" s="40"/>
      <c r="EY264" s="40"/>
      <c r="EZ264" s="40"/>
      <c r="FA264" s="40"/>
      <c r="FB264" s="40"/>
      <c r="FC264" s="40"/>
      <c r="FD264" s="40"/>
      <c r="FE264" s="40"/>
      <c r="FF264" s="40"/>
      <c r="FG264" s="40"/>
      <c r="FH264" s="40"/>
      <c r="FI264" s="40"/>
      <c r="FJ264" s="40"/>
      <c r="FK264" s="40"/>
      <c r="FL264" s="40"/>
      <c r="FM264" s="40"/>
      <c r="FN264" s="40"/>
      <c r="FO264" s="40"/>
      <c r="FP264" s="40"/>
      <c r="FQ264" s="40"/>
      <c r="FR264" s="40"/>
      <c r="FS264" s="40"/>
      <c r="FT264" s="40"/>
      <c r="FU264" s="40"/>
      <c r="FV264" s="40"/>
      <c r="FW264" s="40"/>
      <c r="FX264" s="40"/>
      <c r="FY264" s="40"/>
      <c r="FZ264" s="40"/>
      <c r="GA264" s="40"/>
      <c r="GB264" s="40"/>
      <c r="GC264" s="40"/>
      <c r="GD264" s="40"/>
      <c r="GE264" s="40"/>
      <c r="GF264" s="40"/>
      <c r="GG264" s="40"/>
      <c r="GH264" s="40"/>
      <c r="GI264" s="40"/>
      <c r="GJ264" s="40"/>
      <c r="GK264" s="40"/>
      <c r="GL264" s="40"/>
      <c r="GM264" s="40"/>
      <c r="GN264" s="40"/>
      <c r="GO264" s="40"/>
      <c r="GP264" s="40"/>
      <c r="GQ264" s="40"/>
      <c r="GR264" s="40"/>
      <c r="GS264" s="40"/>
      <c r="GT264" s="40"/>
      <c r="GU264" s="40"/>
      <c r="GV264" s="40"/>
      <c r="GW264" s="40"/>
      <c r="GX264" s="40"/>
      <c r="GY264" s="40"/>
      <c r="GZ264" s="40"/>
      <c r="HA264" s="40"/>
      <c r="HB264" s="40"/>
      <c r="HC264" s="40"/>
      <c r="HD264" s="40"/>
      <c r="HE264" s="40"/>
      <c r="HF264" s="40"/>
      <c r="HG264" s="40"/>
      <c r="HH264" s="40"/>
      <c r="HI264" s="40"/>
      <c r="HJ264" s="40"/>
      <c r="HK264" s="40"/>
      <c r="HL264" s="40"/>
      <c r="HM264" s="40"/>
      <c r="HN264" s="40"/>
      <c r="HO264" s="40"/>
      <c r="HP264" s="40"/>
      <c r="HQ264" s="40"/>
      <c r="HR264" s="40"/>
      <c r="HS264" s="40"/>
      <c r="HT264" s="40"/>
      <c r="HU264" s="40"/>
      <c r="HV264" s="40"/>
      <c r="HW264" s="40"/>
      <c r="HX264" s="40"/>
      <c r="HY264" s="40"/>
      <c r="HZ264" s="40"/>
      <c r="IA264" s="40"/>
      <c r="IB264" s="40"/>
      <c r="IC264" s="40"/>
      <c r="ID264" s="40"/>
      <c r="IE264" s="40"/>
      <c r="IF264" s="40"/>
      <c r="IG264" s="40"/>
      <c r="IH264" s="40"/>
      <c r="II264" s="40"/>
      <c r="IJ264" s="40"/>
      <c r="IK264" s="40"/>
      <c r="IL264" s="40"/>
      <c r="IM264" s="40"/>
      <c r="IN264" s="40"/>
      <c r="IO264" s="40"/>
      <c r="IP264" s="40"/>
      <c r="IQ264" s="40"/>
      <c r="IR264" s="40"/>
      <c r="IS264" s="40"/>
      <c r="IT264" s="40"/>
      <c r="IU264" s="40"/>
      <c r="IV264" s="40"/>
      <c r="IW264" s="40"/>
      <c r="IX264" s="40"/>
      <c r="IY264" s="40"/>
      <c r="IZ264" s="40"/>
      <c r="JA264" s="40"/>
      <c r="JB264" s="40"/>
      <c r="JC264" s="40"/>
      <c r="JD264" s="40"/>
      <c r="JE264" s="40"/>
      <c r="JF264" s="40"/>
      <c r="JG264" s="40"/>
      <c r="JH264" s="40"/>
      <c r="JI264" s="40"/>
      <c r="JJ264" s="40"/>
      <c r="JK264" s="40"/>
      <c r="JL264" s="40"/>
      <c r="JM264" s="40"/>
      <c r="JN264" s="40"/>
      <c r="JO264" s="40"/>
      <c r="JP264" s="40"/>
      <c r="JQ264" s="40"/>
      <c r="JR264" s="40"/>
      <c r="JS264" s="40"/>
      <c r="JT264" s="40"/>
      <c r="JU264" s="40"/>
      <c r="JV264" s="40"/>
      <c r="JW264" s="40"/>
      <c r="JX264" s="40"/>
      <c r="JY264" s="40"/>
      <c r="JZ264" s="40"/>
      <c r="KA264" s="40"/>
      <c r="KB264" s="40"/>
      <c r="KC264" s="40"/>
      <c r="KD264" s="40"/>
      <c r="KE264" s="40"/>
      <c r="KF264" s="40"/>
      <c r="KG264" s="40"/>
      <c r="KH264" s="40"/>
      <c r="KI264" s="40"/>
      <c r="KJ264" s="40"/>
      <c r="KK264" s="40"/>
      <c r="KL264" s="40"/>
      <c r="KM264" s="40"/>
      <c r="KN264" s="40"/>
      <c r="KO264" s="40"/>
      <c r="KP264" s="40"/>
      <c r="KQ264" s="40"/>
      <c r="KR264" s="40"/>
      <c r="KS264" s="40"/>
      <c r="KT264" s="40"/>
      <c r="KU264" s="40"/>
      <c r="KV264" s="40"/>
      <c r="KW264" s="40"/>
      <c r="KX264" s="40"/>
      <c r="KY264" s="40"/>
      <c r="KZ264" s="40"/>
      <c r="LA264" s="40"/>
      <c r="LB264" s="40"/>
      <c r="LC264" s="40"/>
      <c r="LD264" s="40"/>
      <c r="LE264" s="40"/>
      <c r="LF264" s="40"/>
      <c r="LG264" s="40"/>
      <c r="LH264" s="40"/>
      <c r="LI264" s="40"/>
      <c r="LJ264" s="40"/>
      <c r="LK264" s="40"/>
      <c r="LL264" s="40"/>
      <c r="LM264" s="40"/>
      <c r="LN264" s="40"/>
      <c r="LO264" s="40"/>
      <c r="LP264" s="40"/>
      <c r="LQ264" s="40"/>
      <c r="LR264" s="40"/>
      <c r="LS264" s="40"/>
      <c r="LT264" s="40"/>
      <c r="LU264" s="40"/>
      <c r="LV264" s="40"/>
      <c r="LW264" s="40"/>
      <c r="LX264" s="40"/>
      <c r="LY264" s="40"/>
      <c r="LZ264" s="40"/>
      <c r="MA264" s="40"/>
      <c r="MB264" s="40"/>
      <c r="MC264" s="40"/>
      <c r="MD264" s="40"/>
      <c r="ME264" s="40"/>
      <c r="MF264" s="40"/>
      <c r="MG264" s="40"/>
      <c r="MH264" s="40"/>
      <c r="MI264" s="40"/>
      <c r="MJ264" s="40"/>
      <c r="MK264" s="40"/>
      <c r="ML264" s="40"/>
      <c r="MM264" s="40"/>
      <c r="MN264" s="40"/>
      <c r="MO264" s="40"/>
      <c r="MP264" s="40"/>
      <c r="MQ264" s="40"/>
      <c r="MR264" s="40"/>
      <c r="MS264" s="40"/>
      <c r="MT264" s="40"/>
      <c r="MU264" s="40"/>
      <c r="MV264" s="40"/>
      <c r="MW264" s="40"/>
      <c r="MX264" s="40"/>
      <c r="MY264" s="40"/>
      <c r="MZ264" s="40"/>
      <c r="NA264" s="40"/>
      <c r="NB264" s="40"/>
      <c r="NC264" s="40"/>
      <c r="ND264" s="40"/>
      <c r="NE264" s="40"/>
      <c r="NF264" s="40"/>
      <c r="NG264" s="40"/>
      <c r="NH264" s="40"/>
      <c r="NI264" s="40"/>
      <c r="NJ264" s="40"/>
      <c r="NK264" s="40"/>
      <c r="NL264" s="40"/>
      <c r="NM264" s="40"/>
      <c r="NN264" s="40"/>
      <c r="NO264" s="40"/>
      <c r="NP264" s="40"/>
      <c r="NQ264" s="40"/>
      <c r="NR264" s="40"/>
      <c r="NS264" s="40"/>
      <c r="NT264" s="40"/>
      <c r="NU264" s="40"/>
      <c r="NV264" s="40"/>
      <c r="NW264" s="40"/>
      <c r="NX264" s="40"/>
      <c r="NY264" s="40"/>
      <c r="NZ264" s="40"/>
      <c r="OA264" s="40"/>
      <c r="OB264" s="40"/>
      <c r="OC264" s="40"/>
      <c r="OD264" s="40"/>
      <c r="OE264" s="40"/>
      <c r="OF264" s="40"/>
      <c r="OG264" s="40"/>
      <c r="OH264" s="40"/>
      <c r="OI264" s="40"/>
      <c r="OJ264" s="40"/>
      <c r="OK264" s="40"/>
      <c r="OL264" s="40"/>
      <c r="OM264" s="40"/>
      <c r="ON264" s="40"/>
      <c r="OO264" s="40"/>
      <c r="OP264" s="40"/>
      <c r="OQ264" s="40"/>
      <c r="OR264" s="40"/>
      <c r="OS264" s="40"/>
      <c r="OT264" s="40"/>
      <c r="OU264" s="40"/>
      <c r="OV264" s="40"/>
      <c r="OW264" s="40"/>
      <c r="OX264" s="40"/>
      <c r="OY264" s="40"/>
      <c r="OZ264" s="40"/>
      <c r="PA264" s="40"/>
      <c r="PB264" s="40"/>
      <c r="PC264" s="40"/>
      <c r="PD264" s="40"/>
      <c r="PE264" s="40"/>
      <c r="PF264" s="40"/>
      <c r="PG264" s="40"/>
      <c r="PH264" s="40"/>
      <c r="PI264" s="40"/>
      <c r="PJ264" s="40"/>
      <c r="PK264" s="40"/>
      <c r="PL264" s="40"/>
      <c r="PM264" s="40"/>
      <c r="PN264" s="40"/>
      <c r="PO264" s="40"/>
      <c r="PP264" s="40"/>
      <c r="PQ264" s="40"/>
      <c r="PR264" s="40"/>
      <c r="PS264" s="40"/>
      <c r="PT264" s="40"/>
      <c r="PU264" s="40"/>
      <c r="PV264" s="40"/>
      <c r="PW264" s="40"/>
      <c r="PX264" s="40"/>
      <c r="PY264" s="40"/>
      <c r="PZ264" s="40"/>
      <c r="QA264" s="40"/>
      <c r="QB264" s="40"/>
      <c r="QC264" s="40"/>
      <c r="QD264" s="40"/>
      <c r="QE264" s="40"/>
      <c r="QF264" s="40"/>
      <c r="QG264" s="40"/>
      <c r="QH264" s="40"/>
      <c r="QI264" s="40"/>
      <c r="QJ264" s="40"/>
      <c r="QK264" s="40"/>
      <c r="QL264" s="40"/>
      <c r="QM264" s="40"/>
      <c r="QN264" s="40"/>
      <c r="QO264" s="40"/>
      <c r="QP264" s="40"/>
      <c r="QQ264" s="40"/>
      <c r="QR264" s="40"/>
      <c r="QS264" s="40"/>
      <c r="QT264" s="40"/>
      <c r="QU264" s="40"/>
      <c r="QV264" s="40"/>
      <c r="QW264" s="40"/>
      <c r="QX264" s="40"/>
      <c r="QY264" s="40"/>
      <c r="QZ264" s="40"/>
      <c r="RA264" s="40"/>
      <c r="RB264" s="40"/>
      <c r="RC264" s="40"/>
      <c r="RD264" s="40"/>
      <c r="RE264" s="40"/>
      <c r="RF264" s="40"/>
      <c r="RG264" s="40"/>
      <c r="RH264" s="40"/>
      <c r="RI264" s="40"/>
      <c r="RJ264" s="40"/>
      <c r="RK264" s="40"/>
      <c r="RL264" s="40"/>
      <c r="RM264" s="40"/>
      <c r="RN264" s="40"/>
      <c r="RO264" s="40"/>
      <c r="RP264" s="40"/>
      <c r="RQ264" s="40"/>
      <c r="RR264" s="40"/>
      <c r="RS264" s="40"/>
      <c r="RT264" s="40"/>
      <c r="RU264" s="40"/>
      <c r="RV264" s="40"/>
      <c r="RW264" s="40"/>
      <c r="RX264" s="40"/>
      <c r="RY264" s="40"/>
      <c r="RZ264" s="40"/>
      <c r="SA264" s="40"/>
      <c r="SB264" s="40"/>
      <c r="SC264" s="40"/>
      <c r="SD264" s="40"/>
      <c r="SE264" s="40"/>
      <c r="SF264" s="40"/>
      <c r="SG264" s="40"/>
      <c r="SH264" s="40"/>
      <c r="SI264" s="40"/>
      <c r="SJ264" s="40"/>
      <c r="SK264" s="40"/>
      <c r="SL264" s="40"/>
      <c r="SM264" s="40"/>
      <c r="SN264" s="40"/>
      <c r="SO264" s="40"/>
      <c r="SP264" s="40"/>
      <c r="SQ264" s="40"/>
      <c r="SR264" s="40"/>
      <c r="SS264" s="40"/>
      <c r="ST264" s="40"/>
      <c r="SU264" s="40"/>
      <c r="SV264" s="40"/>
      <c r="SW264" s="40"/>
      <c r="SX264" s="40"/>
      <c r="SY264" s="40"/>
      <c r="SZ264" s="40"/>
      <c r="TA264" s="40"/>
      <c r="TB264" s="40"/>
      <c r="TC264" s="40"/>
      <c r="TD264" s="40"/>
      <c r="TE264" s="40"/>
      <c r="TF264" s="40"/>
      <c r="TG264" s="40"/>
      <c r="TH264" s="40"/>
      <c r="TI264" s="40"/>
      <c r="TJ264" s="40"/>
      <c r="TK264" s="40"/>
      <c r="TL264" s="40"/>
      <c r="TM264" s="40"/>
      <c r="TN264" s="40"/>
      <c r="TO264" s="40"/>
      <c r="TP264" s="40"/>
      <c r="TQ264" s="40"/>
      <c r="TR264" s="40"/>
      <c r="TS264" s="40"/>
      <c r="TT264" s="40"/>
      <c r="TU264" s="40"/>
      <c r="TV264" s="40"/>
      <c r="TW264" s="40"/>
      <c r="TX264" s="40"/>
      <c r="TY264" s="40"/>
      <c r="TZ264" s="40"/>
      <c r="UA264" s="40"/>
      <c r="UB264" s="40"/>
      <c r="UC264" s="40"/>
      <c r="UD264" s="40"/>
      <c r="UE264" s="40"/>
      <c r="UF264" s="40"/>
      <c r="UG264" s="40"/>
      <c r="UH264" s="40"/>
      <c r="UI264" s="40"/>
      <c r="UJ264" s="40"/>
      <c r="UK264" s="40"/>
      <c r="UL264" s="40"/>
      <c r="UM264" s="40"/>
      <c r="UN264" s="40"/>
      <c r="UO264" s="40"/>
      <c r="UP264" s="40"/>
      <c r="UQ264" s="40"/>
      <c r="UR264" s="40"/>
      <c r="US264" s="40"/>
      <c r="UT264" s="40"/>
      <c r="UU264" s="40"/>
      <c r="UV264" s="40"/>
      <c r="UW264" s="40"/>
      <c r="UX264" s="40"/>
      <c r="UY264" s="40"/>
      <c r="UZ264" s="40"/>
      <c r="VA264" s="40"/>
      <c r="VB264" s="40"/>
      <c r="VC264" s="40"/>
      <c r="VD264" s="40"/>
      <c r="VE264" s="40"/>
      <c r="VF264" s="40"/>
      <c r="VG264" s="40"/>
      <c r="VH264" s="40"/>
      <c r="VI264" s="40"/>
      <c r="VJ264" s="40"/>
      <c r="VK264" s="40"/>
      <c r="VL264" s="40"/>
      <c r="VM264" s="40"/>
      <c r="VN264" s="40"/>
      <c r="VO264" s="40"/>
      <c r="VP264" s="40"/>
      <c r="VQ264" s="40"/>
      <c r="VR264" s="40"/>
      <c r="VS264" s="40"/>
      <c r="VT264" s="40"/>
      <c r="VU264" s="40"/>
      <c r="VV264" s="40"/>
      <c r="VW264" s="40"/>
      <c r="VX264" s="40"/>
      <c r="VY264" s="40"/>
      <c r="VZ264" s="40"/>
      <c r="WA264" s="40"/>
      <c r="WB264" s="40"/>
      <c r="WC264" s="40"/>
      <c r="WD264" s="40"/>
      <c r="WE264" s="40"/>
      <c r="WF264" s="40"/>
      <c r="WG264" s="40"/>
      <c r="WH264" s="40"/>
      <c r="WI264" s="40"/>
      <c r="WJ264" s="40"/>
      <c r="WK264" s="40"/>
      <c r="WL264" s="40"/>
      <c r="WM264" s="40"/>
      <c r="WN264" s="40"/>
      <c r="WO264" s="40"/>
      <c r="WP264" s="40"/>
      <c r="WQ264" s="40"/>
      <c r="WR264" s="40"/>
      <c r="WS264" s="40"/>
      <c r="WT264" s="40"/>
      <c r="WU264" s="40"/>
      <c r="WV264" s="40"/>
      <c r="WW264" s="40"/>
      <c r="WX264" s="40"/>
      <c r="WY264" s="40"/>
      <c r="WZ264" s="40"/>
      <c r="XA264" s="40"/>
      <c r="XB264" s="40"/>
      <c r="XC264" s="40"/>
      <c r="XD264" s="40"/>
      <c r="XE264" s="40"/>
      <c r="XF264" s="40"/>
      <c r="XG264" s="40"/>
      <c r="XH264" s="40"/>
      <c r="XI264" s="40"/>
      <c r="XJ264" s="40"/>
      <c r="XK264" s="40"/>
      <c r="XL264" s="40"/>
      <c r="XM264" s="40"/>
      <c r="XN264" s="40"/>
      <c r="XO264" s="40"/>
      <c r="XP264" s="40"/>
      <c r="XQ264" s="40"/>
      <c r="XR264" s="40"/>
      <c r="XS264" s="40"/>
      <c r="XT264" s="40"/>
      <c r="XU264" s="40"/>
      <c r="XV264" s="40"/>
      <c r="XW264" s="40"/>
      <c r="XX264" s="40"/>
      <c r="XY264" s="40"/>
      <c r="XZ264" s="40"/>
      <c r="YA264" s="40"/>
      <c r="YB264" s="40"/>
      <c r="YC264" s="40"/>
      <c r="YD264" s="40"/>
      <c r="YE264" s="40"/>
      <c r="YF264" s="40"/>
      <c r="YG264" s="40"/>
      <c r="YH264" s="40"/>
      <c r="YI264" s="40"/>
      <c r="YJ264" s="40"/>
      <c r="YK264" s="40"/>
      <c r="YL264" s="40"/>
      <c r="YM264" s="40"/>
      <c r="YN264" s="40"/>
      <c r="YO264" s="40"/>
      <c r="YP264" s="40"/>
      <c r="YQ264" s="40"/>
      <c r="YR264" s="40"/>
      <c r="YS264" s="40"/>
      <c r="YT264" s="40"/>
      <c r="YU264" s="40"/>
      <c r="YV264" s="40"/>
      <c r="YW264" s="40"/>
      <c r="YX264" s="40"/>
      <c r="YY264" s="40"/>
      <c r="YZ264" s="40"/>
      <c r="ZA264" s="40"/>
      <c r="ZB264" s="40"/>
      <c r="ZC264" s="40"/>
      <c r="ZD264" s="40"/>
      <c r="ZE264" s="40"/>
      <c r="ZF264" s="40"/>
      <c r="ZG264" s="40"/>
      <c r="ZH264" s="40"/>
      <c r="ZI264" s="40"/>
      <c r="ZJ264" s="40"/>
      <c r="ZK264" s="40"/>
      <c r="ZL264" s="40"/>
      <c r="ZM264" s="40"/>
      <c r="ZN264" s="40"/>
      <c r="ZO264" s="40"/>
      <c r="ZP264" s="40"/>
      <c r="ZQ264" s="40"/>
      <c r="ZR264" s="40"/>
      <c r="ZS264" s="40"/>
      <c r="ZT264" s="40"/>
      <c r="ZU264" s="40"/>
      <c r="ZV264" s="40"/>
      <c r="ZW264" s="40"/>
    </row>
    <row r="267" spans="1:699" ht="15">
      <c r="E267" s="30" t="s">
        <v>1548</v>
      </c>
      <c r="L267" s="43">
        <v>1326.9518599999994</v>
      </c>
    </row>
    <row r="268" spans="1:699" ht="15">
      <c r="E268" s="30" t="s">
        <v>1556</v>
      </c>
      <c r="L268" s="953">
        <f>(L263-L267)/L267</f>
        <v>0.10389361072978248</v>
      </c>
    </row>
    <row r="269" spans="1:699">
      <c r="H269" s="851"/>
      <c r="I269" s="851"/>
      <c r="J269" s="851"/>
      <c r="K269" s="851"/>
    </row>
  </sheetData>
  <sortState ref="A14:ZN195">
    <sortCondition ref="E14:E195"/>
  </sortState>
  <mergeCells count="1">
    <mergeCell ref="H10:M10"/>
  </mergeCells>
  <phoneticPr fontId="112" type="noConversion"/>
  <pageMargins left="0.25" right="0.25" top="0.75" bottom="0.75" header="0.3" footer="0.3"/>
  <pageSetup scale="53" fitToWidth="0" fitToHeight="0" orientation="landscape" r:id="rId1"/>
  <rowBreaks count="1" manualBreakCount="1">
    <brk id="94" min="4" max="20" man="1"/>
  </rowBreaks>
  <ignoredErrors>
    <ignoredError sqref="AC258" formulaRange="1"/>
  </ignoredErrors>
  <legacyDrawing r:id="rId2"/>
  <extLst>
    <ext xmlns:mx="http://schemas.microsoft.com/office/mac/excel/2008/main" uri="http://schemas.microsoft.com/office/mac/excel/2008/main">
      <mx:PLV Mode="0" OnePage="0" WScale="0"/>
    </ext>
  </extLst>
</worksheet>
</file>

<file path=xl/worksheets/sheet15.xml><?xml version="1.0" encoding="utf-8"?>
<worksheet xmlns="http://schemas.openxmlformats.org/spreadsheetml/2006/main" xmlns:r="http://schemas.openxmlformats.org/officeDocument/2006/relationships">
  <sheetPr>
    <pageSetUpPr fitToPage="1"/>
  </sheetPr>
  <dimension ref="A2:AV311"/>
  <sheetViews>
    <sheetView topLeftCell="B1" zoomScale="70" zoomScaleNormal="70" workbookViewId="0">
      <pane xSplit="1" ySplit="4" topLeftCell="C5" activePane="bottomRight" state="frozen"/>
      <selection activeCell="B1" sqref="B1"/>
      <selection pane="topRight" activeCell="C1" sqref="C1"/>
      <selection pane="bottomLeft" activeCell="B5" sqref="B5"/>
      <selection pane="bottomRight" activeCell="C5" sqref="C5"/>
    </sheetView>
  </sheetViews>
  <sheetFormatPr defaultRowHeight="12.75"/>
  <cols>
    <col min="1" max="1" width="19.42578125" style="679" hidden="1" customWidth="1"/>
    <col min="2" max="2" width="43.5703125" style="679" bestFit="1" customWidth="1"/>
    <col min="3" max="3" width="43.5703125" style="679" customWidth="1"/>
    <col min="4" max="4" width="6.140625" style="679" customWidth="1"/>
    <col min="5" max="5" width="7.5703125" style="679" customWidth="1"/>
    <col min="6" max="6" width="14.5703125" style="679" hidden="1" customWidth="1"/>
    <col min="7" max="7" width="13.5703125" style="679" hidden="1" customWidth="1"/>
    <col min="8" max="8" width="13.7109375" style="679" hidden="1" customWidth="1"/>
    <col min="9" max="9" width="11.85546875" style="679" hidden="1" customWidth="1"/>
    <col min="10" max="11" width="14.5703125" style="679" hidden="1" customWidth="1"/>
    <col min="12" max="31" width="14.5703125" style="679" customWidth="1"/>
    <col min="32" max="32" width="6.140625" style="679" customWidth="1"/>
    <col min="33" max="33" width="19.5703125" style="679" customWidth="1"/>
    <col min="34" max="38" width="14.5703125" style="679" customWidth="1"/>
    <col min="39" max="39" width="13.85546875" style="679" customWidth="1"/>
    <col min="40" max="40" width="15" style="685" customWidth="1"/>
    <col min="41" max="41" width="14.5703125" style="679" bestFit="1" customWidth="1"/>
    <col min="42" max="42" width="25.140625" style="686" customWidth="1"/>
    <col min="43" max="43" width="16.5703125" style="679" customWidth="1"/>
    <col min="44" max="44" width="9" style="679" customWidth="1"/>
    <col min="45" max="45" width="15.7109375" style="679" customWidth="1"/>
    <col min="46" max="46" width="21.7109375" style="679" customWidth="1"/>
    <col min="47" max="16384" width="9.140625" style="679"/>
  </cols>
  <sheetData>
    <row r="2" spans="1:48">
      <c r="F2" s="679" t="s">
        <v>1188</v>
      </c>
      <c r="L2" s="679" t="s">
        <v>1188</v>
      </c>
      <c r="S2" s="679" t="s">
        <v>1189</v>
      </c>
    </row>
    <row r="4" spans="1:48" ht="15.75">
      <c r="A4" s="679" t="s">
        <v>955</v>
      </c>
      <c r="B4" s="679" t="s">
        <v>956</v>
      </c>
      <c r="E4" s="679" t="s">
        <v>949</v>
      </c>
      <c r="F4" s="679" t="s">
        <v>957</v>
      </c>
      <c r="G4" s="679" t="s">
        <v>958</v>
      </c>
      <c r="H4" s="679" t="s">
        <v>959</v>
      </c>
      <c r="I4" s="679" t="s">
        <v>960</v>
      </c>
      <c r="J4" s="679" t="s">
        <v>961</v>
      </c>
      <c r="K4" s="679" t="s">
        <v>962</v>
      </c>
      <c r="L4" s="679" t="s">
        <v>957</v>
      </c>
      <c r="M4" s="679" t="s">
        <v>958</v>
      </c>
      <c r="N4" s="679" t="s">
        <v>959</v>
      </c>
      <c r="O4" s="679" t="s">
        <v>960</v>
      </c>
      <c r="P4" s="679" t="s">
        <v>961</v>
      </c>
      <c r="Q4" s="679" t="s">
        <v>962</v>
      </c>
      <c r="S4" s="232">
        <v>40991</v>
      </c>
      <c r="T4" s="232">
        <f t="shared" ref="T4:AE4" si="0">S4+7</f>
        <v>40998</v>
      </c>
      <c r="U4" s="232">
        <f t="shared" si="0"/>
        <v>41005</v>
      </c>
      <c r="V4" s="232">
        <f t="shared" si="0"/>
        <v>41012</v>
      </c>
      <c r="W4" s="232">
        <f t="shared" si="0"/>
        <v>41019</v>
      </c>
      <c r="X4" s="232">
        <f t="shared" si="0"/>
        <v>41026</v>
      </c>
      <c r="Y4" s="232">
        <f t="shared" si="0"/>
        <v>41033</v>
      </c>
      <c r="Z4" s="232">
        <f t="shared" si="0"/>
        <v>41040</v>
      </c>
      <c r="AA4" s="232">
        <f t="shared" si="0"/>
        <v>41047</v>
      </c>
      <c r="AB4" s="232">
        <f t="shared" si="0"/>
        <v>41054</v>
      </c>
      <c r="AC4" s="232">
        <f t="shared" si="0"/>
        <v>41061</v>
      </c>
      <c r="AD4" s="232">
        <f t="shared" si="0"/>
        <v>41068</v>
      </c>
      <c r="AE4" s="232">
        <f t="shared" si="0"/>
        <v>41075</v>
      </c>
      <c r="AF4" s="232"/>
      <c r="AG4" s="232" t="s">
        <v>1190</v>
      </c>
      <c r="AH4" s="232"/>
      <c r="AI4" s="232" t="s">
        <v>1191</v>
      </c>
      <c r="AJ4" s="232"/>
      <c r="AK4" s="232"/>
      <c r="AM4" s="680" t="s">
        <v>32</v>
      </c>
      <c r="AN4" s="681" t="s">
        <v>963</v>
      </c>
      <c r="AO4" s="680" t="s">
        <v>964</v>
      </c>
      <c r="AP4" s="682" t="s">
        <v>965</v>
      </c>
      <c r="AQ4" s="679" t="s">
        <v>966</v>
      </c>
    </row>
    <row r="5" spans="1:48">
      <c r="A5" s="679" t="s">
        <v>967</v>
      </c>
      <c r="B5" s="679" t="s">
        <v>57</v>
      </c>
      <c r="C5" s="679">
        <f t="shared" ref="C5:C68" si="1">COUNTIF($B$5:$B$213,B5)</f>
        <v>1</v>
      </c>
      <c r="D5" s="679" t="s">
        <v>55</v>
      </c>
      <c r="E5" s="679" t="s">
        <v>981</v>
      </c>
      <c r="F5" s="683">
        <v>0</v>
      </c>
      <c r="G5" s="683">
        <v>144.68</v>
      </c>
      <c r="H5" s="683">
        <v>0</v>
      </c>
      <c r="I5" s="683">
        <v>0</v>
      </c>
      <c r="J5" s="683">
        <v>0</v>
      </c>
      <c r="K5" s="683">
        <v>144.68</v>
      </c>
      <c r="L5" s="683">
        <f>F5/1000</f>
        <v>0</v>
      </c>
      <c r="M5" s="683">
        <f t="shared" ref="M5:P5" si="2">G5/1000</f>
        <v>0.14468</v>
      </c>
      <c r="N5" s="683">
        <f t="shared" si="2"/>
        <v>0</v>
      </c>
      <c r="O5" s="683">
        <f t="shared" si="2"/>
        <v>0</v>
      </c>
      <c r="P5" s="683">
        <f t="shared" si="2"/>
        <v>0</v>
      </c>
      <c r="Q5" s="683">
        <f>SUM(L5:P5)</f>
        <v>0.14468</v>
      </c>
      <c r="R5" s="683"/>
      <c r="S5" s="683">
        <f>IFERROR(-INDEX('Dom Cash Receipts'!#REF!,MATCH('Aging Analysis'!$B5,'Dom Cash Receipts'!$E$14:$E$257,0)),0)</f>
        <v>0</v>
      </c>
      <c r="T5" s="683">
        <f>IFERROR(-INDEX('Dom Cash Receipts'!L$14:L$257,MATCH('Aging Analysis'!$B5,'Dom Cash Receipts'!$E$14:$E$257,0)),0)</f>
        <v>-0.14468</v>
      </c>
      <c r="U5" s="683">
        <f>IFERROR(-INDEX('Dom Cash Receipts'!M$14:M$257,MATCH('Aging Analysis'!$B5,'Dom Cash Receipts'!$E$14:$E$257,0)),0)</f>
        <v>0</v>
      </c>
      <c r="V5" s="683">
        <f>IFERROR(-INDEX('Dom Cash Receipts'!N$14:N$257,MATCH('Aging Analysis'!$B5,'Dom Cash Receipts'!$E$14:$E$257,0)),0)</f>
        <v>0</v>
      </c>
      <c r="W5" s="683">
        <f>IFERROR(-INDEX('Dom Cash Receipts'!O$14:O$257,MATCH('Aging Analysis'!$B5,'Dom Cash Receipts'!$E$14:$E$257,0)),0)</f>
        <v>0</v>
      </c>
      <c r="X5" s="683">
        <f>IFERROR(-INDEX('Dom Cash Receipts'!P$14:P$257,MATCH('Aging Analysis'!$B5,'Dom Cash Receipts'!$E$14:$E$257,0)),0)</f>
        <v>0</v>
      </c>
      <c r="Y5" s="683">
        <f>IFERROR(-INDEX('Dom Cash Receipts'!Q$14:Q$257,MATCH('Aging Analysis'!$B5,'Dom Cash Receipts'!$E$14:$E$257,0)),0)</f>
        <v>0</v>
      </c>
      <c r="Z5" s="683">
        <f>IFERROR(-INDEX('Dom Cash Receipts'!R$14:R$257,MATCH('Aging Analysis'!$B5,'Dom Cash Receipts'!$E$14:$E$257,0)),0)</f>
        <v>0</v>
      </c>
      <c r="AA5" s="683">
        <f>IFERROR(-INDEX('Dom Cash Receipts'!S$14:S$257,MATCH('Aging Analysis'!$B5,'Dom Cash Receipts'!$E$14:$E$257,0)),0)</f>
        <v>0</v>
      </c>
      <c r="AB5" s="683">
        <f>IFERROR(-INDEX('Dom Cash Receipts'!T$14:T$257,MATCH('Aging Analysis'!$B5,'Dom Cash Receipts'!$E$14:$E$257,0)),0)</f>
        <v>0</v>
      </c>
      <c r="AC5" s="683">
        <f>IFERROR(-INDEX('Dom Cash Receipts'!U$14:U$257,MATCH('Aging Analysis'!$B5,'Dom Cash Receipts'!$E$14:$E$257,0)),0)</f>
        <v>0</v>
      </c>
      <c r="AD5" s="683">
        <f>IFERROR(-INDEX('Dom Cash Receipts'!V$14:V$257,MATCH('Aging Analysis'!$B5,'Dom Cash Receipts'!$E$14:$E$257,0)),0)</f>
        <v>0</v>
      </c>
      <c r="AE5" s="683">
        <f>IFERROR(-INDEX('Dom Cash Receipts'!W$14:W$257,MATCH('Aging Analysis'!$B5,'Dom Cash Receipts'!$E$14:$E$257,0)),0)</f>
        <v>0</v>
      </c>
      <c r="AF5" s="683"/>
      <c r="AG5" s="683">
        <f>SUM(S5:AE5)</f>
        <v>-0.14468</v>
      </c>
      <c r="AH5" s="683">
        <f t="shared" ref="AH5:AH68" si="3">COUNTIF($AG$5:$AG$213,AG5)</f>
        <v>1</v>
      </c>
      <c r="AI5" s="683">
        <f>Q5+AG5</f>
        <v>0</v>
      </c>
      <c r="AJ5" s="683"/>
      <c r="AK5" s="683"/>
      <c r="AL5" s="683"/>
      <c r="AM5" s="684">
        <v>0</v>
      </c>
      <c r="AQ5" s="683">
        <f t="shared" ref="AQ5:AQ36" si="4">K5-AM5-AN5-AO5+AP5</f>
        <v>144.68</v>
      </c>
    </row>
    <row r="6" spans="1:48">
      <c r="A6" s="679" t="s">
        <v>968</v>
      </c>
      <c r="B6" s="679" t="s">
        <v>58</v>
      </c>
      <c r="C6" s="679">
        <f t="shared" si="1"/>
        <v>1</v>
      </c>
      <c r="D6" s="679" t="s">
        <v>55</v>
      </c>
      <c r="E6" s="679" t="s">
        <v>981</v>
      </c>
      <c r="F6" s="683">
        <v>-5600.92</v>
      </c>
      <c r="G6" s="683">
        <v>0</v>
      </c>
      <c r="H6" s="683">
        <v>0</v>
      </c>
      <c r="I6" s="683">
        <v>0</v>
      </c>
      <c r="J6" s="683">
        <v>0</v>
      </c>
      <c r="K6" s="683">
        <v>-5600.92</v>
      </c>
      <c r="L6" s="683">
        <f t="shared" ref="L6:L69" si="5">F6/1000</f>
        <v>-5.6009200000000003</v>
      </c>
      <c r="M6" s="683">
        <f t="shared" ref="M6:M69" si="6">G6/1000</f>
        <v>0</v>
      </c>
      <c r="N6" s="683">
        <f t="shared" ref="N6:N69" si="7">H6/1000</f>
        <v>0</v>
      </c>
      <c r="O6" s="683">
        <f t="shared" ref="O6:O69" si="8">I6/1000</f>
        <v>0</v>
      </c>
      <c r="P6" s="683">
        <f t="shared" ref="P6:P69" si="9">J6/1000</f>
        <v>0</v>
      </c>
      <c r="Q6" s="683">
        <f t="shared" ref="Q6:Q69" si="10">SUM(L6:P6)</f>
        <v>-5.6009200000000003</v>
      </c>
      <c r="R6" s="683"/>
      <c r="S6" s="683">
        <f>IFERROR(-INDEX('Dom Cash Receipts'!#REF!,MATCH('Aging Analysis'!$B6,'Dom Cash Receipts'!$E$14:$E$257,0)),0)</f>
        <v>0</v>
      </c>
      <c r="T6" s="683">
        <f>IFERROR(-INDEX('Dom Cash Receipts'!L$14:L$257,MATCH('Aging Analysis'!$B6,'Dom Cash Receipts'!$E$14:$E$257,0)),0)</f>
        <v>0</v>
      </c>
      <c r="U6" s="683">
        <f>IFERROR(-INDEX('Dom Cash Receipts'!M$14:M$257,MATCH('Aging Analysis'!$B6,'Dom Cash Receipts'!$E$14:$E$257,0)),0)</f>
        <v>0</v>
      </c>
      <c r="V6" s="683">
        <f>IFERROR(-INDEX('Dom Cash Receipts'!N$14:N$257,MATCH('Aging Analysis'!$B6,'Dom Cash Receipts'!$E$14:$E$257,0)),0)</f>
        <v>0</v>
      </c>
      <c r="W6" s="683">
        <f>IFERROR(-INDEX('Dom Cash Receipts'!O$14:O$257,MATCH('Aging Analysis'!$B6,'Dom Cash Receipts'!$E$14:$E$257,0)),0)</f>
        <v>0</v>
      </c>
      <c r="X6" s="683">
        <f>IFERROR(-INDEX('Dom Cash Receipts'!P$14:P$257,MATCH('Aging Analysis'!$B6,'Dom Cash Receipts'!$E$14:$E$257,0)),0)</f>
        <v>0</v>
      </c>
      <c r="Y6" s="683">
        <f>IFERROR(-INDEX('Dom Cash Receipts'!Q$14:Q$257,MATCH('Aging Analysis'!$B6,'Dom Cash Receipts'!$E$14:$E$257,0)),0)</f>
        <v>0</v>
      </c>
      <c r="Z6" s="683">
        <f>IFERROR(-INDEX('Dom Cash Receipts'!R$14:R$257,MATCH('Aging Analysis'!$B6,'Dom Cash Receipts'!$E$14:$E$257,0)),0)</f>
        <v>0</v>
      </c>
      <c r="AA6" s="683">
        <f>IFERROR(-INDEX('Dom Cash Receipts'!S$14:S$257,MATCH('Aging Analysis'!$B6,'Dom Cash Receipts'!$E$14:$E$257,0)),0)</f>
        <v>0</v>
      </c>
      <c r="AB6" s="683">
        <f>IFERROR(-INDEX('Dom Cash Receipts'!T$14:T$257,MATCH('Aging Analysis'!$B6,'Dom Cash Receipts'!$E$14:$E$257,0)),0)</f>
        <v>0</v>
      </c>
      <c r="AC6" s="683">
        <f>IFERROR(-INDEX('Dom Cash Receipts'!U$14:U$257,MATCH('Aging Analysis'!$B6,'Dom Cash Receipts'!$E$14:$E$257,0)),0)</f>
        <v>0</v>
      </c>
      <c r="AD6" s="683">
        <f>IFERROR(-INDEX('Dom Cash Receipts'!V$14:V$257,MATCH('Aging Analysis'!$B6,'Dom Cash Receipts'!$E$14:$E$257,0)),0)</f>
        <v>0</v>
      </c>
      <c r="AE6" s="683">
        <f>IFERROR(-INDEX('Dom Cash Receipts'!W$14:W$257,MATCH('Aging Analysis'!$B6,'Dom Cash Receipts'!$E$14:$E$257,0)),0)</f>
        <v>0</v>
      </c>
      <c r="AF6" s="683"/>
      <c r="AG6" s="683">
        <f t="shared" ref="AG6:AG69" si="11">SUM(S6:AE6)</f>
        <v>0</v>
      </c>
      <c r="AH6" s="683">
        <f t="shared" si="3"/>
        <v>86</v>
      </c>
      <c r="AI6" s="683">
        <f t="shared" ref="AI6:AI69" si="12">Q6+AG6</f>
        <v>-5.6009200000000003</v>
      </c>
      <c r="AJ6" s="683"/>
      <c r="AK6" s="683"/>
      <c r="AL6" s="683"/>
      <c r="AM6" s="684">
        <v>0</v>
      </c>
      <c r="AO6" s="683">
        <f>K6</f>
        <v>-5600.92</v>
      </c>
      <c r="AQ6" s="683">
        <f t="shared" si="4"/>
        <v>0</v>
      </c>
    </row>
    <row r="7" spans="1:48">
      <c r="A7" s="679" t="s">
        <v>969</v>
      </c>
      <c r="B7" s="679" t="s">
        <v>59</v>
      </c>
      <c r="C7" s="679">
        <f t="shared" si="1"/>
        <v>1</v>
      </c>
      <c r="D7" s="679" t="s">
        <v>55</v>
      </c>
      <c r="E7" s="679" t="s">
        <v>981</v>
      </c>
      <c r="F7" s="683">
        <v>315826.25</v>
      </c>
      <c r="G7" s="683">
        <v>0</v>
      </c>
      <c r="H7" s="683">
        <v>0</v>
      </c>
      <c r="I7" s="683">
        <v>0</v>
      </c>
      <c r="J7" s="683">
        <v>0</v>
      </c>
      <c r="K7" s="683">
        <v>315826.25</v>
      </c>
      <c r="L7" s="683">
        <f t="shared" si="5"/>
        <v>315.82625000000002</v>
      </c>
      <c r="M7" s="683">
        <f t="shared" si="6"/>
        <v>0</v>
      </c>
      <c r="N7" s="683">
        <f t="shared" si="7"/>
        <v>0</v>
      </c>
      <c r="O7" s="683">
        <f t="shared" si="8"/>
        <v>0</v>
      </c>
      <c r="P7" s="683">
        <f t="shared" si="9"/>
        <v>0</v>
      </c>
      <c r="Q7" s="683">
        <f t="shared" si="10"/>
        <v>315.82625000000002</v>
      </c>
      <c r="R7" s="683"/>
      <c r="S7" s="683">
        <f>IFERROR(-INDEX('Dom Cash Receipts'!#REF!,MATCH('Aging Analysis'!$B7,'Dom Cash Receipts'!$E$14:$E$257,0)),0)</f>
        <v>0</v>
      </c>
      <c r="T7" s="683">
        <f>IFERROR(-INDEX('Dom Cash Receipts'!L$14:L$257,MATCH('Aging Analysis'!$B7,'Dom Cash Receipts'!$E$14:$E$257,0)),0)</f>
        <v>-242.43099999999998</v>
      </c>
      <c r="U7" s="683">
        <f>IFERROR(-INDEX('Dom Cash Receipts'!M$14:M$257,MATCH('Aging Analysis'!$B7,'Dom Cash Receipts'!$E$14:$E$257,0)),0)</f>
        <v>0</v>
      </c>
      <c r="V7" s="683">
        <f>IFERROR(-INDEX('Dom Cash Receipts'!N$14:N$257,MATCH('Aging Analysis'!$B7,'Dom Cash Receipts'!$E$14:$E$257,0)),0)</f>
        <v>-97.298000000000002</v>
      </c>
      <c r="W7" s="683">
        <f>IFERROR(-INDEX('Dom Cash Receipts'!O$14:O$257,MATCH('Aging Analysis'!$B7,'Dom Cash Receipts'!$E$14:$E$257,0)),0)</f>
        <v>-73</v>
      </c>
      <c r="X7" s="683">
        <f>IFERROR(-INDEX('Dom Cash Receipts'!P$14:P$257,MATCH('Aging Analysis'!$B7,'Dom Cash Receipts'!$E$14:$E$257,0)),0)</f>
        <v>0</v>
      </c>
      <c r="Y7" s="683">
        <f>IFERROR(-INDEX('Dom Cash Receipts'!Q$14:Q$257,MATCH('Aging Analysis'!$B7,'Dom Cash Receipts'!$E$14:$E$257,0)),0)</f>
        <v>0</v>
      </c>
      <c r="Z7" s="683">
        <f>IFERROR(-INDEX('Dom Cash Receipts'!R$14:R$257,MATCH('Aging Analysis'!$B7,'Dom Cash Receipts'!$E$14:$E$257,0)),0)</f>
        <v>0</v>
      </c>
      <c r="AA7" s="683">
        <f>IFERROR(-INDEX('Dom Cash Receipts'!S$14:S$257,MATCH('Aging Analysis'!$B7,'Dom Cash Receipts'!$E$14:$E$257,0)),0)</f>
        <v>0</v>
      </c>
      <c r="AB7" s="683">
        <f>IFERROR(-INDEX('Dom Cash Receipts'!T$14:T$257,MATCH('Aging Analysis'!$B7,'Dom Cash Receipts'!$E$14:$E$257,0)),0)</f>
        <v>0</v>
      </c>
      <c r="AC7" s="683">
        <f>IFERROR(-INDEX('Dom Cash Receipts'!U$14:U$257,MATCH('Aging Analysis'!$B7,'Dom Cash Receipts'!$E$14:$E$257,0)),0)</f>
        <v>0</v>
      </c>
      <c r="AD7" s="683">
        <f>IFERROR(-INDEX('Dom Cash Receipts'!V$14:V$257,MATCH('Aging Analysis'!$B7,'Dom Cash Receipts'!$E$14:$E$257,0)),0)</f>
        <v>0</v>
      </c>
      <c r="AE7" s="683">
        <f>IFERROR(-INDEX('Dom Cash Receipts'!W$14:W$257,MATCH('Aging Analysis'!$B7,'Dom Cash Receipts'!$E$14:$E$257,0)),0)</f>
        <v>0</v>
      </c>
      <c r="AF7" s="683"/>
      <c r="AG7" s="683">
        <f t="shared" si="11"/>
        <v>-412.72899999999998</v>
      </c>
      <c r="AH7" s="683">
        <f t="shared" si="3"/>
        <v>1</v>
      </c>
      <c r="AI7" s="683">
        <f t="shared" si="12"/>
        <v>-96.902749999999969</v>
      </c>
      <c r="AJ7" s="683"/>
      <c r="AK7" s="683"/>
      <c r="AL7" s="683"/>
      <c r="AM7" s="684">
        <v>315826.24999999994</v>
      </c>
      <c r="AO7" s="683"/>
      <c r="AQ7" s="683">
        <f t="shared" si="4"/>
        <v>5.8207660913467407E-11</v>
      </c>
    </row>
    <row r="8" spans="1:48">
      <c r="A8" s="679" t="s">
        <v>970</v>
      </c>
      <c r="B8" s="679" t="s">
        <v>60</v>
      </c>
      <c r="C8" s="679">
        <f t="shared" si="1"/>
        <v>1</v>
      </c>
      <c r="D8" s="679" t="s">
        <v>55</v>
      </c>
      <c r="E8" s="679" t="s">
        <v>981</v>
      </c>
      <c r="F8" s="683">
        <v>10937.68</v>
      </c>
      <c r="G8" s="683">
        <v>0</v>
      </c>
      <c r="H8" s="683">
        <v>0</v>
      </c>
      <c r="I8" s="683">
        <v>0</v>
      </c>
      <c r="J8" s="683">
        <v>0</v>
      </c>
      <c r="K8" s="683">
        <v>10937.68</v>
      </c>
      <c r="L8" s="683">
        <f t="shared" si="5"/>
        <v>10.93768</v>
      </c>
      <c r="M8" s="683">
        <f t="shared" si="6"/>
        <v>0</v>
      </c>
      <c r="N8" s="683">
        <f t="shared" si="7"/>
        <v>0</v>
      </c>
      <c r="O8" s="683">
        <f t="shared" si="8"/>
        <v>0</v>
      </c>
      <c r="P8" s="683">
        <f t="shared" si="9"/>
        <v>0</v>
      </c>
      <c r="Q8" s="683">
        <f t="shared" si="10"/>
        <v>10.93768</v>
      </c>
      <c r="R8" s="683"/>
      <c r="S8" s="683">
        <f>IFERROR(-INDEX('Dom Cash Receipts'!#REF!,MATCH('Aging Analysis'!$B8,'Dom Cash Receipts'!$E$14:$E$257,0)),0)</f>
        <v>0</v>
      </c>
      <c r="T8" s="683">
        <f>IFERROR(-INDEX('Dom Cash Receipts'!L$14:L$257,MATCH('Aging Analysis'!$B8,'Dom Cash Receipts'!$E$14:$E$257,0)),0)</f>
        <v>0</v>
      </c>
      <c r="U8" s="683">
        <f>IFERROR(-INDEX('Dom Cash Receipts'!M$14:M$257,MATCH('Aging Analysis'!$B8,'Dom Cash Receipts'!$E$14:$E$257,0)),0)</f>
        <v>0</v>
      </c>
      <c r="V8" s="683">
        <f>IFERROR(-INDEX('Dom Cash Receipts'!N$14:N$257,MATCH('Aging Analysis'!$B8,'Dom Cash Receipts'!$E$14:$E$257,0)),0)</f>
        <v>-2.8196400000000001</v>
      </c>
      <c r="W8" s="683">
        <f>IFERROR(-INDEX('Dom Cash Receipts'!O$14:O$257,MATCH('Aging Analysis'!$B8,'Dom Cash Receipts'!$E$14:$E$257,0)),0)</f>
        <v>-218.72567000000001</v>
      </c>
      <c r="X8" s="683">
        <f>IFERROR(-INDEX('Dom Cash Receipts'!P$14:P$257,MATCH('Aging Analysis'!$B8,'Dom Cash Receipts'!$E$14:$E$257,0)),0)</f>
        <v>0</v>
      </c>
      <c r="Y8" s="683">
        <f>IFERROR(-INDEX('Dom Cash Receipts'!Q$14:Q$257,MATCH('Aging Analysis'!$B8,'Dom Cash Receipts'!$E$14:$E$257,0)),0)</f>
        <v>0</v>
      </c>
      <c r="Z8" s="683">
        <f>IFERROR(-INDEX('Dom Cash Receipts'!R$14:R$257,MATCH('Aging Analysis'!$B8,'Dom Cash Receipts'!$E$14:$E$257,0)),0)</f>
        <v>0</v>
      </c>
      <c r="AA8" s="683">
        <f>IFERROR(-INDEX('Dom Cash Receipts'!S$14:S$257,MATCH('Aging Analysis'!$B8,'Dom Cash Receipts'!$E$14:$E$257,0)),0)</f>
        <v>-198.91467</v>
      </c>
      <c r="AB8" s="683">
        <f>IFERROR(-INDEX('Dom Cash Receipts'!T$14:T$257,MATCH('Aging Analysis'!$B8,'Dom Cash Receipts'!$E$14:$E$257,0)),0)</f>
        <v>0</v>
      </c>
      <c r="AC8" s="683">
        <f>IFERROR(-INDEX('Dom Cash Receipts'!U$14:U$257,MATCH('Aging Analysis'!$B8,'Dom Cash Receipts'!$E$14:$E$257,0)),0)</f>
        <v>0</v>
      </c>
      <c r="AD8" s="683">
        <f>IFERROR(-INDEX('Dom Cash Receipts'!V$14:V$257,MATCH('Aging Analysis'!$B8,'Dom Cash Receipts'!$E$14:$E$257,0)),0)</f>
        <v>0</v>
      </c>
      <c r="AE8" s="683">
        <f>IFERROR(-INDEX('Dom Cash Receipts'!W$14:W$257,MATCH('Aging Analysis'!$B8,'Dom Cash Receipts'!$E$14:$E$257,0)),0)</f>
        <v>0</v>
      </c>
      <c r="AF8" s="683"/>
      <c r="AG8" s="683">
        <f t="shared" si="11"/>
        <v>-420.45997999999997</v>
      </c>
      <c r="AH8" s="683">
        <f t="shared" si="3"/>
        <v>1</v>
      </c>
      <c r="AI8" s="683">
        <f t="shared" si="12"/>
        <v>-409.52229999999997</v>
      </c>
      <c r="AJ8" s="683"/>
      <c r="AK8" s="683"/>
      <c r="AL8" s="683"/>
      <c r="AM8" s="684">
        <v>408984.48</v>
      </c>
      <c r="AP8" s="686">
        <v>397829.34</v>
      </c>
      <c r="AQ8" s="683">
        <f t="shared" si="4"/>
        <v>-217.45999999996275</v>
      </c>
    </row>
    <row r="9" spans="1:48">
      <c r="A9" s="679" t="s">
        <v>971</v>
      </c>
      <c r="B9" s="679" t="s">
        <v>61</v>
      </c>
      <c r="C9" s="679">
        <f t="shared" si="1"/>
        <v>1</v>
      </c>
      <c r="D9" s="679" t="s">
        <v>55</v>
      </c>
      <c r="E9" s="679" t="s">
        <v>981</v>
      </c>
      <c r="F9" s="683">
        <v>2090</v>
      </c>
      <c r="G9" s="683">
        <v>0</v>
      </c>
      <c r="H9" s="683">
        <v>0</v>
      </c>
      <c r="I9" s="683">
        <v>0</v>
      </c>
      <c r="J9" s="683">
        <v>0</v>
      </c>
      <c r="K9" s="683">
        <v>2090</v>
      </c>
      <c r="L9" s="683">
        <f t="shared" si="5"/>
        <v>2.09</v>
      </c>
      <c r="M9" s="683">
        <f t="shared" si="6"/>
        <v>0</v>
      </c>
      <c r="N9" s="683">
        <f t="shared" si="7"/>
        <v>0</v>
      </c>
      <c r="O9" s="683">
        <f t="shared" si="8"/>
        <v>0</v>
      </c>
      <c r="P9" s="683">
        <f t="shared" si="9"/>
        <v>0</v>
      </c>
      <c r="Q9" s="683">
        <f t="shared" si="10"/>
        <v>2.09</v>
      </c>
      <c r="R9" s="683"/>
      <c r="S9" s="683">
        <f>IFERROR(-INDEX('Dom Cash Receipts'!#REF!,MATCH('Aging Analysis'!$B9,'Dom Cash Receipts'!$E$14:$E$257,0)),0)</f>
        <v>0</v>
      </c>
      <c r="T9" s="683">
        <f>IFERROR(-INDEX('Dom Cash Receipts'!L$14:L$257,MATCH('Aging Analysis'!$B9,'Dom Cash Receipts'!$E$14:$E$257,0)),0)</f>
        <v>0</v>
      </c>
      <c r="U9" s="683">
        <f>IFERROR(-INDEX('Dom Cash Receipts'!M$14:M$257,MATCH('Aging Analysis'!$B9,'Dom Cash Receipts'!$E$14:$E$257,0)),0)</f>
        <v>0</v>
      </c>
      <c r="V9" s="683">
        <f>IFERROR(-INDEX('Dom Cash Receipts'!N$14:N$257,MATCH('Aging Analysis'!$B9,'Dom Cash Receipts'!$E$14:$E$257,0)),0)</f>
        <v>0</v>
      </c>
      <c r="W9" s="683">
        <f>IFERROR(-INDEX('Dom Cash Receipts'!O$14:O$257,MATCH('Aging Analysis'!$B9,'Dom Cash Receipts'!$E$14:$E$257,0)),0)</f>
        <v>0</v>
      </c>
      <c r="X9" s="683">
        <f>IFERROR(-INDEX('Dom Cash Receipts'!P$14:P$257,MATCH('Aging Analysis'!$B9,'Dom Cash Receipts'!$E$14:$E$257,0)),0)</f>
        <v>0</v>
      </c>
      <c r="Y9" s="683">
        <f>IFERROR(-INDEX('Dom Cash Receipts'!Q$14:Q$257,MATCH('Aging Analysis'!$B9,'Dom Cash Receipts'!$E$14:$E$257,0)),0)</f>
        <v>0</v>
      </c>
      <c r="Z9" s="683">
        <f>IFERROR(-INDEX('Dom Cash Receipts'!R$14:R$257,MATCH('Aging Analysis'!$B9,'Dom Cash Receipts'!$E$14:$E$257,0)),0)</f>
        <v>0</v>
      </c>
      <c r="AA9" s="683">
        <f>IFERROR(-INDEX('Dom Cash Receipts'!S$14:S$257,MATCH('Aging Analysis'!$B9,'Dom Cash Receipts'!$E$14:$E$257,0)),0)</f>
        <v>0</v>
      </c>
      <c r="AB9" s="683">
        <f>IFERROR(-INDEX('Dom Cash Receipts'!T$14:T$257,MATCH('Aging Analysis'!$B9,'Dom Cash Receipts'!$E$14:$E$257,0)),0)</f>
        <v>0</v>
      </c>
      <c r="AC9" s="683">
        <f>IFERROR(-INDEX('Dom Cash Receipts'!U$14:U$257,MATCH('Aging Analysis'!$B9,'Dom Cash Receipts'!$E$14:$E$257,0)),0)</f>
        <v>0</v>
      </c>
      <c r="AD9" s="683">
        <f>IFERROR(-INDEX('Dom Cash Receipts'!V$14:V$257,MATCH('Aging Analysis'!$B9,'Dom Cash Receipts'!$E$14:$E$257,0)),0)</f>
        <v>0</v>
      </c>
      <c r="AE9" s="683">
        <f>IFERROR(-INDEX('Dom Cash Receipts'!W$14:W$257,MATCH('Aging Analysis'!$B9,'Dom Cash Receipts'!$E$14:$E$257,0)),0)</f>
        <v>0</v>
      </c>
      <c r="AF9" s="683"/>
      <c r="AG9" s="683">
        <f t="shared" si="11"/>
        <v>0</v>
      </c>
      <c r="AH9" s="683">
        <f t="shared" si="3"/>
        <v>86</v>
      </c>
      <c r="AI9" s="683">
        <f t="shared" si="12"/>
        <v>2.09</v>
      </c>
      <c r="AJ9" s="683"/>
      <c r="AK9" s="683"/>
      <c r="AL9" s="683"/>
      <c r="AM9" s="684">
        <v>2090</v>
      </c>
      <c r="AQ9" s="683">
        <f t="shared" si="4"/>
        <v>0</v>
      </c>
    </row>
    <row r="10" spans="1:48">
      <c r="A10" s="679" t="s">
        <v>972</v>
      </c>
      <c r="B10" s="679" t="s">
        <v>62</v>
      </c>
      <c r="C10" s="679">
        <f t="shared" si="1"/>
        <v>1</v>
      </c>
      <c r="D10" s="679" t="s">
        <v>55</v>
      </c>
      <c r="E10" s="679" t="s">
        <v>981</v>
      </c>
      <c r="F10" s="683">
        <v>-1.5</v>
      </c>
      <c r="G10" s="683">
        <v>0</v>
      </c>
      <c r="H10" s="683">
        <v>0</v>
      </c>
      <c r="I10" s="683">
        <v>0</v>
      </c>
      <c r="J10" s="683">
        <v>0</v>
      </c>
      <c r="K10" s="683">
        <v>-1.5</v>
      </c>
      <c r="L10" s="683">
        <f t="shared" si="5"/>
        <v>-1.5E-3</v>
      </c>
      <c r="M10" s="683">
        <f t="shared" si="6"/>
        <v>0</v>
      </c>
      <c r="N10" s="683">
        <f t="shared" si="7"/>
        <v>0</v>
      </c>
      <c r="O10" s="683">
        <f t="shared" si="8"/>
        <v>0</v>
      </c>
      <c r="P10" s="683">
        <f t="shared" si="9"/>
        <v>0</v>
      </c>
      <c r="Q10" s="683">
        <f t="shared" si="10"/>
        <v>-1.5E-3</v>
      </c>
      <c r="R10" s="683"/>
      <c r="S10" s="683">
        <f>IFERROR(-INDEX('Dom Cash Receipts'!#REF!,MATCH('Aging Analysis'!$B10,'Dom Cash Receipts'!$E$14:$E$257,0)),0)</f>
        <v>0</v>
      </c>
      <c r="T10" s="683">
        <f>IFERROR(-INDEX('Dom Cash Receipts'!L$14:L$257,MATCH('Aging Analysis'!$B10,'Dom Cash Receipts'!$E$14:$E$257,0)),0)</f>
        <v>0</v>
      </c>
      <c r="U10" s="683">
        <f>IFERROR(-INDEX('Dom Cash Receipts'!M$14:M$257,MATCH('Aging Analysis'!$B10,'Dom Cash Receipts'!$E$14:$E$257,0)),0)</f>
        <v>0</v>
      </c>
      <c r="V10" s="683">
        <f>IFERROR(-INDEX('Dom Cash Receipts'!N$14:N$257,MATCH('Aging Analysis'!$B10,'Dom Cash Receipts'!$E$14:$E$257,0)),0)</f>
        <v>0</v>
      </c>
      <c r="W10" s="683">
        <f>IFERROR(-INDEX('Dom Cash Receipts'!O$14:O$257,MATCH('Aging Analysis'!$B10,'Dom Cash Receipts'!$E$14:$E$257,0)),0)</f>
        <v>0</v>
      </c>
      <c r="X10" s="683">
        <f>IFERROR(-INDEX('Dom Cash Receipts'!P$14:P$257,MATCH('Aging Analysis'!$B10,'Dom Cash Receipts'!$E$14:$E$257,0)),0)</f>
        <v>0</v>
      </c>
      <c r="Y10" s="683">
        <f>IFERROR(-INDEX('Dom Cash Receipts'!Q$14:Q$257,MATCH('Aging Analysis'!$B10,'Dom Cash Receipts'!$E$14:$E$257,0)),0)</f>
        <v>0</v>
      </c>
      <c r="Z10" s="683">
        <f>IFERROR(-INDEX('Dom Cash Receipts'!R$14:R$257,MATCH('Aging Analysis'!$B10,'Dom Cash Receipts'!$E$14:$E$257,0)),0)</f>
        <v>0</v>
      </c>
      <c r="AA10" s="683">
        <f>IFERROR(-INDEX('Dom Cash Receipts'!S$14:S$257,MATCH('Aging Analysis'!$B10,'Dom Cash Receipts'!$E$14:$E$257,0)),0)</f>
        <v>0</v>
      </c>
      <c r="AB10" s="683">
        <f>IFERROR(-INDEX('Dom Cash Receipts'!T$14:T$257,MATCH('Aging Analysis'!$B10,'Dom Cash Receipts'!$E$14:$E$257,0)),0)</f>
        <v>0</v>
      </c>
      <c r="AC10" s="683">
        <f>IFERROR(-INDEX('Dom Cash Receipts'!U$14:U$257,MATCH('Aging Analysis'!$B10,'Dom Cash Receipts'!$E$14:$E$257,0)),0)</f>
        <v>0</v>
      </c>
      <c r="AD10" s="683">
        <f>IFERROR(-INDEX('Dom Cash Receipts'!V$14:V$257,MATCH('Aging Analysis'!$B10,'Dom Cash Receipts'!$E$14:$E$257,0)),0)</f>
        <v>0</v>
      </c>
      <c r="AE10" s="683">
        <f>IFERROR(-INDEX('Dom Cash Receipts'!W$14:W$257,MATCH('Aging Analysis'!$B10,'Dom Cash Receipts'!$E$14:$E$257,0)),0)</f>
        <v>0</v>
      </c>
      <c r="AF10" s="683"/>
      <c r="AG10" s="683">
        <f t="shared" si="11"/>
        <v>0</v>
      </c>
      <c r="AH10" s="683">
        <f t="shared" si="3"/>
        <v>86</v>
      </c>
      <c r="AI10" s="683">
        <f t="shared" si="12"/>
        <v>-1.5E-3</v>
      </c>
      <c r="AJ10" s="683"/>
      <c r="AK10" s="683"/>
      <c r="AL10" s="683"/>
      <c r="AM10" s="684">
        <v>0</v>
      </c>
      <c r="AQ10" s="683">
        <f t="shared" si="4"/>
        <v>-1.5</v>
      </c>
    </row>
    <row r="11" spans="1:48">
      <c r="A11" s="679" t="s">
        <v>973</v>
      </c>
      <c r="B11" s="679" t="s">
        <v>63</v>
      </c>
      <c r="C11" s="679">
        <f t="shared" si="1"/>
        <v>1</v>
      </c>
      <c r="D11" s="679" t="s">
        <v>55</v>
      </c>
      <c r="E11" s="679" t="s">
        <v>981</v>
      </c>
      <c r="F11" s="683">
        <v>86352.6</v>
      </c>
      <c r="G11" s="683">
        <v>1700</v>
      </c>
      <c r="H11" s="683">
        <v>0</v>
      </c>
      <c r="I11" s="683">
        <v>0</v>
      </c>
      <c r="J11" s="683">
        <v>5000</v>
      </c>
      <c r="K11" s="683">
        <v>93052.6</v>
      </c>
      <c r="L11" s="683">
        <f t="shared" si="5"/>
        <v>86.35260000000001</v>
      </c>
      <c r="M11" s="683">
        <f t="shared" si="6"/>
        <v>1.7</v>
      </c>
      <c r="N11" s="683">
        <f t="shared" si="7"/>
        <v>0</v>
      </c>
      <c r="O11" s="683">
        <f t="shared" si="8"/>
        <v>0</v>
      </c>
      <c r="P11" s="683">
        <f t="shared" si="9"/>
        <v>5</v>
      </c>
      <c r="Q11" s="683">
        <f t="shared" si="10"/>
        <v>93.052600000000012</v>
      </c>
      <c r="R11" s="683"/>
      <c r="S11" s="683">
        <f>IFERROR(-INDEX('Dom Cash Receipts'!#REF!,MATCH('Aging Analysis'!$B11,'Dom Cash Receipts'!$E$14:$E$257,0)),0)</f>
        <v>0</v>
      </c>
      <c r="T11" s="683">
        <f>IFERROR(-INDEX('Dom Cash Receipts'!L$14:L$257,MATCH('Aging Analysis'!$B11,'Dom Cash Receipts'!$E$14:$E$257,0)),0)</f>
        <v>0</v>
      </c>
      <c r="U11" s="683">
        <f>IFERROR(-INDEX('Dom Cash Receipts'!M$14:M$257,MATCH('Aging Analysis'!$B11,'Dom Cash Receipts'!$E$14:$E$257,0)),0)</f>
        <v>0</v>
      </c>
      <c r="V11" s="683">
        <f>IFERROR(-INDEX('Dom Cash Receipts'!N$14:N$257,MATCH('Aging Analysis'!$B11,'Dom Cash Receipts'!$E$14:$E$257,0)),0)</f>
        <v>0</v>
      </c>
      <c r="W11" s="683">
        <f>IFERROR(-INDEX('Dom Cash Receipts'!O$14:O$257,MATCH('Aging Analysis'!$B11,'Dom Cash Receipts'!$E$14:$E$257,0)),0)</f>
        <v>0</v>
      </c>
      <c r="X11" s="683">
        <f>IFERROR(-INDEX('Dom Cash Receipts'!P$14:P$257,MATCH('Aging Analysis'!$B11,'Dom Cash Receipts'!$E$14:$E$257,0)),0)</f>
        <v>0</v>
      </c>
      <c r="Y11" s="683">
        <f>IFERROR(-INDEX('Dom Cash Receipts'!Q$14:Q$257,MATCH('Aging Analysis'!$B11,'Dom Cash Receipts'!$E$14:$E$257,0)),0)</f>
        <v>0</v>
      </c>
      <c r="Z11" s="683">
        <f>IFERROR(-INDEX('Dom Cash Receipts'!R$14:R$257,MATCH('Aging Analysis'!$B11,'Dom Cash Receipts'!$E$14:$E$257,0)),0)</f>
        <v>0</v>
      </c>
      <c r="AA11" s="683">
        <f>IFERROR(-INDEX('Dom Cash Receipts'!S$14:S$257,MATCH('Aging Analysis'!$B11,'Dom Cash Receipts'!$E$14:$E$257,0)),0)</f>
        <v>0</v>
      </c>
      <c r="AB11" s="683">
        <f>IFERROR(-INDEX('Dom Cash Receipts'!T$14:T$257,MATCH('Aging Analysis'!$B11,'Dom Cash Receipts'!$E$14:$E$257,0)),0)</f>
        <v>0</v>
      </c>
      <c r="AC11" s="683">
        <f>IFERROR(-INDEX('Dom Cash Receipts'!U$14:U$257,MATCH('Aging Analysis'!$B11,'Dom Cash Receipts'!$E$14:$E$257,0)),0)</f>
        <v>0</v>
      </c>
      <c r="AD11" s="683">
        <f>IFERROR(-INDEX('Dom Cash Receipts'!V$14:V$257,MATCH('Aging Analysis'!$B11,'Dom Cash Receipts'!$E$14:$E$257,0)),0)</f>
        <v>0</v>
      </c>
      <c r="AE11" s="683">
        <f>IFERROR(-INDEX('Dom Cash Receipts'!W$14:W$257,MATCH('Aging Analysis'!$B11,'Dom Cash Receipts'!$E$14:$E$257,0)),0)</f>
        <v>0</v>
      </c>
      <c r="AF11" s="683"/>
      <c r="AG11" s="683">
        <f t="shared" si="11"/>
        <v>0</v>
      </c>
      <c r="AH11" s="683">
        <f t="shared" si="3"/>
        <v>86</v>
      </c>
      <c r="AI11" s="683">
        <f t="shared" si="12"/>
        <v>93.052600000000012</v>
      </c>
      <c r="AJ11" s="683"/>
      <c r="AK11" s="683"/>
      <c r="AL11" s="683"/>
      <c r="AM11" s="684">
        <v>93052.599999999991</v>
      </c>
      <c r="AQ11" s="683">
        <f t="shared" si="4"/>
        <v>1.4551915228366852E-11</v>
      </c>
    </row>
    <row r="12" spans="1:48">
      <c r="A12" s="679" t="s">
        <v>974</v>
      </c>
      <c r="B12" s="679" t="s">
        <v>64</v>
      </c>
      <c r="C12" s="679">
        <f t="shared" si="1"/>
        <v>1</v>
      </c>
      <c r="D12" s="679" t="s">
        <v>55</v>
      </c>
      <c r="E12" s="679" t="s">
        <v>981</v>
      </c>
      <c r="F12" s="683">
        <v>10719.31</v>
      </c>
      <c r="G12" s="683">
        <v>22857</v>
      </c>
      <c r="H12" s="683">
        <v>0</v>
      </c>
      <c r="I12" s="683">
        <v>0</v>
      </c>
      <c r="J12" s="683">
        <v>0</v>
      </c>
      <c r="K12" s="683">
        <v>33576.31</v>
      </c>
      <c r="L12" s="683">
        <f t="shared" si="5"/>
        <v>10.71931</v>
      </c>
      <c r="M12" s="683">
        <f t="shared" si="6"/>
        <v>22.856999999999999</v>
      </c>
      <c r="N12" s="683">
        <f t="shared" si="7"/>
        <v>0</v>
      </c>
      <c r="O12" s="683">
        <f t="shared" si="8"/>
        <v>0</v>
      </c>
      <c r="P12" s="683">
        <f t="shared" si="9"/>
        <v>0</v>
      </c>
      <c r="Q12" s="683">
        <f t="shared" si="10"/>
        <v>33.576309999999999</v>
      </c>
      <c r="R12" s="683"/>
      <c r="S12" s="683">
        <f>IFERROR(-INDEX('Dom Cash Receipts'!#REF!,MATCH('Aging Analysis'!$B12,'Dom Cash Receipts'!$E$14:$E$257,0)),0)</f>
        <v>0</v>
      </c>
      <c r="T12" s="683">
        <f>IFERROR(-INDEX('Dom Cash Receipts'!L$14:L$257,MATCH('Aging Analysis'!$B12,'Dom Cash Receipts'!$E$14:$E$257,0)),0)</f>
        <v>-8.5559999999999992</v>
      </c>
      <c r="U12" s="683">
        <f>IFERROR(-INDEX('Dom Cash Receipts'!M$14:M$257,MATCH('Aging Analysis'!$B12,'Dom Cash Receipts'!$E$14:$E$257,0)),0)</f>
        <v>-11</v>
      </c>
      <c r="V12" s="683">
        <f>IFERROR(-INDEX('Dom Cash Receipts'!N$14:N$257,MATCH('Aging Analysis'!$B12,'Dom Cash Receipts'!$E$14:$E$257,0)),0)</f>
        <v>0</v>
      </c>
      <c r="W12" s="683">
        <f>IFERROR(-INDEX('Dom Cash Receipts'!O$14:O$257,MATCH('Aging Analysis'!$B12,'Dom Cash Receipts'!$E$14:$E$257,0)),0)</f>
        <v>0</v>
      </c>
      <c r="X12" s="683">
        <f>IFERROR(-INDEX('Dom Cash Receipts'!P$14:P$257,MATCH('Aging Analysis'!$B12,'Dom Cash Receipts'!$E$14:$E$257,0)),0)</f>
        <v>0</v>
      </c>
      <c r="Y12" s="683">
        <f>IFERROR(-INDEX('Dom Cash Receipts'!Q$14:Q$257,MATCH('Aging Analysis'!$B12,'Dom Cash Receipts'!$E$14:$E$257,0)),0)</f>
        <v>0</v>
      </c>
      <c r="Z12" s="683">
        <f>IFERROR(-INDEX('Dom Cash Receipts'!R$14:R$257,MATCH('Aging Analysis'!$B12,'Dom Cash Receipts'!$E$14:$E$257,0)),0)</f>
        <v>0</v>
      </c>
      <c r="AA12" s="683">
        <f>IFERROR(-INDEX('Dom Cash Receipts'!S$14:S$257,MATCH('Aging Analysis'!$B12,'Dom Cash Receipts'!$E$14:$E$257,0)),0)</f>
        <v>0</v>
      </c>
      <c r="AB12" s="683">
        <f>IFERROR(-INDEX('Dom Cash Receipts'!T$14:T$257,MATCH('Aging Analysis'!$B12,'Dom Cash Receipts'!$E$14:$E$257,0)),0)</f>
        <v>0</v>
      </c>
      <c r="AC12" s="683">
        <f>IFERROR(-INDEX('Dom Cash Receipts'!U$14:U$257,MATCH('Aging Analysis'!$B12,'Dom Cash Receipts'!$E$14:$E$257,0)),0)</f>
        <v>0</v>
      </c>
      <c r="AD12" s="683">
        <f>IFERROR(-INDEX('Dom Cash Receipts'!V$14:V$257,MATCH('Aging Analysis'!$B12,'Dom Cash Receipts'!$E$14:$E$257,0)),0)</f>
        <v>0</v>
      </c>
      <c r="AE12" s="683">
        <f>IFERROR(-INDEX('Dom Cash Receipts'!W$14:W$257,MATCH('Aging Analysis'!$B12,'Dom Cash Receipts'!$E$14:$E$257,0)),0)</f>
        <v>0</v>
      </c>
      <c r="AF12" s="683"/>
      <c r="AG12" s="683">
        <f t="shared" si="11"/>
        <v>-19.555999999999997</v>
      </c>
      <c r="AH12" s="683">
        <f t="shared" si="3"/>
        <v>1</v>
      </c>
      <c r="AI12" s="683">
        <f t="shared" si="12"/>
        <v>14.020310000000002</v>
      </c>
      <c r="AJ12" s="683"/>
      <c r="AK12" s="683"/>
      <c r="AL12" s="683"/>
      <c r="AM12" s="684">
        <v>34343.24</v>
      </c>
      <c r="AO12" s="683"/>
      <c r="AQ12" s="683">
        <f t="shared" si="4"/>
        <v>-766.93000000000029</v>
      </c>
    </row>
    <row r="13" spans="1:48">
      <c r="A13" s="679" t="s">
        <v>975</v>
      </c>
      <c r="B13" s="679" t="s">
        <v>65</v>
      </c>
      <c r="C13" s="679">
        <f t="shared" si="1"/>
        <v>1</v>
      </c>
      <c r="D13" s="679" t="s">
        <v>55</v>
      </c>
      <c r="E13" s="679" t="s">
        <v>981</v>
      </c>
      <c r="F13" s="683">
        <v>-1955.14</v>
      </c>
      <c r="G13" s="683">
        <v>0</v>
      </c>
      <c r="H13" s="683">
        <v>0</v>
      </c>
      <c r="I13" s="683">
        <v>0</v>
      </c>
      <c r="J13" s="683">
        <v>0</v>
      </c>
      <c r="K13" s="683">
        <v>-1955.14</v>
      </c>
      <c r="L13" s="683">
        <f t="shared" si="5"/>
        <v>-1.9551400000000001</v>
      </c>
      <c r="M13" s="683">
        <f t="shared" si="6"/>
        <v>0</v>
      </c>
      <c r="N13" s="683">
        <f t="shared" si="7"/>
        <v>0</v>
      </c>
      <c r="O13" s="683">
        <f t="shared" si="8"/>
        <v>0</v>
      </c>
      <c r="P13" s="683">
        <f t="shared" si="9"/>
        <v>0</v>
      </c>
      <c r="Q13" s="683">
        <f t="shared" si="10"/>
        <v>-1.9551400000000001</v>
      </c>
      <c r="R13" s="683"/>
      <c r="S13" s="683">
        <f>IFERROR(-INDEX('Dom Cash Receipts'!#REF!,MATCH('Aging Analysis'!$B13,'Dom Cash Receipts'!$E$14:$E$257,0)),0)</f>
        <v>0</v>
      </c>
      <c r="T13" s="683">
        <f>IFERROR(-INDEX('Dom Cash Receipts'!L$14:L$257,MATCH('Aging Analysis'!$B13,'Dom Cash Receipts'!$E$14:$E$257,0)),0)</f>
        <v>0</v>
      </c>
      <c r="U13" s="683">
        <f>IFERROR(-INDEX('Dom Cash Receipts'!M$14:M$257,MATCH('Aging Analysis'!$B13,'Dom Cash Receipts'!$E$14:$E$257,0)),0)</f>
        <v>0</v>
      </c>
      <c r="V13" s="683">
        <f>IFERROR(-INDEX('Dom Cash Receipts'!N$14:N$257,MATCH('Aging Analysis'!$B13,'Dom Cash Receipts'!$E$14:$E$257,0)),0)</f>
        <v>0</v>
      </c>
      <c r="W13" s="683">
        <f>IFERROR(-INDEX('Dom Cash Receipts'!O$14:O$257,MATCH('Aging Analysis'!$B13,'Dom Cash Receipts'!$E$14:$E$257,0)),0)</f>
        <v>0</v>
      </c>
      <c r="X13" s="683">
        <f>IFERROR(-INDEX('Dom Cash Receipts'!P$14:P$257,MATCH('Aging Analysis'!$B13,'Dom Cash Receipts'!$E$14:$E$257,0)),0)</f>
        <v>0</v>
      </c>
      <c r="Y13" s="683">
        <f>IFERROR(-INDEX('Dom Cash Receipts'!Q$14:Q$257,MATCH('Aging Analysis'!$B13,'Dom Cash Receipts'!$E$14:$E$257,0)),0)</f>
        <v>0</v>
      </c>
      <c r="Z13" s="683">
        <f>IFERROR(-INDEX('Dom Cash Receipts'!R$14:R$257,MATCH('Aging Analysis'!$B13,'Dom Cash Receipts'!$E$14:$E$257,0)),0)</f>
        <v>0</v>
      </c>
      <c r="AA13" s="683">
        <f>IFERROR(-INDEX('Dom Cash Receipts'!S$14:S$257,MATCH('Aging Analysis'!$B13,'Dom Cash Receipts'!$E$14:$E$257,0)),0)</f>
        <v>0</v>
      </c>
      <c r="AB13" s="683">
        <f>IFERROR(-INDEX('Dom Cash Receipts'!T$14:T$257,MATCH('Aging Analysis'!$B13,'Dom Cash Receipts'!$E$14:$E$257,0)),0)</f>
        <v>0</v>
      </c>
      <c r="AC13" s="683">
        <f>IFERROR(-INDEX('Dom Cash Receipts'!U$14:U$257,MATCH('Aging Analysis'!$B13,'Dom Cash Receipts'!$E$14:$E$257,0)),0)</f>
        <v>0</v>
      </c>
      <c r="AD13" s="683">
        <f>IFERROR(-INDEX('Dom Cash Receipts'!V$14:V$257,MATCH('Aging Analysis'!$B13,'Dom Cash Receipts'!$E$14:$E$257,0)),0)</f>
        <v>0</v>
      </c>
      <c r="AE13" s="683">
        <f>IFERROR(-INDEX('Dom Cash Receipts'!W$14:W$257,MATCH('Aging Analysis'!$B13,'Dom Cash Receipts'!$E$14:$E$257,0)),0)</f>
        <v>0</v>
      </c>
      <c r="AF13" s="683"/>
      <c r="AG13" s="683">
        <f t="shared" si="11"/>
        <v>0</v>
      </c>
      <c r="AH13" s="683">
        <f t="shared" si="3"/>
        <v>86</v>
      </c>
      <c r="AI13" s="683">
        <f t="shared" si="12"/>
        <v>-1.9551400000000001</v>
      </c>
      <c r="AJ13" s="683"/>
      <c r="AK13" s="683"/>
      <c r="AL13" s="683"/>
      <c r="AM13" s="684">
        <v>0</v>
      </c>
      <c r="AO13" s="683">
        <f>K13</f>
        <v>-1955.14</v>
      </c>
      <c r="AQ13" s="683">
        <f t="shared" si="4"/>
        <v>0</v>
      </c>
      <c r="AS13" s="687"/>
      <c r="AT13" s="688"/>
      <c r="AU13" s="687"/>
      <c r="AV13" s="689"/>
    </row>
    <row r="14" spans="1:48">
      <c r="A14" s="679" t="s">
        <v>976</v>
      </c>
      <c r="B14" s="679" t="s">
        <v>66</v>
      </c>
      <c r="C14" s="679">
        <f t="shared" si="1"/>
        <v>1</v>
      </c>
      <c r="D14" s="679" t="s">
        <v>55</v>
      </c>
      <c r="E14" s="679" t="s">
        <v>981</v>
      </c>
      <c r="F14" s="683">
        <v>93538.64</v>
      </c>
      <c r="G14" s="683">
        <v>38836.15</v>
      </c>
      <c r="H14" s="683">
        <v>0</v>
      </c>
      <c r="I14" s="683">
        <v>0</v>
      </c>
      <c r="J14" s="683">
        <v>0</v>
      </c>
      <c r="K14" s="683">
        <v>132374.79</v>
      </c>
      <c r="L14" s="683">
        <f t="shared" si="5"/>
        <v>93.538640000000001</v>
      </c>
      <c r="M14" s="683">
        <f t="shared" si="6"/>
        <v>38.836150000000004</v>
      </c>
      <c r="N14" s="683">
        <f t="shared" si="7"/>
        <v>0</v>
      </c>
      <c r="O14" s="683">
        <f t="shared" si="8"/>
        <v>0</v>
      </c>
      <c r="P14" s="683">
        <f t="shared" si="9"/>
        <v>0</v>
      </c>
      <c r="Q14" s="683">
        <f t="shared" si="10"/>
        <v>132.37479000000002</v>
      </c>
      <c r="R14" s="683"/>
      <c r="S14" s="683">
        <f>IFERROR(-INDEX('Dom Cash Receipts'!#REF!,MATCH('Aging Analysis'!$B14,'Dom Cash Receipts'!$E$14:$E$257,0)),0)</f>
        <v>0</v>
      </c>
      <c r="T14" s="683">
        <f>IFERROR(-INDEX('Dom Cash Receipts'!L$14:L$257,MATCH('Aging Analysis'!$B14,'Dom Cash Receipts'!$E$14:$E$257,0)),0)</f>
        <v>0</v>
      </c>
      <c r="U14" s="683">
        <f>IFERROR(-INDEX('Dom Cash Receipts'!M$14:M$257,MATCH('Aging Analysis'!$B14,'Dom Cash Receipts'!$E$14:$E$257,0)),0)</f>
        <v>-38.836150000000004</v>
      </c>
      <c r="V14" s="683">
        <f>IFERROR(-INDEX('Dom Cash Receipts'!N$14:N$257,MATCH('Aging Analysis'!$B14,'Dom Cash Receipts'!$E$14:$E$257,0)),0)</f>
        <v>-93.540610000000001</v>
      </c>
      <c r="W14" s="683">
        <f>IFERROR(-INDEX('Dom Cash Receipts'!O$14:O$257,MATCH('Aging Analysis'!$B14,'Dom Cash Receipts'!$E$14:$E$257,0)),0)</f>
        <v>0</v>
      </c>
      <c r="X14" s="683">
        <f>IFERROR(-INDEX('Dom Cash Receipts'!P$14:P$257,MATCH('Aging Analysis'!$B14,'Dom Cash Receipts'!$E$14:$E$257,0)),0)</f>
        <v>0</v>
      </c>
      <c r="Y14" s="683">
        <f>IFERROR(-INDEX('Dom Cash Receipts'!Q$14:Q$257,MATCH('Aging Analysis'!$B14,'Dom Cash Receipts'!$E$14:$E$257,0)),0)</f>
        <v>0</v>
      </c>
      <c r="Z14" s="683">
        <f>IFERROR(-INDEX('Dom Cash Receipts'!R$14:R$257,MATCH('Aging Analysis'!$B14,'Dom Cash Receipts'!$E$14:$E$257,0)),0)</f>
        <v>0</v>
      </c>
      <c r="AA14" s="683">
        <f>IFERROR(-INDEX('Dom Cash Receipts'!S$14:S$257,MATCH('Aging Analysis'!$B14,'Dom Cash Receipts'!$E$14:$E$257,0)),0)</f>
        <v>0</v>
      </c>
      <c r="AB14" s="683">
        <f>IFERROR(-INDEX('Dom Cash Receipts'!T$14:T$257,MATCH('Aging Analysis'!$B14,'Dom Cash Receipts'!$E$14:$E$257,0)),0)</f>
        <v>0</v>
      </c>
      <c r="AC14" s="683">
        <f>IFERROR(-INDEX('Dom Cash Receipts'!U$14:U$257,MATCH('Aging Analysis'!$B14,'Dom Cash Receipts'!$E$14:$E$257,0)),0)</f>
        <v>0</v>
      </c>
      <c r="AD14" s="683">
        <f>IFERROR(-INDEX('Dom Cash Receipts'!V$14:V$257,MATCH('Aging Analysis'!$B14,'Dom Cash Receipts'!$E$14:$E$257,0)),0)</f>
        <v>0</v>
      </c>
      <c r="AE14" s="683">
        <f>IFERROR(-INDEX('Dom Cash Receipts'!W$14:W$257,MATCH('Aging Analysis'!$B14,'Dom Cash Receipts'!$E$14:$E$257,0)),0)</f>
        <v>0</v>
      </c>
      <c r="AF14" s="683"/>
      <c r="AG14" s="683">
        <f t="shared" si="11"/>
        <v>-132.37675999999999</v>
      </c>
      <c r="AH14" s="683">
        <f t="shared" si="3"/>
        <v>1</v>
      </c>
      <c r="AI14" s="683">
        <f t="shared" si="12"/>
        <v>-1.9699999999716056E-3</v>
      </c>
      <c r="AJ14" s="683"/>
      <c r="AK14" s="683"/>
      <c r="AL14" s="683"/>
      <c r="AM14" s="684">
        <v>132376.75999999998</v>
      </c>
      <c r="AQ14" s="683">
        <f t="shared" si="4"/>
        <v>-1.9699999999720603</v>
      </c>
      <c r="AR14" s="690"/>
      <c r="AS14" s="687"/>
      <c r="AT14" s="688"/>
      <c r="AU14" s="687"/>
      <c r="AV14" s="689"/>
    </row>
    <row r="15" spans="1:48">
      <c r="A15" s="679" t="s">
        <v>977</v>
      </c>
      <c r="B15" s="679" t="s">
        <v>67</v>
      </c>
      <c r="C15" s="679">
        <f t="shared" si="1"/>
        <v>1</v>
      </c>
      <c r="D15" s="679" t="s">
        <v>55</v>
      </c>
      <c r="E15" s="679" t="s">
        <v>981</v>
      </c>
      <c r="F15" s="683">
        <v>114980</v>
      </c>
      <c r="G15" s="683">
        <v>45110</v>
      </c>
      <c r="H15" s="683">
        <v>0</v>
      </c>
      <c r="I15" s="683">
        <v>0</v>
      </c>
      <c r="J15" s="683">
        <v>0</v>
      </c>
      <c r="K15" s="683">
        <v>160090</v>
      </c>
      <c r="L15" s="683">
        <f t="shared" si="5"/>
        <v>114.98</v>
      </c>
      <c r="M15" s="683">
        <f t="shared" si="6"/>
        <v>45.11</v>
      </c>
      <c r="N15" s="683">
        <f t="shared" si="7"/>
        <v>0</v>
      </c>
      <c r="O15" s="683">
        <f t="shared" si="8"/>
        <v>0</v>
      </c>
      <c r="P15" s="683">
        <f t="shared" si="9"/>
        <v>0</v>
      </c>
      <c r="Q15" s="683">
        <f t="shared" si="10"/>
        <v>160.09</v>
      </c>
      <c r="R15" s="683"/>
      <c r="S15" s="683">
        <f>IFERROR(-INDEX('Dom Cash Receipts'!#REF!,MATCH('Aging Analysis'!$B15,'Dom Cash Receipts'!$E$14:$E$257,0)),0)</f>
        <v>0</v>
      </c>
      <c r="T15" s="683">
        <f>IFERROR(-INDEX('Dom Cash Receipts'!L$14:L$257,MATCH('Aging Analysis'!$B15,'Dom Cash Receipts'!$E$14:$E$257,0)),0)</f>
        <v>-44.61</v>
      </c>
      <c r="U15" s="683">
        <f>IFERROR(-INDEX('Dom Cash Receipts'!M$14:M$257,MATCH('Aging Analysis'!$B15,'Dom Cash Receipts'!$E$14:$E$257,0)),0)</f>
        <v>0</v>
      </c>
      <c r="V15" s="683">
        <f>IFERROR(-INDEX('Dom Cash Receipts'!N$14:N$257,MATCH('Aging Analysis'!$B15,'Dom Cash Receipts'!$E$14:$E$257,0)),0)</f>
        <v>0</v>
      </c>
      <c r="W15" s="683">
        <f>IFERROR(-INDEX('Dom Cash Receipts'!O$14:O$257,MATCH('Aging Analysis'!$B15,'Dom Cash Receipts'!$E$14:$E$257,0)),0)</f>
        <v>0</v>
      </c>
      <c r="X15" s="683">
        <f>IFERROR(-INDEX('Dom Cash Receipts'!P$14:P$257,MATCH('Aging Analysis'!$B15,'Dom Cash Receipts'!$E$14:$E$257,0)),0)</f>
        <v>0</v>
      </c>
      <c r="Y15" s="683">
        <f>IFERROR(-INDEX('Dom Cash Receipts'!Q$14:Q$257,MATCH('Aging Analysis'!$B15,'Dom Cash Receipts'!$E$14:$E$257,0)),0)</f>
        <v>0</v>
      </c>
      <c r="Z15" s="683">
        <f>IFERROR(-INDEX('Dom Cash Receipts'!R$14:R$257,MATCH('Aging Analysis'!$B15,'Dom Cash Receipts'!$E$14:$E$257,0)),0)</f>
        <v>0</v>
      </c>
      <c r="AA15" s="683">
        <f>IFERROR(-INDEX('Dom Cash Receipts'!S$14:S$257,MATCH('Aging Analysis'!$B15,'Dom Cash Receipts'!$E$14:$E$257,0)),0)</f>
        <v>0</v>
      </c>
      <c r="AB15" s="683">
        <f>IFERROR(-INDEX('Dom Cash Receipts'!T$14:T$257,MATCH('Aging Analysis'!$B15,'Dom Cash Receipts'!$E$14:$E$257,0)),0)</f>
        <v>0</v>
      </c>
      <c r="AC15" s="683">
        <f>IFERROR(-INDEX('Dom Cash Receipts'!U$14:U$257,MATCH('Aging Analysis'!$B15,'Dom Cash Receipts'!$E$14:$E$257,0)),0)</f>
        <v>0</v>
      </c>
      <c r="AD15" s="683">
        <f>IFERROR(-INDEX('Dom Cash Receipts'!V$14:V$257,MATCH('Aging Analysis'!$B15,'Dom Cash Receipts'!$E$14:$E$257,0)),0)</f>
        <v>0</v>
      </c>
      <c r="AE15" s="683">
        <f>IFERROR(-INDEX('Dom Cash Receipts'!W$14:W$257,MATCH('Aging Analysis'!$B15,'Dom Cash Receipts'!$E$14:$E$257,0)),0)</f>
        <v>0</v>
      </c>
      <c r="AF15" s="683"/>
      <c r="AG15" s="683">
        <f t="shared" si="11"/>
        <v>-44.61</v>
      </c>
      <c r="AH15" s="683">
        <f t="shared" si="3"/>
        <v>1</v>
      </c>
      <c r="AI15" s="683">
        <f t="shared" si="12"/>
        <v>115.48</v>
      </c>
      <c r="AJ15" s="683"/>
      <c r="AK15" s="683"/>
      <c r="AL15" s="683"/>
      <c r="AM15" s="684">
        <v>45110</v>
      </c>
      <c r="AN15" s="691">
        <v>114980</v>
      </c>
      <c r="AQ15" s="683">
        <f t="shared" si="4"/>
        <v>0</v>
      </c>
      <c r="AR15" s="690"/>
      <c r="AS15" s="689"/>
      <c r="AT15" s="691"/>
      <c r="AU15" s="692"/>
      <c r="AV15" s="692"/>
    </row>
    <row r="16" spans="1:48">
      <c r="A16" s="679" t="s">
        <v>978</v>
      </c>
      <c r="B16" s="679" t="s">
        <v>68</v>
      </c>
      <c r="C16" s="679">
        <f t="shared" si="1"/>
        <v>1</v>
      </c>
      <c r="D16" s="679" t="s">
        <v>55</v>
      </c>
      <c r="E16" s="679" t="s">
        <v>981</v>
      </c>
      <c r="F16" s="683">
        <v>0</v>
      </c>
      <c r="G16" s="683">
        <v>3493.58</v>
      </c>
      <c r="H16" s="683">
        <v>0</v>
      </c>
      <c r="I16" s="683">
        <v>0</v>
      </c>
      <c r="J16" s="683">
        <v>0</v>
      </c>
      <c r="K16" s="683">
        <v>3493.58</v>
      </c>
      <c r="L16" s="683">
        <f t="shared" si="5"/>
        <v>0</v>
      </c>
      <c r="M16" s="683">
        <f t="shared" si="6"/>
        <v>3.4935800000000001</v>
      </c>
      <c r="N16" s="683">
        <f t="shared" si="7"/>
        <v>0</v>
      </c>
      <c r="O16" s="683">
        <f t="shared" si="8"/>
        <v>0</v>
      </c>
      <c r="P16" s="683">
        <f t="shared" si="9"/>
        <v>0</v>
      </c>
      <c r="Q16" s="683">
        <f t="shared" si="10"/>
        <v>3.4935800000000001</v>
      </c>
      <c r="R16" s="683"/>
      <c r="S16" s="683">
        <f>IFERROR(-INDEX('Dom Cash Receipts'!#REF!,MATCH('Aging Analysis'!$B16,'Dom Cash Receipts'!$E$14:$E$257,0)),0)</f>
        <v>0</v>
      </c>
      <c r="T16" s="683">
        <f>IFERROR(-INDEX('Dom Cash Receipts'!L$14:L$257,MATCH('Aging Analysis'!$B16,'Dom Cash Receipts'!$E$14:$E$257,0)),0)</f>
        <v>0</v>
      </c>
      <c r="U16" s="683">
        <f>IFERROR(-INDEX('Dom Cash Receipts'!M$14:M$257,MATCH('Aging Analysis'!$B16,'Dom Cash Receipts'!$E$14:$E$257,0)),0)</f>
        <v>0</v>
      </c>
      <c r="V16" s="683">
        <f>IFERROR(-INDEX('Dom Cash Receipts'!N$14:N$257,MATCH('Aging Analysis'!$B16,'Dom Cash Receipts'!$E$14:$E$257,0)),0)</f>
        <v>-2.8261099999999999</v>
      </c>
      <c r="W16" s="683">
        <f>IFERROR(-INDEX('Dom Cash Receipts'!O$14:O$257,MATCH('Aging Analysis'!$B16,'Dom Cash Receipts'!$E$14:$E$257,0)),0)</f>
        <v>0</v>
      </c>
      <c r="X16" s="683">
        <f>IFERROR(-INDEX('Dom Cash Receipts'!P$14:P$257,MATCH('Aging Analysis'!$B16,'Dom Cash Receipts'!$E$14:$E$257,0)),0)</f>
        <v>0</v>
      </c>
      <c r="Y16" s="683">
        <f>IFERROR(-INDEX('Dom Cash Receipts'!Q$14:Q$257,MATCH('Aging Analysis'!$B16,'Dom Cash Receipts'!$E$14:$E$257,0)),0)</f>
        <v>0</v>
      </c>
      <c r="Z16" s="683">
        <f>IFERROR(-INDEX('Dom Cash Receipts'!R$14:R$257,MATCH('Aging Analysis'!$B16,'Dom Cash Receipts'!$E$14:$E$257,0)),0)</f>
        <v>0</v>
      </c>
      <c r="AA16" s="683">
        <f>IFERROR(-INDEX('Dom Cash Receipts'!S$14:S$257,MATCH('Aging Analysis'!$B16,'Dom Cash Receipts'!$E$14:$E$257,0)),0)</f>
        <v>0</v>
      </c>
      <c r="AB16" s="683">
        <f>IFERROR(-INDEX('Dom Cash Receipts'!T$14:T$257,MATCH('Aging Analysis'!$B16,'Dom Cash Receipts'!$E$14:$E$257,0)),0)</f>
        <v>0</v>
      </c>
      <c r="AC16" s="683">
        <f>IFERROR(-INDEX('Dom Cash Receipts'!U$14:U$257,MATCH('Aging Analysis'!$B16,'Dom Cash Receipts'!$E$14:$E$257,0)),0)</f>
        <v>0</v>
      </c>
      <c r="AD16" s="683">
        <f>IFERROR(-INDEX('Dom Cash Receipts'!V$14:V$257,MATCH('Aging Analysis'!$B16,'Dom Cash Receipts'!$E$14:$E$257,0)),0)</f>
        <v>0</v>
      </c>
      <c r="AE16" s="683">
        <f>IFERROR(-INDEX('Dom Cash Receipts'!W$14:W$257,MATCH('Aging Analysis'!$B16,'Dom Cash Receipts'!$E$14:$E$257,0)),0)</f>
        <v>0</v>
      </c>
      <c r="AF16" s="683"/>
      <c r="AG16" s="683">
        <f t="shared" si="11"/>
        <v>-2.8261099999999999</v>
      </c>
      <c r="AH16" s="683">
        <f t="shared" si="3"/>
        <v>1</v>
      </c>
      <c r="AI16" s="683">
        <f t="shared" si="12"/>
        <v>0.66747000000000023</v>
      </c>
      <c r="AJ16" s="683"/>
      <c r="AK16" s="683"/>
      <c r="AL16" s="683"/>
      <c r="AM16" s="684">
        <v>3943.58</v>
      </c>
      <c r="AO16" s="683"/>
      <c r="AQ16" s="683">
        <f t="shared" si="4"/>
        <v>-450</v>
      </c>
      <c r="AS16" s="689"/>
      <c r="AT16" s="691"/>
      <c r="AU16" s="692"/>
      <c r="AV16" s="692"/>
    </row>
    <row r="17" spans="1:48">
      <c r="A17" s="679" t="s">
        <v>979</v>
      </c>
      <c r="B17" s="679" t="s">
        <v>69</v>
      </c>
      <c r="C17" s="679">
        <f t="shared" si="1"/>
        <v>1</v>
      </c>
      <c r="D17" s="679" t="s">
        <v>55</v>
      </c>
      <c r="E17" s="679" t="s">
        <v>981</v>
      </c>
      <c r="F17" s="683">
        <v>-4286</v>
      </c>
      <c r="G17" s="683">
        <v>0</v>
      </c>
      <c r="H17" s="683">
        <v>0</v>
      </c>
      <c r="I17" s="683">
        <v>0</v>
      </c>
      <c r="J17" s="683">
        <v>0</v>
      </c>
      <c r="K17" s="683">
        <v>-4286</v>
      </c>
      <c r="L17" s="683">
        <f t="shared" si="5"/>
        <v>-4.2859999999999996</v>
      </c>
      <c r="M17" s="683">
        <f t="shared" si="6"/>
        <v>0</v>
      </c>
      <c r="N17" s="683">
        <f t="shared" si="7"/>
        <v>0</v>
      </c>
      <c r="O17" s="683">
        <f t="shared" si="8"/>
        <v>0</v>
      </c>
      <c r="P17" s="683">
        <f t="shared" si="9"/>
        <v>0</v>
      </c>
      <c r="Q17" s="683">
        <f t="shared" si="10"/>
        <v>-4.2859999999999996</v>
      </c>
      <c r="R17" s="683"/>
      <c r="S17" s="683">
        <f>IFERROR(-INDEX('Dom Cash Receipts'!#REF!,MATCH('Aging Analysis'!$B17,'Dom Cash Receipts'!$E$14:$E$257,0)),0)</f>
        <v>0</v>
      </c>
      <c r="T17" s="683">
        <f>IFERROR(-INDEX('Dom Cash Receipts'!L$14:L$257,MATCH('Aging Analysis'!$B17,'Dom Cash Receipts'!$E$14:$E$257,0)),0)</f>
        <v>0</v>
      </c>
      <c r="U17" s="683">
        <f>IFERROR(-INDEX('Dom Cash Receipts'!M$14:M$257,MATCH('Aging Analysis'!$B17,'Dom Cash Receipts'!$E$14:$E$257,0)),0)</f>
        <v>0</v>
      </c>
      <c r="V17" s="683">
        <f>IFERROR(-INDEX('Dom Cash Receipts'!N$14:N$257,MATCH('Aging Analysis'!$B17,'Dom Cash Receipts'!$E$14:$E$257,0)),0)</f>
        <v>0</v>
      </c>
      <c r="W17" s="683">
        <f>IFERROR(-INDEX('Dom Cash Receipts'!O$14:O$257,MATCH('Aging Analysis'!$B17,'Dom Cash Receipts'!$E$14:$E$257,0)),0)</f>
        <v>0</v>
      </c>
      <c r="X17" s="683">
        <f>IFERROR(-INDEX('Dom Cash Receipts'!P$14:P$257,MATCH('Aging Analysis'!$B17,'Dom Cash Receipts'!$E$14:$E$257,0)),0)</f>
        <v>0</v>
      </c>
      <c r="Y17" s="683">
        <f>IFERROR(-INDEX('Dom Cash Receipts'!Q$14:Q$257,MATCH('Aging Analysis'!$B17,'Dom Cash Receipts'!$E$14:$E$257,0)),0)</f>
        <v>0</v>
      </c>
      <c r="Z17" s="683">
        <f>IFERROR(-INDEX('Dom Cash Receipts'!R$14:R$257,MATCH('Aging Analysis'!$B17,'Dom Cash Receipts'!$E$14:$E$257,0)),0)</f>
        <v>0</v>
      </c>
      <c r="AA17" s="683">
        <f>IFERROR(-INDEX('Dom Cash Receipts'!S$14:S$257,MATCH('Aging Analysis'!$B17,'Dom Cash Receipts'!$E$14:$E$257,0)),0)</f>
        <v>0</v>
      </c>
      <c r="AB17" s="683">
        <f>IFERROR(-INDEX('Dom Cash Receipts'!T$14:T$257,MATCH('Aging Analysis'!$B17,'Dom Cash Receipts'!$E$14:$E$257,0)),0)</f>
        <v>0</v>
      </c>
      <c r="AC17" s="683">
        <f>IFERROR(-INDEX('Dom Cash Receipts'!U$14:U$257,MATCH('Aging Analysis'!$B17,'Dom Cash Receipts'!$E$14:$E$257,0)),0)</f>
        <v>0</v>
      </c>
      <c r="AD17" s="683">
        <f>IFERROR(-INDEX('Dom Cash Receipts'!V$14:V$257,MATCH('Aging Analysis'!$B17,'Dom Cash Receipts'!$E$14:$E$257,0)),0)</f>
        <v>0</v>
      </c>
      <c r="AE17" s="683">
        <f>IFERROR(-INDEX('Dom Cash Receipts'!W$14:W$257,MATCH('Aging Analysis'!$B17,'Dom Cash Receipts'!$E$14:$E$257,0)),0)</f>
        <v>0</v>
      </c>
      <c r="AF17" s="683"/>
      <c r="AG17" s="683">
        <f t="shared" si="11"/>
        <v>0</v>
      </c>
      <c r="AH17" s="683">
        <f t="shared" si="3"/>
        <v>86</v>
      </c>
      <c r="AI17" s="683">
        <f t="shared" si="12"/>
        <v>-4.2859999999999996</v>
      </c>
      <c r="AJ17" s="683"/>
      <c r="AK17" s="683"/>
      <c r="AL17" s="683"/>
      <c r="AM17" s="684">
        <v>0</v>
      </c>
      <c r="AO17" s="683">
        <f>K17</f>
        <v>-4286</v>
      </c>
      <c r="AQ17" s="683">
        <f t="shared" si="4"/>
        <v>0</v>
      </c>
      <c r="AS17" s="689"/>
      <c r="AT17" s="691"/>
      <c r="AU17" s="692"/>
      <c r="AV17" s="692"/>
    </row>
    <row r="18" spans="1:48">
      <c r="A18" s="679" t="s">
        <v>980</v>
      </c>
      <c r="B18" s="679" t="s">
        <v>513</v>
      </c>
      <c r="C18" s="679">
        <f t="shared" si="1"/>
        <v>1</v>
      </c>
      <c r="D18" s="679" t="s">
        <v>55</v>
      </c>
      <c r="E18" s="679" t="s">
        <v>981</v>
      </c>
      <c r="F18" s="683">
        <v>22395.8</v>
      </c>
      <c r="G18" s="683">
        <v>0</v>
      </c>
      <c r="H18" s="683">
        <v>0</v>
      </c>
      <c r="I18" s="683">
        <v>0</v>
      </c>
      <c r="J18" s="683">
        <v>0</v>
      </c>
      <c r="K18" s="683">
        <v>22395.8</v>
      </c>
      <c r="L18" s="683">
        <f t="shared" si="5"/>
        <v>22.395799999999998</v>
      </c>
      <c r="M18" s="683">
        <f t="shared" si="6"/>
        <v>0</v>
      </c>
      <c r="N18" s="683">
        <f t="shared" si="7"/>
        <v>0</v>
      </c>
      <c r="O18" s="683">
        <f t="shared" si="8"/>
        <v>0</v>
      </c>
      <c r="P18" s="683">
        <f t="shared" si="9"/>
        <v>0</v>
      </c>
      <c r="Q18" s="683">
        <f t="shared" si="10"/>
        <v>22.395799999999998</v>
      </c>
      <c r="R18" s="683"/>
      <c r="S18" s="683">
        <f>IFERROR(-INDEX('Dom Cash Receipts'!#REF!,MATCH('Aging Analysis'!$B18,'Dom Cash Receipts'!$E$14:$E$257,0)),0)</f>
        <v>0</v>
      </c>
      <c r="T18" s="683">
        <f>IFERROR(-INDEX('Dom Cash Receipts'!L$14:L$257,MATCH('Aging Analysis'!$B18,'Dom Cash Receipts'!$E$14:$E$257,0)),0)</f>
        <v>0</v>
      </c>
      <c r="U18" s="683">
        <f>IFERROR(-INDEX('Dom Cash Receipts'!M$14:M$257,MATCH('Aging Analysis'!$B18,'Dom Cash Receipts'!$E$14:$E$257,0)),0)</f>
        <v>0</v>
      </c>
      <c r="V18" s="683">
        <f>IFERROR(-INDEX('Dom Cash Receipts'!N$14:N$257,MATCH('Aging Analysis'!$B18,'Dom Cash Receipts'!$E$14:$E$257,0)),0)</f>
        <v>-2.7705000000000002</v>
      </c>
      <c r="W18" s="683">
        <f>IFERROR(-INDEX('Dom Cash Receipts'!O$14:O$257,MATCH('Aging Analysis'!$B18,'Dom Cash Receipts'!$E$14:$E$257,0)),0)</f>
        <v>-19.625299999999999</v>
      </c>
      <c r="X18" s="683">
        <f>IFERROR(-INDEX('Dom Cash Receipts'!P$14:P$257,MATCH('Aging Analysis'!$B18,'Dom Cash Receipts'!$E$14:$E$257,0)),0)</f>
        <v>-9.2782499999999999</v>
      </c>
      <c r="Y18" s="683">
        <f>IFERROR(-INDEX('Dom Cash Receipts'!Q$14:Q$257,MATCH('Aging Analysis'!$B18,'Dom Cash Receipts'!$E$14:$E$257,0)),0)</f>
        <v>0</v>
      </c>
      <c r="Z18" s="683">
        <f>IFERROR(-INDEX('Dom Cash Receipts'!R$14:R$257,MATCH('Aging Analysis'!$B18,'Dom Cash Receipts'!$E$14:$E$257,0)),0)</f>
        <v>0</v>
      </c>
      <c r="AA18" s="683">
        <f>IFERROR(-INDEX('Dom Cash Receipts'!S$14:S$257,MATCH('Aging Analysis'!$B18,'Dom Cash Receipts'!$E$14:$E$257,0)),0)</f>
        <v>0</v>
      </c>
      <c r="AB18" s="683">
        <f>IFERROR(-INDEX('Dom Cash Receipts'!T$14:T$257,MATCH('Aging Analysis'!$B18,'Dom Cash Receipts'!$E$14:$E$257,0)),0)</f>
        <v>0</v>
      </c>
      <c r="AC18" s="683">
        <f>IFERROR(-INDEX('Dom Cash Receipts'!U$14:U$257,MATCH('Aging Analysis'!$B18,'Dom Cash Receipts'!$E$14:$E$257,0)),0)</f>
        <v>0</v>
      </c>
      <c r="AD18" s="683">
        <f>IFERROR(-INDEX('Dom Cash Receipts'!V$14:V$257,MATCH('Aging Analysis'!$B18,'Dom Cash Receipts'!$E$14:$E$257,0)),0)</f>
        <v>0</v>
      </c>
      <c r="AE18" s="683">
        <f>IFERROR(-INDEX('Dom Cash Receipts'!W$14:W$257,MATCH('Aging Analysis'!$B18,'Dom Cash Receipts'!$E$14:$E$257,0)),0)</f>
        <v>0</v>
      </c>
      <c r="AF18" s="683"/>
      <c r="AG18" s="683">
        <f t="shared" si="11"/>
        <v>-31.674050000000001</v>
      </c>
      <c r="AH18" s="683">
        <f t="shared" si="3"/>
        <v>1</v>
      </c>
      <c r="AI18" s="683">
        <f t="shared" si="12"/>
        <v>-9.2782500000000034</v>
      </c>
      <c r="AJ18" s="683"/>
      <c r="AK18" s="683"/>
      <c r="AL18" s="683"/>
      <c r="AM18" s="684">
        <v>22395.800000000003</v>
      </c>
      <c r="AQ18" s="683">
        <f t="shared" si="4"/>
        <v>-3.637978807091713E-12</v>
      </c>
      <c r="AS18" s="689"/>
      <c r="AT18" s="691"/>
      <c r="AU18" s="692"/>
      <c r="AV18" s="692"/>
    </row>
    <row r="19" spans="1:48">
      <c r="A19" s="679" t="s">
        <v>982</v>
      </c>
      <c r="B19" s="679" t="s">
        <v>70</v>
      </c>
      <c r="C19" s="679">
        <f t="shared" si="1"/>
        <v>1</v>
      </c>
      <c r="D19" s="679" t="s">
        <v>55</v>
      </c>
      <c r="E19" s="679" t="s">
        <v>981</v>
      </c>
      <c r="F19" s="683">
        <v>46652</v>
      </c>
      <c r="G19" s="683">
        <v>27.07</v>
      </c>
      <c r="H19" s="683">
        <v>0</v>
      </c>
      <c r="I19" s="683">
        <v>0</v>
      </c>
      <c r="J19" s="683">
        <v>0</v>
      </c>
      <c r="K19" s="683">
        <v>46679.07</v>
      </c>
      <c r="L19" s="683">
        <f t="shared" si="5"/>
        <v>46.652000000000001</v>
      </c>
      <c r="M19" s="683">
        <f t="shared" si="6"/>
        <v>2.707E-2</v>
      </c>
      <c r="N19" s="683">
        <f t="shared" si="7"/>
        <v>0</v>
      </c>
      <c r="O19" s="683">
        <f t="shared" si="8"/>
        <v>0</v>
      </c>
      <c r="P19" s="683">
        <f t="shared" si="9"/>
        <v>0</v>
      </c>
      <c r="Q19" s="683">
        <f t="shared" si="10"/>
        <v>46.679070000000003</v>
      </c>
      <c r="R19" s="683"/>
      <c r="S19" s="683">
        <f>IFERROR(-INDEX('Dom Cash Receipts'!#REF!,MATCH('Aging Analysis'!$B19,'Dom Cash Receipts'!$E$14:$E$257,0)),0)</f>
        <v>0</v>
      </c>
      <c r="T19" s="683">
        <f>IFERROR(-INDEX('Dom Cash Receipts'!L$14:L$257,MATCH('Aging Analysis'!$B19,'Dom Cash Receipts'!$E$14:$E$257,0)),0)</f>
        <v>0</v>
      </c>
      <c r="U19" s="683">
        <f>IFERROR(-INDEX('Dom Cash Receipts'!M$14:M$257,MATCH('Aging Analysis'!$B19,'Dom Cash Receipts'!$E$14:$E$257,0)),0)</f>
        <v>-46.652000000000001</v>
      </c>
      <c r="V19" s="683">
        <f>IFERROR(-INDEX('Dom Cash Receipts'!N$14:N$257,MATCH('Aging Analysis'!$B19,'Dom Cash Receipts'!$E$14:$E$257,0)),0)</f>
        <v>0</v>
      </c>
      <c r="W19" s="683">
        <f>IFERROR(-INDEX('Dom Cash Receipts'!O$14:O$257,MATCH('Aging Analysis'!$B19,'Dom Cash Receipts'!$E$14:$E$257,0)),0)</f>
        <v>0</v>
      </c>
      <c r="X19" s="683">
        <f>IFERROR(-INDEX('Dom Cash Receipts'!P$14:P$257,MATCH('Aging Analysis'!$B19,'Dom Cash Receipts'!$E$14:$E$257,0)),0)</f>
        <v>0</v>
      </c>
      <c r="Y19" s="683">
        <f>IFERROR(-INDEX('Dom Cash Receipts'!Q$14:Q$257,MATCH('Aging Analysis'!$B19,'Dom Cash Receipts'!$E$14:$E$257,0)),0)</f>
        <v>0</v>
      </c>
      <c r="Z19" s="683">
        <f>IFERROR(-INDEX('Dom Cash Receipts'!R$14:R$257,MATCH('Aging Analysis'!$B19,'Dom Cash Receipts'!$E$14:$E$257,0)),0)</f>
        <v>-35</v>
      </c>
      <c r="AA19" s="683">
        <f>IFERROR(-INDEX('Dom Cash Receipts'!S$14:S$257,MATCH('Aging Analysis'!$B19,'Dom Cash Receipts'!$E$14:$E$257,0)),0)</f>
        <v>0</v>
      </c>
      <c r="AB19" s="683">
        <f>IFERROR(-INDEX('Dom Cash Receipts'!T$14:T$257,MATCH('Aging Analysis'!$B19,'Dom Cash Receipts'!$E$14:$E$257,0)),0)</f>
        <v>0</v>
      </c>
      <c r="AC19" s="683">
        <f>IFERROR(-INDEX('Dom Cash Receipts'!U$14:U$257,MATCH('Aging Analysis'!$B19,'Dom Cash Receipts'!$E$14:$E$257,0)),0)</f>
        <v>0</v>
      </c>
      <c r="AD19" s="683">
        <f>IFERROR(-INDEX('Dom Cash Receipts'!V$14:V$257,MATCH('Aging Analysis'!$B19,'Dom Cash Receipts'!$E$14:$E$257,0)),0)</f>
        <v>0</v>
      </c>
      <c r="AE19" s="683">
        <f>IFERROR(-INDEX('Dom Cash Receipts'!W$14:W$257,MATCH('Aging Analysis'!$B19,'Dom Cash Receipts'!$E$14:$E$257,0)),0)</f>
        <v>-35</v>
      </c>
      <c r="AF19" s="683"/>
      <c r="AG19" s="683">
        <f t="shared" si="11"/>
        <v>-116.652</v>
      </c>
      <c r="AH19" s="683">
        <f t="shared" si="3"/>
        <v>1</v>
      </c>
      <c r="AI19" s="683">
        <f t="shared" si="12"/>
        <v>-69.972929999999991</v>
      </c>
      <c r="AJ19" s="683"/>
      <c r="AK19" s="683"/>
      <c r="AL19" s="683"/>
      <c r="AM19" s="684">
        <v>116652</v>
      </c>
      <c r="AP19" s="686">
        <v>70000</v>
      </c>
      <c r="AQ19" s="683">
        <f t="shared" si="4"/>
        <v>27.070000000006985</v>
      </c>
      <c r="AR19" s="690"/>
      <c r="AS19" s="689"/>
      <c r="AT19" s="691"/>
      <c r="AU19" s="692"/>
      <c r="AV19" s="692"/>
    </row>
    <row r="20" spans="1:48">
      <c r="A20" s="679" t="s">
        <v>983</v>
      </c>
      <c r="B20" s="679" t="s">
        <v>71</v>
      </c>
      <c r="C20" s="679">
        <f t="shared" si="1"/>
        <v>1</v>
      </c>
      <c r="D20" s="679" t="s">
        <v>55</v>
      </c>
      <c r="E20" s="679" t="s">
        <v>981</v>
      </c>
      <c r="F20" s="683">
        <v>-185000</v>
      </c>
      <c r="G20" s="683">
        <v>0</v>
      </c>
      <c r="H20" s="683">
        <v>0</v>
      </c>
      <c r="I20" s="683">
        <v>0</v>
      </c>
      <c r="J20" s="683">
        <v>0</v>
      </c>
      <c r="K20" s="683">
        <v>-185000</v>
      </c>
      <c r="L20" s="683">
        <f t="shared" si="5"/>
        <v>-185</v>
      </c>
      <c r="M20" s="683">
        <f t="shared" si="6"/>
        <v>0</v>
      </c>
      <c r="N20" s="683">
        <f t="shared" si="7"/>
        <v>0</v>
      </c>
      <c r="O20" s="683">
        <f t="shared" si="8"/>
        <v>0</v>
      </c>
      <c r="P20" s="683">
        <f t="shared" si="9"/>
        <v>0</v>
      </c>
      <c r="Q20" s="683">
        <f t="shared" si="10"/>
        <v>-185</v>
      </c>
      <c r="R20" s="683"/>
      <c r="S20" s="683">
        <f>IFERROR(-INDEX('Dom Cash Receipts'!#REF!,MATCH('Aging Analysis'!$B20,'Dom Cash Receipts'!$E$14:$E$257,0)),0)</f>
        <v>0</v>
      </c>
      <c r="T20" s="683">
        <f>IFERROR(-INDEX('Dom Cash Receipts'!L$14:L$257,MATCH('Aging Analysis'!$B20,'Dom Cash Receipts'!$E$14:$E$257,0)),0)</f>
        <v>0</v>
      </c>
      <c r="U20" s="683">
        <f>IFERROR(-INDEX('Dom Cash Receipts'!M$14:M$257,MATCH('Aging Analysis'!$B20,'Dom Cash Receipts'!$E$14:$E$257,0)),0)</f>
        <v>-194</v>
      </c>
      <c r="V20" s="683">
        <f>IFERROR(-INDEX('Dom Cash Receipts'!N$14:N$257,MATCH('Aging Analysis'!$B20,'Dom Cash Receipts'!$E$14:$E$257,0)),0)</f>
        <v>0</v>
      </c>
      <c r="W20" s="683">
        <f>IFERROR(-INDEX('Dom Cash Receipts'!O$14:O$257,MATCH('Aging Analysis'!$B20,'Dom Cash Receipts'!$E$14:$E$257,0)),0)</f>
        <v>0</v>
      </c>
      <c r="X20" s="683">
        <f>IFERROR(-INDEX('Dom Cash Receipts'!P$14:P$257,MATCH('Aging Analysis'!$B20,'Dom Cash Receipts'!$E$14:$E$257,0)),0)</f>
        <v>-25</v>
      </c>
      <c r="Y20" s="683">
        <f>IFERROR(-INDEX('Dom Cash Receipts'!Q$14:Q$257,MATCH('Aging Analysis'!$B20,'Dom Cash Receipts'!$E$14:$E$257,0)),0)</f>
        <v>0</v>
      </c>
      <c r="Z20" s="683">
        <f>IFERROR(-INDEX('Dom Cash Receipts'!R$14:R$257,MATCH('Aging Analysis'!$B20,'Dom Cash Receipts'!$E$14:$E$257,0)),0)</f>
        <v>0</v>
      </c>
      <c r="AA20" s="683">
        <f>IFERROR(-INDEX('Dom Cash Receipts'!S$14:S$257,MATCH('Aging Analysis'!$B20,'Dom Cash Receipts'!$E$14:$E$257,0)),0)</f>
        <v>0</v>
      </c>
      <c r="AB20" s="683">
        <f>IFERROR(-INDEX('Dom Cash Receipts'!T$14:T$257,MATCH('Aging Analysis'!$B20,'Dom Cash Receipts'!$E$14:$E$257,0)),0)</f>
        <v>-275</v>
      </c>
      <c r="AC20" s="683">
        <f>IFERROR(-INDEX('Dom Cash Receipts'!U$14:U$257,MATCH('Aging Analysis'!$B20,'Dom Cash Receipts'!$E$14:$E$257,0)),0)</f>
        <v>0</v>
      </c>
      <c r="AD20" s="683">
        <f>IFERROR(-INDEX('Dom Cash Receipts'!V$14:V$257,MATCH('Aging Analysis'!$B20,'Dom Cash Receipts'!$E$14:$E$257,0)),0)</f>
        <v>0</v>
      </c>
      <c r="AE20" s="683">
        <f>IFERROR(-INDEX('Dom Cash Receipts'!W$14:W$257,MATCH('Aging Analysis'!$B20,'Dom Cash Receipts'!$E$14:$E$257,0)),0)</f>
        <v>0</v>
      </c>
      <c r="AF20" s="683"/>
      <c r="AG20" s="683">
        <f t="shared" si="11"/>
        <v>-494</v>
      </c>
      <c r="AH20" s="683">
        <f t="shared" si="3"/>
        <v>1</v>
      </c>
      <c r="AI20" s="683">
        <f t="shared" si="12"/>
        <v>-679</v>
      </c>
      <c r="AJ20" s="683"/>
      <c r="AK20" s="683"/>
      <c r="AL20" s="683"/>
      <c r="AM20" s="684">
        <v>550000</v>
      </c>
      <c r="AO20" s="683"/>
      <c r="AP20" s="686">
        <v>550000</v>
      </c>
      <c r="AQ20" s="683">
        <f t="shared" si="4"/>
        <v>-185000</v>
      </c>
      <c r="AR20" s="690" t="s">
        <v>984</v>
      </c>
      <c r="AS20" s="689"/>
      <c r="AT20" s="691"/>
      <c r="AU20" s="692"/>
      <c r="AV20" s="692"/>
    </row>
    <row r="21" spans="1:48">
      <c r="A21" s="679" t="s">
        <v>985</v>
      </c>
      <c r="B21" s="679" t="s">
        <v>72</v>
      </c>
      <c r="C21" s="679">
        <f t="shared" si="1"/>
        <v>1</v>
      </c>
      <c r="D21" s="679" t="s">
        <v>55</v>
      </c>
      <c r="E21" s="679" t="s">
        <v>981</v>
      </c>
      <c r="F21" s="683">
        <v>0</v>
      </c>
      <c r="G21" s="683">
        <v>697</v>
      </c>
      <c r="H21" s="683">
        <v>0</v>
      </c>
      <c r="I21" s="683">
        <v>0</v>
      </c>
      <c r="J21" s="683">
        <v>0</v>
      </c>
      <c r="K21" s="683">
        <v>697</v>
      </c>
      <c r="L21" s="683">
        <f t="shared" si="5"/>
        <v>0</v>
      </c>
      <c r="M21" s="683">
        <f t="shared" si="6"/>
        <v>0.69699999999999995</v>
      </c>
      <c r="N21" s="683">
        <f t="shared" si="7"/>
        <v>0</v>
      </c>
      <c r="O21" s="683">
        <f t="shared" si="8"/>
        <v>0</v>
      </c>
      <c r="P21" s="683">
        <f t="shared" si="9"/>
        <v>0</v>
      </c>
      <c r="Q21" s="683">
        <f t="shared" si="10"/>
        <v>0.69699999999999995</v>
      </c>
      <c r="R21" s="683"/>
      <c r="S21" s="683">
        <f>IFERROR(-INDEX('Dom Cash Receipts'!#REF!,MATCH('Aging Analysis'!$B21,'Dom Cash Receipts'!$E$14:$E$257,0)),0)</f>
        <v>0</v>
      </c>
      <c r="T21" s="683">
        <f>IFERROR(-INDEX('Dom Cash Receipts'!L$14:L$257,MATCH('Aging Analysis'!$B21,'Dom Cash Receipts'!$E$14:$E$257,0)),0)</f>
        <v>0</v>
      </c>
      <c r="U21" s="683">
        <f>IFERROR(-INDEX('Dom Cash Receipts'!M$14:M$257,MATCH('Aging Analysis'!$B21,'Dom Cash Receipts'!$E$14:$E$257,0)),0)</f>
        <v>0</v>
      </c>
      <c r="V21" s="683">
        <f>IFERROR(-INDEX('Dom Cash Receipts'!N$14:N$257,MATCH('Aging Analysis'!$B21,'Dom Cash Receipts'!$E$14:$E$257,0)),0)</f>
        <v>0</v>
      </c>
      <c r="W21" s="683">
        <f>IFERROR(-INDEX('Dom Cash Receipts'!O$14:O$257,MATCH('Aging Analysis'!$B21,'Dom Cash Receipts'!$E$14:$E$257,0)),0)</f>
        <v>0</v>
      </c>
      <c r="X21" s="683">
        <f>IFERROR(-INDEX('Dom Cash Receipts'!P$14:P$257,MATCH('Aging Analysis'!$B21,'Dom Cash Receipts'!$E$14:$E$257,0)),0)</f>
        <v>-28.86</v>
      </c>
      <c r="Y21" s="683">
        <f>IFERROR(-INDEX('Dom Cash Receipts'!Q$14:Q$257,MATCH('Aging Analysis'!$B21,'Dom Cash Receipts'!$E$14:$E$257,0)),0)</f>
        <v>0</v>
      </c>
      <c r="Z21" s="683">
        <f>IFERROR(-INDEX('Dom Cash Receipts'!R$14:R$257,MATCH('Aging Analysis'!$B21,'Dom Cash Receipts'!$E$14:$E$257,0)),0)</f>
        <v>0</v>
      </c>
      <c r="AA21" s="683">
        <f>IFERROR(-INDEX('Dom Cash Receipts'!S$14:S$257,MATCH('Aging Analysis'!$B21,'Dom Cash Receipts'!$E$14:$E$257,0)),0)</f>
        <v>0</v>
      </c>
      <c r="AB21" s="683">
        <f>IFERROR(-INDEX('Dom Cash Receipts'!T$14:T$257,MATCH('Aging Analysis'!$B21,'Dom Cash Receipts'!$E$14:$E$257,0)),0)</f>
        <v>0</v>
      </c>
      <c r="AC21" s="683">
        <f>IFERROR(-INDEX('Dom Cash Receipts'!U$14:U$257,MATCH('Aging Analysis'!$B21,'Dom Cash Receipts'!$E$14:$E$257,0)),0)</f>
        <v>0</v>
      </c>
      <c r="AD21" s="683">
        <f>IFERROR(-INDEX('Dom Cash Receipts'!V$14:V$257,MATCH('Aging Analysis'!$B21,'Dom Cash Receipts'!$E$14:$E$257,0)),0)</f>
        <v>0</v>
      </c>
      <c r="AE21" s="683">
        <f>IFERROR(-INDEX('Dom Cash Receipts'!W$14:W$257,MATCH('Aging Analysis'!$B21,'Dom Cash Receipts'!$E$14:$E$257,0)),0)</f>
        <v>0</v>
      </c>
      <c r="AF21" s="683"/>
      <c r="AG21" s="683">
        <f t="shared" si="11"/>
        <v>-28.86</v>
      </c>
      <c r="AH21" s="683">
        <f t="shared" si="3"/>
        <v>1</v>
      </c>
      <c r="AI21" s="683">
        <f t="shared" si="12"/>
        <v>-28.163</v>
      </c>
      <c r="AJ21" s="683"/>
      <c r="AK21" s="683"/>
      <c r="AL21" s="683"/>
      <c r="AM21" s="684">
        <v>0</v>
      </c>
      <c r="AO21" s="683"/>
      <c r="AQ21" s="683">
        <f t="shared" si="4"/>
        <v>697</v>
      </c>
      <c r="AS21" s="693"/>
      <c r="AT21" s="691"/>
      <c r="AU21" s="694"/>
      <c r="AV21" s="692"/>
    </row>
    <row r="22" spans="1:48">
      <c r="A22" s="679" t="s">
        <v>986</v>
      </c>
      <c r="B22" s="679" t="s">
        <v>202</v>
      </c>
      <c r="C22" s="679">
        <f t="shared" si="1"/>
        <v>1</v>
      </c>
      <c r="D22" s="679" t="s">
        <v>55</v>
      </c>
      <c r="E22" s="679" t="s">
        <v>981</v>
      </c>
      <c r="F22" s="683">
        <v>27795.599999999999</v>
      </c>
      <c r="G22" s="683">
        <v>5324.27</v>
      </c>
      <c r="H22" s="683">
        <v>0</v>
      </c>
      <c r="I22" s="683">
        <v>0</v>
      </c>
      <c r="J22" s="683">
        <v>0</v>
      </c>
      <c r="K22" s="683">
        <v>33119.870000000003</v>
      </c>
      <c r="L22" s="683">
        <f t="shared" si="5"/>
        <v>27.7956</v>
      </c>
      <c r="M22" s="683">
        <f t="shared" si="6"/>
        <v>5.3242700000000003</v>
      </c>
      <c r="N22" s="683">
        <f t="shared" si="7"/>
        <v>0</v>
      </c>
      <c r="O22" s="683">
        <f t="shared" si="8"/>
        <v>0</v>
      </c>
      <c r="P22" s="683">
        <f t="shared" si="9"/>
        <v>0</v>
      </c>
      <c r="Q22" s="683">
        <f t="shared" si="10"/>
        <v>33.119869999999999</v>
      </c>
      <c r="R22" s="683"/>
      <c r="S22" s="683">
        <f>IFERROR(-INDEX('Dom Cash Receipts'!#REF!,MATCH('Aging Analysis'!$B22,'Dom Cash Receipts'!$E$14:$E$257,0)),0)</f>
        <v>0</v>
      </c>
      <c r="T22" s="683">
        <f>IFERROR(-INDEX('Dom Cash Receipts'!L$14:L$257,MATCH('Aging Analysis'!$B22,'Dom Cash Receipts'!$E$14:$E$257,0)),0)</f>
        <v>-11.38</v>
      </c>
      <c r="U22" s="683">
        <f>IFERROR(-INDEX('Dom Cash Receipts'!M$14:M$257,MATCH('Aging Analysis'!$B22,'Dom Cash Receipts'!$E$14:$E$257,0)),0)</f>
        <v>0</v>
      </c>
      <c r="V22" s="683">
        <f>IFERROR(-INDEX('Dom Cash Receipts'!N$14:N$257,MATCH('Aging Analysis'!$B22,'Dom Cash Receipts'!$E$14:$E$257,0)),0)</f>
        <v>-11.1678</v>
      </c>
      <c r="W22" s="683">
        <f>IFERROR(-INDEX('Dom Cash Receipts'!O$14:O$257,MATCH('Aging Analysis'!$B22,'Dom Cash Receipts'!$E$14:$E$257,0)),0)</f>
        <v>-4.9349999999999996</v>
      </c>
      <c r="X22" s="683">
        <f>IFERROR(-INDEX('Dom Cash Receipts'!P$14:P$257,MATCH('Aging Analysis'!$B22,'Dom Cash Receipts'!$E$14:$E$257,0)),0)</f>
        <v>-6.1400899999999998</v>
      </c>
      <c r="Y22" s="683">
        <f>IFERROR(-INDEX('Dom Cash Receipts'!Q$14:Q$257,MATCH('Aging Analysis'!$B22,'Dom Cash Receipts'!$E$14:$E$257,0)),0)</f>
        <v>0</v>
      </c>
      <c r="Z22" s="683">
        <f>IFERROR(-INDEX('Dom Cash Receipts'!R$14:R$257,MATCH('Aging Analysis'!$B22,'Dom Cash Receipts'!$E$14:$E$257,0)),0)</f>
        <v>0</v>
      </c>
      <c r="AA22" s="683">
        <f>IFERROR(-INDEX('Dom Cash Receipts'!S$14:S$257,MATCH('Aging Analysis'!$B22,'Dom Cash Receipts'!$E$14:$E$257,0)),0)</f>
        <v>0</v>
      </c>
      <c r="AB22" s="683">
        <f>IFERROR(-INDEX('Dom Cash Receipts'!T$14:T$257,MATCH('Aging Analysis'!$B22,'Dom Cash Receipts'!$E$14:$E$257,0)),0)</f>
        <v>0</v>
      </c>
      <c r="AC22" s="683">
        <f>IFERROR(-INDEX('Dom Cash Receipts'!U$14:U$257,MATCH('Aging Analysis'!$B22,'Dom Cash Receipts'!$E$14:$E$257,0)),0)</f>
        <v>0</v>
      </c>
      <c r="AD22" s="683">
        <f>IFERROR(-INDEX('Dom Cash Receipts'!V$14:V$257,MATCH('Aging Analysis'!$B22,'Dom Cash Receipts'!$E$14:$E$257,0)),0)</f>
        <v>0</v>
      </c>
      <c r="AE22" s="683">
        <f>IFERROR(-INDEX('Dom Cash Receipts'!W$14:W$257,MATCH('Aging Analysis'!$B22,'Dom Cash Receipts'!$E$14:$E$257,0)),0)</f>
        <v>0</v>
      </c>
      <c r="AF22" s="683"/>
      <c r="AG22" s="683">
        <f t="shared" si="11"/>
        <v>-33.622889999999998</v>
      </c>
      <c r="AH22" s="683">
        <f t="shared" si="3"/>
        <v>1</v>
      </c>
      <c r="AI22" s="683">
        <f t="shared" si="12"/>
        <v>-0.50301999999999936</v>
      </c>
      <c r="AJ22" s="683"/>
      <c r="AK22" s="683"/>
      <c r="AL22" s="683"/>
      <c r="AM22" s="684">
        <v>33119.869999999995</v>
      </c>
      <c r="AQ22" s="683">
        <f t="shared" si="4"/>
        <v>7.2759576141834259E-12</v>
      </c>
      <c r="AS22" s="693"/>
      <c r="AT22" s="691"/>
      <c r="AU22" s="694"/>
      <c r="AV22" s="692"/>
    </row>
    <row r="23" spans="1:48">
      <c r="A23" s="679" t="s">
        <v>987</v>
      </c>
      <c r="B23" s="679" t="s">
        <v>203</v>
      </c>
      <c r="C23" s="679">
        <f t="shared" si="1"/>
        <v>1</v>
      </c>
      <c r="D23" s="679" t="s">
        <v>55</v>
      </c>
      <c r="E23" s="679" t="s">
        <v>981</v>
      </c>
      <c r="F23" s="683">
        <v>15487.2</v>
      </c>
      <c r="G23" s="683">
        <v>1500</v>
      </c>
      <c r="H23" s="683">
        <v>0</v>
      </c>
      <c r="I23" s="683">
        <v>0</v>
      </c>
      <c r="J23" s="683">
        <v>0</v>
      </c>
      <c r="K23" s="683">
        <v>16987.2</v>
      </c>
      <c r="L23" s="683">
        <f t="shared" si="5"/>
        <v>15.487200000000001</v>
      </c>
      <c r="M23" s="683">
        <f t="shared" si="6"/>
        <v>1.5</v>
      </c>
      <c r="N23" s="683">
        <f t="shared" si="7"/>
        <v>0</v>
      </c>
      <c r="O23" s="683">
        <f t="shared" si="8"/>
        <v>0</v>
      </c>
      <c r="P23" s="683">
        <f t="shared" si="9"/>
        <v>0</v>
      </c>
      <c r="Q23" s="683">
        <f t="shared" si="10"/>
        <v>16.987200000000001</v>
      </c>
      <c r="R23" s="683"/>
      <c r="S23" s="683">
        <f>IFERROR(-INDEX('Dom Cash Receipts'!#REF!,MATCH('Aging Analysis'!$B23,'Dom Cash Receipts'!$E$14:$E$257,0)),0)</f>
        <v>0</v>
      </c>
      <c r="T23" s="683">
        <f>IFERROR(-INDEX('Dom Cash Receipts'!L$14:L$257,MATCH('Aging Analysis'!$B23,'Dom Cash Receipts'!$E$14:$E$257,0)),0)</f>
        <v>0</v>
      </c>
      <c r="U23" s="683">
        <f>IFERROR(-INDEX('Dom Cash Receipts'!M$14:M$257,MATCH('Aging Analysis'!$B23,'Dom Cash Receipts'!$E$14:$E$257,0)),0)</f>
        <v>-14</v>
      </c>
      <c r="V23" s="683">
        <f>IFERROR(-INDEX('Dom Cash Receipts'!N$14:N$257,MATCH('Aging Analysis'!$B23,'Dom Cash Receipts'!$E$14:$E$257,0)),0)</f>
        <v>0</v>
      </c>
      <c r="W23" s="683">
        <f>IFERROR(-INDEX('Dom Cash Receipts'!O$14:O$257,MATCH('Aging Analysis'!$B23,'Dom Cash Receipts'!$E$14:$E$257,0)),0)</f>
        <v>0</v>
      </c>
      <c r="X23" s="683">
        <f>IFERROR(-INDEX('Dom Cash Receipts'!P$14:P$257,MATCH('Aging Analysis'!$B23,'Dom Cash Receipts'!$E$14:$E$257,0)),0)</f>
        <v>0</v>
      </c>
      <c r="Y23" s="683">
        <f>IFERROR(-INDEX('Dom Cash Receipts'!Q$14:Q$257,MATCH('Aging Analysis'!$B23,'Dom Cash Receipts'!$E$14:$E$257,0)),0)</f>
        <v>0</v>
      </c>
      <c r="Z23" s="683">
        <f>IFERROR(-INDEX('Dom Cash Receipts'!R$14:R$257,MATCH('Aging Analysis'!$B23,'Dom Cash Receipts'!$E$14:$E$257,0)),0)</f>
        <v>0</v>
      </c>
      <c r="AA23" s="683">
        <f>IFERROR(-INDEX('Dom Cash Receipts'!S$14:S$257,MATCH('Aging Analysis'!$B23,'Dom Cash Receipts'!$E$14:$E$257,0)),0)</f>
        <v>0</v>
      </c>
      <c r="AB23" s="683">
        <f>IFERROR(-INDEX('Dom Cash Receipts'!T$14:T$257,MATCH('Aging Analysis'!$B23,'Dom Cash Receipts'!$E$14:$E$257,0)),0)</f>
        <v>0</v>
      </c>
      <c r="AC23" s="683">
        <f>IFERROR(-INDEX('Dom Cash Receipts'!U$14:U$257,MATCH('Aging Analysis'!$B23,'Dom Cash Receipts'!$E$14:$E$257,0)),0)</f>
        <v>0</v>
      </c>
      <c r="AD23" s="683">
        <f>IFERROR(-INDEX('Dom Cash Receipts'!V$14:V$257,MATCH('Aging Analysis'!$B23,'Dom Cash Receipts'!$E$14:$E$257,0)),0)</f>
        <v>0</v>
      </c>
      <c r="AE23" s="683">
        <f>IFERROR(-INDEX('Dom Cash Receipts'!W$14:W$257,MATCH('Aging Analysis'!$B23,'Dom Cash Receipts'!$E$14:$E$257,0)),0)</f>
        <v>0</v>
      </c>
      <c r="AF23" s="683"/>
      <c r="AG23" s="683">
        <f t="shared" si="11"/>
        <v>-14</v>
      </c>
      <c r="AH23" s="683">
        <f t="shared" si="3"/>
        <v>1</v>
      </c>
      <c r="AI23" s="683">
        <f t="shared" si="12"/>
        <v>2.9872000000000014</v>
      </c>
      <c r="AJ23" s="683"/>
      <c r="AK23" s="683"/>
      <c r="AL23" s="683"/>
      <c r="AM23" s="684">
        <v>16987.2</v>
      </c>
      <c r="AO23" s="683"/>
      <c r="AQ23" s="683">
        <f t="shared" si="4"/>
        <v>0</v>
      </c>
      <c r="AS23" s="693"/>
      <c r="AT23" s="691"/>
      <c r="AU23" s="694"/>
      <c r="AV23" s="692"/>
    </row>
    <row r="24" spans="1:48">
      <c r="A24" s="679" t="s">
        <v>988</v>
      </c>
      <c r="B24" s="679" t="s">
        <v>205</v>
      </c>
      <c r="C24" s="679">
        <f t="shared" si="1"/>
        <v>1</v>
      </c>
      <c r="D24" s="679" t="s">
        <v>55</v>
      </c>
      <c r="E24" s="679" t="s">
        <v>981</v>
      </c>
      <c r="F24" s="683">
        <v>260</v>
      </c>
      <c r="G24" s="683">
        <v>0</v>
      </c>
      <c r="H24" s="683">
        <v>0</v>
      </c>
      <c r="I24" s="683">
        <v>0</v>
      </c>
      <c r="J24" s="683">
        <v>0</v>
      </c>
      <c r="K24" s="683">
        <v>260</v>
      </c>
      <c r="L24" s="683">
        <f t="shared" si="5"/>
        <v>0.26</v>
      </c>
      <c r="M24" s="683">
        <f t="shared" si="6"/>
        <v>0</v>
      </c>
      <c r="N24" s="683">
        <f t="shared" si="7"/>
        <v>0</v>
      </c>
      <c r="O24" s="683">
        <f t="shared" si="8"/>
        <v>0</v>
      </c>
      <c r="P24" s="683">
        <f t="shared" si="9"/>
        <v>0</v>
      </c>
      <c r="Q24" s="683">
        <f t="shared" si="10"/>
        <v>0.26</v>
      </c>
      <c r="R24" s="683"/>
      <c r="S24" s="683">
        <f>IFERROR(-INDEX('Dom Cash Receipts'!#REF!,MATCH('Aging Analysis'!$B24,'Dom Cash Receipts'!$E$14:$E$257,0)),0)</f>
        <v>0</v>
      </c>
      <c r="T24" s="683">
        <f>IFERROR(-INDEX('Dom Cash Receipts'!L$14:L$257,MATCH('Aging Analysis'!$B24,'Dom Cash Receipts'!$E$14:$E$257,0)),0)</f>
        <v>0</v>
      </c>
      <c r="U24" s="683">
        <f>IFERROR(-INDEX('Dom Cash Receipts'!M$14:M$257,MATCH('Aging Analysis'!$B24,'Dom Cash Receipts'!$E$14:$E$257,0)),0)</f>
        <v>0</v>
      </c>
      <c r="V24" s="683">
        <f>IFERROR(-INDEX('Dom Cash Receipts'!N$14:N$257,MATCH('Aging Analysis'!$B24,'Dom Cash Receipts'!$E$14:$E$257,0)),0)</f>
        <v>0</v>
      </c>
      <c r="W24" s="683">
        <f>IFERROR(-INDEX('Dom Cash Receipts'!O$14:O$257,MATCH('Aging Analysis'!$B24,'Dom Cash Receipts'!$E$14:$E$257,0)),0)</f>
        <v>0</v>
      </c>
      <c r="X24" s="683">
        <f>IFERROR(-INDEX('Dom Cash Receipts'!P$14:P$257,MATCH('Aging Analysis'!$B24,'Dom Cash Receipts'!$E$14:$E$257,0)),0)</f>
        <v>0</v>
      </c>
      <c r="Y24" s="683">
        <f>IFERROR(-INDEX('Dom Cash Receipts'!Q$14:Q$257,MATCH('Aging Analysis'!$B24,'Dom Cash Receipts'!$E$14:$E$257,0)),0)</f>
        <v>0</v>
      </c>
      <c r="Z24" s="683">
        <f>IFERROR(-INDEX('Dom Cash Receipts'!R$14:R$257,MATCH('Aging Analysis'!$B24,'Dom Cash Receipts'!$E$14:$E$257,0)),0)</f>
        <v>0</v>
      </c>
      <c r="AA24" s="683">
        <f>IFERROR(-INDEX('Dom Cash Receipts'!S$14:S$257,MATCH('Aging Analysis'!$B24,'Dom Cash Receipts'!$E$14:$E$257,0)),0)</f>
        <v>0</v>
      </c>
      <c r="AB24" s="683">
        <f>IFERROR(-INDEX('Dom Cash Receipts'!T$14:T$257,MATCH('Aging Analysis'!$B24,'Dom Cash Receipts'!$E$14:$E$257,0)),0)</f>
        <v>0</v>
      </c>
      <c r="AC24" s="683">
        <f>IFERROR(-INDEX('Dom Cash Receipts'!U$14:U$257,MATCH('Aging Analysis'!$B24,'Dom Cash Receipts'!$E$14:$E$257,0)),0)</f>
        <v>0</v>
      </c>
      <c r="AD24" s="683">
        <f>IFERROR(-INDEX('Dom Cash Receipts'!V$14:V$257,MATCH('Aging Analysis'!$B24,'Dom Cash Receipts'!$E$14:$E$257,0)),0)</f>
        <v>0</v>
      </c>
      <c r="AE24" s="683">
        <f>IFERROR(-INDEX('Dom Cash Receipts'!W$14:W$257,MATCH('Aging Analysis'!$B24,'Dom Cash Receipts'!$E$14:$E$257,0)),0)</f>
        <v>0</v>
      </c>
      <c r="AF24" s="683"/>
      <c r="AG24" s="683">
        <f t="shared" si="11"/>
        <v>0</v>
      </c>
      <c r="AH24" s="683">
        <f t="shared" si="3"/>
        <v>86</v>
      </c>
      <c r="AI24" s="683">
        <f t="shared" si="12"/>
        <v>0.26</v>
      </c>
      <c r="AJ24" s="683"/>
      <c r="AK24" s="683"/>
      <c r="AL24" s="683"/>
      <c r="AM24" s="713">
        <v>260</v>
      </c>
      <c r="AQ24" s="683">
        <f t="shared" si="4"/>
        <v>0</v>
      </c>
      <c r="AS24" s="693"/>
      <c r="AT24" s="691"/>
      <c r="AU24" s="692"/>
      <c r="AV24" s="692"/>
    </row>
    <row r="25" spans="1:48">
      <c r="A25" s="679" t="s">
        <v>989</v>
      </c>
      <c r="B25" s="679" t="s">
        <v>206</v>
      </c>
      <c r="C25" s="679">
        <f t="shared" si="1"/>
        <v>1</v>
      </c>
      <c r="D25" s="679" t="s">
        <v>55</v>
      </c>
      <c r="E25" s="679" t="s">
        <v>981</v>
      </c>
      <c r="F25" s="683">
        <v>18200</v>
      </c>
      <c r="G25" s="683">
        <v>61500</v>
      </c>
      <c r="H25" s="683">
        <v>0</v>
      </c>
      <c r="I25" s="683">
        <v>0</v>
      </c>
      <c r="J25" s="683">
        <v>0</v>
      </c>
      <c r="K25" s="683">
        <v>79700</v>
      </c>
      <c r="L25" s="683">
        <f t="shared" si="5"/>
        <v>18.2</v>
      </c>
      <c r="M25" s="683">
        <f t="shared" si="6"/>
        <v>61.5</v>
      </c>
      <c r="N25" s="683">
        <f t="shared" si="7"/>
        <v>0</v>
      </c>
      <c r="O25" s="683">
        <f t="shared" si="8"/>
        <v>0</v>
      </c>
      <c r="P25" s="683">
        <f t="shared" si="9"/>
        <v>0</v>
      </c>
      <c r="Q25" s="683">
        <f t="shared" si="10"/>
        <v>79.7</v>
      </c>
      <c r="R25" s="683"/>
      <c r="S25" s="683">
        <f>IFERROR(-INDEX('Dom Cash Receipts'!#REF!,MATCH('Aging Analysis'!$B25,'Dom Cash Receipts'!$E$14:$E$257,0)),0)</f>
        <v>0</v>
      </c>
      <c r="T25" s="683">
        <f>IFERROR(-INDEX('Dom Cash Receipts'!L$14:L$257,MATCH('Aging Analysis'!$B25,'Dom Cash Receipts'!$E$14:$E$257,0)),0)</f>
        <v>0</v>
      </c>
      <c r="U25" s="683">
        <f>IFERROR(-INDEX('Dom Cash Receipts'!M$14:M$257,MATCH('Aging Analysis'!$B25,'Dom Cash Receipts'!$E$14:$E$257,0)),0)</f>
        <v>-62</v>
      </c>
      <c r="V25" s="683">
        <f>IFERROR(-INDEX('Dom Cash Receipts'!N$14:N$257,MATCH('Aging Analysis'!$B25,'Dom Cash Receipts'!$E$14:$E$257,0)),0)</f>
        <v>0</v>
      </c>
      <c r="W25" s="683">
        <f>IFERROR(-INDEX('Dom Cash Receipts'!O$14:O$257,MATCH('Aging Analysis'!$B25,'Dom Cash Receipts'!$E$14:$E$257,0)),0)</f>
        <v>0</v>
      </c>
      <c r="X25" s="683">
        <f>IFERROR(-INDEX('Dom Cash Receipts'!P$14:P$257,MATCH('Aging Analysis'!$B25,'Dom Cash Receipts'!$E$14:$E$257,0)),0)</f>
        <v>0</v>
      </c>
      <c r="Y25" s="683">
        <f>IFERROR(-INDEX('Dom Cash Receipts'!Q$14:Q$257,MATCH('Aging Analysis'!$B25,'Dom Cash Receipts'!$E$14:$E$257,0)),0)</f>
        <v>0</v>
      </c>
      <c r="Z25" s="683">
        <f>IFERROR(-INDEX('Dom Cash Receipts'!R$14:R$257,MATCH('Aging Analysis'!$B25,'Dom Cash Receipts'!$E$14:$E$257,0)),0)</f>
        <v>0</v>
      </c>
      <c r="AA25" s="683">
        <f>IFERROR(-INDEX('Dom Cash Receipts'!S$14:S$257,MATCH('Aging Analysis'!$B25,'Dom Cash Receipts'!$E$14:$E$257,0)),0)</f>
        <v>0</v>
      </c>
      <c r="AB25" s="683">
        <f>IFERROR(-INDEX('Dom Cash Receipts'!T$14:T$257,MATCH('Aging Analysis'!$B25,'Dom Cash Receipts'!$E$14:$E$257,0)),0)</f>
        <v>0</v>
      </c>
      <c r="AC25" s="683">
        <f>IFERROR(-INDEX('Dom Cash Receipts'!U$14:U$257,MATCH('Aging Analysis'!$B25,'Dom Cash Receipts'!$E$14:$E$257,0)),0)</f>
        <v>0</v>
      </c>
      <c r="AD25" s="683">
        <f>IFERROR(-INDEX('Dom Cash Receipts'!V$14:V$257,MATCH('Aging Analysis'!$B25,'Dom Cash Receipts'!$E$14:$E$257,0)),0)</f>
        <v>-18.2</v>
      </c>
      <c r="AE25" s="683">
        <f>IFERROR(-INDEX('Dom Cash Receipts'!W$14:W$257,MATCH('Aging Analysis'!$B25,'Dom Cash Receipts'!$E$14:$E$257,0)),0)</f>
        <v>0</v>
      </c>
      <c r="AF25" s="683"/>
      <c r="AG25" s="683">
        <f t="shared" si="11"/>
        <v>-80.2</v>
      </c>
      <c r="AH25" s="683">
        <f t="shared" si="3"/>
        <v>1</v>
      </c>
      <c r="AI25" s="683">
        <f t="shared" si="12"/>
        <v>-0.5</v>
      </c>
      <c r="AJ25" s="683"/>
      <c r="AK25" s="683"/>
      <c r="AL25" s="683"/>
      <c r="AM25" s="684">
        <v>97900</v>
      </c>
      <c r="AP25" s="686">
        <v>18200</v>
      </c>
      <c r="AQ25" s="683">
        <f t="shared" si="4"/>
        <v>0</v>
      </c>
      <c r="AS25" s="693"/>
      <c r="AT25" s="691"/>
      <c r="AU25" s="692"/>
      <c r="AV25" s="692"/>
    </row>
    <row r="26" spans="1:48">
      <c r="A26" s="679" t="s">
        <v>990</v>
      </c>
      <c r="B26" s="679" t="s">
        <v>207</v>
      </c>
      <c r="C26" s="679">
        <f t="shared" si="1"/>
        <v>1</v>
      </c>
      <c r="D26" s="679" t="s">
        <v>55</v>
      </c>
      <c r="E26" s="679" t="s">
        <v>981</v>
      </c>
      <c r="F26" s="683">
        <v>6985</v>
      </c>
      <c r="G26" s="683">
        <v>10005</v>
      </c>
      <c r="H26" s="683">
        <v>0</v>
      </c>
      <c r="I26" s="683">
        <v>0</v>
      </c>
      <c r="J26" s="683">
        <v>0</v>
      </c>
      <c r="K26" s="683">
        <v>16990</v>
      </c>
      <c r="L26" s="683">
        <f t="shared" si="5"/>
        <v>6.9850000000000003</v>
      </c>
      <c r="M26" s="683">
        <f t="shared" si="6"/>
        <v>10.005000000000001</v>
      </c>
      <c r="N26" s="683">
        <f t="shared" si="7"/>
        <v>0</v>
      </c>
      <c r="O26" s="683">
        <f t="shared" si="8"/>
        <v>0</v>
      </c>
      <c r="P26" s="683">
        <f t="shared" si="9"/>
        <v>0</v>
      </c>
      <c r="Q26" s="683">
        <f t="shared" si="10"/>
        <v>16.990000000000002</v>
      </c>
      <c r="R26" s="683"/>
      <c r="S26" s="683">
        <f>IFERROR(-INDEX('Dom Cash Receipts'!#REF!,MATCH('Aging Analysis'!$B26,'Dom Cash Receipts'!$E$14:$E$257,0)),0)</f>
        <v>0</v>
      </c>
      <c r="T26" s="683">
        <f>IFERROR(-INDEX('Dom Cash Receipts'!L$14:L$257,MATCH('Aging Analysis'!$B26,'Dom Cash Receipts'!$E$14:$E$257,0)),0)</f>
        <v>0</v>
      </c>
      <c r="U26" s="683">
        <f>IFERROR(-INDEX('Dom Cash Receipts'!M$14:M$257,MATCH('Aging Analysis'!$B26,'Dom Cash Receipts'!$E$14:$E$257,0)),0)</f>
        <v>-10</v>
      </c>
      <c r="V26" s="683">
        <f>IFERROR(-INDEX('Dom Cash Receipts'!N$14:N$257,MATCH('Aging Analysis'!$B26,'Dom Cash Receipts'!$E$14:$E$257,0)),0)</f>
        <v>-16.989999999999998</v>
      </c>
      <c r="W26" s="683">
        <f>IFERROR(-INDEX('Dom Cash Receipts'!O$14:O$257,MATCH('Aging Analysis'!$B26,'Dom Cash Receipts'!$E$14:$E$257,0)),0)</f>
        <v>0</v>
      </c>
      <c r="X26" s="683">
        <f>IFERROR(-INDEX('Dom Cash Receipts'!P$14:P$257,MATCH('Aging Analysis'!$B26,'Dom Cash Receipts'!$E$14:$E$257,0)),0)</f>
        <v>0</v>
      </c>
      <c r="Y26" s="683">
        <f>IFERROR(-INDEX('Dom Cash Receipts'!Q$14:Q$257,MATCH('Aging Analysis'!$B26,'Dom Cash Receipts'!$E$14:$E$257,0)),0)</f>
        <v>0</v>
      </c>
      <c r="Z26" s="683">
        <f>IFERROR(-INDEX('Dom Cash Receipts'!R$14:R$257,MATCH('Aging Analysis'!$B26,'Dom Cash Receipts'!$E$14:$E$257,0)),0)</f>
        <v>0</v>
      </c>
      <c r="AA26" s="683">
        <f>IFERROR(-INDEX('Dom Cash Receipts'!S$14:S$257,MATCH('Aging Analysis'!$B26,'Dom Cash Receipts'!$E$14:$E$257,0)),0)</f>
        <v>0</v>
      </c>
      <c r="AB26" s="683">
        <f>IFERROR(-INDEX('Dom Cash Receipts'!T$14:T$257,MATCH('Aging Analysis'!$B26,'Dom Cash Receipts'!$E$14:$E$257,0)),0)</f>
        <v>0</v>
      </c>
      <c r="AC26" s="683">
        <f>IFERROR(-INDEX('Dom Cash Receipts'!U$14:U$257,MATCH('Aging Analysis'!$B26,'Dom Cash Receipts'!$E$14:$E$257,0)),0)</f>
        <v>0</v>
      </c>
      <c r="AD26" s="683">
        <f>IFERROR(-INDEX('Dom Cash Receipts'!V$14:V$257,MATCH('Aging Analysis'!$B26,'Dom Cash Receipts'!$E$14:$E$257,0)),0)</f>
        <v>0</v>
      </c>
      <c r="AE26" s="683">
        <f>IFERROR(-INDEX('Dom Cash Receipts'!W$14:W$257,MATCH('Aging Analysis'!$B26,'Dom Cash Receipts'!$E$14:$E$257,0)),0)</f>
        <v>0</v>
      </c>
      <c r="AF26" s="683"/>
      <c r="AG26" s="683">
        <f t="shared" si="11"/>
        <v>-26.99</v>
      </c>
      <c r="AH26" s="683">
        <f t="shared" si="3"/>
        <v>1</v>
      </c>
      <c r="AI26" s="683">
        <f t="shared" si="12"/>
        <v>-9.9999999999999964</v>
      </c>
      <c r="AJ26" s="683"/>
      <c r="AK26" s="683"/>
      <c r="AL26" s="683"/>
      <c r="AM26" s="684">
        <v>16990</v>
      </c>
      <c r="AQ26" s="683">
        <f t="shared" si="4"/>
        <v>0</v>
      </c>
      <c r="AS26" s="694"/>
      <c r="AT26" s="694"/>
      <c r="AU26" s="694"/>
      <c r="AV26" s="694"/>
    </row>
    <row r="27" spans="1:48">
      <c r="A27" s="679" t="s">
        <v>991</v>
      </c>
      <c r="B27" s="679" t="s">
        <v>75</v>
      </c>
      <c r="C27" s="679">
        <f t="shared" si="1"/>
        <v>1</v>
      </c>
      <c r="D27" s="679" t="s">
        <v>55</v>
      </c>
      <c r="E27" s="679" t="s">
        <v>981</v>
      </c>
      <c r="F27" s="683">
        <v>12179.43</v>
      </c>
      <c r="G27" s="683">
        <v>0</v>
      </c>
      <c r="H27" s="683">
        <v>0</v>
      </c>
      <c r="I27" s="683">
        <v>0</v>
      </c>
      <c r="J27" s="683">
        <v>0</v>
      </c>
      <c r="K27" s="683">
        <v>12179.43</v>
      </c>
      <c r="L27" s="683">
        <f t="shared" si="5"/>
        <v>12.17943</v>
      </c>
      <c r="M27" s="683">
        <f t="shared" si="6"/>
        <v>0</v>
      </c>
      <c r="N27" s="683">
        <f t="shared" si="7"/>
        <v>0</v>
      </c>
      <c r="O27" s="683">
        <f t="shared" si="8"/>
        <v>0</v>
      </c>
      <c r="P27" s="683">
        <f t="shared" si="9"/>
        <v>0</v>
      </c>
      <c r="Q27" s="683">
        <f t="shared" si="10"/>
        <v>12.17943</v>
      </c>
      <c r="R27" s="683"/>
      <c r="S27" s="683">
        <f>IFERROR(-INDEX('Dom Cash Receipts'!#REF!,MATCH('Aging Analysis'!$B27,'Dom Cash Receipts'!$E$14:$E$257,0)),0)</f>
        <v>0</v>
      </c>
      <c r="T27" s="683">
        <f>IFERROR(-INDEX('Dom Cash Receipts'!L$14:L$257,MATCH('Aging Analysis'!$B27,'Dom Cash Receipts'!$E$14:$E$257,0)),0)</f>
        <v>-9.8689999999999998</v>
      </c>
      <c r="U27" s="683">
        <f>IFERROR(-INDEX('Dom Cash Receipts'!M$14:M$257,MATCH('Aging Analysis'!$B27,'Dom Cash Receipts'!$E$14:$E$257,0)),0)</f>
        <v>0</v>
      </c>
      <c r="V27" s="683">
        <f>IFERROR(-INDEX('Dom Cash Receipts'!N$14:N$257,MATCH('Aging Analysis'!$B27,'Dom Cash Receipts'!$E$14:$E$257,0)),0)</f>
        <v>-9.8693400000000011</v>
      </c>
      <c r="W27" s="683">
        <f>IFERROR(-INDEX('Dom Cash Receipts'!O$14:O$257,MATCH('Aging Analysis'!$B27,'Dom Cash Receipts'!$E$14:$E$257,0)),0)</f>
        <v>0</v>
      </c>
      <c r="X27" s="683">
        <f>IFERROR(-INDEX('Dom Cash Receipts'!P$14:P$257,MATCH('Aging Analysis'!$B27,'Dom Cash Receipts'!$E$14:$E$257,0)),0)</f>
        <v>0</v>
      </c>
      <c r="Y27" s="683">
        <f>IFERROR(-INDEX('Dom Cash Receipts'!Q$14:Q$257,MATCH('Aging Analysis'!$B27,'Dom Cash Receipts'!$E$14:$E$257,0)),0)</f>
        <v>0</v>
      </c>
      <c r="Z27" s="683">
        <f>IFERROR(-INDEX('Dom Cash Receipts'!R$14:R$257,MATCH('Aging Analysis'!$B27,'Dom Cash Receipts'!$E$14:$E$257,0)),0)</f>
        <v>0</v>
      </c>
      <c r="AA27" s="683">
        <f>IFERROR(-INDEX('Dom Cash Receipts'!S$14:S$257,MATCH('Aging Analysis'!$B27,'Dom Cash Receipts'!$E$14:$E$257,0)),0)</f>
        <v>0</v>
      </c>
      <c r="AB27" s="683">
        <f>IFERROR(-INDEX('Dom Cash Receipts'!T$14:T$257,MATCH('Aging Analysis'!$B27,'Dom Cash Receipts'!$E$14:$E$257,0)),0)</f>
        <v>0</v>
      </c>
      <c r="AC27" s="683">
        <f>IFERROR(-INDEX('Dom Cash Receipts'!U$14:U$257,MATCH('Aging Analysis'!$B27,'Dom Cash Receipts'!$E$14:$E$257,0)),0)</f>
        <v>0</v>
      </c>
      <c r="AD27" s="683">
        <f>IFERROR(-INDEX('Dom Cash Receipts'!V$14:V$257,MATCH('Aging Analysis'!$B27,'Dom Cash Receipts'!$E$14:$E$257,0)),0)</f>
        <v>0</v>
      </c>
      <c r="AE27" s="683">
        <f>IFERROR(-INDEX('Dom Cash Receipts'!W$14:W$257,MATCH('Aging Analysis'!$B27,'Dom Cash Receipts'!$E$14:$E$257,0)),0)</f>
        <v>0</v>
      </c>
      <c r="AF27" s="683"/>
      <c r="AG27" s="683">
        <f t="shared" si="11"/>
        <v>-19.738340000000001</v>
      </c>
      <c r="AH27" s="683">
        <f t="shared" si="3"/>
        <v>1</v>
      </c>
      <c r="AI27" s="683">
        <f t="shared" si="12"/>
        <v>-7.5589100000000009</v>
      </c>
      <c r="AJ27" s="683"/>
      <c r="AK27" s="683"/>
      <c r="AL27" s="683"/>
      <c r="AM27" s="684">
        <v>12178.980000000001</v>
      </c>
      <c r="AQ27" s="683">
        <f t="shared" si="4"/>
        <v>0.44999999999890861</v>
      </c>
      <c r="AS27" s="694"/>
      <c r="AT27" s="694"/>
      <c r="AU27" s="694"/>
      <c r="AV27" s="694"/>
    </row>
    <row r="28" spans="1:48">
      <c r="A28" s="679" t="s">
        <v>992</v>
      </c>
      <c r="B28" s="679" t="s">
        <v>76</v>
      </c>
      <c r="C28" s="679">
        <f t="shared" si="1"/>
        <v>1</v>
      </c>
      <c r="D28" s="679" t="s">
        <v>55</v>
      </c>
      <c r="E28" s="679" t="s">
        <v>981</v>
      </c>
      <c r="F28" s="683">
        <v>-1315</v>
      </c>
      <c r="G28" s="683">
        <v>0</v>
      </c>
      <c r="H28" s="683">
        <v>0</v>
      </c>
      <c r="I28" s="683">
        <v>0</v>
      </c>
      <c r="J28" s="683">
        <v>0</v>
      </c>
      <c r="K28" s="683">
        <v>-1315</v>
      </c>
      <c r="L28" s="683">
        <f t="shared" si="5"/>
        <v>-1.3149999999999999</v>
      </c>
      <c r="M28" s="683">
        <f t="shared" si="6"/>
        <v>0</v>
      </c>
      <c r="N28" s="683">
        <f t="shared" si="7"/>
        <v>0</v>
      </c>
      <c r="O28" s="683">
        <f t="shared" si="8"/>
        <v>0</v>
      </c>
      <c r="P28" s="683">
        <f t="shared" si="9"/>
        <v>0</v>
      </c>
      <c r="Q28" s="683">
        <f t="shared" si="10"/>
        <v>-1.3149999999999999</v>
      </c>
      <c r="R28" s="683"/>
      <c r="S28" s="683">
        <f>IFERROR(-INDEX('Dom Cash Receipts'!#REF!,MATCH('Aging Analysis'!$B28,'Dom Cash Receipts'!$E$14:$E$257,0)),0)</f>
        <v>0</v>
      </c>
      <c r="T28" s="683">
        <f>IFERROR(-INDEX('Dom Cash Receipts'!L$14:L$257,MATCH('Aging Analysis'!$B28,'Dom Cash Receipts'!$E$14:$E$257,0)),0)</f>
        <v>0</v>
      </c>
      <c r="U28" s="683">
        <f>IFERROR(-INDEX('Dom Cash Receipts'!M$14:M$257,MATCH('Aging Analysis'!$B28,'Dom Cash Receipts'!$E$14:$E$257,0)),0)</f>
        <v>0</v>
      </c>
      <c r="V28" s="683">
        <f>IFERROR(-INDEX('Dom Cash Receipts'!N$14:N$257,MATCH('Aging Analysis'!$B28,'Dom Cash Receipts'!$E$14:$E$257,0)),0)</f>
        <v>0</v>
      </c>
      <c r="W28" s="683">
        <f>IFERROR(-INDEX('Dom Cash Receipts'!O$14:O$257,MATCH('Aging Analysis'!$B28,'Dom Cash Receipts'!$E$14:$E$257,0)),0)</f>
        <v>0</v>
      </c>
      <c r="X28" s="683">
        <f>IFERROR(-INDEX('Dom Cash Receipts'!P$14:P$257,MATCH('Aging Analysis'!$B28,'Dom Cash Receipts'!$E$14:$E$257,0)),0)</f>
        <v>0</v>
      </c>
      <c r="Y28" s="683">
        <f>IFERROR(-INDEX('Dom Cash Receipts'!Q$14:Q$257,MATCH('Aging Analysis'!$B28,'Dom Cash Receipts'!$E$14:$E$257,0)),0)</f>
        <v>0</v>
      </c>
      <c r="Z28" s="683">
        <f>IFERROR(-INDEX('Dom Cash Receipts'!R$14:R$257,MATCH('Aging Analysis'!$B28,'Dom Cash Receipts'!$E$14:$E$257,0)),0)</f>
        <v>0</v>
      </c>
      <c r="AA28" s="683">
        <f>IFERROR(-INDEX('Dom Cash Receipts'!S$14:S$257,MATCH('Aging Analysis'!$B28,'Dom Cash Receipts'!$E$14:$E$257,0)),0)</f>
        <v>0</v>
      </c>
      <c r="AB28" s="683">
        <f>IFERROR(-INDEX('Dom Cash Receipts'!T$14:T$257,MATCH('Aging Analysis'!$B28,'Dom Cash Receipts'!$E$14:$E$257,0)),0)</f>
        <v>0</v>
      </c>
      <c r="AC28" s="683">
        <f>IFERROR(-INDEX('Dom Cash Receipts'!U$14:U$257,MATCH('Aging Analysis'!$B28,'Dom Cash Receipts'!$E$14:$E$257,0)),0)</f>
        <v>0</v>
      </c>
      <c r="AD28" s="683">
        <f>IFERROR(-INDEX('Dom Cash Receipts'!V$14:V$257,MATCH('Aging Analysis'!$B28,'Dom Cash Receipts'!$E$14:$E$257,0)),0)</f>
        <v>0</v>
      </c>
      <c r="AE28" s="683">
        <f>IFERROR(-INDEX('Dom Cash Receipts'!W$14:W$257,MATCH('Aging Analysis'!$B28,'Dom Cash Receipts'!$E$14:$E$257,0)),0)</f>
        <v>0</v>
      </c>
      <c r="AF28" s="683"/>
      <c r="AG28" s="683">
        <f t="shared" si="11"/>
        <v>0</v>
      </c>
      <c r="AH28" s="683">
        <f t="shared" si="3"/>
        <v>86</v>
      </c>
      <c r="AI28" s="683">
        <f t="shared" si="12"/>
        <v>-1.3149999999999999</v>
      </c>
      <c r="AJ28" s="683"/>
      <c r="AK28" s="683"/>
      <c r="AL28" s="683"/>
      <c r="AM28" s="684">
        <v>0</v>
      </c>
      <c r="AO28" s="683">
        <f>K28</f>
        <v>-1315</v>
      </c>
      <c r="AQ28" s="683">
        <f t="shared" si="4"/>
        <v>0</v>
      </c>
      <c r="AS28" s="694"/>
      <c r="AT28" s="694"/>
      <c r="AU28" s="694"/>
      <c r="AV28" s="694"/>
    </row>
    <row r="29" spans="1:48">
      <c r="A29" s="679" t="s">
        <v>993</v>
      </c>
      <c r="B29" s="679" t="s">
        <v>77</v>
      </c>
      <c r="C29" s="679">
        <f t="shared" si="1"/>
        <v>1</v>
      </c>
      <c r="D29" s="679" t="s">
        <v>55</v>
      </c>
      <c r="E29" s="679" t="s">
        <v>981</v>
      </c>
      <c r="F29" s="683">
        <v>0</v>
      </c>
      <c r="G29" s="683">
        <v>0</v>
      </c>
      <c r="H29" s="683">
        <v>0</v>
      </c>
      <c r="I29" s="683">
        <v>0</v>
      </c>
      <c r="J29" s="683">
        <v>6958</v>
      </c>
      <c r="K29" s="683">
        <v>6958</v>
      </c>
      <c r="L29" s="683">
        <f t="shared" si="5"/>
        <v>0</v>
      </c>
      <c r="M29" s="683">
        <f t="shared" si="6"/>
        <v>0</v>
      </c>
      <c r="N29" s="683">
        <f t="shared" si="7"/>
        <v>0</v>
      </c>
      <c r="O29" s="683">
        <f t="shared" si="8"/>
        <v>0</v>
      </c>
      <c r="P29" s="683">
        <f t="shared" si="9"/>
        <v>6.9580000000000002</v>
      </c>
      <c r="Q29" s="683">
        <f t="shared" si="10"/>
        <v>6.9580000000000002</v>
      </c>
      <c r="R29" s="683"/>
      <c r="S29" s="683">
        <f>IFERROR(-INDEX('Dom Cash Receipts'!#REF!,MATCH('Aging Analysis'!$B29,'Dom Cash Receipts'!$E$14:$E$257,0)),0)</f>
        <v>0</v>
      </c>
      <c r="T29" s="683">
        <f>IFERROR(-INDEX('Dom Cash Receipts'!L$14:L$257,MATCH('Aging Analysis'!$B29,'Dom Cash Receipts'!$E$14:$E$257,0)),0)</f>
        <v>0</v>
      </c>
      <c r="U29" s="683">
        <f>IFERROR(-INDEX('Dom Cash Receipts'!M$14:M$257,MATCH('Aging Analysis'!$B29,'Dom Cash Receipts'!$E$14:$E$257,0)),0)</f>
        <v>0</v>
      </c>
      <c r="V29" s="683">
        <f>IFERROR(-INDEX('Dom Cash Receipts'!N$14:N$257,MATCH('Aging Analysis'!$B29,'Dom Cash Receipts'!$E$14:$E$257,0)),0)</f>
        <v>-6.9580000000000002</v>
      </c>
      <c r="W29" s="683">
        <f>IFERROR(-INDEX('Dom Cash Receipts'!O$14:O$257,MATCH('Aging Analysis'!$B29,'Dom Cash Receipts'!$E$14:$E$257,0)),0)</f>
        <v>0</v>
      </c>
      <c r="X29" s="683">
        <f>IFERROR(-INDEX('Dom Cash Receipts'!P$14:P$257,MATCH('Aging Analysis'!$B29,'Dom Cash Receipts'!$E$14:$E$257,0)),0)</f>
        <v>0</v>
      </c>
      <c r="Y29" s="683">
        <f>IFERROR(-INDEX('Dom Cash Receipts'!Q$14:Q$257,MATCH('Aging Analysis'!$B29,'Dom Cash Receipts'!$E$14:$E$257,0)),0)</f>
        <v>0</v>
      </c>
      <c r="Z29" s="683">
        <f>IFERROR(-INDEX('Dom Cash Receipts'!R$14:R$257,MATCH('Aging Analysis'!$B29,'Dom Cash Receipts'!$E$14:$E$257,0)),0)</f>
        <v>0</v>
      </c>
      <c r="AA29" s="683">
        <f>IFERROR(-INDEX('Dom Cash Receipts'!S$14:S$257,MATCH('Aging Analysis'!$B29,'Dom Cash Receipts'!$E$14:$E$257,0)),0)</f>
        <v>0</v>
      </c>
      <c r="AB29" s="683">
        <f>IFERROR(-INDEX('Dom Cash Receipts'!T$14:T$257,MATCH('Aging Analysis'!$B29,'Dom Cash Receipts'!$E$14:$E$257,0)),0)</f>
        <v>0</v>
      </c>
      <c r="AC29" s="683">
        <f>IFERROR(-INDEX('Dom Cash Receipts'!U$14:U$257,MATCH('Aging Analysis'!$B29,'Dom Cash Receipts'!$E$14:$E$257,0)),0)</f>
        <v>0</v>
      </c>
      <c r="AD29" s="683">
        <f>IFERROR(-INDEX('Dom Cash Receipts'!V$14:V$257,MATCH('Aging Analysis'!$B29,'Dom Cash Receipts'!$E$14:$E$257,0)),0)</f>
        <v>0</v>
      </c>
      <c r="AE29" s="683">
        <f>IFERROR(-INDEX('Dom Cash Receipts'!W$14:W$257,MATCH('Aging Analysis'!$B29,'Dom Cash Receipts'!$E$14:$E$257,0)),0)</f>
        <v>0</v>
      </c>
      <c r="AF29" s="683"/>
      <c r="AG29" s="683">
        <f t="shared" si="11"/>
        <v>-6.9580000000000002</v>
      </c>
      <c r="AH29" s="683">
        <f t="shared" si="3"/>
        <v>1</v>
      </c>
      <c r="AI29" s="683">
        <f t="shared" si="12"/>
        <v>0</v>
      </c>
      <c r="AJ29" s="683"/>
      <c r="AK29" s="683"/>
      <c r="AL29" s="683"/>
      <c r="AM29" s="684">
        <v>6958</v>
      </c>
      <c r="AQ29" s="683">
        <f t="shared" si="4"/>
        <v>0</v>
      </c>
    </row>
    <row r="30" spans="1:48">
      <c r="A30" s="679" t="s">
        <v>994</v>
      </c>
      <c r="B30" s="679" t="s">
        <v>78</v>
      </c>
      <c r="C30" s="679">
        <f t="shared" si="1"/>
        <v>1</v>
      </c>
      <c r="D30" s="679" t="s">
        <v>55</v>
      </c>
      <c r="E30" s="679" t="s">
        <v>981</v>
      </c>
      <c r="F30" s="683">
        <v>-0.01</v>
      </c>
      <c r="G30" s="683">
        <v>0</v>
      </c>
      <c r="H30" s="683">
        <v>0</v>
      </c>
      <c r="I30" s="683">
        <v>0</v>
      </c>
      <c r="J30" s="683">
        <v>0</v>
      </c>
      <c r="K30" s="683">
        <v>-0.01</v>
      </c>
      <c r="L30" s="683">
        <f t="shared" si="5"/>
        <v>-1.0000000000000001E-5</v>
      </c>
      <c r="M30" s="683">
        <f t="shared" si="6"/>
        <v>0</v>
      </c>
      <c r="N30" s="683">
        <f t="shared" si="7"/>
        <v>0</v>
      </c>
      <c r="O30" s="683">
        <f t="shared" si="8"/>
        <v>0</v>
      </c>
      <c r="P30" s="683">
        <f t="shared" si="9"/>
        <v>0</v>
      </c>
      <c r="Q30" s="683">
        <f t="shared" si="10"/>
        <v>-1.0000000000000001E-5</v>
      </c>
      <c r="R30" s="683"/>
      <c r="S30" s="683">
        <f>IFERROR(-INDEX('Dom Cash Receipts'!#REF!,MATCH('Aging Analysis'!$B30,'Dom Cash Receipts'!$E$14:$E$257,0)),0)</f>
        <v>0</v>
      </c>
      <c r="T30" s="683">
        <f>IFERROR(-INDEX('Dom Cash Receipts'!L$14:L$257,MATCH('Aging Analysis'!$B30,'Dom Cash Receipts'!$E$14:$E$257,0)),0)</f>
        <v>0</v>
      </c>
      <c r="U30" s="683">
        <f>IFERROR(-INDEX('Dom Cash Receipts'!M$14:M$257,MATCH('Aging Analysis'!$B30,'Dom Cash Receipts'!$E$14:$E$257,0)),0)</f>
        <v>0</v>
      </c>
      <c r="V30" s="683">
        <f>IFERROR(-INDEX('Dom Cash Receipts'!N$14:N$257,MATCH('Aging Analysis'!$B30,'Dom Cash Receipts'!$E$14:$E$257,0)),0)</f>
        <v>0</v>
      </c>
      <c r="W30" s="683">
        <f>IFERROR(-INDEX('Dom Cash Receipts'!O$14:O$257,MATCH('Aging Analysis'!$B30,'Dom Cash Receipts'!$E$14:$E$257,0)),0)</f>
        <v>0</v>
      </c>
      <c r="X30" s="683">
        <f>IFERROR(-INDEX('Dom Cash Receipts'!P$14:P$257,MATCH('Aging Analysis'!$B30,'Dom Cash Receipts'!$E$14:$E$257,0)),0)</f>
        <v>0</v>
      </c>
      <c r="Y30" s="683">
        <f>IFERROR(-INDEX('Dom Cash Receipts'!Q$14:Q$257,MATCH('Aging Analysis'!$B30,'Dom Cash Receipts'!$E$14:$E$257,0)),0)</f>
        <v>0</v>
      </c>
      <c r="Z30" s="683">
        <f>IFERROR(-INDEX('Dom Cash Receipts'!R$14:R$257,MATCH('Aging Analysis'!$B30,'Dom Cash Receipts'!$E$14:$E$257,0)),0)</f>
        <v>0</v>
      </c>
      <c r="AA30" s="683">
        <f>IFERROR(-INDEX('Dom Cash Receipts'!S$14:S$257,MATCH('Aging Analysis'!$B30,'Dom Cash Receipts'!$E$14:$E$257,0)),0)</f>
        <v>0</v>
      </c>
      <c r="AB30" s="683">
        <f>IFERROR(-INDEX('Dom Cash Receipts'!T$14:T$257,MATCH('Aging Analysis'!$B30,'Dom Cash Receipts'!$E$14:$E$257,0)),0)</f>
        <v>0</v>
      </c>
      <c r="AC30" s="683">
        <f>IFERROR(-INDEX('Dom Cash Receipts'!U$14:U$257,MATCH('Aging Analysis'!$B30,'Dom Cash Receipts'!$E$14:$E$257,0)),0)</f>
        <v>0</v>
      </c>
      <c r="AD30" s="683">
        <f>IFERROR(-INDEX('Dom Cash Receipts'!V$14:V$257,MATCH('Aging Analysis'!$B30,'Dom Cash Receipts'!$E$14:$E$257,0)),0)</f>
        <v>0</v>
      </c>
      <c r="AE30" s="683">
        <f>IFERROR(-INDEX('Dom Cash Receipts'!W$14:W$257,MATCH('Aging Analysis'!$B30,'Dom Cash Receipts'!$E$14:$E$257,0)),0)</f>
        <v>0</v>
      </c>
      <c r="AF30" s="683"/>
      <c r="AG30" s="683">
        <f t="shared" si="11"/>
        <v>0</v>
      </c>
      <c r="AH30" s="683">
        <f t="shared" si="3"/>
        <v>86</v>
      </c>
      <c r="AI30" s="683">
        <f t="shared" si="12"/>
        <v>-1.0000000000000001E-5</v>
      </c>
      <c r="AJ30" s="683"/>
      <c r="AK30" s="683"/>
      <c r="AL30" s="683"/>
      <c r="AM30" s="684">
        <v>0</v>
      </c>
      <c r="AO30" s="683">
        <f>K30</f>
        <v>-0.01</v>
      </c>
      <c r="AQ30" s="683">
        <f t="shared" si="4"/>
        <v>0</v>
      </c>
    </row>
    <row r="31" spans="1:48">
      <c r="A31" s="679" t="s">
        <v>995</v>
      </c>
      <c r="B31" s="679" t="s">
        <v>609</v>
      </c>
      <c r="C31" s="679">
        <f t="shared" si="1"/>
        <v>1</v>
      </c>
      <c r="D31" s="679" t="s">
        <v>55</v>
      </c>
      <c r="E31" s="679" t="s">
        <v>981</v>
      </c>
      <c r="F31" s="683">
        <v>922.5</v>
      </c>
      <c r="G31" s="683">
        <v>0</v>
      </c>
      <c r="H31" s="683">
        <v>0</v>
      </c>
      <c r="I31" s="683">
        <v>0</v>
      </c>
      <c r="J31" s="683">
        <v>0</v>
      </c>
      <c r="K31" s="683">
        <v>922.5</v>
      </c>
      <c r="L31" s="683">
        <f t="shared" si="5"/>
        <v>0.92249999999999999</v>
      </c>
      <c r="M31" s="683">
        <f t="shared" si="6"/>
        <v>0</v>
      </c>
      <c r="N31" s="683">
        <f t="shared" si="7"/>
        <v>0</v>
      </c>
      <c r="O31" s="683">
        <f t="shared" si="8"/>
        <v>0</v>
      </c>
      <c r="P31" s="683">
        <f t="shared" si="9"/>
        <v>0</v>
      </c>
      <c r="Q31" s="683">
        <f t="shared" si="10"/>
        <v>0.92249999999999999</v>
      </c>
      <c r="R31" s="683"/>
      <c r="S31" s="683">
        <f>IFERROR(-INDEX('Dom Cash Receipts'!#REF!,MATCH('Aging Analysis'!$B31,'Dom Cash Receipts'!$E$14:$E$257,0)),0)</f>
        <v>0</v>
      </c>
      <c r="T31" s="683">
        <f>IFERROR(-INDEX('Dom Cash Receipts'!L$14:L$257,MATCH('Aging Analysis'!$B31,'Dom Cash Receipts'!$E$14:$E$257,0)),0)</f>
        <v>0</v>
      </c>
      <c r="U31" s="683">
        <f>IFERROR(-INDEX('Dom Cash Receipts'!M$14:M$257,MATCH('Aging Analysis'!$B31,'Dom Cash Receipts'!$E$14:$E$257,0)),0)</f>
        <v>0</v>
      </c>
      <c r="V31" s="683">
        <f>IFERROR(-INDEX('Dom Cash Receipts'!N$14:N$257,MATCH('Aging Analysis'!$B31,'Dom Cash Receipts'!$E$14:$E$257,0)),0)</f>
        <v>0</v>
      </c>
      <c r="W31" s="683">
        <f>IFERROR(-INDEX('Dom Cash Receipts'!O$14:O$257,MATCH('Aging Analysis'!$B31,'Dom Cash Receipts'!$E$14:$E$257,0)),0)</f>
        <v>0</v>
      </c>
      <c r="X31" s="683">
        <f>IFERROR(-INDEX('Dom Cash Receipts'!P$14:P$257,MATCH('Aging Analysis'!$B31,'Dom Cash Receipts'!$E$14:$E$257,0)),0)</f>
        <v>0</v>
      </c>
      <c r="Y31" s="683">
        <f>IFERROR(-INDEX('Dom Cash Receipts'!Q$14:Q$257,MATCH('Aging Analysis'!$B31,'Dom Cash Receipts'!$E$14:$E$257,0)),0)</f>
        <v>0</v>
      </c>
      <c r="Z31" s="683">
        <f>IFERROR(-INDEX('Dom Cash Receipts'!R$14:R$257,MATCH('Aging Analysis'!$B31,'Dom Cash Receipts'!$E$14:$E$257,0)),0)</f>
        <v>0</v>
      </c>
      <c r="AA31" s="683">
        <f>IFERROR(-INDEX('Dom Cash Receipts'!S$14:S$257,MATCH('Aging Analysis'!$B31,'Dom Cash Receipts'!$E$14:$E$257,0)),0)</f>
        <v>-0.92249999999999999</v>
      </c>
      <c r="AB31" s="683">
        <f>IFERROR(-INDEX('Dom Cash Receipts'!T$14:T$257,MATCH('Aging Analysis'!$B31,'Dom Cash Receipts'!$E$14:$E$257,0)),0)</f>
        <v>0</v>
      </c>
      <c r="AC31" s="683">
        <f>IFERROR(-INDEX('Dom Cash Receipts'!U$14:U$257,MATCH('Aging Analysis'!$B31,'Dom Cash Receipts'!$E$14:$E$257,0)),0)</f>
        <v>0</v>
      </c>
      <c r="AD31" s="683">
        <f>IFERROR(-INDEX('Dom Cash Receipts'!V$14:V$257,MATCH('Aging Analysis'!$B31,'Dom Cash Receipts'!$E$14:$E$257,0)),0)</f>
        <v>0</v>
      </c>
      <c r="AE31" s="683">
        <f>IFERROR(-INDEX('Dom Cash Receipts'!W$14:W$257,MATCH('Aging Analysis'!$B31,'Dom Cash Receipts'!$E$14:$E$257,0)),0)</f>
        <v>0</v>
      </c>
      <c r="AF31" s="683"/>
      <c r="AG31" s="683">
        <f t="shared" si="11"/>
        <v>-0.92249999999999999</v>
      </c>
      <c r="AH31" s="683">
        <f t="shared" si="3"/>
        <v>1</v>
      </c>
      <c r="AI31" s="683">
        <f t="shared" si="12"/>
        <v>0</v>
      </c>
      <c r="AJ31" s="683"/>
      <c r="AK31" s="683"/>
      <c r="AL31" s="683"/>
      <c r="AM31" s="684">
        <v>922.5</v>
      </c>
      <c r="AO31" s="683"/>
      <c r="AQ31" s="683">
        <f t="shared" si="4"/>
        <v>0</v>
      </c>
    </row>
    <row r="32" spans="1:48">
      <c r="A32" s="679" t="s">
        <v>996</v>
      </c>
      <c r="B32" s="679" t="s">
        <v>79</v>
      </c>
      <c r="C32" s="679">
        <f t="shared" si="1"/>
        <v>1</v>
      </c>
      <c r="D32" s="679" t="s">
        <v>55</v>
      </c>
      <c r="E32" s="679" t="s">
        <v>981</v>
      </c>
      <c r="F32" s="683">
        <v>0</v>
      </c>
      <c r="G32" s="683">
        <v>0</v>
      </c>
      <c r="H32" s="683">
        <v>880</v>
      </c>
      <c r="I32" s="683">
        <v>0</v>
      </c>
      <c r="J32" s="683">
        <v>0</v>
      </c>
      <c r="K32" s="683">
        <v>880</v>
      </c>
      <c r="L32" s="683">
        <f t="shared" si="5"/>
        <v>0</v>
      </c>
      <c r="M32" s="683">
        <f t="shared" si="6"/>
        <v>0</v>
      </c>
      <c r="N32" s="683">
        <f t="shared" si="7"/>
        <v>0.88</v>
      </c>
      <c r="O32" s="683">
        <f t="shared" si="8"/>
        <v>0</v>
      </c>
      <c r="P32" s="683">
        <f t="shared" si="9"/>
        <v>0</v>
      </c>
      <c r="Q32" s="683">
        <f t="shared" si="10"/>
        <v>0.88</v>
      </c>
      <c r="R32" s="683"/>
      <c r="S32" s="683">
        <f>IFERROR(-INDEX('Dom Cash Receipts'!#REF!,MATCH('Aging Analysis'!$B32,'Dom Cash Receipts'!$E$14:$E$257,0)),0)</f>
        <v>0</v>
      </c>
      <c r="T32" s="683">
        <f>IFERROR(-INDEX('Dom Cash Receipts'!L$14:L$257,MATCH('Aging Analysis'!$B32,'Dom Cash Receipts'!$E$14:$E$257,0)),0)</f>
        <v>0</v>
      </c>
      <c r="U32" s="683">
        <f>IFERROR(-INDEX('Dom Cash Receipts'!M$14:M$257,MATCH('Aging Analysis'!$B32,'Dom Cash Receipts'!$E$14:$E$257,0)),0)</f>
        <v>0</v>
      </c>
      <c r="V32" s="683">
        <f>IFERROR(-INDEX('Dom Cash Receipts'!N$14:N$257,MATCH('Aging Analysis'!$B32,'Dom Cash Receipts'!$E$14:$E$257,0)),0)</f>
        <v>-0.88</v>
      </c>
      <c r="W32" s="683">
        <f>IFERROR(-INDEX('Dom Cash Receipts'!O$14:O$257,MATCH('Aging Analysis'!$B32,'Dom Cash Receipts'!$E$14:$E$257,0)),0)</f>
        <v>0</v>
      </c>
      <c r="X32" s="683">
        <f>IFERROR(-INDEX('Dom Cash Receipts'!P$14:P$257,MATCH('Aging Analysis'!$B32,'Dom Cash Receipts'!$E$14:$E$257,0)),0)</f>
        <v>0</v>
      </c>
      <c r="Y32" s="683">
        <f>IFERROR(-INDEX('Dom Cash Receipts'!Q$14:Q$257,MATCH('Aging Analysis'!$B32,'Dom Cash Receipts'!$E$14:$E$257,0)),0)</f>
        <v>0</v>
      </c>
      <c r="Z32" s="683">
        <f>IFERROR(-INDEX('Dom Cash Receipts'!R$14:R$257,MATCH('Aging Analysis'!$B32,'Dom Cash Receipts'!$E$14:$E$257,0)),0)</f>
        <v>0</v>
      </c>
      <c r="AA32" s="683">
        <f>IFERROR(-INDEX('Dom Cash Receipts'!S$14:S$257,MATCH('Aging Analysis'!$B32,'Dom Cash Receipts'!$E$14:$E$257,0)),0)</f>
        <v>0</v>
      </c>
      <c r="AB32" s="683">
        <f>IFERROR(-INDEX('Dom Cash Receipts'!T$14:T$257,MATCH('Aging Analysis'!$B32,'Dom Cash Receipts'!$E$14:$E$257,0)),0)</f>
        <v>0</v>
      </c>
      <c r="AC32" s="683">
        <f>IFERROR(-INDEX('Dom Cash Receipts'!U$14:U$257,MATCH('Aging Analysis'!$B32,'Dom Cash Receipts'!$E$14:$E$257,0)),0)</f>
        <v>0</v>
      </c>
      <c r="AD32" s="683">
        <f>IFERROR(-INDEX('Dom Cash Receipts'!V$14:V$257,MATCH('Aging Analysis'!$B32,'Dom Cash Receipts'!$E$14:$E$257,0)),0)</f>
        <v>0</v>
      </c>
      <c r="AE32" s="683">
        <f>IFERROR(-INDEX('Dom Cash Receipts'!W$14:W$257,MATCH('Aging Analysis'!$B32,'Dom Cash Receipts'!$E$14:$E$257,0)),0)</f>
        <v>0</v>
      </c>
      <c r="AF32" s="683"/>
      <c r="AG32" s="683">
        <f t="shared" si="11"/>
        <v>-0.88</v>
      </c>
      <c r="AH32" s="683">
        <f t="shared" si="3"/>
        <v>1</v>
      </c>
      <c r="AI32" s="683">
        <f t="shared" si="12"/>
        <v>0</v>
      </c>
      <c r="AJ32" s="683"/>
      <c r="AK32" s="683"/>
      <c r="AL32" s="683"/>
      <c r="AM32" s="684">
        <v>0</v>
      </c>
      <c r="AO32" s="683"/>
      <c r="AQ32" s="683">
        <f t="shared" si="4"/>
        <v>880</v>
      </c>
    </row>
    <row r="33" spans="1:43">
      <c r="A33" s="679" t="s">
        <v>997</v>
      </c>
      <c r="B33" s="679" t="s">
        <v>80</v>
      </c>
      <c r="C33" s="679">
        <f t="shared" si="1"/>
        <v>1</v>
      </c>
      <c r="D33" s="679" t="s">
        <v>55</v>
      </c>
      <c r="E33" s="679" t="s">
        <v>981</v>
      </c>
      <c r="F33" s="683">
        <v>-383</v>
      </c>
      <c r="G33" s="683">
        <v>0</v>
      </c>
      <c r="H33" s="683">
        <v>0</v>
      </c>
      <c r="I33" s="683">
        <v>0</v>
      </c>
      <c r="J33" s="683">
        <v>0</v>
      </c>
      <c r="K33" s="683">
        <v>-383</v>
      </c>
      <c r="L33" s="683">
        <f t="shared" si="5"/>
        <v>-0.38300000000000001</v>
      </c>
      <c r="M33" s="683">
        <f t="shared" si="6"/>
        <v>0</v>
      </c>
      <c r="N33" s="683">
        <f t="shared" si="7"/>
        <v>0</v>
      </c>
      <c r="O33" s="683">
        <f t="shared" si="8"/>
        <v>0</v>
      </c>
      <c r="P33" s="683">
        <f t="shared" si="9"/>
        <v>0</v>
      </c>
      <c r="Q33" s="683">
        <f t="shared" si="10"/>
        <v>-0.38300000000000001</v>
      </c>
      <c r="R33" s="683"/>
      <c r="S33" s="683">
        <f>IFERROR(-INDEX('Dom Cash Receipts'!#REF!,MATCH('Aging Analysis'!$B33,'Dom Cash Receipts'!$E$14:$E$257,0)),0)</f>
        <v>0</v>
      </c>
      <c r="T33" s="683">
        <f>IFERROR(-INDEX('Dom Cash Receipts'!L$14:L$257,MATCH('Aging Analysis'!$B33,'Dom Cash Receipts'!$E$14:$E$257,0)),0)</f>
        <v>0</v>
      </c>
      <c r="U33" s="683">
        <f>IFERROR(-INDEX('Dom Cash Receipts'!M$14:M$257,MATCH('Aging Analysis'!$B33,'Dom Cash Receipts'!$E$14:$E$257,0)),0)</f>
        <v>0</v>
      </c>
      <c r="V33" s="683">
        <f>IFERROR(-INDEX('Dom Cash Receipts'!N$14:N$257,MATCH('Aging Analysis'!$B33,'Dom Cash Receipts'!$E$14:$E$257,0)),0)</f>
        <v>0</v>
      </c>
      <c r="W33" s="683">
        <f>IFERROR(-INDEX('Dom Cash Receipts'!O$14:O$257,MATCH('Aging Analysis'!$B33,'Dom Cash Receipts'!$E$14:$E$257,0)),0)</f>
        <v>0</v>
      </c>
      <c r="X33" s="683">
        <f>IFERROR(-INDEX('Dom Cash Receipts'!P$14:P$257,MATCH('Aging Analysis'!$B33,'Dom Cash Receipts'!$E$14:$E$257,0)),0)</f>
        <v>0</v>
      </c>
      <c r="Y33" s="683">
        <f>IFERROR(-INDEX('Dom Cash Receipts'!Q$14:Q$257,MATCH('Aging Analysis'!$B33,'Dom Cash Receipts'!$E$14:$E$257,0)),0)</f>
        <v>0</v>
      </c>
      <c r="Z33" s="683">
        <f>IFERROR(-INDEX('Dom Cash Receipts'!R$14:R$257,MATCH('Aging Analysis'!$B33,'Dom Cash Receipts'!$E$14:$E$257,0)),0)</f>
        <v>0</v>
      </c>
      <c r="AA33" s="683">
        <f>IFERROR(-INDEX('Dom Cash Receipts'!S$14:S$257,MATCH('Aging Analysis'!$B33,'Dom Cash Receipts'!$E$14:$E$257,0)),0)</f>
        <v>0</v>
      </c>
      <c r="AB33" s="683">
        <f>IFERROR(-INDEX('Dom Cash Receipts'!T$14:T$257,MATCH('Aging Analysis'!$B33,'Dom Cash Receipts'!$E$14:$E$257,0)),0)</f>
        <v>0</v>
      </c>
      <c r="AC33" s="683">
        <f>IFERROR(-INDEX('Dom Cash Receipts'!U$14:U$257,MATCH('Aging Analysis'!$B33,'Dom Cash Receipts'!$E$14:$E$257,0)),0)</f>
        <v>0</v>
      </c>
      <c r="AD33" s="683">
        <f>IFERROR(-INDEX('Dom Cash Receipts'!V$14:V$257,MATCH('Aging Analysis'!$B33,'Dom Cash Receipts'!$E$14:$E$257,0)),0)</f>
        <v>0</v>
      </c>
      <c r="AE33" s="683">
        <f>IFERROR(-INDEX('Dom Cash Receipts'!W$14:W$257,MATCH('Aging Analysis'!$B33,'Dom Cash Receipts'!$E$14:$E$257,0)),0)</f>
        <v>0</v>
      </c>
      <c r="AF33" s="683"/>
      <c r="AG33" s="683">
        <f t="shared" si="11"/>
        <v>0</v>
      </c>
      <c r="AH33" s="683">
        <f t="shared" si="3"/>
        <v>86</v>
      </c>
      <c r="AI33" s="683">
        <f t="shared" si="12"/>
        <v>-0.38300000000000001</v>
      </c>
      <c r="AJ33" s="683"/>
      <c r="AK33" s="683"/>
      <c r="AL33" s="683"/>
      <c r="AM33" s="684">
        <v>0</v>
      </c>
      <c r="AO33" s="683">
        <f>K33</f>
        <v>-383</v>
      </c>
      <c r="AQ33" s="683">
        <f t="shared" si="4"/>
        <v>0</v>
      </c>
    </row>
    <row r="34" spans="1:43">
      <c r="A34" s="679" t="s">
        <v>998</v>
      </c>
      <c r="B34" s="679" t="s">
        <v>81</v>
      </c>
      <c r="C34" s="679">
        <f t="shared" si="1"/>
        <v>1</v>
      </c>
      <c r="D34" s="679" t="s">
        <v>55</v>
      </c>
      <c r="E34" s="679" t="s">
        <v>981</v>
      </c>
      <c r="F34" s="683">
        <v>2360</v>
      </c>
      <c r="G34" s="683">
        <v>0</v>
      </c>
      <c r="H34" s="683">
        <v>0</v>
      </c>
      <c r="I34" s="683">
        <v>0</v>
      </c>
      <c r="J34" s="683">
        <v>0</v>
      </c>
      <c r="K34" s="683">
        <v>2360</v>
      </c>
      <c r="L34" s="683">
        <f t="shared" si="5"/>
        <v>2.36</v>
      </c>
      <c r="M34" s="683">
        <f t="shared" si="6"/>
        <v>0</v>
      </c>
      <c r="N34" s="683">
        <f t="shared" si="7"/>
        <v>0</v>
      </c>
      <c r="O34" s="683">
        <f t="shared" si="8"/>
        <v>0</v>
      </c>
      <c r="P34" s="683">
        <f t="shared" si="9"/>
        <v>0</v>
      </c>
      <c r="Q34" s="683">
        <f t="shared" si="10"/>
        <v>2.36</v>
      </c>
      <c r="R34" s="683"/>
      <c r="S34" s="683">
        <f>IFERROR(-INDEX('Dom Cash Receipts'!#REF!,MATCH('Aging Analysis'!$B34,'Dom Cash Receipts'!$E$14:$E$257,0)),0)</f>
        <v>0</v>
      </c>
      <c r="T34" s="683">
        <f>IFERROR(-INDEX('Dom Cash Receipts'!L$14:L$257,MATCH('Aging Analysis'!$B34,'Dom Cash Receipts'!$E$14:$E$257,0)),0)</f>
        <v>0</v>
      </c>
      <c r="U34" s="683">
        <f>IFERROR(-INDEX('Dom Cash Receipts'!M$14:M$257,MATCH('Aging Analysis'!$B34,'Dom Cash Receipts'!$E$14:$E$257,0)),0)</f>
        <v>-2</v>
      </c>
      <c r="V34" s="683">
        <f>IFERROR(-INDEX('Dom Cash Receipts'!N$14:N$257,MATCH('Aging Analysis'!$B34,'Dom Cash Receipts'!$E$14:$E$257,0)),0)</f>
        <v>0</v>
      </c>
      <c r="W34" s="683">
        <f>IFERROR(-INDEX('Dom Cash Receipts'!O$14:O$257,MATCH('Aging Analysis'!$B34,'Dom Cash Receipts'!$E$14:$E$257,0)),0)</f>
        <v>0</v>
      </c>
      <c r="X34" s="683">
        <f>IFERROR(-INDEX('Dom Cash Receipts'!P$14:P$257,MATCH('Aging Analysis'!$B34,'Dom Cash Receipts'!$E$14:$E$257,0)),0)</f>
        <v>0</v>
      </c>
      <c r="Y34" s="683">
        <f>IFERROR(-INDEX('Dom Cash Receipts'!Q$14:Q$257,MATCH('Aging Analysis'!$B34,'Dom Cash Receipts'!$E$14:$E$257,0)),0)</f>
        <v>0</v>
      </c>
      <c r="Z34" s="683">
        <f>IFERROR(-INDEX('Dom Cash Receipts'!R$14:R$257,MATCH('Aging Analysis'!$B34,'Dom Cash Receipts'!$E$14:$E$257,0)),0)</f>
        <v>0</v>
      </c>
      <c r="AA34" s="683">
        <f>IFERROR(-INDEX('Dom Cash Receipts'!S$14:S$257,MATCH('Aging Analysis'!$B34,'Dom Cash Receipts'!$E$14:$E$257,0)),0)</f>
        <v>0</v>
      </c>
      <c r="AB34" s="683">
        <f>IFERROR(-INDEX('Dom Cash Receipts'!T$14:T$257,MATCH('Aging Analysis'!$B34,'Dom Cash Receipts'!$E$14:$E$257,0)),0)</f>
        <v>0</v>
      </c>
      <c r="AC34" s="683">
        <f>IFERROR(-INDEX('Dom Cash Receipts'!U$14:U$257,MATCH('Aging Analysis'!$B34,'Dom Cash Receipts'!$E$14:$E$257,0)),0)</f>
        <v>0</v>
      </c>
      <c r="AD34" s="683">
        <f>IFERROR(-INDEX('Dom Cash Receipts'!V$14:V$257,MATCH('Aging Analysis'!$B34,'Dom Cash Receipts'!$E$14:$E$257,0)),0)</f>
        <v>0</v>
      </c>
      <c r="AE34" s="683">
        <f>IFERROR(-INDEX('Dom Cash Receipts'!W$14:W$257,MATCH('Aging Analysis'!$B34,'Dom Cash Receipts'!$E$14:$E$257,0)),0)</f>
        <v>0</v>
      </c>
      <c r="AF34" s="683"/>
      <c r="AG34" s="683">
        <f t="shared" si="11"/>
        <v>-2</v>
      </c>
      <c r="AH34" s="683">
        <f t="shared" si="3"/>
        <v>1</v>
      </c>
      <c r="AI34" s="683">
        <f t="shared" si="12"/>
        <v>0.35999999999999988</v>
      </c>
      <c r="AJ34" s="683"/>
      <c r="AK34" s="683"/>
      <c r="AL34" s="683"/>
      <c r="AM34" s="684">
        <v>2360</v>
      </c>
      <c r="AQ34" s="683">
        <f t="shared" si="4"/>
        <v>0</v>
      </c>
    </row>
    <row r="35" spans="1:43">
      <c r="A35" s="679" t="s">
        <v>999</v>
      </c>
      <c r="B35" s="679" t="s">
        <v>515</v>
      </c>
      <c r="C35" s="679">
        <f t="shared" si="1"/>
        <v>1</v>
      </c>
      <c r="D35" s="679" t="s">
        <v>55</v>
      </c>
      <c r="E35" s="679" t="s">
        <v>981</v>
      </c>
      <c r="F35" s="683">
        <v>5685.98</v>
      </c>
      <c r="G35" s="683">
        <v>0</v>
      </c>
      <c r="H35" s="683">
        <v>0</v>
      </c>
      <c r="I35" s="683">
        <v>0</v>
      </c>
      <c r="J35" s="683">
        <v>0</v>
      </c>
      <c r="K35" s="683">
        <v>5685.98</v>
      </c>
      <c r="L35" s="683">
        <f t="shared" si="5"/>
        <v>5.6859799999999998</v>
      </c>
      <c r="M35" s="683">
        <f t="shared" si="6"/>
        <v>0</v>
      </c>
      <c r="N35" s="683">
        <f t="shared" si="7"/>
        <v>0</v>
      </c>
      <c r="O35" s="683">
        <f t="shared" si="8"/>
        <v>0</v>
      </c>
      <c r="P35" s="683">
        <f t="shared" si="9"/>
        <v>0</v>
      </c>
      <c r="Q35" s="683">
        <f t="shared" si="10"/>
        <v>5.6859799999999998</v>
      </c>
      <c r="R35" s="683"/>
      <c r="S35" s="683">
        <f>IFERROR(-INDEX('Dom Cash Receipts'!#REF!,MATCH('Aging Analysis'!$B35,'Dom Cash Receipts'!$E$14:$E$257,0)),0)</f>
        <v>0</v>
      </c>
      <c r="T35" s="683">
        <f>IFERROR(-INDEX('Dom Cash Receipts'!L$14:L$257,MATCH('Aging Analysis'!$B35,'Dom Cash Receipts'!$E$14:$E$257,0)),0)</f>
        <v>0</v>
      </c>
      <c r="U35" s="683">
        <f>IFERROR(-INDEX('Dom Cash Receipts'!M$14:M$257,MATCH('Aging Analysis'!$B35,'Dom Cash Receipts'!$E$14:$E$257,0)),0)</f>
        <v>0</v>
      </c>
      <c r="V35" s="683">
        <f>IFERROR(-INDEX('Dom Cash Receipts'!N$14:N$257,MATCH('Aging Analysis'!$B35,'Dom Cash Receipts'!$E$14:$E$257,0)),0)</f>
        <v>-1.7230099999999999</v>
      </c>
      <c r="W35" s="683">
        <f>IFERROR(-INDEX('Dom Cash Receipts'!O$14:O$257,MATCH('Aging Analysis'!$B35,'Dom Cash Receipts'!$E$14:$E$257,0)),0)</f>
        <v>-3.9629699999999999</v>
      </c>
      <c r="X35" s="683">
        <f>IFERROR(-INDEX('Dom Cash Receipts'!P$14:P$257,MATCH('Aging Analysis'!$B35,'Dom Cash Receipts'!$E$14:$E$257,0)),0)</f>
        <v>-3.9460799999999998</v>
      </c>
      <c r="Y35" s="683">
        <f>IFERROR(-INDEX('Dom Cash Receipts'!Q$14:Q$257,MATCH('Aging Analysis'!$B35,'Dom Cash Receipts'!$E$14:$E$257,0)),0)</f>
        <v>0</v>
      </c>
      <c r="Z35" s="683">
        <f>IFERROR(-INDEX('Dom Cash Receipts'!R$14:R$257,MATCH('Aging Analysis'!$B35,'Dom Cash Receipts'!$E$14:$E$257,0)),0)</f>
        <v>0</v>
      </c>
      <c r="AA35" s="683">
        <f>IFERROR(-INDEX('Dom Cash Receipts'!S$14:S$257,MATCH('Aging Analysis'!$B35,'Dom Cash Receipts'!$E$14:$E$257,0)),0)</f>
        <v>0</v>
      </c>
      <c r="AB35" s="683">
        <f>IFERROR(-INDEX('Dom Cash Receipts'!T$14:T$257,MATCH('Aging Analysis'!$B35,'Dom Cash Receipts'!$E$14:$E$257,0)),0)</f>
        <v>0</v>
      </c>
      <c r="AC35" s="683">
        <f>IFERROR(-INDEX('Dom Cash Receipts'!U$14:U$257,MATCH('Aging Analysis'!$B35,'Dom Cash Receipts'!$E$14:$E$257,0)),0)</f>
        <v>0</v>
      </c>
      <c r="AD35" s="683">
        <f>IFERROR(-INDEX('Dom Cash Receipts'!V$14:V$257,MATCH('Aging Analysis'!$B35,'Dom Cash Receipts'!$E$14:$E$257,0)),0)</f>
        <v>0</v>
      </c>
      <c r="AE35" s="683">
        <f>IFERROR(-INDEX('Dom Cash Receipts'!W$14:W$257,MATCH('Aging Analysis'!$B35,'Dom Cash Receipts'!$E$14:$E$257,0)),0)</f>
        <v>0</v>
      </c>
      <c r="AF35" s="683"/>
      <c r="AG35" s="683">
        <f t="shared" si="11"/>
        <v>-9.6320599999999992</v>
      </c>
      <c r="AH35" s="683">
        <f t="shared" si="3"/>
        <v>1</v>
      </c>
      <c r="AI35" s="683">
        <f t="shared" si="12"/>
        <v>-3.9460799999999994</v>
      </c>
      <c r="AJ35" s="683"/>
      <c r="AK35" s="683"/>
      <c r="AL35" s="683"/>
      <c r="AM35" s="684">
        <v>5685.98</v>
      </c>
      <c r="AO35" s="683"/>
      <c r="AQ35" s="683">
        <f t="shared" si="4"/>
        <v>0</v>
      </c>
    </row>
    <row r="36" spans="1:43">
      <c r="A36" s="679" t="s">
        <v>1000</v>
      </c>
      <c r="B36" s="679" t="s">
        <v>82</v>
      </c>
      <c r="C36" s="679">
        <f t="shared" si="1"/>
        <v>1</v>
      </c>
      <c r="D36" s="679" t="s">
        <v>55</v>
      </c>
      <c r="E36" s="679" t="s">
        <v>981</v>
      </c>
      <c r="F36" s="683">
        <v>0</v>
      </c>
      <c r="G36" s="683">
        <v>0</v>
      </c>
      <c r="H36" s="683">
        <v>4824</v>
      </c>
      <c r="I36" s="683">
        <v>0</v>
      </c>
      <c r="J36" s="683">
        <v>0</v>
      </c>
      <c r="K36" s="683">
        <v>4824</v>
      </c>
      <c r="L36" s="683">
        <f t="shared" si="5"/>
        <v>0</v>
      </c>
      <c r="M36" s="683">
        <f t="shared" si="6"/>
        <v>0</v>
      </c>
      <c r="N36" s="683">
        <f t="shared" si="7"/>
        <v>4.8239999999999998</v>
      </c>
      <c r="O36" s="683">
        <f t="shared" si="8"/>
        <v>0</v>
      </c>
      <c r="P36" s="683">
        <f t="shared" si="9"/>
        <v>0</v>
      </c>
      <c r="Q36" s="683">
        <f t="shared" si="10"/>
        <v>4.8239999999999998</v>
      </c>
      <c r="R36" s="683"/>
      <c r="S36" s="683">
        <f>IFERROR(-INDEX('Dom Cash Receipts'!#REF!,MATCH('Aging Analysis'!$B36,'Dom Cash Receipts'!$E$14:$E$257,0)),0)</f>
        <v>0</v>
      </c>
      <c r="T36" s="683">
        <f>IFERROR(-INDEX('Dom Cash Receipts'!L$14:L$257,MATCH('Aging Analysis'!$B36,'Dom Cash Receipts'!$E$14:$E$257,0)),0)</f>
        <v>0</v>
      </c>
      <c r="U36" s="683">
        <f>IFERROR(-INDEX('Dom Cash Receipts'!M$14:M$257,MATCH('Aging Analysis'!$B36,'Dom Cash Receipts'!$E$14:$E$257,0)),0)</f>
        <v>0</v>
      </c>
      <c r="V36" s="683">
        <f>IFERROR(-INDEX('Dom Cash Receipts'!N$14:N$257,MATCH('Aging Analysis'!$B36,'Dom Cash Receipts'!$E$14:$E$257,0)),0)</f>
        <v>0</v>
      </c>
      <c r="W36" s="683">
        <f>IFERROR(-INDEX('Dom Cash Receipts'!O$14:O$257,MATCH('Aging Analysis'!$B36,'Dom Cash Receipts'!$E$14:$E$257,0)),0)</f>
        <v>0</v>
      </c>
      <c r="X36" s="683">
        <f>IFERROR(-INDEX('Dom Cash Receipts'!P$14:P$257,MATCH('Aging Analysis'!$B36,'Dom Cash Receipts'!$E$14:$E$257,0)),0)</f>
        <v>0</v>
      </c>
      <c r="Y36" s="683">
        <f>IFERROR(-INDEX('Dom Cash Receipts'!Q$14:Q$257,MATCH('Aging Analysis'!$B36,'Dom Cash Receipts'!$E$14:$E$257,0)),0)</f>
        <v>0</v>
      </c>
      <c r="Z36" s="683">
        <f>IFERROR(-INDEX('Dom Cash Receipts'!R$14:R$257,MATCH('Aging Analysis'!$B36,'Dom Cash Receipts'!$E$14:$E$257,0)),0)</f>
        <v>0</v>
      </c>
      <c r="AA36" s="683">
        <f>IFERROR(-INDEX('Dom Cash Receipts'!S$14:S$257,MATCH('Aging Analysis'!$B36,'Dom Cash Receipts'!$E$14:$E$257,0)),0)</f>
        <v>0</v>
      </c>
      <c r="AB36" s="683">
        <f>IFERROR(-INDEX('Dom Cash Receipts'!T$14:T$257,MATCH('Aging Analysis'!$B36,'Dom Cash Receipts'!$E$14:$E$257,0)),0)</f>
        <v>0</v>
      </c>
      <c r="AC36" s="683">
        <f>IFERROR(-INDEX('Dom Cash Receipts'!U$14:U$257,MATCH('Aging Analysis'!$B36,'Dom Cash Receipts'!$E$14:$E$257,0)),0)</f>
        <v>0</v>
      </c>
      <c r="AD36" s="683">
        <f>IFERROR(-INDEX('Dom Cash Receipts'!V$14:V$257,MATCH('Aging Analysis'!$B36,'Dom Cash Receipts'!$E$14:$E$257,0)),0)</f>
        <v>0</v>
      </c>
      <c r="AE36" s="683">
        <f>IFERROR(-INDEX('Dom Cash Receipts'!W$14:W$257,MATCH('Aging Analysis'!$B36,'Dom Cash Receipts'!$E$14:$E$257,0)),0)</f>
        <v>0</v>
      </c>
      <c r="AF36" s="683"/>
      <c r="AG36" s="683">
        <f t="shared" si="11"/>
        <v>0</v>
      </c>
      <c r="AH36" s="683">
        <f t="shared" si="3"/>
        <v>86</v>
      </c>
      <c r="AI36" s="683">
        <f t="shared" si="12"/>
        <v>4.8239999999999998</v>
      </c>
      <c r="AJ36" s="683"/>
      <c r="AK36" s="683"/>
      <c r="AL36" s="683"/>
      <c r="AM36" s="684">
        <v>4824</v>
      </c>
      <c r="AQ36" s="683">
        <f t="shared" si="4"/>
        <v>0</v>
      </c>
    </row>
    <row r="37" spans="1:43">
      <c r="A37" s="679" t="s">
        <v>1001</v>
      </c>
      <c r="B37" s="679" t="s">
        <v>83</v>
      </c>
      <c r="C37" s="679">
        <f t="shared" si="1"/>
        <v>1</v>
      </c>
      <c r="D37" s="679" t="s">
        <v>55</v>
      </c>
      <c r="E37" s="679" t="s">
        <v>981</v>
      </c>
      <c r="F37" s="683">
        <v>-4343.6899999999996</v>
      </c>
      <c r="G37" s="683">
        <v>0</v>
      </c>
      <c r="H37" s="683">
        <v>0</v>
      </c>
      <c r="I37" s="683">
        <v>0</v>
      </c>
      <c r="J37" s="683">
        <v>2721.5999999999995</v>
      </c>
      <c r="K37" s="683">
        <v>-1622.09</v>
      </c>
      <c r="L37" s="683">
        <f t="shared" si="5"/>
        <v>-4.3436899999999996</v>
      </c>
      <c r="M37" s="683">
        <f t="shared" si="6"/>
        <v>0</v>
      </c>
      <c r="N37" s="683">
        <f t="shared" si="7"/>
        <v>0</v>
      </c>
      <c r="O37" s="683">
        <f t="shared" si="8"/>
        <v>0</v>
      </c>
      <c r="P37" s="683">
        <f t="shared" si="9"/>
        <v>2.7215999999999996</v>
      </c>
      <c r="Q37" s="683">
        <f t="shared" si="10"/>
        <v>-1.62209</v>
      </c>
      <c r="R37" s="683"/>
      <c r="S37" s="683">
        <f>IFERROR(-INDEX('Dom Cash Receipts'!#REF!,MATCH('Aging Analysis'!$B37,'Dom Cash Receipts'!$E$14:$E$257,0)),0)</f>
        <v>0</v>
      </c>
      <c r="T37" s="683">
        <f>IFERROR(-INDEX('Dom Cash Receipts'!L$14:L$257,MATCH('Aging Analysis'!$B37,'Dom Cash Receipts'!$E$14:$E$257,0)),0)</f>
        <v>-2.7210000000000001</v>
      </c>
      <c r="U37" s="683">
        <f>IFERROR(-INDEX('Dom Cash Receipts'!M$14:M$257,MATCH('Aging Analysis'!$B37,'Dom Cash Receipts'!$E$14:$E$257,0)),0)</f>
        <v>0</v>
      </c>
      <c r="V37" s="683">
        <f>IFERROR(-INDEX('Dom Cash Receipts'!N$14:N$257,MATCH('Aging Analysis'!$B37,'Dom Cash Receipts'!$E$14:$E$257,0)),0)</f>
        <v>0</v>
      </c>
      <c r="W37" s="683">
        <f>IFERROR(-INDEX('Dom Cash Receipts'!O$14:O$257,MATCH('Aging Analysis'!$B37,'Dom Cash Receipts'!$E$14:$E$257,0)),0)</f>
        <v>0</v>
      </c>
      <c r="X37" s="683">
        <f>IFERROR(-INDEX('Dom Cash Receipts'!P$14:P$257,MATCH('Aging Analysis'!$B37,'Dom Cash Receipts'!$E$14:$E$257,0)),0)</f>
        <v>0</v>
      </c>
      <c r="Y37" s="683">
        <f>IFERROR(-INDEX('Dom Cash Receipts'!Q$14:Q$257,MATCH('Aging Analysis'!$B37,'Dom Cash Receipts'!$E$14:$E$257,0)),0)</f>
        <v>0</v>
      </c>
      <c r="Z37" s="683">
        <f>IFERROR(-INDEX('Dom Cash Receipts'!R$14:R$257,MATCH('Aging Analysis'!$B37,'Dom Cash Receipts'!$E$14:$E$257,0)),0)</f>
        <v>0</v>
      </c>
      <c r="AA37" s="683">
        <f>IFERROR(-INDEX('Dom Cash Receipts'!S$14:S$257,MATCH('Aging Analysis'!$B37,'Dom Cash Receipts'!$E$14:$E$257,0)),0)</f>
        <v>0</v>
      </c>
      <c r="AB37" s="683">
        <f>IFERROR(-INDEX('Dom Cash Receipts'!T$14:T$257,MATCH('Aging Analysis'!$B37,'Dom Cash Receipts'!$E$14:$E$257,0)),0)</f>
        <v>0</v>
      </c>
      <c r="AC37" s="683">
        <f>IFERROR(-INDEX('Dom Cash Receipts'!U$14:U$257,MATCH('Aging Analysis'!$B37,'Dom Cash Receipts'!$E$14:$E$257,0)),0)</f>
        <v>0</v>
      </c>
      <c r="AD37" s="683">
        <f>IFERROR(-INDEX('Dom Cash Receipts'!V$14:V$257,MATCH('Aging Analysis'!$B37,'Dom Cash Receipts'!$E$14:$E$257,0)),0)</f>
        <v>0</v>
      </c>
      <c r="AE37" s="683">
        <f>IFERROR(-INDEX('Dom Cash Receipts'!W$14:W$257,MATCH('Aging Analysis'!$B37,'Dom Cash Receipts'!$E$14:$E$257,0)),0)</f>
        <v>0</v>
      </c>
      <c r="AF37" s="683"/>
      <c r="AG37" s="683">
        <f t="shared" si="11"/>
        <v>-2.7210000000000001</v>
      </c>
      <c r="AH37" s="683">
        <f t="shared" si="3"/>
        <v>1</v>
      </c>
      <c r="AI37" s="683">
        <f t="shared" si="12"/>
        <v>-4.3430900000000001</v>
      </c>
      <c r="AJ37" s="683"/>
      <c r="AK37" s="683"/>
      <c r="AL37" s="683"/>
      <c r="AM37" s="684">
        <v>0</v>
      </c>
      <c r="AO37" s="683">
        <f>K37</f>
        <v>-1622.09</v>
      </c>
      <c r="AQ37" s="683">
        <f t="shared" ref="AQ37:AQ68" si="13">K37-AM37-AN37-AO37+AP37</f>
        <v>0</v>
      </c>
    </row>
    <row r="38" spans="1:43">
      <c r="A38" s="679" t="s">
        <v>1002</v>
      </c>
      <c r="B38" s="679" t="s">
        <v>610</v>
      </c>
      <c r="C38" s="679">
        <f t="shared" si="1"/>
        <v>1</v>
      </c>
      <c r="D38" s="679" t="s">
        <v>55</v>
      </c>
      <c r="E38" s="679" t="s">
        <v>981</v>
      </c>
      <c r="F38" s="683">
        <v>65253.45</v>
      </c>
      <c r="G38" s="683">
        <v>0</v>
      </c>
      <c r="H38" s="683">
        <v>0</v>
      </c>
      <c r="I38" s="683">
        <v>0</v>
      </c>
      <c r="J38" s="683">
        <v>0</v>
      </c>
      <c r="K38" s="683">
        <v>65253.45</v>
      </c>
      <c r="L38" s="683">
        <f t="shared" si="5"/>
        <v>65.253450000000001</v>
      </c>
      <c r="M38" s="683">
        <f t="shared" si="6"/>
        <v>0</v>
      </c>
      <c r="N38" s="683">
        <f t="shared" si="7"/>
        <v>0</v>
      </c>
      <c r="O38" s="683">
        <f t="shared" si="8"/>
        <v>0</v>
      </c>
      <c r="P38" s="683">
        <f t="shared" si="9"/>
        <v>0</v>
      </c>
      <c r="Q38" s="683">
        <f t="shared" si="10"/>
        <v>65.253450000000001</v>
      </c>
      <c r="R38" s="683"/>
      <c r="S38" s="683">
        <f>IFERROR(-INDEX('Dom Cash Receipts'!#REF!,MATCH('Aging Analysis'!$B38,'Dom Cash Receipts'!$E$14:$E$257,0)),0)</f>
        <v>0</v>
      </c>
      <c r="T38" s="683">
        <f>IFERROR(-INDEX('Dom Cash Receipts'!L$14:L$257,MATCH('Aging Analysis'!$B38,'Dom Cash Receipts'!$E$14:$E$257,0)),0)</f>
        <v>-65.253</v>
      </c>
      <c r="U38" s="683">
        <f>IFERROR(-INDEX('Dom Cash Receipts'!M$14:M$257,MATCH('Aging Analysis'!$B38,'Dom Cash Receipts'!$E$14:$E$257,0)),0)</f>
        <v>0</v>
      </c>
      <c r="V38" s="683">
        <f>IFERROR(-INDEX('Dom Cash Receipts'!N$14:N$257,MATCH('Aging Analysis'!$B38,'Dom Cash Receipts'!$E$14:$E$257,0)),0)</f>
        <v>-137.23584</v>
      </c>
      <c r="W38" s="683">
        <f>IFERROR(-INDEX('Dom Cash Receipts'!O$14:O$257,MATCH('Aging Analysis'!$B38,'Dom Cash Receipts'!$E$14:$E$257,0)),0)</f>
        <v>0</v>
      </c>
      <c r="X38" s="683">
        <f>IFERROR(-INDEX('Dom Cash Receipts'!P$14:P$257,MATCH('Aging Analysis'!$B38,'Dom Cash Receipts'!$E$14:$E$257,0)),0)</f>
        <v>0</v>
      </c>
      <c r="Y38" s="683">
        <f>IFERROR(-INDEX('Dom Cash Receipts'!Q$14:Q$257,MATCH('Aging Analysis'!$B38,'Dom Cash Receipts'!$E$14:$E$257,0)),0)</f>
        <v>0</v>
      </c>
      <c r="Z38" s="683">
        <f>IFERROR(-INDEX('Dom Cash Receipts'!R$14:R$257,MATCH('Aging Analysis'!$B38,'Dom Cash Receipts'!$E$14:$E$257,0)),0)</f>
        <v>0</v>
      </c>
      <c r="AA38" s="683">
        <f>IFERROR(-INDEX('Dom Cash Receipts'!S$14:S$257,MATCH('Aging Analysis'!$B38,'Dom Cash Receipts'!$E$14:$E$257,0)),0)</f>
        <v>0</v>
      </c>
      <c r="AB38" s="683">
        <f>IFERROR(-INDEX('Dom Cash Receipts'!T$14:T$257,MATCH('Aging Analysis'!$B38,'Dom Cash Receipts'!$E$14:$E$257,0)),0)</f>
        <v>0</v>
      </c>
      <c r="AC38" s="683">
        <f>IFERROR(-INDEX('Dom Cash Receipts'!U$14:U$257,MATCH('Aging Analysis'!$B38,'Dom Cash Receipts'!$E$14:$E$257,0)),0)</f>
        <v>0</v>
      </c>
      <c r="AD38" s="683">
        <f>IFERROR(-INDEX('Dom Cash Receipts'!V$14:V$257,MATCH('Aging Analysis'!$B38,'Dom Cash Receipts'!$E$14:$E$257,0)),0)</f>
        <v>0</v>
      </c>
      <c r="AE38" s="683">
        <f>IFERROR(-INDEX('Dom Cash Receipts'!W$14:W$257,MATCH('Aging Analysis'!$B38,'Dom Cash Receipts'!$E$14:$E$257,0)),0)</f>
        <v>0</v>
      </c>
      <c r="AF38" s="683"/>
      <c r="AG38" s="683">
        <f t="shared" si="11"/>
        <v>-202.48883999999998</v>
      </c>
      <c r="AH38" s="683">
        <f t="shared" si="3"/>
        <v>1</v>
      </c>
      <c r="AI38" s="683">
        <f t="shared" si="12"/>
        <v>-137.23539</v>
      </c>
      <c r="AJ38" s="683"/>
      <c r="AK38" s="683"/>
      <c r="AL38" s="683"/>
      <c r="AM38" s="684">
        <v>65253.450000000004</v>
      </c>
      <c r="AQ38" s="683">
        <f t="shared" si="13"/>
        <v>-7.2759576141834259E-12</v>
      </c>
    </row>
    <row r="39" spans="1:43">
      <c r="A39" s="679" t="s">
        <v>1003</v>
      </c>
      <c r="B39" s="679" t="s">
        <v>533</v>
      </c>
      <c r="C39" s="679">
        <f t="shared" si="1"/>
        <v>1</v>
      </c>
      <c r="D39" s="679" t="s">
        <v>55</v>
      </c>
      <c r="E39" s="679" t="s">
        <v>981</v>
      </c>
      <c r="F39" s="683">
        <v>130</v>
      </c>
      <c r="G39" s="683">
        <v>0</v>
      </c>
      <c r="H39" s="683">
        <v>0</v>
      </c>
      <c r="I39" s="683">
        <v>0</v>
      </c>
      <c r="J39" s="683">
        <v>0</v>
      </c>
      <c r="K39" s="683">
        <v>130</v>
      </c>
      <c r="L39" s="683">
        <f t="shared" si="5"/>
        <v>0.13</v>
      </c>
      <c r="M39" s="683">
        <f t="shared" si="6"/>
        <v>0</v>
      </c>
      <c r="N39" s="683">
        <f t="shared" si="7"/>
        <v>0</v>
      </c>
      <c r="O39" s="683">
        <f t="shared" si="8"/>
        <v>0</v>
      </c>
      <c r="P39" s="683">
        <f t="shared" si="9"/>
        <v>0</v>
      </c>
      <c r="Q39" s="683">
        <f t="shared" si="10"/>
        <v>0.13</v>
      </c>
      <c r="R39" s="683"/>
      <c r="S39" s="683">
        <f>IFERROR(-INDEX('Dom Cash Receipts'!#REF!,MATCH('Aging Analysis'!$B39,'Dom Cash Receipts'!$E$14:$E$257,0)),0)</f>
        <v>0</v>
      </c>
      <c r="T39" s="683">
        <f>IFERROR(-INDEX('Dom Cash Receipts'!L$14:L$257,MATCH('Aging Analysis'!$B39,'Dom Cash Receipts'!$E$14:$E$257,0)),0)</f>
        <v>0</v>
      </c>
      <c r="U39" s="683">
        <f>IFERROR(-INDEX('Dom Cash Receipts'!M$14:M$257,MATCH('Aging Analysis'!$B39,'Dom Cash Receipts'!$E$14:$E$257,0)),0)</f>
        <v>0</v>
      </c>
      <c r="V39" s="683">
        <f>IFERROR(-INDEX('Dom Cash Receipts'!N$14:N$257,MATCH('Aging Analysis'!$B39,'Dom Cash Receipts'!$E$14:$E$257,0)),0)</f>
        <v>0</v>
      </c>
      <c r="W39" s="683">
        <f>IFERROR(-INDEX('Dom Cash Receipts'!O$14:O$257,MATCH('Aging Analysis'!$B39,'Dom Cash Receipts'!$E$14:$E$257,0)),0)</f>
        <v>0</v>
      </c>
      <c r="X39" s="683">
        <f>IFERROR(-INDEX('Dom Cash Receipts'!P$14:P$257,MATCH('Aging Analysis'!$B39,'Dom Cash Receipts'!$E$14:$E$257,0)),0)</f>
        <v>0</v>
      </c>
      <c r="Y39" s="683">
        <f>IFERROR(-INDEX('Dom Cash Receipts'!Q$14:Q$257,MATCH('Aging Analysis'!$B39,'Dom Cash Receipts'!$E$14:$E$257,0)),0)</f>
        <v>0</v>
      </c>
      <c r="Z39" s="683">
        <f>IFERROR(-INDEX('Dom Cash Receipts'!R$14:R$257,MATCH('Aging Analysis'!$B39,'Dom Cash Receipts'!$E$14:$E$257,0)),0)</f>
        <v>0</v>
      </c>
      <c r="AA39" s="683">
        <f>IFERROR(-INDEX('Dom Cash Receipts'!S$14:S$257,MATCH('Aging Analysis'!$B39,'Dom Cash Receipts'!$E$14:$E$257,0)),0)</f>
        <v>0</v>
      </c>
      <c r="AB39" s="683">
        <f>IFERROR(-INDEX('Dom Cash Receipts'!T$14:T$257,MATCH('Aging Analysis'!$B39,'Dom Cash Receipts'!$E$14:$E$257,0)),0)</f>
        <v>0</v>
      </c>
      <c r="AC39" s="683">
        <f>IFERROR(-INDEX('Dom Cash Receipts'!U$14:U$257,MATCH('Aging Analysis'!$B39,'Dom Cash Receipts'!$E$14:$E$257,0)),0)</f>
        <v>0</v>
      </c>
      <c r="AD39" s="683">
        <f>IFERROR(-INDEX('Dom Cash Receipts'!V$14:V$257,MATCH('Aging Analysis'!$B39,'Dom Cash Receipts'!$E$14:$E$257,0)),0)</f>
        <v>0</v>
      </c>
      <c r="AE39" s="683">
        <f>IFERROR(-INDEX('Dom Cash Receipts'!W$14:W$257,MATCH('Aging Analysis'!$B39,'Dom Cash Receipts'!$E$14:$E$257,0)),0)</f>
        <v>0</v>
      </c>
      <c r="AF39" s="683"/>
      <c r="AG39" s="683">
        <f t="shared" si="11"/>
        <v>0</v>
      </c>
      <c r="AH39" s="683">
        <f t="shared" si="3"/>
        <v>86</v>
      </c>
      <c r="AI39" s="683">
        <f t="shared" si="12"/>
        <v>0.13</v>
      </c>
      <c r="AJ39" s="683"/>
      <c r="AK39" s="683"/>
      <c r="AL39" s="683"/>
      <c r="AM39" s="714">
        <v>130</v>
      </c>
      <c r="AN39" s="691"/>
      <c r="AQ39" s="683">
        <f t="shared" si="13"/>
        <v>0</v>
      </c>
    </row>
    <row r="40" spans="1:43">
      <c r="A40" s="679" t="s">
        <v>1004</v>
      </c>
      <c r="B40" s="679" t="s">
        <v>85</v>
      </c>
      <c r="C40" s="679">
        <f t="shared" si="1"/>
        <v>1</v>
      </c>
      <c r="D40" s="679" t="s">
        <v>55</v>
      </c>
      <c r="E40" s="679" t="s">
        <v>981</v>
      </c>
      <c r="F40" s="683">
        <v>-26.19</v>
      </c>
      <c r="G40" s="683">
        <v>0</v>
      </c>
      <c r="H40" s="683">
        <v>0</v>
      </c>
      <c r="I40" s="683">
        <v>0</v>
      </c>
      <c r="J40" s="683">
        <v>0</v>
      </c>
      <c r="K40" s="683">
        <v>-26.19</v>
      </c>
      <c r="L40" s="683">
        <f t="shared" si="5"/>
        <v>-2.6190000000000001E-2</v>
      </c>
      <c r="M40" s="683">
        <f t="shared" si="6"/>
        <v>0</v>
      </c>
      <c r="N40" s="683">
        <f t="shared" si="7"/>
        <v>0</v>
      </c>
      <c r="O40" s="683">
        <f t="shared" si="8"/>
        <v>0</v>
      </c>
      <c r="P40" s="683">
        <f t="shared" si="9"/>
        <v>0</v>
      </c>
      <c r="Q40" s="683">
        <f t="shared" si="10"/>
        <v>-2.6190000000000001E-2</v>
      </c>
      <c r="R40" s="683"/>
      <c r="S40" s="683">
        <f>IFERROR(-INDEX('Dom Cash Receipts'!#REF!,MATCH('Aging Analysis'!$B40,'Dom Cash Receipts'!$E$14:$E$257,0)),0)</f>
        <v>0</v>
      </c>
      <c r="T40" s="683">
        <f>IFERROR(-INDEX('Dom Cash Receipts'!L$14:L$257,MATCH('Aging Analysis'!$B40,'Dom Cash Receipts'!$E$14:$E$257,0)),0)</f>
        <v>0</v>
      </c>
      <c r="U40" s="683">
        <f>IFERROR(-INDEX('Dom Cash Receipts'!M$14:M$257,MATCH('Aging Analysis'!$B40,'Dom Cash Receipts'!$E$14:$E$257,0)),0)</f>
        <v>0</v>
      </c>
      <c r="V40" s="683">
        <f>IFERROR(-INDEX('Dom Cash Receipts'!N$14:N$257,MATCH('Aging Analysis'!$B40,'Dom Cash Receipts'!$E$14:$E$257,0)),0)</f>
        <v>0</v>
      </c>
      <c r="W40" s="683">
        <f>IFERROR(-INDEX('Dom Cash Receipts'!O$14:O$257,MATCH('Aging Analysis'!$B40,'Dom Cash Receipts'!$E$14:$E$257,0)),0)</f>
        <v>0</v>
      </c>
      <c r="X40" s="683">
        <f>IFERROR(-INDEX('Dom Cash Receipts'!P$14:P$257,MATCH('Aging Analysis'!$B40,'Dom Cash Receipts'!$E$14:$E$257,0)),0)</f>
        <v>0</v>
      </c>
      <c r="Y40" s="683">
        <f>IFERROR(-INDEX('Dom Cash Receipts'!Q$14:Q$257,MATCH('Aging Analysis'!$B40,'Dom Cash Receipts'!$E$14:$E$257,0)),0)</f>
        <v>0</v>
      </c>
      <c r="Z40" s="683">
        <f>IFERROR(-INDEX('Dom Cash Receipts'!R$14:R$257,MATCH('Aging Analysis'!$B40,'Dom Cash Receipts'!$E$14:$E$257,0)),0)</f>
        <v>0</v>
      </c>
      <c r="AA40" s="683">
        <f>IFERROR(-INDEX('Dom Cash Receipts'!S$14:S$257,MATCH('Aging Analysis'!$B40,'Dom Cash Receipts'!$E$14:$E$257,0)),0)</f>
        <v>0</v>
      </c>
      <c r="AB40" s="683">
        <f>IFERROR(-INDEX('Dom Cash Receipts'!T$14:T$257,MATCH('Aging Analysis'!$B40,'Dom Cash Receipts'!$E$14:$E$257,0)),0)</f>
        <v>0</v>
      </c>
      <c r="AC40" s="683">
        <f>IFERROR(-INDEX('Dom Cash Receipts'!U$14:U$257,MATCH('Aging Analysis'!$B40,'Dom Cash Receipts'!$E$14:$E$257,0)),0)</f>
        <v>0</v>
      </c>
      <c r="AD40" s="683">
        <f>IFERROR(-INDEX('Dom Cash Receipts'!V$14:V$257,MATCH('Aging Analysis'!$B40,'Dom Cash Receipts'!$E$14:$E$257,0)),0)</f>
        <v>0</v>
      </c>
      <c r="AE40" s="683">
        <f>IFERROR(-INDEX('Dom Cash Receipts'!W$14:W$257,MATCH('Aging Analysis'!$B40,'Dom Cash Receipts'!$E$14:$E$257,0)),0)</f>
        <v>0</v>
      </c>
      <c r="AF40" s="683"/>
      <c r="AG40" s="683">
        <f t="shared" si="11"/>
        <v>0</v>
      </c>
      <c r="AH40" s="683">
        <f t="shared" si="3"/>
        <v>86</v>
      </c>
      <c r="AI40" s="683">
        <f t="shared" si="12"/>
        <v>-2.6190000000000001E-2</v>
      </c>
      <c r="AJ40" s="683"/>
      <c r="AK40" s="683"/>
      <c r="AL40" s="683"/>
      <c r="AM40" s="684">
        <v>0</v>
      </c>
      <c r="AN40" s="691"/>
      <c r="AO40" s="683">
        <f>K40</f>
        <v>-26.19</v>
      </c>
      <c r="AQ40" s="683">
        <f t="shared" si="13"/>
        <v>0</v>
      </c>
    </row>
    <row r="41" spans="1:43">
      <c r="A41" s="679" t="s">
        <v>1005</v>
      </c>
      <c r="B41" s="679" t="s">
        <v>86</v>
      </c>
      <c r="C41" s="679">
        <f t="shared" si="1"/>
        <v>1</v>
      </c>
      <c r="D41" s="679" t="s">
        <v>55</v>
      </c>
      <c r="E41" s="679" t="s">
        <v>981</v>
      </c>
      <c r="F41" s="683">
        <v>6197.25</v>
      </c>
      <c r="G41" s="683">
        <v>35405.25</v>
      </c>
      <c r="H41" s="683">
        <v>4881</v>
      </c>
      <c r="I41" s="683">
        <v>30</v>
      </c>
      <c r="J41" s="683">
        <v>0</v>
      </c>
      <c r="K41" s="683">
        <v>46513.5</v>
      </c>
      <c r="L41" s="683">
        <f t="shared" si="5"/>
        <v>6.1972500000000004</v>
      </c>
      <c r="M41" s="683">
        <f t="shared" si="6"/>
        <v>35.405250000000002</v>
      </c>
      <c r="N41" s="683">
        <f t="shared" si="7"/>
        <v>4.8810000000000002</v>
      </c>
      <c r="O41" s="683">
        <f t="shared" si="8"/>
        <v>0.03</v>
      </c>
      <c r="P41" s="683">
        <f t="shared" si="9"/>
        <v>0</v>
      </c>
      <c r="Q41" s="683">
        <f t="shared" si="10"/>
        <v>46.513500000000008</v>
      </c>
      <c r="R41" s="683"/>
      <c r="S41" s="683">
        <f>IFERROR(-INDEX('Dom Cash Receipts'!#REF!,MATCH('Aging Analysis'!$B41,'Dom Cash Receipts'!$E$14:$E$257,0)),0)</f>
        <v>0</v>
      </c>
      <c r="T41" s="683">
        <f>IFERROR(-INDEX('Dom Cash Receipts'!L$14:L$257,MATCH('Aging Analysis'!$B41,'Dom Cash Receipts'!$E$14:$E$257,0)),0)</f>
        <v>-4.8810000000000002</v>
      </c>
      <c r="U41" s="683">
        <f>IFERROR(-INDEX('Dom Cash Receipts'!M$14:M$257,MATCH('Aging Analysis'!$B41,'Dom Cash Receipts'!$E$14:$E$257,0)),0)</f>
        <v>0</v>
      </c>
      <c r="V41" s="683">
        <f>IFERROR(-INDEX('Dom Cash Receipts'!N$14:N$257,MATCH('Aging Analysis'!$B41,'Dom Cash Receipts'!$E$14:$E$257,0)),0)</f>
        <v>-22.611750000000001</v>
      </c>
      <c r="W41" s="683">
        <f>IFERROR(-INDEX('Dom Cash Receipts'!O$14:O$257,MATCH('Aging Analysis'!$B41,'Dom Cash Receipts'!$E$14:$E$257,0)),0)</f>
        <v>-18.995249999999999</v>
      </c>
      <c r="X41" s="683">
        <f>IFERROR(-INDEX('Dom Cash Receipts'!P$14:P$257,MATCH('Aging Analysis'!$B41,'Dom Cash Receipts'!$E$14:$E$257,0)),0)</f>
        <v>0</v>
      </c>
      <c r="Y41" s="683">
        <f>IFERROR(-INDEX('Dom Cash Receipts'!Q$14:Q$257,MATCH('Aging Analysis'!$B41,'Dom Cash Receipts'!$E$14:$E$257,0)),0)</f>
        <v>0</v>
      </c>
      <c r="Z41" s="683">
        <f>IFERROR(-INDEX('Dom Cash Receipts'!R$14:R$257,MATCH('Aging Analysis'!$B41,'Dom Cash Receipts'!$E$14:$E$257,0)),0)</f>
        <v>0</v>
      </c>
      <c r="AA41" s="683">
        <f>IFERROR(-INDEX('Dom Cash Receipts'!S$14:S$257,MATCH('Aging Analysis'!$B41,'Dom Cash Receipts'!$E$14:$E$257,0)),0)</f>
        <v>0</v>
      </c>
      <c r="AB41" s="683">
        <f>IFERROR(-INDEX('Dom Cash Receipts'!T$14:T$257,MATCH('Aging Analysis'!$B41,'Dom Cash Receipts'!$E$14:$E$257,0)),0)</f>
        <v>0</v>
      </c>
      <c r="AC41" s="683">
        <f>IFERROR(-INDEX('Dom Cash Receipts'!U$14:U$257,MATCH('Aging Analysis'!$B41,'Dom Cash Receipts'!$E$14:$E$257,0)),0)</f>
        <v>0</v>
      </c>
      <c r="AD41" s="683">
        <f>IFERROR(-INDEX('Dom Cash Receipts'!V$14:V$257,MATCH('Aging Analysis'!$B41,'Dom Cash Receipts'!$E$14:$E$257,0)),0)</f>
        <v>0</v>
      </c>
      <c r="AE41" s="683">
        <f>IFERROR(-INDEX('Dom Cash Receipts'!W$14:W$257,MATCH('Aging Analysis'!$B41,'Dom Cash Receipts'!$E$14:$E$257,0)),0)</f>
        <v>0</v>
      </c>
      <c r="AF41" s="683"/>
      <c r="AG41" s="683">
        <f t="shared" si="11"/>
        <v>-46.488</v>
      </c>
      <c r="AH41" s="683">
        <f t="shared" si="3"/>
        <v>1</v>
      </c>
      <c r="AI41" s="683">
        <f t="shared" si="12"/>
        <v>2.5500000000008072E-2</v>
      </c>
      <c r="AJ41" s="683"/>
      <c r="AK41" s="683"/>
      <c r="AL41" s="683"/>
      <c r="AM41" s="684">
        <v>46513.25</v>
      </c>
      <c r="AQ41" s="683">
        <f t="shared" si="13"/>
        <v>0.25</v>
      </c>
    </row>
    <row r="42" spans="1:43">
      <c r="A42" s="679" t="s">
        <v>1006</v>
      </c>
      <c r="B42" s="679" t="s">
        <v>87</v>
      </c>
      <c r="C42" s="679">
        <f t="shared" si="1"/>
        <v>1</v>
      </c>
      <c r="D42" s="679" t="s">
        <v>55</v>
      </c>
      <c r="E42" s="679" t="s">
        <v>981</v>
      </c>
      <c r="F42" s="683">
        <v>36941</v>
      </c>
      <c r="G42" s="683">
        <v>6450</v>
      </c>
      <c r="H42" s="683">
        <v>0</v>
      </c>
      <c r="I42" s="683">
        <v>0</v>
      </c>
      <c r="J42" s="683">
        <v>0</v>
      </c>
      <c r="K42" s="683">
        <v>43391</v>
      </c>
      <c r="L42" s="683">
        <f t="shared" si="5"/>
        <v>36.941000000000003</v>
      </c>
      <c r="M42" s="683">
        <f t="shared" si="6"/>
        <v>6.45</v>
      </c>
      <c r="N42" s="683">
        <f t="shared" si="7"/>
        <v>0</v>
      </c>
      <c r="O42" s="683">
        <f t="shared" si="8"/>
        <v>0</v>
      </c>
      <c r="P42" s="683">
        <f t="shared" si="9"/>
        <v>0</v>
      </c>
      <c r="Q42" s="683">
        <f t="shared" si="10"/>
        <v>43.391000000000005</v>
      </c>
      <c r="R42" s="683"/>
      <c r="S42" s="683">
        <f>IFERROR(-INDEX('Dom Cash Receipts'!#REF!,MATCH('Aging Analysis'!$B42,'Dom Cash Receipts'!$E$14:$E$257,0)),0)</f>
        <v>0</v>
      </c>
      <c r="T42" s="683">
        <f>IFERROR(-INDEX('Dom Cash Receipts'!L$14:L$257,MATCH('Aging Analysis'!$B42,'Dom Cash Receipts'!$E$14:$E$257,0)),0)</f>
        <v>0</v>
      </c>
      <c r="U42" s="683">
        <f>IFERROR(-INDEX('Dom Cash Receipts'!M$14:M$257,MATCH('Aging Analysis'!$B42,'Dom Cash Receipts'!$E$14:$E$257,0)),0)</f>
        <v>0</v>
      </c>
      <c r="V42" s="683">
        <f>IFERROR(-INDEX('Dom Cash Receipts'!N$14:N$257,MATCH('Aging Analysis'!$B42,'Dom Cash Receipts'!$E$14:$E$257,0)),0)</f>
        <v>-15.08</v>
      </c>
      <c r="W42" s="683">
        <f>IFERROR(-INDEX('Dom Cash Receipts'!O$14:O$257,MATCH('Aging Analysis'!$B42,'Dom Cash Receipts'!$E$14:$E$257,0)),0)</f>
        <v>-15.111000000000001</v>
      </c>
      <c r="X42" s="683">
        <f>IFERROR(-INDEX('Dom Cash Receipts'!P$14:P$257,MATCH('Aging Analysis'!$B42,'Dom Cash Receipts'!$E$14:$E$257,0)),0)</f>
        <v>-10.462</v>
      </c>
      <c r="Y42" s="683">
        <f>IFERROR(-INDEX('Dom Cash Receipts'!Q$14:Q$257,MATCH('Aging Analysis'!$B42,'Dom Cash Receipts'!$E$14:$E$257,0)),0)</f>
        <v>0</v>
      </c>
      <c r="Z42" s="683">
        <f>IFERROR(-INDEX('Dom Cash Receipts'!R$14:R$257,MATCH('Aging Analysis'!$B42,'Dom Cash Receipts'!$E$14:$E$257,0)),0)</f>
        <v>0</v>
      </c>
      <c r="AA42" s="683">
        <f>IFERROR(-INDEX('Dom Cash Receipts'!S$14:S$257,MATCH('Aging Analysis'!$B42,'Dom Cash Receipts'!$E$14:$E$257,0)),0)</f>
        <v>0</v>
      </c>
      <c r="AB42" s="683">
        <f>IFERROR(-INDEX('Dom Cash Receipts'!T$14:T$257,MATCH('Aging Analysis'!$B42,'Dom Cash Receipts'!$E$14:$E$257,0)),0)</f>
        <v>0</v>
      </c>
      <c r="AC42" s="683">
        <f>IFERROR(-INDEX('Dom Cash Receipts'!U$14:U$257,MATCH('Aging Analysis'!$B42,'Dom Cash Receipts'!$E$14:$E$257,0)),0)</f>
        <v>0</v>
      </c>
      <c r="AD42" s="683">
        <f>IFERROR(-INDEX('Dom Cash Receipts'!V$14:V$257,MATCH('Aging Analysis'!$B42,'Dom Cash Receipts'!$E$14:$E$257,0)),0)</f>
        <v>0</v>
      </c>
      <c r="AE42" s="683">
        <f>IFERROR(-INDEX('Dom Cash Receipts'!W$14:W$257,MATCH('Aging Analysis'!$B42,'Dom Cash Receipts'!$E$14:$E$257,0)),0)</f>
        <v>0</v>
      </c>
      <c r="AF42" s="683"/>
      <c r="AG42" s="683">
        <f t="shared" si="11"/>
        <v>-40.653000000000006</v>
      </c>
      <c r="AH42" s="683">
        <f t="shared" si="3"/>
        <v>1</v>
      </c>
      <c r="AI42" s="683">
        <f t="shared" si="12"/>
        <v>2.7379999999999995</v>
      </c>
      <c r="AJ42" s="683"/>
      <c r="AK42" s="683"/>
      <c r="AL42" s="683"/>
      <c r="AM42" s="684">
        <v>43391.000000000007</v>
      </c>
      <c r="AQ42" s="683">
        <f t="shared" si="13"/>
        <v>-7.2759576141834259E-12</v>
      </c>
    </row>
    <row r="43" spans="1:43">
      <c r="A43" s="679" t="s">
        <v>1007</v>
      </c>
      <c r="B43" s="679" t="s">
        <v>88</v>
      </c>
      <c r="C43" s="679">
        <f t="shared" si="1"/>
        <v>1</v>
      </c>
      <c r="D43" s="679" t="s">
        <v>55</v>
      </c>
      <c r="E43" s="679" t="s">
        <v>981</v>
      </c>
      <c r="F43" s="683">
        <v>0</v>
      </c>
      <c r="G43" s="683">
        <v>0</v>
      </c>
      <c r="H43" s="683">
        <v>0</v>
      </c>
      <c r="I43" s="683">
        <v>0</v>
      </c>
      <c r="J43" s="683">
        <v>167107.07999999999</v>
      </c>
      <c r="K43" s="683">
        <v>167107.07999999999</v>
      </c>
      <c r="L43" s="683">
        <f t="shared" si="5"/>
        <v>0</v>
      </c>
      <c r="M43" s="683">
        <f t="shared" si="6"/>
        <v>0</v>
      </c>
      <c r="N43" s="683">
        <f t="shared" si="7"/>
        <v>0</v>
      </c>
      <c r="O43" s="683">
        <f t="shared" si="8"/>
        <v>0</v>
      </c>
      <c r="P43" s="683">
        <f t="shared" si="9"/>
        <v>167.10708</v>
      </c>
      <c r="Q43" s="683">
        <f t="shared" si="10"/>
        <v>167.10708</v>
      </c>
      <c r="R43" s="683"/>
      <c r="S43" s="683">
        <f>IFERROR(-INDEX('Dom Cash Receipts'!#REF!,MATCH('Aging Analysis'!$B43,'Dom Cash Receipts'!$E$14:$E$257,0)),0)</f>
        <v>0</v>
      </c>
      <c r="T43" s="683">
        <f>IFERROR(-INDEX('Dom Cash Receipts'!L$14:L$257,MATCH('Aging Analysis'!$B43,'Dom Cash Receipts'!$E$14:$E$257,0)),0)</f>
        <v>0</v>
      </c>
      <c r="U43" s="683">
        <f>IFERROR(-INDEX('Dom Cash Receipts'!M$14:M$257,MATCH('Aging Analysis'!$B43,'Dom Cash Receipts'!$E$14:$E$257,0)),0)</f>
        <v>0</v>
      </c>
      <c r="V43" s="683">
        <f>IFERROR(-INDEX('Dom Cash Receipts'!N$14:N$257,MATCH('Aging Analysis'!$B43,'Dom Cash Receipts'!$E$14:$E$257,0)),0)</f>
        <v>0</v>
      </c>
      <c r="W43" s="683">
        <f>IFERROR(-INDEX('Dom Cash Receipts'!O$14:O$257,MATCH('Aging Analysis'!$B43,'Dom Cash Receipts'!$E$14:$E$257,0)),0)</f>
        <v>0</v>
      </c>
      <c r="X43" s="683">
        <f>IFERROR(-INDEX('Dom Cash Receipts'!P$14:P$257,MATCH('Aging Analysis'!$B43,'Dom Cash Receipts'!$E$14:$E$257,0)),0)</f>
        <v>0</v>
      </c>
      <c r="Y43" s="683">
        <f>IFERROR(-INDEX('Dom Cash Receipts'!Q$14:Q$257,MATCH('Aging Analysis'!$B43,'Dom Cash Receipts'!$E$14:$E$257,0)),0)</f>
        <v>0</v>
      </c>
      <c r="Z43" s="683">
        <f>IFERROR(-INDEX('Dom Cash Receipts'!R$14:R$257,MATCH('Aging Analysis'!$B43,'Dom Cash Receipts'!$E$14:$E$257,0)),0)</f>
        <v>0</v>
      </c>
      <c r="AA43" s="683">
        <f>IFERROR(-INDEX('Dom Cash Receipts'!S$14:S$257,MATCH('Aging Analysis'!$B43,'Dom Cash Receipts'!$E$14:$E$257,0)),0)</f>
        <v>0</v>
      </c>
      <c r="AB43" s="683">
        <f>IFERROR(-INDEX('Dom Cash Receipts'!T$14:T$257,MATCH('Aging Analysis'!$B43,'Dom Cash Receipts'!$E$14:$E$257,0)),0)</f>
        <v>0</v>
      </c>
      <c r="AC43" s="683">
        <f>IFERROR(-INDEX('Dom Cash Receipts'!U$14:U$257,MATCH('Aging Analysis'!$B43,'Dom Cash Receipts'!$E$14:$E$257,0)),0)</f>
        <v>0</v>
      </c>
      <c r="AD43" s="683">
        <f>IFERROR(-INDEX('Dom Cash Receipts'!V$14:V$257,MATCH('Aging Analysis'!$B43,'Dom Cash Receipts'!$E$14:$E$257,0)),0)</f>
        <v>0</v>
      </c>
      <c r="AE43" s="683">
        <f>IFERROR(-INDEX('Dom Cash Receipts'!W$14:W$257,MATCH('Aging Analysis'!$B43,'Dom Cash Receipts'!$E$14:$E$257,0)),0)</f>
        <v>0</v>
      </c>
      <c r="AF43" s="683"/>
      <c r="AG43" s="683">
        <f t="shared" si="11"/>
        <v>0</v>
      </c>
      <c r="AH43" s="683">
        <f t="shared" si="3"/>
        <v>86</v>
      </c>
      <c r="AI43" s="683">
        <f t="shared" si="12"/>
        <v>167.10708</v>
      </c>
      <c r="AJ43" s="683"/>
      <c r="AK43" s="683"/>
      <c r="AL43" s="683"/>
      <c r="AM43" s="684">
        <v>0</v>
      </c>
      <c r="AN43" s="685">
        <v>167107.07999999999</v>
      </c>
      <c r="AO43" s="683"/>
      <c r="AP43" s="695"/>
      <c r="AQ43" s="683">
        <f t="shared" si="13"/>
        <v>0</v>
      </c>
    </row>
    <row r="44" spans="1:43">
      <c r="A44" s="679" t="s">
        <v>1008</v>
      </c>
      <c r="B44" s="679" t="s">
        <v>89</v>
      </c>
      <c r="C44" s="679">
        <f t="shared" si="1"/>
        <v>1</v>
      </c>
      <c r="D44" s="679" t="s">
        <v>55</v>
      </c>
      <c r="E44" s="679" t="s">
        <v>981</v>
      </c>
      <c r="F44" s="683">
        <v>0</v>
      </c>
      <c r="G44" s="683">
        <v>13762.76</v>
      </c>
      <c r="H44" s="683">
        <v>0</v>
      </c>
      <c r="I44" s="683">
        <v>0</v>
      </c>
      <c r="J44" s="683">
        <v>0</v>
      </c>
      <c r="K44" s="683">
        <v>13762.76</v>
      </c>
      <c r="L44" s="683">
        <f t="shared" si="5"/>
        <v>0</v>
      </c>
      <c r="M44" s="683">
        <f t="shared" si="6"/>
        <v>13.76276</v>
      </c>
      <c r="N44" s="683">
        <f t="shared" si="7"/>
        <v>0</v>
      </c>
      <c r="O44" s="683">
        <f t="shared" si="8"/>
        <v>0</v>
      </c>
      <c r="P44" s="683">
        <f t="shared" si="9"/>
        <v>0</v>
      </c>
      <c r="Q44" s="683">
        <f t="shared" si="10"/>
        <v>13.76276</v>
      </c>
      <c r="R44" s="683"/>
      <c r="S44" s="683">
        <f>IFERROR(-INDEX('Dom Cash Receipts'!#REF!,MATCH('Aging Analysis'!$B44,'Dom Cash Receipts'!$E$14:$E$257,0)),0)</f>
        <v>0</v>
      </c>
      <c r="T44" s="683">
        <f>IFERROR(-INDEX('Dom Cash Receipts'!L$14:L$257,MATCH('Aging Analysis'!$B44,'Dom Cash Receipts'!$E$14:$E$257,0)),0)</f>
        <v>0</v>
      </c>
      <c r="U44" s="683">
        <f>IFERROR(-INDEX('Dom Cash Receipts'!M$14:M$257,MATCH('Aging Analysis'!$B44,'Dom Cash Receipts'!$E$14:$E$257,0)),0)</f>
        <v>-13.762</v>
      </c>
      <c r="V44" s="683">
        <f>IFERROR(-INDEX('Dom Cash Receipts'!N$14:N$257,MATCH('Aging Analysis'!$B44,'Dom Cash Receipts'!$E$14:$E$257,0)),0)</f>
        <v>0</v>
      </c>
      <c r="W44" s="683">
        <f>IFERROR(-INDEX('Dom Cash Receipts'!O$14:O$257,MATCH('Aging Analysis'!$B44,'Dom Cash Receipts'!$E$14:$E$257,0)),0)</f>
        <v>0</v>
      </c>
      <c r="X44" s="683">
        <f>IFERROR(-INDEX('Dom Cash Receipts'!P$14:P$257,MATCH('Aging Analysis'!$B44,'Dom Cash Receipts'!$E$14:$E$257,0)),0)</f>
        <v>0</v>
      </c>
      <c r="Y44" s="683">
        <f>IFERROR(-INDEX('Dom Cash Receipts'!Q$14:Q$257,MATCH('Aging Analysis'!$B44,'Dom Cash Receipts'!$E$14:$E$257,0)),0)</f>
        <v>0</v>
      </c>
      <c r="Z44" s="683">
        <f>IFERROR(-INDEX('Dom Cash Receipts'!R$14:R$257,MATCH('Aging Analysis'!$B44,'Dom Cash Receipts'!$E$14:$E$257,0)),0)</f>
        <v>0</v>
      </c>
      <c r="AA44" s="683">
        <f>IFERROR(-INDEX('Dom Cash Receipts'!S$14:S$257,MATCH('Aging Analysis'!$B44,'Dom Cash Receipts'!$E$14:$E$257,0)),0)</f>
        <v>0</v>
      </c>
      <c r="AB44" s="683">
        <f>IFERROR(-INDEX('Dom Cash Receipts'!T$14:T$257,MATCH('Aging Analysis'!$B44,'Dom Cash Receipts'!$E$14:$E$257,0)),0)</f>
        <v>0</v>
      </c>
      <c r="AC44" s="683">
        <f>IFERROR(-INDEX('Dom Cash Receipts'!U$14:U$257,MATCH('Aging Analysis'!$B44,'Dom Cash Receipts'!$E$14:$E$257,0)),0)</f>
        <v>0</v>
      </c>
      <c r="AD44" s="683">
        <f>IFERROR(-INDEX('Dom Cash Receipts'!V$14:V$257,MATCH('Aging Analysis'!$B44,'Dom Cash Receipts'!$E$14:$E$257,0)),0)</f>
        <v>0</v>
      </c>
      <c r="AE44" s="683">
        <f>IFERROR(-INDEX('Dom Cash Receipts'!W$14:W$257,MATCH('Aging Analysis'!$B44,'Dom Cash Receipts'!$E$14:$E$257,0)),0)</f>
        <v>0</v>
      </c>
      <c r="AF44" s="683"/>
      <c r="AG44" s="683">
        <f t="shared" si="11"/>
        <v>-13.762</v>
      </c>
      <c r="AH44" s="683">
        <f t="shared" si="3"/>
        <v>1</v>
      </c>
      <c r="AI44" s="683">
        <f t="shared" si="12"/>
        <v>7.5999999999964984E-4</v>
      </c>
      <c r="AJ44" s="683"/>
      <c r="AK44" s="683"/>
      <c r="AL44" s="683"/>
      <c r="AM44" s="684">
        <v>13762</v>
      </c>
      <c r="AQ44" s="683">
        <f t="shared" si="13"/>
        <v>0.76000000000021828</v>
      </c>
    </row>
    <row r="45" spans="1:43">
      <c r="A45" s="679" t="s">
        <v>1009</v>
      </c>
      <c r="B45" s="679" t="s">
        <v>90</v>
      </c>
      <c r="C45" s="679">
        <f t="shared" si="1"/>
        <v>1</v>
      </c>
      <c r="D45" s="679" t="s">
        <v>55</v>
      </c>
      <c r="E45" s="679" t="s">
        <v>981</v>
      </c>
      <c r="F45" s="683">
        <v>35775</v>
      </c>
      <c r="G45" s="683">
        <v>0</v>
      </c>
      <c r="H45" s="683">
        <v>0</v>
      </c>
      <c r="I45" s="683">
        <v>0</v>
      </c>
      <c r="J45" s="683">
        <v>0</v>
      </c>
      <c r="K45" s="683">
        <v>35775</v>
      </c>
      <c r="L45" s="683">
        <f t="shared" si="5"/>
        <v>35.774999999999999</v>
      </c>
      <c r="M45" s="683">
        <f t="shared" si="6"/>
        <v>0</v>
      </c>
      <c r="N45" s="683">
        <f t="shared" si="7"/>
        <v>0</v>
      </c>
      <c r="O45" s="683">
        <f t="shared" si="8"/>
        <v>0</v>
      </c>
      <c r="P45" s="683">
        <f t="shared" si="9"/>
        <v>0</v>
      </c>
      <c r="Q45" s="683">
        <f t="shared" si="10"/>
        <v>35.774999999999999</v>
      </c>
      <c r="R45" s="683"/>
      <c r="S45" s="683">
        <f>IFERROR(-INDEX('Dom Cash Receipts'!#REF!,MATCH('Aging Analysis'!$B45,'Dom Cash Receipts'!$E$14:$E$257,0)),0)</f>
        <v>0</v>
      </c>
      <c r="T45" s="683">
        <f>IFERROR(-INDEX('Dom Cash Receipts'!L$14:L$257,MATCH('Aging Analysis'!$B45,'Dom Cash Receipts'!$E$14:$E$257,0)),0)</f>
        <v>-15.696</v>
      </c>
      <c r="U45" s="683">
        <f>IFERROR(-INDEX('Dom Cash Receipts'!M$14:M$257,MATCH('Aging Analysis'!$B45,'Dom Cash Receipts'!$E$14:$E$257,0)),0)</f>
        <v>-4</v>
      </c>
      <c r="V45" s="683">
        <f>IFERROR(-INDEX('Dom Cash Receipts'!N$14:N$257,MATCH('Aging Analysis'!$B45,'Dom Cash Receipts'!$E$14:$E$257,0)),0)</f>
        <v>-6.875</v>
      </c>
      <c r="W45" s="683">
        <f>IFERROR(-INDEX('Dom Cash Receipts'!O$14:O$257,MATCH('Aging Analysis'!$B45,'Dom Cash Receipts'!$E$14:$E$257,0)),0)</f>
        <v>-7.2750000000000004</v>
      </c>
      <c r="X45" s="683">
        <f>IFERROR(-INDEX('Dom Cash Receipts'!P$14:P$257,MATCH('Aging Analysis'!$B45,'Dom Cash Receipts'!$E$14:$E$257,0)),0)</f>
        <v>-4.5949999999999998</v>
      </c>
      <c r="Y45" s="683">
        <f>IFERROR(-INDEX('Dom Cash Receipts'!Q$14:Q$257,MATCH('Aging Analysis'!$B45,'Dom Cash Receipts'!$E$14:$E$257,0)),0)</f>
        <v>0</v>
      </c>
      <c r="Z45" s="683">
        <f>IFERROR(-INDEX('Dom Cash Receipts'!R$14:R$257,MATCH('Aging Analysis'!$B45,'Dom Cash Receipts'!$E$14:$E$257,0)),0)</f>
        <v>0</v>
      </c>
      <c r="AA45" s="683">
        <f>IFERROR(-INDEX('Dom Cash Receipts'!S$14:S$257,MATCH('Aging Analysis'!$B45,'Dom Cash Receipts'!$E$14:$E$257,0)),0)</f>
        <v>0</v>
      </c>
      <c r="AB45" s="683">
        <f>IFERROR(-INDEX('Dom Cash Receipts'!T$14:T$257,MATCH('Aging Analysis'!$B45,'Dom Cash Receipts'!$E$14:$E$257,0)),0)</f>
        <v>0</v>
      </c>
      <c r="AC45" s="683">
        <f>IFERROR(-INDEX('Dom Cash Receipts'!U$14:U$257,MATCH('Aging Analysis'!$B45,'Dom Cash Receipts'!$E$14:$E$257,0)),0)</f>
        <v>0</v>
      </c>
      <c r="AD45" s="683">
        <f>IFERROR(-INDEX('Dom Cash Receipts'!V$14:V$257,MATCH('Aging Analysis'!$B45,'Dom Cash Receipts'!$E$14:$E$257,0)),0)</f>
        <v>0</v>
      </c>
      <c r="AE45" s="683">
        <f>IFERROR(-INDEX('Dom Cash Receipts'!W$14:W$257,MATCH('Aging Analysis'!$B45,'Dom Cash Receipts'!$E$14:$E$257,0)),0)</f>
        <v>0</v>
      </c>
      <c r="AF45" s="683"/>
      <c r="AG45" s="683">
        <f t="shared" si="11"/>
        <v>-38.440999999999995</v>
      </c>
      <c r="AH45" s="683">
        <f t="shared" si="3"/>
        <v>1</v>
      </c>
      <c r="AI45" s="683">
        <f t="shared" si="12"/>
        <v>-2.6659999999999968</v>
      </c>
      <c r="AJ45" s="683"/>
      <c r="AK45" s="683"/>
      <c r="AL45" s="683"/>
      <c r="AM45" s="684">
        <v>35775</v>
      </c>
      <c r="AQ45" s="683">
        <f t="shared" si="13"/>
        <v>0</v>
      </c>
    </row>
    <row r="46" spans="1:43">
      <c r="A46" s="679" t="s">
        <v>1010</v>
      </c>
      <c r="B46" s="679" t="s">
        <v>92</v>
      </c>
      <c r="C46" s="679">
        <f t="shared" si="1"/>
        <v>1</v>
      </c>
      <c r="D46" s="679" t="s">
        <v>55</v>
      </c>
      <c r="E46" s="679" t="s">
        <v>981</v>
      </c>
      <c r="F46" s="683">
        <v>0</v>
      </c>
      <c r="G46" s="683">
        <v>12890</v>
      </c>
      <c r="H46" s="683">
        <v>0</v>
      </c>
      <c r="I46" s="683">
        <v>0</v>
      </c>
      <c r="J46" s="683">
        <v>0</v>
      </c>
      <c r="K46" s="683">
        <v>12890</v>
      </c>
      <c r="L46" s="683">
        <f t="shared" si="5"/>
        <v>0</v>
      </c>
      <c r="M46" s="683">
        <f t="shared" si="6"/>
        <v>12.89</v>
      </c>
      <c r="N46" s="683">
        <f t="shared" si="7"/>
        <v>0</v>
      </c>
      <c r="O46" s="683">
        <f t="shared" si="8"/>
        <v>0</v>
      </c>
      <c r="P46" s="683">
        <f t="shared" si="9"/>
        <v>0</v>
      </c>
      <c r="Q46" s="683">
        <f t="shared" si="10"/>
        <v>12.89</v>
      </c>
      <c r="R46" s="683"/>
      <c r="S46" s="683">
        <f>IFERROR(-INDEX('Dom Cash Receipts'!#REF!,MATCH('Aging Analysis'!$B46,'Dom Cash Receipts'!$E$14:$E$257,0)),0)</f>
        <v>0</v>
      </c>
      <c r="T46" s="683">
        <f>IFERROR(-INDEX('Dom Cash Receipts'!L$14:L$257,MATCH('Aging Analysis'!$B46,'Dom Cash Receipts'!$E$14:$E$257,0)),0)</f>
        <v>-12.89</v>
      </c>
      <c r="U46" s="683">
        <f>IFERROR(-INDEX('Dom Cash Receipts'!M$14:M$257,MATCH('Aging Analysis'!$B46,'Dom Cash Receipts'!$E$14:$E$257,0)),0)</f>
        <v>0</v>
      </c>
      <c r="V46" s="683">
        <f>IFERROR(-INDEX('Dom Cash Receipts'!N$14:N$257,MATCH('Aging Analysis'!$B46,'Dom Cash Receipts'!$E$14:$E$257,0)),0)</f>
        <v>0</v>
      </c>
      <c r="W46" s="683">
        <f>IFERROR(-INDEX('Dom Cash Receipts'!O$14:O$257,MATCH('Aging Analysis'!$B46,'Dom Cash Receipts'!$E$14:$E$257,0)),0)</f>
        <v>0</v>
      </c>
      <c r="X46" s="683">
        <f>IFERROR(-INDEX('Dom Cash Receipts'!P$14:P$257,MATCH('Aging Analysis'!$B46,'Dom Cash Receipts'!$E$14:$E$257,0)),0)</f>
        <v>0</v>
      </c>
      <c r="Y46" s="683">
        <f>IFERROR(-INDEX('Dom Cash Receipts'!Q$14:Q$257,MATCH('Aging Analysis'!$B46,'Dom Cash Receipts'!$E$14:$E$257,0)),0)</f>
        <v>0</v>
      </c>
      <c r="Z46" s="683">
        <f>IFERROR(-INDEX('Dom Cash Receipts'!R$14:R$257,MATCH('Aging Analysis'!$B46,'Dom Cash Receipts'!$E$14:$E$257,0)),0)</f>
        <v>0</v>
      </c>
      <c r="AA46" s="683">
        <f>IFERROR(-INDEX('Dom Cash Receipts'!S$14:S$257,MATCH('Aging Analysis'!$B46,'Dom Cash Receipts'!$E$14:$E$257,0)),0)</f>
        <v>0</v>
      </c>
      <c r="AB46" s="683">
        <f>IFERROR(-INDEX('Dom Cash Receipts'!T$14:T$257,MATCH('Aging Analysis'!$B46,'Dom Cash Receipts'!$E$14:$E$257,0)),0)</f>
        <v>0</v>
      </c>
      <c r="AC46" s="683">
        <f>IFERROR(-INDEX('Dom Cash Receipts'!U$14:U$257,MATCH('Aging Analysis'!$B46,'Dom Cash Receipts'!$E$14:$E$257,0)),0)</f>
        <v>0</v>
      </c>
      <c r="AD46" s="683">
        <f>IFERROR(-INDEX('Dom Cash Receipts'!V$14:V$257,MATCH('Aging Analysis'!$B46,'Dom Cash Receipts'!$E$14:$E$257,0)),0)</f>
        <v>0</v>
      </c>
      <c r="AE46" s="683">
        <f>IFERROR(-INDEX('Dom Cash Receipts'!W$14:W$257,MATCH('Aging Analysis'!$B46,'Dom Cash Receipts'!$E$14:$E$257,0)),0)</f>
        <v>0</v>
      </c>
      <c r="AF46" s="683"/>
      <c r="AG46" s="683">
        <f t="shared" si="11"/>
        <v>-12.89</v>
      </c>
      <c r="AH46" s="683">
        <f t="shared" si="3"/>
        <v>1</v>
      </c>
      <c r="AI46" s="683">
        <f t="shared" si="12"/>
        <v>0</v>
      </c>
      <c r="AJ46" s="683"/>
      <c r="AK46" s="683"/>
      <c r="AL46" s="683"/>
      <c r="AM46" s="684">
        <v>12890</v>
      </c>
      <c r="AQ46" s="683">
        <f t="shared" si="13"/>
        <v>0</v>
      </c>
    </row>
    <row r="47" spans="1:43">
      <c r="A47" s="679" t="s">
        <v>1011</v>
      </c>
      <c r="B47" s="679" t="s">
        <v>93</v>
      </c>
      <c r="C47" s="679">
        <f t="shared" si="1"/>
        <v>1</v>
      </c>
      <c r="D47" s="679" t="s">
        <v>55</v>
      </c>
      <c r="E47" s="679" t="s">
        <v>981</v>
      </c>
      <c r="F47" s="683">
        <v>45075</v>
      </c>
      <c r="G47" s="683">
        <v>5875</v>
      </c>
      <c r="H47" s="683">
        <v>12135</v>
      </c>
      <c r="I47" s="683">
        <v>0</v>
      </c>
      <c r="J47" s="683">
        <v>0</v>
      </c>
      <c r="K47" s="683">
        <v>63085</v>
      </c>
      <c r="L47" s="683">
        <f t="shared" si="5"/>
        <v>45.075000000000003</v>
      </c>
      <c r="M47" s="683">
        <f t="shared" si="6"/>
        <v>5.875</v>
      </c>
      <c r="N47" s="683">
        <f t="shared" si="7"/>
        <v>12.135</v>
      </c>
      <c r="O47" s="683">
        <f t="shared" si="8"/>
        <v>0</v>
      </c>
      <c r="P47" s="683">
        <f t="shared" si="9"/>
        <v>0</v>
      </c>
      <c r="Q47" s="683">
        <f t="shared" si="10"/>
        <v>63.085000000000001</v>
      </c>
      <c r="R47" s="683"/>
      <c r="S47" s="683">
        <f>IFERROR(-INDEX('Dom Cash Receipts'!#REF!,MATCH('Aging Analysis'!$B47,'Dom Cash Receipts'!$E$14:$E$257,0)),0)</f>
        <v>0</v>
      </c>
      <c r="T47" s="683">
        <f>IFERROR(-INDEX('Dom Cash Receipts'!L$14:L$257,MATCH('Aging Analysis'!$B47,'Dom Cash Receipts'!$E$14:$E$257,0)),0)</f>
        <v>-30.29</v>
      </c>
      <c r="U47" s="683">
        <f>IFERROR(-INDEX('Dom Cash Receipts'!M$14:M$257,MATCH('Aging Analysis'!$B47,'Dom Cash Receipts'!$E$14:$E$257,0)),0)</f>
        <v>-2</v>
      </c>
      <c r="V47" s="683">
        <f>IFERROR(-INDEX('Dom Cash Receipts'!N$14:N$257,MATCH('Aging Analysis'!$B47,'Dom Cash Receipts'!$E$14:$E$257,0)),0)</f>
        <v>-6.55</v>
      </c>
      <c r="W47" s="683">
        <f>IFERROR(-INDEX('Dom Cash Receipts'!O$14:O$257,MATCH('Aging Analysis'!$B47,'Dom Cash Receipts'!$E$14:$E$257,0)),0)</f>
        <v>-5.4974999999999996</v>
      </c>
      <c r="X47" s="683">
        <f>IFERROR(-INDEX('Dom Cash Receipts'!P$14:P$257,MATCH('Aging Analysis'!$B47,'Dom Cash Receipts'!$E$14:$E$257,0)),0)</f>
        <v>-5.73</v>
      </c>
      <c r="Y47" s="683">
        <f>IFERROR(-INDEX('Dom Cash Receipts'!Q$14:Q$257,MATCH('Aging Analysis'!$B47,'Dom Cash Receipts'!$E$14:$E$257,0)),0)</f>
        <v>-5.58</v>
      </c>
      <c r="Z47" s="683">
        <f>IFERROR(-INDEX('Dom Cash Receipts'!R$14:R$257,MATCH('Aging Analysis'!$B47,'Dom Cash Receipts'!$E$14:$E$257,0)),0)</f>
        <v>-7.1875</v>
      </c>
      <c r="AA47" s="683">
        <f>IFERROR(-INDEX('Dom Cash Receipts'!S$14:S$257,MATCH('Aging Analysis'!$B47,'Dom Cash Receipts'!$E$14:$E$257,0)),0)</f>
        <v>0</v>
      </c>
      <c r="AB47" s="683">
        <f>IFERROR(-INDEX('Dom Cash Receipts'!T$14:T$257,MATCH('Aging Analysis'!$B47,'Dom Cash Receipts'!$E$14:$E$257,0)),0)</f>
        <v>0</v>
      </c>
      <c r="AC47" s="683">
        <f>IFERROR(-INDEX('Dom Cash Receipts'!U$14:U$257,MATCH('Aging Analysis'!$B47,'Dom Cash Receipts'!$E$14:$E$257,0)),0)</f>
        <v>0</v>
      </c>
      <c r="AD47" s="683">
        <f>IFERROR(-INDEX('Dom Cash Receipts'!V$14:V$257,MATCH('Aging Analysis'!$B47,'Dom Cash Receipts'!$E$14:$E$257,0)),0)</f>
        <v>0</v>
      </c>
      <c r="AE47" s="683">
        <f>IFERROR(-INDEX('Dom Cash Receipts'!W$14:W$257,MATCH('Aging Analysis'!$B47,'Dom Cash Receipts'!$E$14:$E$257,0)),0)</f>
        <v>0</v>
      </c>
      <c r="AF47" s="683"/>
      <c r="AG47" s="683">
        <f t="shared" si="11"/>
        <v>-62.834999999999994</v>
      </c>
      <c r="AH47" s="683">
        <f t="shared" si="3"/>
        <v>1</v>
      </c>
      <c r="AI47" s="683">
        <f t="shared" si="12"/>
        <v>0.25000000000000711</v>
      </c>
      <c r="AJ47" s="683"/>
      <c r="AK47" s="683"/>
      <c r="AL47" s="683"/>
      <c r="AM47" s="684">
        <v>63085.000000000007</v>
      </c>
      <c r="AQ47" s="683">
        <f t="shared" si="13"/>
        <v>-7.2759576141834259E-12</v>
      </c>
    </row>
    <row r="48" spans="1:43">
      <c r="A48" s="679" t="s">
        <v>1012</v>
      </c>
      <c r="B48" s="679" t="s">
        <v>94</v>
      </c>
      <c r="C48" s="679">
        <f t="shared" si="1"/>
        <v>1</v>
      </c>
      <c r="D48" s="679" t="s">
        <v>55</v>
      </c>
      <c r="E48" s="679" t="s">
        <v>981</v>
      </c>
      <c r="F48" s="683">
        <v>79485.78</v>
      </c>
      <c r="G48" s="683">
        <v>20914.240000000002</v>
      </c>
      <c r="H48" s="683">
        <v>0</v>
      </c>
      <c r="I48" s="683">
        <v>0</v>
      </c>
      <c r="J48" s="683">
        <v>0</v>
      </c>
      <c r="K48" s="683">
        <v>100400.02</v>
      </c>
      <c r="L48" s="683">
        <f t="shared" si="5"/>
        <v>79.485780000000005</v>
      </c>
      <c r="M48" s="683">
        <f t="shared" si="6"/>
        <v>20.914240000000003</v>
      </c>
      <c r="N48" s="683">
        <f t="shared" si="7"/>
        <v>0</v>
      </c>
      <c r="O48" s="683">
        <f t="shared" si="8"/>
        <v>0</v>
      </c>
      <c r="P48" s="683">
        <f t="shared" si="9"/>
        <v>0</v>
      </c>
      <c r="Q48" s="683">
        <f t="shared" si="10"/>
        <v>100.40002000000001</v>
      </c>
      <c r="R48" s="683"/>
      <c r="S48" s="683">
        <f>IFERROR(-INDEX('Dom Cash Receipts'!#REF!,MATCH('Aging Analysis'!$B48,'Dom Cash Receipts'!$E$14:$E$257,0)),0)</f>
        <v>0</v>
      </c>
      <c r="T48" s="683">
        <f>IFERROR(-INDEX('Dom Cash Receipts'!L$14:L$257,MATCH('Aging Analysis'!$B48,'Dom Cash Receipts'!$E$14:$E$257,0)),0)</f>
        <v>-31.553999999999998</v>
      </c>
      <c r="U48" s="683">
        <f>IFERROR(-INDEX('Dom Cash Receipts'!M$14:M$257,MATCH('Aging Analysis'!$B48,'Dom Cash Receipts'!$E$14:$E$257,0)),0)</f>
        <v>-16</v>
      </c>
      <c r="V48" s="683">
        <f>IFERROR(-INDEX('Dom Cash Receipts'!N$14:N$257,MATCH('Aging Analysis'!$B48,'Dom Cash Receipts'!$E$14:$E$257,0)),0)</f>
        <v>-15.554559999999999</v>
      </c>
      <c r="W48" s="683">
        <f>IFERROR(-INDEX('Dom Cash Receipts'!O$14:O$257,MATCH('Aging Analysis'!$B48,'Dom Cash Receipts'!$E$14:$E$257,0)),0)</f>
        <v>0</v>
      </c>
      <c r="X48" s="683">
        <f>IFERROR(-INDEX('Dom Cash Receipts'!P$14:P$257,MATCH('Aging Analysis'!$B48,'Dom Cash Receipts'!$E$14:$E$257,0)),0)</f>
        <v>-47.931220000000003</v>
      </c>
      <c r="Y48" s="683">
        <f>IFERROR(-INDEX('Dom Cash Receipts'!Q$14:Q$257,MATCH('Aging Analysis'!$B48,'Dom Cash Receipts'!$E$14:$E$257,0)),0)</f>
        <v>0</v>
      </c>
      <c r="Z48" s="683">
        <f>IFERROR(-INDEX('Dom Cash Receipts'!R$14:R$257,MATCH('Aging Analysis'!$B48,'Dom Cash Receipts'!$E$14:$E$257,0)),0)</f>
        <v>0</v>
      </c>
      <c r="AA48" s="683">
        <f>IFERROR(-INDEX('Dom Cash Receipts'!S$14:S$257,MATCH('Aging Analysis'!$B48,'Dom Cash Receipts'!$E$14:$E$257,0)),0)</f>
        <v>-14.670159999999999</v>
      </c>
      <c r="AB48" s="683">
        <f>IFERROR(-INDEX('Dom Cash Receipts'!T$14:T$257,MATCH('Aging Analysis'!$B48,'Dom Cash Receipts'!$E$14:$E$257,0)),0)</f>
        <v>0</v>
      </c>
      <c r="AC48" s="683">
        <f>IFERROR(-INDEX('Dom Cash Receipts'!U$14:U$257,MATCH('Aging Analysis'!$B48,'Dom Cash Receipts'!$E$14:$E$257,0)),0)</f>
        <v>0</v>
      </c>
      <c r="AD48" s="683">
        <f>IFERROR(-INDEX('Dom Cash Receipts'!V$14:V$257,MATCH('Aging Analysis'!$B48,'Dom Cash Receipts'!$E$14:$E$257,0)),0)</f>
        <v>0</v>
      </c>
      <c r="AE48" s="683">
        <f>IFERROR(-INDEX('Dom Cash Receipts'!W$14:W$257,MATCH('Aging Analysis'!$B48,'Dom Cash Receipts'!$E$14:$E$257,0)),0)</f>
        <v>0</v>
      </c>
      <c r="AF48" s="683"/>
      <c r="AG48" s="683">
        <f t="shared" si="11"/>
        <v>-125.70994</v>
      </c>
      <c r="AH48" s="683">
        <f t="shared" si="3"/>
        <v>1</v>
      </c>
      <c r="AI48" s="683">
        <f t="shared" si="12"/>
        <v>-25.309919999999991</v>
      </c>
      <c r="AJ48" s="683"/>
      <c r="AK48" s="683"/>
      <c r="AL48" s="683"/>
      <c r="AM48" s="684">
        <v>100400.02</v>
      </c>
      <c r="AQ48" s="683">
        <f t="shared" si="13"/>
        <v>0</v>
      </c>
    </row>
    <row r="49" spans="1:44">
      <c r="A49" s="679" t="s">
        <v>1013</v>
      </c>
      <c r="B49" s="679" t="s">
        <v>95</v>
      </c>
      <c r="C49" s="679">
        <f t="shared" si="1"/>
        <v>1</v>
      </c>
      <c r="D49" s="679" t="s">
        <v>55</v>
      </c>
      <c r="E49" s="679" t="s">
        <v>981</v>
      </c>
      <c r="F49" s="683">
        <v>117108.4</v>
      </c>
      <c r="G49" s="683">
        <v>0</v>
      </c>
      <c r="H49" s="683">
        <v>0</v>
      </c>
      <c r="I49" s="683">
        <v>0</v>
      </c>
      <c r="J49" s="683">
        <v>0</v>
      </c>
      <c r="K49" s="683">
        <v>117108.4</v>
      </c>
      <c r="L49" s="683">
        <f t="shared" si="5"/>
        <v>117.10839999999999</v>
      </c>
      <c r="M49" s="683">
        <f t="shared" si="6"/>
        <v>0</v>
      </c>
      <c r="N49" s="683">
        <f t="shared" si="7"/>
        <v>0</v>
      </c>
      <c r="O49" s="683">
        <f t="shared" si="8"/>
        <v>0</v>
      </c>
      <c r="P49" s="683">
        <f t="shared" si="9"/>
        <v>0</v>
      </c>
      <c r="Q49" s="683">
        <f t="shared" si="10"/>
        <v>117.10839999999999</v>
      </c>
      <c r="R49" s="683"/>
      <c r="S49" s="683">
        <f>IFERROR(-INDEX('Dom Cash Receipts'!#REF!,MATCH('Aging Analysis'!$B49,'Dom Cash Receipts'!$E$14:$E$257,0)),0)</f>
        <v>0</v>
      </c>
      <c r="T49" s="683">
        <f>IFERROR(-INDEX('Dom Cash Receipts'!L$14:L$257,MATCH('Aging Analysis'!$B49,'Dom Cash Receipts'!$E$14:$E$257,0)),0)</f>
        <v>-117.108</v>
      </c>
      <c r="U49" s="683">
        <f>IFERROR(-INDEX('Dom Cash Receipts'!M$14:M$257,MATCH('Aging Analysis'!$B49,'Dom Cash Receipts'!$E$14:$E$257,0)),0)</f>
        <v>0</v>
      </c>
      <c r="V49" s="683">
        <f>IFERROR(-INDEX('Dom Cash Receipts'!N$14:N$257,MATCH('Aging Analysis'!$B49,'Dom Cash Receipts'!$E$14:$E$257,0)),0)</f>
        <v>0</v>
      </c>
      <c r="W49" s="683">
        <f>IFERROR(-INDEX('Dom Cash Receipts'!O$14:O$257,MATCH('Aging Analysis'!$B49,'Dom Cash Receipts'!$E$14:$E$257,0)),0)</f>
        <v>0</v>
      </c>
      <c r="X49" s="683">
        <f>IFERROR(-INDEX('Dom Cash Receipts'!P$14:P$257,MATCH('Aging Analysis'!$B49,'Dom Cash Receipts'!$E$14:$E$257,0)),0)</f>
        <v>-273.125</v>
      </c>
      <c r="Y49" s="683">
        <f>IFERROR(-INDEX('Dom Cash Receipts'!Q$14:Q$257,MATCH('Aging Analysis'!$B49,'Dom Cash Receipts'!$E$14:$E$257,0)),0)</f>
        <v>0</v>
      </c>
      <c r="Z49" s="683">
        <f>IFERROR(-INDEX('Dom Cash Receipts'!R$14:R$257,MATCH('Aging Analysis'!$B49,'Dom Cash Receipts'!$E$14:$E$257,0)),0)</f>
        <v>0</v>
      </c>
      <c r="AA49" s="683">
        <f>IFERROR(-INDEX('Dom Cash Receipts'!S$14:S$257,MATCH('Aging Analysis'!$B49,'Dom Cash Receipts'!$E$14:$E$257,0)),0)</f>
        <v>0</v>
      </c>
      <c r="AB49" s="683">
        <f>IFERROR(-INDEX('Dom Cash Receipts'!T$14:T$257,MATCH('Aging Analysis'!$B49,'Dom Cash Receipts'!$E$14:$E$257,0)),0)</f>
        <v>0</v>
      </c>
      <c r="AC49" s="683">
        <f>IFERROR(-INDEX('Dom Cash Receipts'!U$14:U$257,MATCH('Aging Analysis'!$B49,'Dom Cash Receipts'!$E$14:$E$257,0)),0)</f>
        <v>0</v>
      </c>
      <c r="AD49" s="683">
        <f>IFERROR(-INDEX('Dom Cash Receipts'!V$14:V$257,MATCH('Aging Analysis'!$B49,'Dom Cash Receipts'!$E$14:$E$257,0)),0)</f>
        <v>0</v>
      </c>
      <c r="AE49" s="683">
        <f>IFERROR(-INDEX('Dom Cash Receipts'!W$14:W$257,MATCH('Aging Analysis'!$B49,'Dom Cash Receipts'!$E$14:$E$257,0)),0)</f>
        <v>0</v>
      </c>
      <c r="AF49" s="683"/>
      <c r="AG49" s="683">
        <f t="shared" si="11"/>
        <v>-390.233</v>
      </c>
      <c r="AH49" s="683">
        <f t="shared" si="3"/>
        <v>1</v>
      </c>
      <c r="AI49" s="683">
        <f t="shared" si="12"/>
        <v>-273.12459999999999</v>
      </c>
      <c r="AJ49" s="683"/>
      <c r="AK49" s="683"/>
      <c r="AL49" s="683"/>
      <c r="AM49" s="684">
        <v>117108.40000000001</v>
      </c>
      <c r="AQ49" s="683">
        <f t="shared" si="13"/>
        <v>-1.4551915228366852E-11</v>
      </c>
    </row>
    <row r="50" spans="1:44">
      <c r="A50" s="679" t="s">
        <v>1014</v>
      </c>
      <c r="B50" s="679" t="s">
        <v>97</v>
      </c>
      <c r="C50" s="679">
        <f t="shared" si="1"/>
        <v>1</v>
      </c>
      <c r="D50" s="679" t="s">
        <v>55</v>
      </c>
      <c r="E50" s="679" t="s">
        <v>981</v>
      </c>
      <c r="F50" s="683">
        <v>26129.18</v>
      </c>
      <c r="G50" s="683">
        <v>44505.54</v>
      </c>
      <c r="H50" s="683">
        <v>1204.21</v>
      </c>
      <c r="I50" s="683">
        <v>0</v>
      </c>
      <c r="J50" s="683">
        <v>0</v>
      </c>
      <c r="K50" s="683">
        <v>71838.929999999993</v>
      </c>
      <c r="L50" s="683">
        <f t="shared" si="5"/>
        <v>26.129180000000002</v>
      </c>
      <c r="M50" s="683">
        <f t="shared" si="6"/>
        <v>44.505540000000003</v>
      </c>
      <c r="N50" s="683">
        <f t="shared" si="7"/>
        <v>1.20421</v>
      </c>
      <c r="O50" s="683">
        <f t="shared" si="8"/>
        <v>0</v>
      </c>
      <c r="P50" s="683">
        <f t="shared" si="9"/>
        <v>0</v>
      </c>
      <c r="Q50" s="683">
        <f t="shared" si="10"/>
        <v>71.838930000000005</v>
      </c>
      <c r="R50" s="683"/>
      <c r="S50" s="683">
        <f>IFERROR(-INDEX('Dom Cash Receipts'!#REF!,MATCH('Aging Analysis'!$B50,'Dom Cash Receipts'!$E$14:$E$257,0)),0)</f>
        <v>0</v>
      </c>
      <c r="T50" s="683">
        <f>IFERROR(-INDEX('Dom Cash Receipts'!L$14:L$257,MATCH('Aging Analysis'!$B50,'Dom Cash Receipts'!$E$14:$E$257,0)),0)</f>
        <v>0</v>
      </c>
      <c r="U50" s="683">
        <f>IFERROR(-INDEX('Dom Cash Receipts'!M$14:M$257,MATCH('Aging Analysis'!$B50,'Dom Cash Receipts'!$E$14:$E$257,0)),0)</f>
        <v>0</v>
      </c>
      <c r="V50" s="683">
        <f>IFERROR(-INDEX('Dom Cash Receipts'!N$14:N$257,MATCH('Aging Analysis'!$B50,'Dom Cash Receipts'!$E$14:$E$257,0)),0)</f>
        <v>-7.2558999999999996</v>
      </c>
      <c r="W50" s="683">
        <f>IFERROR(-INDEX('Dom Cash Receipts'!O$14:O$257,MATCH('Aging Analysis'!$B50,'Dom Cash Receipts'!$E$14:$E$257,0)),0)</f>
        <v>-4.8470000000000004</v>
      </c>
      <c r="X50" s="683">
        <f>IFERROR(-INDEX('Dom Cash Receipts'!P$14:P$257,MATCH('Aging Analysis'!$B50,'Dom Cash Receipts'!$E$14:$E$257,0)),0)</f>
        <v>0</v>
      </c>
      <c r="Y50" s="683">
        <f>IFERROR(-INDEX('Dom Cash Receipts'!Q$14:Q$257,MATCH('Aging Analysis'!$B50,'Dom Cash Receipts'!$E$14:$E$257,0)),0)</f>
        <v>0</v>
      </c>
      <c r="Z50" s="683">
        <f>IFERROR(-INDEX('Dom Cash Receipts'!R$14:R$257,MATCH('Aging Analysis'!$B50,'Dom Cash Receipts'!$E$14:$E$257,0)),0)</f>
        <v>0</v>
      </c>
      <c r="AA50" s="683">
        <f>IFERROR(-INDEX('Dom Cash Receipts'!S$14:S$257,MATCH('Aging Analysis'!$B50,'Dom Cash Receipts'!$E$14:$E$257,0)),0)</f>
        <v>0</v>
      </c>
      <c r="AB50" s="683">
        <f>IFERROR(-INDEX('Dom Cash Receipts'!T$14:T$257,MATCH('Aging Analysis'!$B50,'Dom Cash Receipts'!$E$14:$E$257,0)),0)</f>
        <v>0</v>
      </c>
      <c r="AC50" s="683">
        <f>IFERROR(-INDEX('Dom Cash Receipts'!U$14:U$257,MATCH('Aging Analysis'!$B50,'Dom Cash Receipts'!$E$14:$E$257,0)),0)</f>
        <v>0</v>
      </c>
      <c r="AD50" s="683">
        <f>IFERROR(-INDEX('Dom Cash Receipts'!V$14:V$257,MATCH('Aging Analysis'!$B50,'Dom Cash Receipts'!$E$14:$E$257,0)),0)</f>
        <v>0</v>
      </c>
      <c r="AE50" s="683">
        <f>IFERROR(-INDEX('Dom Cash Receipts'!W$14:W$257,MATCH('Aging Analysis'!$B50,'Dom Cash Receipts'!$E$14:$E$257,0)),0)</f>
        <v>0</v>
      </c>
      <c r="AF50" s="683"/>
      <c r="AG50" s="683">
        <f t="shared" si="11"/>
        <v>-12.1029</v>
      </c>
      <c r="AH50" s="683">
        <f t="shared" si="3"/>
        <v>1</v>
      </c>
      <c r="AI50" s="683">
        <f t="shared" si="12"/>
        <v>59.736030000000007</v>
      </c>
      <c r="AJ50" s="683"/>
      <c r="AK50" s="683"/>
      <c r="AL50" s="683"/>
      <c r="AM50" s="684">
        <v>71834.720000000001</v>
      </c>
      <c r="AQ50" s="683">
        <f t="shared" si="13"/>
        <v>4.2099999999918509</v>
      </c>
    </row>
    <row r="51" spans="1:44">
      <c r="A51" s="679" t="s">
        <v>1015</v>
      </c>
      <c r="B51" s="679" t="s">
        <v>98</v>
      </c>
      <c r="C51" s="679">
        <f t="shared" si="1"/>
        <v>1</v>
      </c>
      <c r="D51" s="679" t="s">
        <v>55</v>
      </c>
      <c r="E51" s="679" t="s">
        <v>981</v>
      </c>
      <c r="F51" s="683">
        <v>21615.32</v>
      </c>
      <c r="G51" s="683">
        <v>0</v>
      </c>
      <c r="H51" s="683">
        <v>0</v>
      </c>
      <c r="I51" s="683">
        <v>0</v>
      </c>
      <c r="J51" s="683">
        <v>0</v>
      </c>
      <c r="K51" s="683">
        <v>21615.32</v>
      </c>
      <c r="L51" s="683">
        <f t="shared" si="5"/>
        <v>21.615320000000001</v>
      </c>
      <c r="M51" s="683">
        <f t="shared" si="6"/>
        <v>0</v>
      </c>
      <c r="N51" s="683">
        <f t="shared" si="7"/>
        <v>0</v>
      </c>
      <c r="O51" s="683">
        <f t="shared" si="8"/>
        <v>0</v>
      </c>
      <c r="P51" s="683">
        <f t="shared" si="9"/>
        <v>0</v>
      </c>
      <c r="Q51" s="683">
        <f t="shared" si="10"/>
        <v>21.615320000000001</v>
      </c>
      <c r="R51" s="683"/>
      <c r="S51" s="683">
        <f>IFERROR(-INDEX('Dom Cash Receipts'!#REF!,MATCH('Aging Analysis'!$B51,'Dom Cash Receipts'!$E$14:$E$257,0)),0)</f>
        <v>0</v>
      </c>
      <c r="T51" s="683">
        <f>IFERROR(-INDEX('Dom Cash Receipts'!L$14:L$257,MATCH('Aging Analysis'!$B51,'Dom Cash Receipts'!$E$14:$E$257,0)),0)</f>
        <v>-12.858000000000001</v>
      </c>
      <c r="U51" s="683">
        <f>IFERROR(-INDEX('Dom Cash Receipts'!M$14:M$257,MATCH('Aging Analysis'!$B51,'Dom Cash Receipts'!$E$14:$E$257,0)),0)</f>
        <v>0</v>
      </c>
      <c r="V51" s="683">
        <f>IFERROR(-INDEX('Dom Cash Receipts'!N$14:N$257,MATCH('Aging Analysis'!$B51,'Dom Cash Receipts'!$E$14:$E$257,0)),0)</f>
        <v>-12.858000000000001</v>
      </c>
      <c r="W51" s="683">
        <f>IFERROR(-INDEX('Dom Cash Receipts'!O$14:O$257,MATCH('Aging Analysis'!$B51,'Dom Cash Receipts'!$E$14:$E$257,0)),0)</f>
        <v>-6.4290000000000003</v>
      </c>
      <c r="X51" s="683">
        <f>IFERROR(-INDEX('Dom Cash Receipts'!P$14:P$257,MATCH('Aging Analysis'!$B51,'Dom Cash Receipts'!$E$14:$E$257,0)),0)</f>
        <v>0</v>
      </c>
      <c r="Y51" s="683">
        <f>IFERROR(-INDEX('Dom Cash Receipts'!Q$14:Q$257,MATCH('Aging Analysis'!$B51,'Dom Cash Receipts'!$E$14:$E$257,0)),0)</f>
        <v>0</v>
      </c>
      <c r="Z51" s="683">
        <f>IFERROR(-INDEX('Dom Cash Receipts'!R$14:R$257,MATCH('Aging Analysis'!$B51,'Dom Cash Receipts'!$E$14:$E$257,0)),0)</f>
        <v>0</v>
      </c>
      <c r="AA51" s="683">
        <f>IFERROR(-INDEX('Dom Cash Receipts'!S$14:S$257,MATCH('Aging Analysis'!$B51,'Dom Cash Receipts'!$E$14:$E$257,0)),0)</f>
        <v>0</v>
      </c>
      <c r="AB51" s="683">
        <f>IFERROR(-INDEX('Dom Cash Receipts'!T$14:T$257,MATCH('Aging Analysis'!$B51,'Dom Cash Receipts'!$E$14:$E$257,0)),0)</f>
        <v>0</v>
      </c>
      <c r="AC51" s="683">
        <f>IFERROR(-INDEX('Dom Cash Receipts'!U$14:U$257,MATCH('Aging Analysis'!$B51,'Dom Cash Receipts'!$E$14:$E$257,0)),0)</f>
        <v>0</v>
      </c>
      <c r="AD51" s="683">
        <f>IFERROR(-INDEX('Dom Cash Receipts'!V$14:V$257,MATCH('Aging Analysis'!$B51,'Dom Cash Receipts'!$E$14:$E$257,0)),0)</f>
        <v>0</v>
      </c>
      <c r="AE51" s="683">
        <f>IFERROR(-INDEX('Dom Cash Receipts'!W$14:W$257,MATCH('Aging Analysis'!$B51,'Dom Cash Receipts'!$E$14:$E$257,0)),0)</f>
        <v>0</v>
      </c>
      <c r="AF51" s="683"/>
      <c r="AG51" s="683">
        <f t="shared" si="11"/>
        <v>-32.145000000000003</v>
      </c>
      <c r="AH51" s="683">
        <f t="shared" si="3"/>
        <v>1</v>
      </c>
      <c r="AI51" s="683">
        <f t="shared" si="12"/>
        <v>-10.529680000000003</v>
      </c>
      <c r="AJ51" s="683"/>
      <c r="AK51" s="683"/>
      <c r="AL51" s="683"/>
      <c r="AM51" s="684">
        <v>21615.32</v>
      </c>
      <c r="AQ51" s="683">
        <f t="shared" si="13"/>
        <v>0</v>
      </c>
    </row>
    <row r="52" spans="1:44">
      <c r="A52" s="679" t="s">
        <v>1016</v>
      </c>
      <c r="B52" s="679" t="s">
        <v>520</v>
      </c>
      <c r="C52" s="679">
        <f t="shared" si="1"/>
        <v>1</v>
      </c>
      <c r="D52" s="679" t="s">
        <v>55</v>
      </c>
      <c r="E52" s="679" t="s">
        <v>981</v>
      </c>
      <c r="F52" s="683">
        <v>7377.2</v>
      </c>
      <c r="G52" s="683">
        <v>0</v>
      </c>
      <c r="H52" s="683">
        <v>0</v>
      </c>
      <c r="I52" s="683">
        <v>0</v>
      </c>
      <c r="J52" s="683">
        <v>0</v>
      </c>
      <c r="K52" s="683">
        <v>7377.2</v>
      </c>
      <c r="L52" s="683">
        <f t="shared" si="5"/>
        <v>7.3772000000000002</v>
      </c>
      <c r="M52" s="683">
        <f t="shared" si="6"/>
        <v>0</v>
      </c>
      <c r="N52" s="683">
        <f t="shared" si="7"/>
        <v>0</v>
      </c>
      <c r="O52" s="683">
        <f t="shared" si="8"/>
        <v>0</v>
      </c>
      <c r="P52" s="683">
        <f t="shared" si="9"/>
        <v>0</v>
      </c>
      <c r="Q52" s="683">
        <f t="shared" si="10"/>
        <v>7.3772000000000002</v>
      </c>
      <c r="R52" s="683"/>
      <c r="S52" s="683">
        <f>IFERROR(-INDEX('Dom Cash Receipts'!#REF!,MATCH('Aging Analysis'!$B52,'Dom Cash Receipts'!$E$14:$E$257,0)),0)</f>
        <v>0</v>
      </c>
      <c r="T52" s="683">
        <f>IFERROR(-INDEX('Dom Cash Receipts'!L$14:L$257,MATCH('Aging Analysis'!$B52,'Dom Cash Receipts'!$E$14:$E$257,0)),0)</f>
        <v>0</v>
      </c>
      <c r="U52" s="683">
        <f>IFERROR(-INDEX('Dom Cash Receipts'!M$14:M$257,MATCH('Aging Analysis'!$B52,'Dom Cash Receipts'!$E$14:$E$257,0)),0)</f>
        <v>-7.3772000000000002</v>
      </c>
      <c r="V52" s="683">
        <f>IFERROR(-INDEX('Dom Cash Receipts'!N$14:N$257,MATCH('Aging Analysis'!$B52,'Dom Cash Receipts'!$E$14:$E$257,0)),0)</f>
        <v>0</v>
      </c>
      <c r="W52" s="683">
        <f>IFERROR(-INDEX('Dom Cash Receipts'!O$14:O$257,MATCH('Aging Analysis'!$B52,'Dom Cash Receipts'!$E$14:$E$257,0)),0)</f>
        <v>0</v>
      </c>
      <c r="X52" s="683">
        <f>IFERROR(-INDEX('Dom Cash Receipts'!P$14:P$257,MATCH('Aging Analysis'!$B52,'Dom Cash Receipts'!$E$14:$E$257,0)),0)</f>
        <v>0</v>
      </c>
      <c r="Y52" s="683">
        <f>IFERROR(-INDEX('Dom Cash Receipts'!Q$14:Q$257,MATCH('Aging Analysis'!$B52,'Dom Cash Receipts'!$E$14:$E$257,0)),0)</f>
        <v>0</v>
      </c>
      <c r="Z52" s="683">
        <f>IFERROR(-INDEX('Dom Cash Receipts'!R$14:R$257,MATCH('Aging Analysis'!$B52,'Dom Cash Receipts'!$E$14:$E$257,0)),0)</f>
        <v>0</v>
      </c>
      <c r="AA52" s="683">
        <f>IFERROR(-INDEX('Dom Cash Receipts'!S$14:S$257,MATCH('Aging Analysis'!$B52,'Dom Cash Receipts'!$E$14:$E$257,0)),0)</f>
        <v>0</v>
      </c>
      <c r="AB52" s="683">
        <f>IFERROR(-INDEX('Dom Cash Receipts'!T$14:T$257,MATCH('Aging Analysis'!$B52,'Dom Cash Receipts'!$E$14:$E$257,0)),0)</f>
        <v>0</v>
      </c>
      <c r="AC52" s="683">
        <f>IFERROR(-INDEX('Dom Cash Receipts'!U$14:U$257,MATCH('Aging Analysis'!$B52,'Dom Cash Receipts'!$E$14:$E$257,0)),0)</f>
        <v>0</v>
      </c>
      <c r="AD52" s="683">
        <f>IFERROR(-INDEX('Dom Cash Receipts'!V$14:V$257,MATCH('Aging Analysis'!$B52,'Dom Cash Receipts'!$E$14:$E$257,0)),0)</f>
        <v>0</v>
      </c>
      <c r="AE52" s="683">
        <f>IFERROR(-INDEX('Dom Cash Receipts'!W$14:W$257,MATCH('Aging Analysis'!$B52,'Dom Cash Receipts'!$E$14:$E$257,0)),0)</f>
        <v>0</v>
      </c>
      <c r="AF52" s="683"/>
      <c r="AG52" s="683">
        <f t="shared" si="11"/>
        <v>-7.3772000000000002</v>
      </c>
      <c r="AH52" s="683">
        <f t="shared" si="3"/>
        <v>1</v>
      </c>
      <c r="AI52" s="683">
        <f t="shared" si="12"/>
        <v>0</v>
      </c>
      <c r="AJ52" s="683"/>
      <c r="AK52" s="683"/>
      <c r="AL52" s="683"/>
      <c r="AM52" s="684">
        <v>7377.2</v>
      </c>
      <c r="AQ52" s="683">
        <f t="shared" si="13"/>
        <v>0</v>
      </c>
    </row>
    <row r="53" spans="1:44">
      <c r="A53" s="679" t="s">
        <v>1017</v>
      </c>
      <c r="B53" s="679" t="s">
        <v>1018</v>
      </c>
      <c r="C53" s="679">
        <f t="shared" si="1"/>
        <v>1</v>
      </c>
      <c r="D53" s="679" t="s">
        <v>55</v>
      </c>
      <c r="E53" s="679" t="s">
        <v>981</v>
      </c>
      <c r="F53" s="683">
        <v>5043.96</v>
      </c>
      <c r="G53" s="683">
        <v>0</v>
      </c>
      <c r="H53" s="683">
        <v>0</v>
      </c>
      <c r="I53" s="683">
        <v>0</v>
      </c>
      <c r="J53" s="683">
        <v>0</v>
      </c>
      <c r="K53" s="683">
        <v>5043.96</v>
      </c>
      <c r="L53" s="683">
        <f t="shared" si="5"/>
        <v>5.0439600000000002</v>
      </c>
      <c r="M53" s="683">
        <f t="shared" si="6"/>
        <v>0</v>
      </c>
      <c r="N53" s="683">
        <f t="shared" si="7"/>
        <v>0</v>
      </c>
      <c r="O53" s="683">
        <f t="shared" si="8"/>
        <v>0</v>
      </c>
      <c r="P53" s="683">
        <f t="shared" si="9"/>
        <v>0</v>
      </c>
      <c r="Q53" s="683">
        <f t="shared" si="10"/>
        <v>5.0439600000000002</v>
      </c>
      <c r="R53" s="683"/>
      <c r="S53" s="683">
        <f>IFERROR(-INDEX('Dom Cash Receipts'!#REF!,MATCH('Aging Analysis'!$B53,'Dom Cash Receipts'!$E$14:$E$257,0)),0)</f>
        <v>0</v>
      </c>
      <c r="T53" s="683">
        <f>IFERROR(-INDEX('Dom Cash Receipts'!L$14:L$257,MATCH('Aging Analysis'!$B53,'Dom Cash Receipts'!$E$14:$E$257,0)),0)</f>
        <v>0</v>
      </c>
      <c r="U53" s="683">
        <f>IFERROR(-INDEX('Dom Cash Receipts'!M$14:M$257,MATCH('Aging Analysis'!$B53,'Dom Cash Receipts'!$E$14:$E$257,0)),0)</f>
        <v>0</v>
      </c>
      <c r="V53" s="683">
        <f>IFERROR(-INDEX('Dom Cash Receipts'!N$14:N$257,MATCH('Aging Analysis'!$B53,'Dom Cash Receipts'!$E$14:$E$257,0)),0)</f>
        <v>0</v>
      </c>
      <c r="W53" s="683">
        <f>IFERROR(-INDEX('Dom Cash Receipts'!O$14:O$257,MATCH('Aging Analysis'!$B53,'Dom Cash Receipts'!$E$14:$E$257,0)),0)</f>
        <v>0</v>
      </c>
      <c r="X53" s="683">
        <f>IFERROR(-INDEX('Dom Cash Receipts'!P$14:P$257,MATCH('Aging Analysis'!$B53,'Dom Cash Receipts'!$E$14:$E$257,0)),0)</f>
        <v>0</v>
      </c>
      <c r="Y53" s="683">
        <f>IFERROR(-INDEX('Dom Cash Receipts'!Q$14:Q$257,MATCH('Aging Analysis'!$B53,'Dom Cash Receipts'!$E$14:$E$257,0)),0)</f>
        <v>0</v>
      </c>
      <c r="Z53" s="683">
        <f>IFERROR(-INDEX('Dom Cash Receipts'!R$14:R$257,MATCH('Aging Analysis'!$B53,'Dom Cash Receipts'!$E$14:$E$257,0)),0)</f>
        <v>0</v>
      </c>
      <c r="AA53" s="683">
        <f>IFERROR(-INDEX('Dom Cash Receipts'!S$14:S$257,MATCH('Aging Analysis'!$B53,'Dom Cash Receipts'!$E$14:$E$257,0)),0)</f>
        <v>0</v>
      </c>
      <c r="AB53" s="683">
        <f>IFERROR(-INDEX('Dom Cash Receipts'!T$14:T$257,MATCH('Aging Analysis'!$B53,'Dom Cash Receipts'!$E$14:$E$257,0)),0)</f>
        <v>0</v>
      </c>
      <c r="AC53" s="683">
        <f>IFERROR(-INDEX('Dom Cash Receipts'!U$14:U$257,MATCH('Aging Analysis'!$B53,'Dom Cash Receipts'!$E$14:$E$257,0)),0)</f>
        <v>0</v>
      </c>
      <c r="AD53" s="683">
        <f>IFERROR(-INDEX('Dom Cash Receipts'!V$14:V$257,MATCH('Aging Analysis'!$B53,'Dom Cash Receipts'!$E$14:$E$257,0)),0)</f>
        <v>0</v>
      </c>
      <c r="AE53" s="683">
        <f>IFERROR(-INDEX('Dom Cash Receipts'!W$14:W$257,MATCH('Aging Analysis'!$B53,'Dom Cash Receipts'!$E$14:$E$257,0)),0)</f>
        <v>0</v>
      </c>
      <c r="AF53" s="683"/>
      <c r="AG53" s="683">
        <f t="shared" si="11"/>
        <v>0</v>
      </c>
      <c r="AH53" s="683">
        <f t="shared" si="3"/>
        <v>86</v>
      </c>
      <c r="AI53" s="683">
        <f t="shared" si="12"/>
        <v>5.0439600000000002</v>
      </c>
      <c r="AJ53" s="683"/>
      <c r="AK53" s="683"/>
      <c r="AL53" s="683"/>
      <c r="AM53" s="684">
        <v>0</v>
      </c>
      <c r="AO53" s="683">
        <f>K53</f>
        <v>5043.96</v>
      </c>
      <c r="AQ53" s="683">
        <f t="shared" si="13"/>
        <v>0</v>
      </c>
    </row>
    <row r="54" spans="1:44">
      <c r="A54" s="679" t="s">
        <v>1019</v>
      </c>
      <c r="B54" s="679" t="s">
        <v>614</v>
      </c>
      <c r="C54" s="679">
        <f t="shared" si="1"/>
        <v>1</v>
      </c>
      <c r="D54" s="679" t="s">
        <v>55</v>
      </c>
      <c r="E54" s="679" t="s">
        <v>981</v>
      </c>
      <c r="F54" s="683">
        <v>4838</v>
      </c>
      <c r="G54" s="683">
        <v>0</v>
      </c>
      <c r="H54" s="683">
        <v>0</v>
      </c>
      <c r="I54" s="683">
        <v>0</v>
      </c>
      <c r="J54" s="683">
        <v>0</v>
      </c>
      <c r="K54" s="683">
        <v>4838</v>
      </c>
      <c r="L54" s="683">
        <f t="shared" si="5"/>
        <v>4.8380000000000001</v>
      </c>
      <c r="M54" s="683">
        <f t="shared" si="6"/>
        <v>0</v>
      </c>
      <c r="N54" s="683">
        <f t="shared" si="7"/>
        <v>0</v>
      </c>
      <c r="O54" s="683">
        <f t="shared" si="8"/>
        <v>0</v>
      </c>
      <c r="P54" s="683">
        <f t="shared" si="9"/>
        <v>0</v>
      </c>
      <c r="Q54" s="683">
        <f t="shared" si="10"/>
        <v>4.8380000000000001</v>
      </c>
      <c r="R54" s="683"/>
      <c r="S54" s="683">
        <f>IFERROR(-INDEX('Dom Cash Receipts'!#REF!,MATCH('Aging Analysis'!$B54,'Dom Cash Receipts'!$E$14:$E$257,0)),0)</f>
        <v>0</v>
      </c>
      <c r="T54" s="683">
        <f>IFERROR(-INDEX('Dom Cash Receipts'!L$14:L$257,MATCH('Aging Analysis'!$B54,'Dom Cash Receipts'!$E$14:$E$257,0)),0)</f>
        <v>0</v>
      </c>
      <c r="U54" s="683">
        <f>IFERROR(-INDEX('Dom Cash Receipts'!M$14:M$257,MATCH('Aging Analysis'!$B54,'Dom Cash Receipts'!$E$14:$E$257,0)),0)</f>
        <v>0</v>
      </c>
      <c r="V54" s="683">
        <f>IFERROR(-INDEX('Dom Cash Receipts'!N$14:N$257,MATCH('Aging Analysis'!$B54,'Dom Cash Receipts'!$E$14:$E$257,0)),0)</f>
        <v>0</v>
      </c>
      <c r="W54" s="683">
        <f>IFERROR(-INDEX('Dom Cash Receipts'!O$14:O$257,MATCH('Aging Analysis'!$B54,'Dom Cash Receipts'!$E$14:$E$257,0)),0)</f>
        <v>0</v>
      </c>
      <c r="X54" s="683">
        <f>IFERROR(-INDEX('Dom Cash Receipts'!P$14:P$257,MATCH('Aging Analysis'!$B54,'Dom Cash Receipts'!$E$14:$E$257,0)),0)</f>
        <v>0</v>
      </c>
      <c r="Y54" s="683">
        <f>IFERROR(-INDEX('Dom Cash Receipts'!Q$14:Q$257,MATCH('Aging Analysis'!$B54,'Dom Cash Receipts'!$E$14:$E$257,0)),0)</f>
        <v>-4.8380000000000001</v>
      </c>
      <c r="Z54" s="683">
        <f>IFERROR(-INDEX('Dom Cash Receipts'!R$14:R$257,MATCH('Aging Analysis'!$B54,'Dom Cash Receipts'!$E$14:$E$257,0)),0)</f>
        <v>-39.659100000000002</v>
      </c>
      <c r="AA54" s="683">
        <f>IFERROR(-INDEX('Dom Cash Receipts'!S$14:S$257,MATCH('Aging Analysis'!$B54,'Dom Cash Receipts'!$E$14:$E$257,0)),0)</f>
        <v>0</v>
      </c>
      <c r="AB54" s="683">
        <f>IFERROR(-INDEX('Dom Cash Receipts'!T$14:T$257,MATCH('Aging Analysis'!$B54,'Dom Cash Receipts'!$E$14:$E$257,0)),0)</f>
        <v>0</v>
      </c>
      <c r="AC54" s="683">
        <f>IFERROR(-INDEX('Dom Cash Receipts'!U$14:U$257,MATCH('Aging Analysis'!$B54,'Dom Cash Receipts'!$E$14:$E$257,0)),0)</f>
        <v>0</v>
      </c>
      <c r="AD54" s="683">
        <f>IFERROR(-INDEX('Dom Cash Receipts'!V$14:V$257,MATCH('Aging Analysis'!$B54,'Dom Cash Receipts'!$E$14:$E$257,0)),0)</f>
        <v>0</v>
      </c>
      <c r="AE54" s="683">
        <f>IFERROR(-INDEX('Dom Cash Receipts'!W$14:W$257,MATCH('Aging Analysis'!$B54,'Dom Cash Receipts'!$E$14:$E$257,0)),0)</f>
        <v>0</v>
      </c>
      <c r="AF54" s="683"/>
      <c r="AG54" s="683">
        <f t="shared" si="11"/>
        <v>-44.497100000000003</v>
      </c>
      <c r="AH54" s="683">
        <f t="shared" si="3"/>
        <v>1</v>
      </c>
      <c r="AI54" s="683">
        <f t="shared" si="12"/>
        <v>-39.659100000000002</v>
      </c>
      <c r="AJ54" s="683"/>
      <c r="AK54" s="683"/>
      <c r="AL54" s="683"/>
      <c r="AM54" s="684">
        <v>4838</v>
      </c>
      <c r="AO54" s="683"/>
      <c r="AQ54" s="683">
        <f t="shared" si="13"/>
        <v>0</v>
      </c>
      <c r="AR54" s="690"/>
    </row>
    <row r="55" spans="1:44">
      <c r="A55" s="679" t="s">
        <v>1020</v>
      </c>
      <c r="B55" s="679" t="s">
        <v>613</v>
      </c>
      <c r="C55" s="679">
        <f t="shared" si="1"/>
        <v>1</v>
      </c>
      <c r="D55" s="679" t="s">
        <v>55</v>
      </c>
      <c r="E55" s="679" t="s">
        <v>981</v>
      </c>
      <c r="F55" s="683">
        <v>4202.25</v>
      </c>
      <c r="G55" s="683">
        <v>0</v>
      </c>
      <c r="H55" s="683">
        <v>0</v>
      </c>
      <c r="I55" s="683">
        <v>0</v>
      </c>
      <c r="J55" s="683">
        <v>0</v>
      </c>
      <c r="K55" s="683">
        <v>4202.25</v>
      </c>
      <c r="L55" s="683">
        <f t="shared" si="5"/>
        <v>4.2022500000000003</v>
      </c>
      <c r="M55" s="683">
        <f t="shared" si="6"/>
        <v>0</v>
      </c>
      <c r="N55" s="683">
        <f t="shared" si="7"/>
        <v>0</v>
      </c>
      <c r="O55" s="683">
        <f t="shared" si="8"/>
        <v>0</v>
      </c>
      <c r="P55" s="683">
        <f t="shared" si="9"/>
        <v>0</v>
      </c>
      <c r="Q55" s="683">
        <f t="shared" si="10"/>
        <v>4.2022500000000003</v>
      </c>
      <c r="R55" s="683"/>
      <c r="S55" s="683">
        <f>IFERROR(-INDEX('Dom Cash Receipts'!#REF!,MATCH('Aging Analysis'!$B55,'Dom Cash Receipts'!$E$14:$E$257,0)),0)</f>
        <v>0</v>
      </c>
      <c r="T55" s="683">
        <f>IFERROR(-INDEX('Dom Cash Receipts'!L$14:L$257,MATCH('Aging Analysis'!$B55,'Dom Cash Receipts'!$E$14:$E$257,0)),0)</f>
        <v>0</v>
      </c>
      <c r="U55" s="683">
        <f>IFERROR(-INDEX('Dom Cash Receipts'!M$14:M$257,MATCH('Aging Analysis'!$B55,'Dom Cash Receipts'!$E$14:$E$257,0)),0)</f>
        <v>0</v>
      </c>
      <c r="V55" s="683">
        <f>IFERROR(-INDEX('Dom Cash Receipts'!N$14:N$257,MATCH('Aging Analysis'!$B55,'Dom Cash Receipts'!$E$14:$E$257,0)),0)</f>
        <v>-4.0747499999999999</v>
      </c>
      <c r="W55" s="683">
        <f>IFERROR(-INDEX('Dom Cash Receipts'!O$14:O$257,MATCH('Aging Analysis'!$B55,'Dom Cash Receipts'!$E$14:$E$257,0)),0)</f>
        <v>0</v>
      </c>
      <c r="X55" s="683">
        <f>IFERROR(-INDEX('Dom Cash Receipts'!P$14:P$257,MATCH('Aging Analysis'!$B55,'Dom Cash Receipts'!$E$14:$E$257,0)),0)</f>
        <v>0</v>
      </c>
      <c r="Y55" s="683">
        <f>IFERROR(-INDEX('Dom Cash Receipts'!Q$14:Q$257,MATCH('Aging Analysis'!$B55,'Dom Cash Receipts'!$E$14:$E$257,0)),0)</f>
        <v>0</v>
      </c>
      <c r="Z55" s="683">
        <f>IFERROR(-INDEX('Dom Cash Receipts'!R$14:R$257,MATCH('Aging Analysis'!$B55,'Dom Cash Receipts'!$E$14:$E$257,0)),0)</f>
        <v>0</v>
      </c>
      <c r="AA55" s="683">
        <f>IFERROR(-INDEX('Dom Cash Receipts'!S$14:S$257,MATCH('Aging Analysis'!$B55,'Dom Cash Receipts'!$E$14:$E$257,0)),0)</f>
        <v>0</v>
      </c>
      <c r="AB55" s="683">
        <f>IFERROR(-INDEX('Dom Cash Receipts'!T$14:T$257,MATCH('Aging Analysis'!$B55,'Dom Cash Receipts'!$E$14:$E$257,0)),0)</f>
        <v>0</v>
      </c>
      <c r="AC55" s="683">
        <f>IFERROR(-INDEX('Dom Cash Receipts'!U$14:U$257,MATCH('Aging Analysis'!$B55,'Dom Cash Receipts'!$E$14:$E$257,0)),0)</f>
        <v>0</v>
      </c>
      <c r="AD55" s="683">
        <f>IFERROR(-INDEX('Dom Cash Receipts'!V$14:V$257,MATCH('Aging Analysis'!$B55,'Dom Cash Receipts'!$E$14:$E$257,0)),0)</f>
        <v>0</v>
      </c>
      <c r="AE55" s="683">
        <f>IFERROR(-INDEX('Dom Cash Receipts'!W$14:W$257,MATCH('Aging Analysis'!$B55,'Dom Cash Receipts'!$E$14:$E$257,0)),0)</f>
        <v>0</v>
      </c>
      <c r="AF55" s="683"/>
      <c r="AG55" s="683">
        <f t="shared" si="11"/>
        <v>-4.0747499999999999</v>
      </c>
      <c r="AH55" s="683">
        <f t="shared" si="3"/>
        <v>1</v>
      </c>
      <c r="AI55" s="683">
        <f t="shared" si="12"/>
        <v>0.12750000000000039</v>
      </c>
      <c r="AJ55" s="683"/>
      <c r="AK55" s="683"/>
      <c r="AL55" s="683"/>
      <c r="AM55" s="684">
        <v>4202.25</v>
      </c>
      <c r="AO55" s="683"/>
      <c r="AQ55" s="683">
        <f t="shared" si="13"/>
        <v>0</v>
      </c>
    </row>
    <row r="56" spans="1:44">
      <c r="A56" s="679" t="s">
        <v>1021</v>
      </c>
      <c r="B56" s="679" t="s">
        <v>99</v>
      </c>
      <c r="C56" s="679">
        <f t="shared" si="1"/>
        <v>1</v>
      </c>
      <c r="D56" s="679" t="s">
        <v>55</v>
      </c>
      <c r="E56" s="679" t="s">
        <v>981</v>
      </c>
      <c r="F56" s="683">
        <v>0</v>
      </c>
      <c r="G56" s="683">
        <v>0</v>
      </c>
      <c r="H56" s="683">
        <v>0</v>
      </c>
      <c r="I56" s="683">
        <v>81149.72</v>
      </c>
      <c r="J56" s="683">
        <v>0</v>
      </c>
      <c r="K56" s="683">
        <v>81149.72</v>
      </c>
      <c r="L56" s="683">
        <f t="shared" si="5"/>
        <v>0</v>
      </c>
      <c r="M56" s="683">
        <f t="shared" si="6"/>
        <v>0</v>
      </c>
      <c r="N56" s="683">
        <f t="shared" si="7"/>
        <v>0</v>
      </c>
      <c r="O56" s="683">
        <f t="shared" si="8"/>
        <v>81.149720000000002</v>
      </c>
      <c r="P56" s="683">
        <f t="shared" si="9"/>
        <v>0</v>
      </c>
      <c r="Q56" s="683">
        <f t="shared" si="10"/>
        <v>81.149720000000002</v>
      </c>
      <c r="R56" s="683"/>
      <c r="S56" s="683">
        <f>IFERROR(-INDEX('Dom Cash Receipts'!#REF!,MATCH('Aging Analysis'!$B56,'Dom Cash Receipts'!$E$14:$E$257,0)),0)</f>
        <v>0</v>
      </c>
      <c r="T56" s="683">
        <f>IFERROR(-INDEX('Dom Cash Receipts'!L$14:L$257,MATCH('Aging Analysis'!$B56,'Dom Cash Receipts'!$E$14:$E$257,0)),0)</f>
        <v>0</v>
      </c>
      <c r="U56" s="683">
        <f>IFERROR(-INDEX('Dom Cash Receipts'!M$14:M$257,MATCH('Aging Analysis'!$B56,'Dom Cash Receipts'!$E$14:$E$257,0)),0)</f>
        <v>0</v>
      </c>
      <c r="V56" s="683">
        <f>IFERROR(-INDEX('Dom Cash Receipts'!N$14:N$257,MATCH('Aging Analysis'!$B56,'Dom Cash Receipts'!$E$14:$E$257,0)),0)</f>
        <v>0</v>
      </c>
      <c r="W56" s="683">
        <f>IFERROR(-INDEX('Dom Cash Receipts'!O$14:O$257,MATCH('Aging Analysis'!$B56,'Dom Cash Receipts'!$E$14:$E$257,0)),0)</f>
        <v>0</v>
      </c>
      <c r="X56" s="683">
        <f>IFERROR(-INDEX('Dom Cash Receipts'!P$14:P$257,MATCH('Aging Analysis'!$B56,'Dom Cash Receipts'!$E$14:$E$257,0)),0)</f>
        <v>0</v>
      </c>
      <c r="Y56" s="683">
        <f>IFERROR(-INDEX('Dom Cash Receipts'!Q$14:Q$257,MATCH('Aging Analysis'!$B56,'Dom Cash Receipts'!$E$14:$E$257,0)),0)</f>
        <v>0</v>
      </c>
      <c r="Z56" s="683">
        <f>IFERROR(-INDEX('Dom Cash Receipts'!R$14:R$257,MATCH('Aging Analysis'!$B56,'Dom Cash Receipts'!$E$14:$E$257,0)),0)</f>
        <v>0</v>
      </c>
      <c r="AA56" s="683">
        <f>IFERROR(-INDEX('Dom Cash Receipts'!S$14:S$257,MATCH('Aging Analysis'!$B56,'Dom Cash Receipts'!$E$14:$E$257,0)),0)</f>
        <v>0</v>
      </c>
      <c r="AB56" s="683">
        <f>IFERROR(-INDEX('Dom Cash Receipts'!T$14:T$257,MATCH('Aging Analysis'!$B56,'Dom Cash Receipts'!$E$14:$E$257,0)),0)</f>
        <v>0</v>
      </c>
      <c r="AC56" s="683">
        <f>IFERROR(-INDEX('Dom Cash Receipts'!U$14:U$257,MATCH('Aging Analysis'!$B56,'Dom Cash Receipts'!$E$14:$E$257,0)),0)</f>
        <v>0</v>
      </c>
      <c r="AD56" s="683">
        <f>IFERROR(-INDEX('Dom Cash Receipts'!V$14:V$257,MATCH('Aging Analysis'!$B56,'Dom Cash Receipts'!$E$14:$E$257,0)),0)</f>
        <v>0</v>
      </c>
      <c r="AE56" s="683">
        <f>IFERROR(-INDEX('Dom Cash Receipts'!W$14:W$257,MATCH('Aging Analysis'!$B56,'Dom Cash Receipts'!$E$14:$E$257,0)),0)</f>
        <v>0</v>
      </c>
      <c r="AF56" s="683"/>
      <c r="AG56" s="683">
        <f t="shared" si="11"/>
        <v>0</v>
      </c>
      <c r="AH56" s="683">
        <f t="shared" si="3"/>
        <v>86</v>
      </c>
      <c r="AI56" s="683">
        <f t="shared" si="12"/>
        <v>81.149720000000002</v>
      </c>
      <c r="AJ56" s="683"/>
      <c r="AK56" s="683"/>
      <c r="AL56" s="683"/>
      <c r="AM56" s="684">
        <v>81150</v>
      </c>
      <c r="AQ56" s="683">
        <f t="shared" si="13"/>
        <v>-0.27999999999883585</v>
      </c>
      <c r="AR56" s="690"/>
    </row>
    <row r="57" spans="1:44">
      <c r="A57" s="679" t="s">
        <v>1022</v>
      </c>
      <c r="B57" s="679" t="s">
        <v>100</v>
      </c>
      <c r="C57" s="679">
        <f t="shared" si="1"/>
        <v>1</v>
      </c>
      <c r="D57" s="679" t="s">
        <v>55</v>
      </c>
      <c r="E57" s="679" t="s">
        <v>981</v>
      </c>
      <c r="F57" s="683">
        <v>32198.65</v>
      </c>
      <c r="G57" s="683">
        <v>0</v>
      </c>
      <c r="H57" s="683">
        <v>0</v>
      </c>
      <c r="I57" s="683">
        <v>0</v>
      </c>
      <c r="J57" s="683">
        <v>0</v>
      </c>
      <c r="K57" s="683">
        <v>32198.65</v>
      </c>
      <c r="L57" s="683">
        <f t="shared" si="5"/>
        <v>32.198650000000001</v>
      </c>
      <c r="M57" s="683">
        <f t="shared" si="6"/>
        <v>0</v>
      </c>
      <c r="N57" s="683">
        <f t="shared" si="7"/>
        <v>0</v>
      </c>
      <c r="O57" s="683">
        <f t="shared" si="8"/>
        <v>0</v>
      </c>
      <c r="P57" s="683">
        <f t="shared" si="9"/>
        <v>0</v>
      </c>
      <c r="Q57" s="683">
        <f t="shared" si="10"/>
        <v>32.198650000000001</v>
      </c>
      <c r="R57" s="683"/>
      <c r="S57" s="683">
        <f>IFERROR(-INDEX('Dom Cash Receipts'!#REF!,MATCH('Aging Analysis'!$B57,'Dom Cash Receipts'!$E$14:$E$257,0)),0)</f>
        <v>0</v>
      </c>
      <c r="T57" s="683">
        <f>IFERROR(-INDEX('Dom Cash Receipts'!L$14:L$257,MATCH('Aging Analysis'!$B57,'Dom Cash Receipts'!$E$14:$E$257,0)),0)</f>
        <v>-0.26700000000000002</v>
      </c>
      <c r="U57" s="683">
        <f>IFERROR(-INDEX('Dom Cash Receipts'!M$14:M$257,MATCH('Aging Analysis'!$B57,'Dom Cash Receipts'!$E$14:$E$257,0)),0)</f>
        <v>-18.303999999999998</v>
      </c>
      <c r="V57" s="683">
        <f>IFERROR(-INDEX('Dom Cash Receipts'!N$14:N$257,MATCH('Aging Analysis'!$B57,'Dom Cash Receipts'!$E$14:$E$257,0)),0)</f>
        <v>-14.07208</v>
      </c>
      <c r="W57" s="683">
        <f>IFERROR(-INDEX('Dom Cash Receipts'!O$14:O$257,MATCH('Aging Analysis'!$B57,'Dom Cash Receipts'!$E$14:$E$257,0)),0)</f>
        <v>-0.27862999999999999</v>
      </c>
      <c r="X57" s="683">
        <f>IFERROR(-INDEX('Dom Cash Receipts'!P$14:P$257,MATCH('Aging Analysis'!$B57,'Dom Cash Receipts'!$E$14:$E$257,0)),0)</f>
        <v>-0.61633000000000004</v>
      </c>
      <c r="Y57" s="683">
        <f>IFERROR(-INDEX('Dom Cash Receipts'!Q$14:Q$257,MATCH('Aging Analysis'!$B57,'Dom Cash Receipts'!$E$14:$E$257,0)),0)</f>
        <v>0</v>
      </c>
      <c r="Z57" s="683">
        <f>IFERROR(-INDEX('Dom Cash Receipts'!R$14:R$257,MATCH('Aging Analysis'!$B57,'Dom Cash Receipts'!$E$14:$E$257,0)),0)</f>
        <v>0</v>
      </c>
      <c r="AA57" s="683">
        <f>IFERROR(-INDEX('Dom Cash Receipts'!S$14:S$257,MATCH('Aging Analysis'!$B57,'Dom Cash Receipts'!$E$14:$E$257,0)),0)</f>
        <v>0</v>
      </c>
      <c r="AB57" s="683">
        <f>IFERROR(-INDEX('Dom Cash Receipts'!T$14:T$257,MATCH('Aging Analysis'!$B57,'Dom Cash Receipts'!$E$14:$E$257,0)),0)</f>
        <v>0</v>
      </c>
      <c r="AC57" s="683">
        <f>IFERROR(-INDEX('Dom Cash Receipts'!U$14:U$257,MATCH('Aging Analysis'!$B57,'Dom Cash Receipts'!$E$14:$E$257,0)),0)</f>
        <v>0</v>
      </c>
      <c r="AD57" s="683">
        <f>IFERROR(-INDEX('Dom Cash Receipts'!V$14:V$257,MATCH('Aging Analysis'!$B57,'Dom Cash Receipts'!$E$14:$E$257,0)),0)</f>
        <v>0</v>
      </c>
      <c r="AE57" s="683">
        <f>IFERROR(-INDEX('Dom Cash Receipts'!W$14:W$257,MATCH('Aging Analysis'!$B57,'Dom Cash Receipts'!$E$14:$E$257,0)),0)</f>
        <v>0</v>
      </c>
      <c r="AF57" s="683"/>
      <c r="AG57" s="683">
        <f t="shared" si="11"/>
        <v>-33.538039999999995</v>
      </c>
      <c r="AH57" s="683">
        <f t="shared" si="3"/>
        <v>1</v>
      </c>
      <c r="AI57" s="683">
        <f t="shared" si="12"/>
        <v>-1.3393899999999945</v>
      </c>
      <c r="AJ57" s="683"/>
      <c r="AK57" s="683"/>
      <c r="AL57" s="683"/>
      <c r="AM57" s="684">
        <v>32922.339999999997</v>
      </c>
      <c r="AQ57" s="683">
        <f t="shared" si="13"/>
        <v>-723.68999999999505</v>
      </c>
    </row>
    <row r="58" spans="1:44">
      <c r="A58" s="679" t="s">
        <v>1023</v>
      </c>
      <c r="B58" s="679" t="s">
        <v>101</v>
      </c>
      <c r="C58" s="679">
        <f t="shared" si="1"/>
        <v>1</v>
      </c>
      <c r="D58" s="679" t="s">
        <v>55</v>
      </c>
      <c r="E58" s="679" t="s">
        <v>981</v>
      </c>
      <c r="F58" s="683">
        <v>-2271.69</v>
      </c>
      <c r="G58" s="683">
        <v>0</v>
      </c>
      <c r="H58" s="683">
        <v>0</v>
      </c>
      <c r="I58" s="683">
        <v>0</v>
      </c>
      <c r="J58" s="683">
        <v>208276.97</v>
      </c>
      <c r="K58" s="683">
        <v>206005.28</v>
      </c>
      <c r="L58" s="683">
        <f t="shared" si="5"/>
        <v>-2.27169</v>
      </c>
      <c r="M58" s="683">
        <f t="shared" si="6"/>
        <v>0</v>
      </c>
      <c r="N58" s="683">
        <f t="shared" si="7"/>
        <v>0</v>
      </c>
      <c r="O58" s="683">
        <f t="shared" si="8"/>
        <v>0</v>
      </c>
      <c r="P58" s="683">
        <f t="shared" si="9"/>
        <v>208.27697000000001</v>
      </c>
      <c r="Q58" s="683">
        <f t="shared" si="10"/>
        <v>206.00528</v>
      </c>
      <c r="R58" s="683"/>
      <c r="S58" s="683">
        <f>IFERROR(-INDEX('Dom Cash Receipts'!#REF!,MATCH('Aging Analysis'!$B58,'Dom Cash Receipts'!$E$14:$E$257,0)),0)</f>
        <v>0</v>
      </c>
      <c r="T58" s="683">
        <f>IFERROR(-INDEX('Dom Cash Receipts'!L$14:L$257,MATCH('Aging Analysis'!$B58,'Dom Cash Receipts'!$E$14:$E$257,0)),0)</f>
        <v>0</v>
      </c>
      <c r="U58" s="683">
        <f>IFERROR(-INDEX('Dom Cash Receipts'!M$14:M$257,MATCH('Aging Analysis'!$B58,'Dom Cash Receipts'!$E$14:$E$257,0)),0)</f>
        <v>0</v>
      </c>
      <c r="V58" s="683">
        <f>IFERROR(-INDEX('Dom Cash Receipts'!N$14:N$257,MATCH('Aging Analysis'!$B58,'Dom Cash Receipts'!$E$14:$E$257,0)),0)</f>
        <v>0</v>
      </c>
      <c r="W58" s="683">
        <f>IFERROR(-INDEX('Dom Cash Receipts'!O$14:O$257,MATCH('Aging Analysis'!$B58,'Dom Cash Receipts'!$E$14:$E$257,0)),0)</f>
        <v>0</v>
      </c>
      <c r="X58" s="683">
        <f>IFERROR(-INDEX('Dom Cash Receipts'!P$14:P$257,MATCH('Aging Analysis'!$B58,'Dom Cash Receipts'!$E$14:$E$257,0)),0)</f>
        <v>0</v>
      </c>
      <c r="Y58" s="683">
        <f>IFERROR(-INDEX('Dom Cash Receipts'!Q$14:Q$257,MATCH('Aging Analysis'!$B58,'Dom Cash Receipts'!$E$14:$E$257,0)),0)</f>
        <v>0</v>
      </c>
      <c r="Z58" s="683">
        <f>IFERROR(-INDEX('Dom Cash Receipts'!R$14:R$257,MATCH('Aging Analysis'!$B58,'Dom Cash Receipts'!$E$14:$E$257,0)),0)</f>
        <v>0</v>
      </c>
      <c r="AA58" s="683">
        <f>IFERROR(-INDEX('Dom Cash Receipts'!S$14:S$257,MATCH('Aging Analysis'!$B58,'Dom Cash Receipts'!$E$14:$E$257,0)),0)</f>
        <v>0</v>
      </c>
      <c r="AB58" s="683">
        <f>IFERROR(-INDEX('Dom Cash Receipts'!T$14:T$257,MATCH('Aging Analysis'!$B58,'Dom Cash Receipts'!$E$14:$E$257,0)),0)</f>
        <v>0</v>
      </c>
      <c r="AC58" s="683">
        <f>IFERROR(-INDEX('Dom Cash Receipts'!U$14:U$257,MATCH('Aging Analysis'!$B58,'Dom Cash Receipts'!$E$14:$E$257,0)),0)</f>
        <v>0</v>
      </c>
      <c r="AD58" s="683">
        <f>IFERROR(-INDEX('Dom Cash Receipts'!V$14:V$257,MATCH('Aging Analysis'!$B58,'Dom Cash Receipts'!$E$14:$E$257,0)),0)</f>
        <v>0</v>
      </c>
      <c r="AE58" s="683">
        <f>IFERROR(-INDEX('Dom Cash Receipts'!W$14:W$257,MATCH('Aging Analysis'!$B58,'Dom Cash Receipts'!$E$14:$E$257,0)),0)</f>
        <v>0</v>
      </c>
      <c r="AF58" s="683"/>
      <c r="AG58" s="683">
        <f t="shared" si="11"/>
        <v>0</v>
      </c>
      <c r="AH58" s="683">
        <f t="shared" si="3"/>
        <v>86</v>
      </c>
      <c r="AI58" s="683">
        <f t="shared" si="12"/>
        <v>206.00528</v>
      </c>
      <c r="AJ58" s="683"/>
      <c r="AK58" s="683"/>
      <c r="AL58" s="683"/>
      <c r="AM58" s="684">
        <v>0</v>
      </c>
      <c r="AN58" s="685">
        <v>206005.28</v>
      </c>
      <c r="AQ58" s="683">
        <f t="shared" si="13"/>
        <v>0</v>
      </c>
    </row>
    <row r="59" spans="1:44">
      <c r="A59" s="679" t="s">
        <v>1024</v>
      </c>
      <c r="B59" s="679" t="s">
        <v>102</v>
      </c>
      <c r="C59" s="679">
        <f t="shared" si="1"/>
        <v>1</v>
      </c>
      <c r="D59" s="679" t="s">
        <v>55</v>
      </c>
      <c r="E59" s="679" t="s">
        <v>981</v>
      </c>
      <c r="F59" s="683">
        <v>33071.910000000003</v>
      </c>
      <c r="G59" s="683">
        <v>0</v>
      </c>
      <c r="H59" s="683">
        <v>0</v>
      </c>
      <c r="I59" s="683">
        <v>0</v>
      </c>
      <c r="J59" s="683">
        <v>0</v>
      </c>
      <c r="K59" s="683">
        <v>33071.910000000003</v>
      </c>
      <c r="L59" s="683">
        <f t="shared" si="5"/>
        <v>33.071910000000003</v>
      </c>
      <c r="M59" s="683">
        <f t="shared" si="6"/>
        <v>0</v>
      </c>
      <c r="N59" s="683">
        <f t="shared" si="7"/>
        <v>0</v>
      </c>
      <c r="O59" s="683">
        <f t="shared" si="8"/>
        <v>0</v>
      </c>
      <c r="P59" s="683">
        <f t="shared" si="9"/>
        <v>0</v>
      </c>
      <c r="Q59" s="683">
        <f t="shared" si="10"/>
        <v>33.071910000000003</v>
      </c>
      <c r="R59" s="683"/>
      <c r="S59" s="683">
        <f>IFERROR(-INDEX('Dom Cash Receipts'!#REF!,MATCH('Aging Analysis'!$B59,'Dom Cash Receipts'!$E$14:$E$257,0)),0)</f>
        <v>0</v>
      </c>
      <c r="T59" s="683">
        <f>IFERROR(-INDEX('Dom Cash Receipts'!L$14:L$257,MATCH('Aging Analysis'!$B59,'Dom Cash Receipts'!$E$14:$E$257,0)),0)</f>
        <v>-3.036</v>
      </c>
      <c r="U59" s="683">
        <f>IFERROR(-INDEX('Dom Cash Receipts'!M$14:M$257,MATCH('Aging Analysis'!$B59,'Dom Cash Receipts'!$E$14:$E$257,0)),0)</f>
        <v>-4</v>
      </c>
      <c r="V59" s="683">
        <f>IFERROR(-INDEX('Dom Cash Receipts'!N$14:N$257,MATCH('Aging Analysis'!$B59,'Dom Cash Receipts'!$E$14:$E$257,0)),0)</f>
        <v>-9.6122499999999995</v>
      </c>
      <c r="W59" s="683">
        <f>IFERROR(-INDEX('Dom Cash Receipts'!O$14:O$257,MATCH('Aging Analysis'!$B59,'Dom Cash Receipts'!$E$14:$E$257,0)),0)</f>
        <v>-14.790790000000001</v>
      </c>
      <c r="X59" s="683">
        <f>IFERROR(-INDEX('Dom Cash Receipts'!P$14:P$257,MATCH('Aging Analysis'!$B59,'Dom Cash Receipts'!$E$14:$E$257,0)),0)</f>
        <v>-12.559749999999999</v>
      </c>
      <c r="Y59" s="683">
        <f>IFERROR(-INDEX('Dom Cash Receipts'!Q$14:Q$257,MATCH('Aging Analysis'!$B59,'Dom Cash Receipts'!$E$14:$E$257,0)),0)</f>
        <v>0</v>
      </c>
      <c r="Z59" s="683">
        <f>IFERROR(-INDEX('Dom Cash Receipts'!R$14:R$257,MATCH('Aging Analysis'!$B59,'Dom Cash Receipts'!$E$14:$E$257,0)),0)</f>
        <v>0</v>
      </c>
      <c r="AA59" s="683">
        <f>IFERROR(-INDEX('Dom Cash Receipts'!S$14:S$257,MATCH('Aging Analysis'!$B59,'Dom Cash Receipts'!$E$14:$E$257,0)),0)</f>
        <v>0</v>
      </c>
      <c r="AB59" s="683">
        <f>IFERROR(-INDEX('Dom Cash Receipts'!T$14:T$257,MATCH('Aging Analysis'!$B59,'Dom Cash Receipts'!$E$14:$E$257,0)),0)</f>
        <v>0</v>
      </c>
      <c r="AC59" s="683">
        <f>IFERROR(-INDEX('Dom Cash Receipts'!U$14:U$257,MATCH('Aging Analysis'!$B59,'Dom Cash Receipts'!$E$14:$E$257,0)),0)</f>
        <v>0</v>
      </c>
      <c r="AD59" s="683">
        <f>IFERROR(-INDEX('Dom Cash Receipts'!V$14:V$257,MATCH('Aging Analysis'!$B59,'Dom Cash Receipts'!$E$14:$E$257,0)),0)</f>
        <v>0</v>
      </c>
      <c r="AE59" s="683">
        <f>IFERROR(-INDEX('Dom Cash Receipts'!W$14:W$257,MATCH('Aging Analysis'!$B59,'Dom Cash Receipts'!$E$14:$E$257,0)),0)</f>
        <v>0</v>
      </c>
      <c r="AF59" s="683"/>
      <c r="AG59" s="683">
        <f t="shared" si="11"/>
        <v>-43.99879</v>
      </c>
      <c r="AH59" s="683">
        <f t="shared" si="3"/>
        <v>1</v>
      </c>
      <c r="AI59" s="683">
        <f t="shared" si="12"/>
        <v>-10.926879999999997</v>
      </c>
      <c r="AJ59" s="683"/>
      <c r="AK59" s="683"/>
      <c r="AL59" s="683"/>
      <c r="AM59" s="684">
        <v>36146.160000000003</v>
      </c>
      <c r="AQ59" s="683">
        <f t="shared" si="13"/>
        <v>-3074.25</v>
      </c>
      <c r="AR59" s="679" t="s">
        <v>1025</v>
      </c>
    </row>
    <row r="60" spans="1:44">
      <c r="A60" s="679" t="s">
        <v>1026</v>
      </c>
      <c r="B60" s="679" t="s">
        <v>522</v>
      </c>
      <c r="C60" s="679">
        <f t="shared" si="1"/>
        <v>1</v>
      </c>
      <c r="D60" s="679" t="s">
        <v>55</v>
      </c>
      <c r="E60" s="679" t="s">
        <v>981</v>
      </c>
      <c r="F60" s="683">
        <v>4360</v>
      </c>
      <c r="G60" s="683">
        <v>0</v>
      </c>
      <c r="H60" s="683">
        <v>0</v>
      </c>
      <c r="I60" s="683">
        <v>0</v>
      </c>
      <c r="J60" s="683">
        <v>0</v>
      </c>
      <c r="K60" s="683">
        <v>4360</v>
      </c>
      <c r="L60" s="683">
        <f t="shared" si="5"/>
        <v>4.3600000000000003</v>
      </c>
      <c r="M60" s="683">
        <f t="shared" si="6"/>
        <v>0</v>
      </c>
      <c r="N60" s="683">
        <f t="shared" si="7"/>
        <v>0</v>
      </c>
      <c r="O60" s="683">
        <f t="shared" si="8"/>
        <v>0</v>
      </c>
      <c r="P60" s="683">
        <f t="shared" si="9"/>
        <v>0</v>
      </c>
      <c r="Q60" s="683">
        <f t="shared" si="10"/>
        <v>4.3600000000000003</v>
      </c>
      <c r="R60" s="683"/>
      <c r="S60" s="683">
        <f>IFERROR(-INDEX('Dom Cash Receipts'!#REF!,MATCH('Aging Analysis'!$B60,'Dom Cash Receipts'!$E$14:$E$257,0)),0)</f>
        <v>0</v>
      </c>
      <c r="T60" s="683">
        <f>IFERROR(-INDEX('Dom Cash Receipts'!L$14:L$257,MATCH('Aging Analysis'!$B60,'Dom Cash Receipts'!$E$14:$E$257,0)),0)</f>
        <v>0</v>
      </c>
      <c r="U60" s="683">
        <f>IFERROR(-INDEX('Dom Cash Receipts'!M$14:M$257,MATCH('Aging Analysis'!$B60,'Dom Cash Receipts'!$E$14:$E$257,0)),0)</f>
        <v>0</v>
      </c>
      <c r="V60" s="683">
        <f>IFERROR(-INDEX('Dom Cash Receipts'!N$14:N$257,MATCH('Aging Analysis'!$B60,'Dom Cash Receipts'!$E$14:$E$257,0)),0)</f>
        <v>-4.3599999999999994</v>
      </c>
      <c r="W60" s="683">
        <f>IFERROR(-INDEX('Dom Cash Receipts'!O$14:O$257,MATCH('Aging Analysis'!$B60,'Dom Cash Receipts'!$E$14:$E$257,0)),0)</f>
        <v>0</v>
      </c>
      <c r="X60" s="683">
        <f>IFERROR(-INDEX('Dom Cash Receipts'!P$14:P$257,MATCH('Aging Analysis'!$B60,'Dom Cash Receipts'!$E$14:$E$257,0)),0)</f>
        <v>0</v>
      </c>
      <c r="Y60" s="683">
        <f>IFERROR(-INDEX('Dom Cash Receipts'!Q$14:Q$257,MATCH('Aging Analysis'!$B60,'Dom Cash Receipts'!$E$14:$E$257,0)),0)</f>
        <v>0</v>
      </c>
      <c r="Z60" s="683">
        <f>IFERROR(-INDEX('Dom Cash Receipts'!R$14:R$257,MATCH('Aging Analysis'!$B60,'Dom Cash Receipts'!$E$14:$E$257,0)),0)</f>
        <v>0</v>
      </c>
      <c r="AA60" s="683">
        <f>IFERROR(-INDEX('Dom Cash Receipts'!S$14:S$257,MATCH('Aging Analysis'!$B60,'Dom Cash Receipts'!$E$14:$E$257,0)),0)</f>
        <v>0</v>
      </c>
      <c r="AB60" s="683">
        <f>IFERROR(-INDEX('Dom Cash Receipts'!T$14:T$257,MATCH('Aging Analysis'!$B60,'Dom Cash Receipts'!$E$14:$E$257,0)),0)</f>
        <v>0</v>
      </c>
      <c r="AC60" s="683">
        <f>IFERROR(-INDEX('Dom Cash Receipts'!U$14:U$257,MATCH('Aging Analysis'!$B60,'Dom Cash Receipts'!$E$14:$E$257,0)),0)</f>
        <v>0</v>
      </c>
      <c r="AD60" s="683">
        <f>IFERROR(-INDEX('Dom Cash Receipts'!V$14:V$257,MATCH('Aging Analysis'!$B60,'Dom Cash Receipts'!$E$14:$E$257,0)),0)</f>
        <v>0</v>
      </c>
      <c r="AE60" s="683">
        <f>IFERROR(-INDEX('Dom Cash Receipts'!W$14:W$257,MATCH('Aging Analysis'!$B60,'Dom Cash Receipts'!$E$14:$E$257,0)),0)</f>
        <v>0</v>
      </c>
      <c r="AF60" s="683"/>
      <c r="AG60" s="683">
        <f t="shared" si="11"/>
        <v>-4.3599999999999994</v>
      </c>
      <c r="AH60" s="683">
        <f t="shared" si="3"/>
        <v>1</v>
      </c>
      <c r="AI60" s="683">
        <f t="shared" si="12"/>
        <v>0</v>
      </c>
      <c r="AJ60" s="683"/>
      <c r="AK60" s="683"/>
      <c r="AL60" s="683"/>
      <c r="AM60" s="684">
        <v>4359.9999999999991</v>
      </c>
      <c r="AQ60" s="683">
        <f t="shared" si="13"/>
        <v>9.0949470177292824E-13</v>
      </c>
    </row>
    <row r="61" spans="1:44">
      <c r="A61" s="679" t="s">
        <v>1027</v>
      </c>
      <c r="B61" s="679" t="s">
        <v>103</v>
      </c>
      <c r="C61" s="679">
        <f t="shared" si="1"/>
        <v>1</v>
      </c>
      <c r="D61" s="679" t="s">
        <v>55</v>
      </c>
      <c r="E61" s="679" t="s">
        <v>981</v>
      </c>
      <c r="F61" s="683">
        <v>38673.089999999997</v>
      </c>
      <c r="G61" s="683">
        <v>0</v>
      </c>
      <c r="H61" s="683">
        <v>0</v>
      </c>
      <c r="I61" s="683">
        <v>0</v>
      </c>
      <c r="J61" s="683">
        <v>0</v>
      </c>
      <c r="K61" s="683">
        <v>38673.089999999997</v>
      </c>
      <c r="L61" s="683">
        <f t="shared" si="5"/>
        <v>38.673089999999995</v>
      </c>
      <c r="M61" s="683">
        <f t="shared" si="6"/>
        <v>0</v>
      </c>
      <c r="N61" s="683">
        <f t="shared" si="7"/>
        <v>0</v>
      </c>
      <c r="O61" s="683">
        <f t="shared" si="8"/>
        <v>0</v>
      </c>
      <c r="P61" s="683">
        <f t="shared" si="9"/>
        <v>0</v>
      </c>
      <c r="Q61" s="683">
        <f t="shared" si="10"/>
        <v>38.673089999999995</v>
      </c>
      <c r="R61" s="683"/>
      <c r="S61" s="683">
        <f>IFERROR(-INDEX('Dom Cash Receipts'!#REF!,MATCH('Aging Analysis'!$B61,'Dom Cash Receipts'!$E$14:$E$257,0)),0)</f>
        <v>0</v>
      </c>
      <c r="T61" s="683">
        <f>IFERROR(-INDEX('Dom Cash Receipts'!L$14:L$257,MATCH('Aging Analysis'!$B61,'Dom Cash Receipts'!$E$14:$E$257,0)),0)</f>
        <v>-9.1750000000000007</v>
      </c>
      <c r="U61" s="683">
        <f>IFERROR(-INDEX('Dom Cash Receipts'!M$14:M$257,MATCH('Aging Analysis'!$B61,'Dom Cash Receipts'!$E$14:$E$257,0)),0)</f>
        <v>0</v>
      </c>
      <c r="V61" s="683">
        <f>IFERROR(-INDEX('Dom Cash Receipts'!N$14:N$257,MATCH('Aging Analysis'!$B61,'Dom Cash Receipts'!$E$14:$E$257,0)),0)</f>
        <v>-15</v>
      </c>
      <c r="W61" s="683">
        <f>IFERROR(-INDEX('Dom Cash Receipts'!O$14:O$257,MATCH('Aging Analysis'!$B61,'Dom Cash Receipts'!$E$14:$E$257,0)),0)</f>
        <v>-5.1734</v>
      </c>
      <c r="X61" s="683">
        <f>IFERROR(-INDEX('Dom Cash Receipts'!P$14:P$257,MATCH('Aging Analysis'!$B61,'Dom Cash Receipts'!$E$14:$E$257,0)),0)</f>
        <v>-1.6227400000000001</v>
      </c>
      <c r="Y61" s="683">
        <f>IFERROR(-INDEX('Dom Cash Receipts'!Q$14:Q$257,MATCH('Aging Analysis'!$B61,'Dom Cash Receipts'!$E$14:$E$257,0)),0)</f>
        <v>0</v>
      </c>
      <c r="Z61" s="683">
        <f>IFERROR(-INDEX('Dom Cash Receipts'!R$14:R$257,MATCH('Aging Analysis'!$B61,'Dom Cash Receipts'!$E$14:$E$257,0)),0)</f>
        <v>0</v>
      </c>
      <c r="AA61" s="683">
        <f>IFERROR(-INDEX('Dom Cash Receipts'!S$14:S$257,MATCH('Aging Analysis'!$B61,'Dom Cash Receipts'!$E$14:$E$257,0)),0)</f>
        <v>0</v>
      </c>
      <c r="AB61" s="683">
        <f>IFERROR(-INDEX('Dom Cash Receipts'!T$14:T$257,MATCH('Aging Analysis'!$B61,'Dom Cash Receipts'!$E$14:$E$257,0)),0)</f>
        <v>0</v>
      </c>
      <c r="AC61" s="683">
        <f>IFERROR(-INDEX('Dom Cash Receipts'!U$14:U$257,MATCH('Aging Analysis'!$B61,'Dom Cash Receipts'!$E$14:$E$257,0)),0)</f>
        <v>0</v>
      </c>
      <c r="AD61" s="683">
        <f>IFERROR(-INDEX('Dom Cash Receipts'!V$14:V$257,MATCH('Aging Analysis'!$B61,'Dom Cash Receipts'!$E$14:$E$257,0)),0)</f>
        <v>0</v>
      </c>
      <c r="AE61" s="683">
        <f>IFERROR(-INDEX('Dom Cash Receipts'!W$14:W$257,MATCH('Aging Analysis'!$B61,'Dom Cash Receipts'!$E$14:$E$257,0)),0)</f>
        <v>0</v>
      </c>
      <c r="AF61" s="683"/>
      <c r="AG61" s="683">
        <f t="shared" si="11"/>
        <v>-30.971140000000002</v>
      </c>
      <c r="AH61" s="683">
        <f t="shared" si="3"/>
        <v>1</v>
      </c>
      <c r="AI61" s="683">
        <f t="shared" si="12"/>
        <v>7.701949999999993</v>
      </c>
      <c r="AJ61" s="683"/>
      <c r="AK61" s="683"/>
      <c r="AL61" s="683"/>
      <c r="AM61" s="684">
        <v>38673.090000000004</v>
      </c>
      <c r="AQ61" s="683">
        <f t="shared" si="13"/>
        <v>-7.2759576141834259E-12</v>
      </c>
    </row>
    <row r="62" spans="1:44">
      <c r="A62" s="679" t="s">
        <v>1028</v>
      </c>
      <c r="B62" s="679" t="s">
        <v>104</v>
      </c>
      <c r="C62" s="679">
        <f t="shared" si="1"/>
        <v>1</v>
      </c>
      <c r="D62" s="679" t="s">
        <v>55</v>
      </c>
      <c r="E62" s="679" t="s">
        <v>981</v>
      </c>
      <c r="F62" s="683">
        <v>0</v>
      </c>
      <c r="G62" s="683">
        <v>9345</v>
      </c>
      <c r="H62" s="683">
        <v>7000</v>
      </c>
      <c r="I62" s="683">
        <v>0</v>
      </c>
      <c r="J62" s="683">
        <v>0</v>
      </c>
      <c r="K62" s="683">
        <v>16345</v>
      </c>
      <c r="L62" s="683">
        <f t="shared" si="5"/>
        <v>0</v>
      </c>
      <c r="M62" s="683">
        <f t="shared" si="6"/>
        <v>9.3450000000000006</v>
      </c>
      <c r="N62" s="683">
        <f t="shared" si="7"/>
        <v>7</v>
      </c>
      <c r="O62" s="683">
        <f t="shared" si="8"/>
        <v>0</v>
      </c>
      <c r="P62" s="683">
        <f t="shared" si="9"/>
        <v>0</v>
      </c>
      <c r="Q62" s="683">
        <f t="shared" si="10"/>
        <v>16.344999999999999</v>
      </c>
      <c r="R62" s="683"/>
      <c r="S62" s="683">
        <f>IFERROR(-INDEX('Dom Cash Receipts'!#REF!,MATCH('Aging Analysis'!$B62,'Dom Cash Receipts'!$E$14:$E$257,0)),0)</f>
        <v>0</v>
      </c>
      <c r="T62" s="683">
        <f>IFERROR(-INDEX('Dom Cash Receipts'!L$14:L$257,MATCH('Aging Analysis'!$B62,'Dom Cash Receipts'!$E$14:$E$257,0)),0)</f>
        <v>0</v>
      </c>
      <c r="U62" s="683">
        <f>IFERROR(-INDEX('Dom Cash Receipts'!M$14:M$257,MATCH('Aging Analysis'!$B62,'Dom Cash Receipts'!$E$14:$E$257,0)),0)</f>
        <v>0</v>
      </c>
      <c r="V62" s="683">
        <f>IFERROR(-INDEX('Dom Cash Receipts'!N$14:N$257,MATCH('Aging Analysis'!$B62,'Dom Cash Receipts'!$E$14:$E$257,0)),0)</f>
        <v>-16.344999999999999</v>
      </c>
      <c r="W62" s="683">
        <f>IFERROR(-INDEX('Dom Cash Receipts'!O$14:O$257,MATCH('Aging Analysis'!$B62,'Dom Cash Receipts'!$E$14:$E$257,0)),0)</f>
        <v>0</v>
      </c>
      <c r="X62" s="683">
        <f>IFERROR(-INDEX('Dom Cash Receipts'!P$14:P$257,MATCH('Aging Analysis'!$B62,'Dom Cash Receipts'!$E$14:$E$257,0)),0)</f>
        <v>0</v>
      </c>
      <c r="Y62" s="683">
        <f>IFERROR(-INDEX('Dom Cash Receipts'!Q$14:Q$257,MATCH('Aging Analysis'!$B62,'Dom Cash Receipts'!$E$14:$E$257,0)),0)</f>
        <v>0</v>
      </c>
      <c r="Z62" s="683">
        <f>IFERROR(-INDEX('Dom Cash Receipts'!R$14:R$257,MATCH('Aging Analysis'!$B62,'Dom Cash Receipts'!$E$14:$E$257,0)),0)</f>
        <v>0</v>
      </c>
      <c r="AA62" s="683">
        <f>IFERROR(-INDEX('Dom Cash Receipts'!S$14:S$257,MATCH('Aging Analysis'!$B62,'Dom Cash Receipts'!$E$14:$E$257,0)),0)</f>
        <v>0</v>
      </c>
      <c r="AB62" s="683">
        <f>IFERROR(-INDEX('Dom Cash Receipts'!T$14:T$257,MATCH('Aging Analysis'!$B62,'Dom Cash Receipts'!$E$14:$E$257,0)),0)</f>
        <v>0</v>
      </c>
      <c r="AC62" s="683">
        <f>IFERROR(-INDEX('Dom Cash Receipts'!U$14:U$257,MATCH('Aging Analysis'!$B62,'Dom Cash Receipts'!$E$14:$E$257,0)),0)</f>
        <v>0</v>
      </c>
      <c r="AD62" s="683">
        <f>IFERROR(-INDEX('Dom Cash Receipts'!V$14:V$257,MATCH('Aging Analysis'!$B62,'Dom Cash Receipts'!$E$14:$E$257,0)),0)</f>
        <v>0</v>
      </c>
      <c r="AE62" s="683">
        <f>IFERROR(-INDEX('Dom Cash Receipts'!W$14:W$257,MATCH('Aging Analysis'!$B62,'Dom Cash Receipts'!$E$14:$E$257,0)),0)</f>
        <v>0</v>
      </c>
      <c r="AF62" s="683"/>
      <c r="AG62" s="683">
        <f t="shared" si="11"/>
        <v>-16.344999999999999</v>
      </c>
      <c r="AH62" s="683">
        <f t="shared" si="3"/>
        <v>1</v>
      </c>
      <c r="AI62" s="683">
        <f t="shared" si="12"/>
        <v>0</v>
      </c>
      <c r="AJ62" s="683"/>
      <c r="AK62" s="683"/>
      <c r="AL62" s="683"/>
      <c r="AM62" s="684">
        <v>16344.999999999998</v>
      </c>
      <c r="AO62" s="683"/>
      <c r="AQ62" s="683">
        <f t="shared" si="13"/>
        <v>1.8189894035458565E-12</v>
      </c>
    </row>
    <row r="63" spans="1:44">
      <c r="A63" s="679" t="s">
        <v>1029</v>
      </c>
      <c r="B63" s="679" t="s">
        <v>105</v>
      </c>
      <c r="C63" s="679">
        <f t="shared" si="1"/>
        <v>1</v>
      </c>
      <c r="D63" s="679" t="s">
        <v>55</v>
      </c>
      <c r="E63" s="679" t="s">
        <v>981</v>
      </c>
      <c r="F63" s="683">
        <v>18716</v>
      </c>
      <c r="G63" s="683">
        <v>17875</v>
      </c>
      <c r="H63" s="683">
        <v>0</v>
      </c>
      <c r="I63" s="683">
        <v>0</v>
      </c>
      <c r="J63" s="683">
        <v>0</v>
      </c>
      <c r="K63" s="683">
        <v>36591</v>
      </c>
      <c r="L63" s="683">
        <f t="shared" si="5"/>
        <v>18.716000000000001</v>
      </c>
      <c r="M63" s="683">
        <f t="shared" si="6"/>
        <v>17.875</v>
      </c>
      <c r="N63" s="683">
        <f t="shared" si="7"/>
        <v>0</v>
      </c>
      <c r="O63" s="683">
        <f t="shared" si="8"/>
        <v>0</v>
      </c>
      <c r="P63" s="683">
        <f t="shared" si="9"/>
        <v>0</v>
      </c>
      <c r="Q63" s="683">
        <f t="shared" si="10"/>
        <v>36.591000000000001</v>
      </c>
      <c r="R63" s="683"/>
      <c r="S63" s="683">
        <f>IFERROR(-INDEX('Dom Cash Receipts'!#REF!,MATCH('Aging Analysis'!$B63,'Dom Cash Receipts'!$E$14:$E$257,0)),0)</f>
        <v>0</v>
      </c>
      <c r="T63" s="683">
        <f>IFERROR(-INDEX('Dom Cash Receipts'!L$14:L$257,MATCH('Aging Analysis'!$B63,'Dom Cash Receipts'!$E$14:$E$257,0)),0)</f>
        <v>-13.115</v>
      </c>
      <c r="U63" s="683">
        <f>IFERROR(-INDEX('Dom Cash Receipts'!M$14:M$257,MATCH('Aging Analysis'!$B63,'Dom Cash Receipts'!$E$14:$E$257,0)),0)</f>
        <v>0</v>
      </c>
      <c r="V63" s="683">
        <f>IFERROR(-INDEX('Dom Cash Receipts'!N$14:N$257,MATCH('Aging Analysis'!$B63,'Dom Cash Receipts'!$E$14:$E$257,0)),0)</f>
        <v>-11.116</v>
      </c>
      <c r="W63" s="683">
        <f>IFERROR(-INDEX('Dom Cash Receipts'!O$14:O$257,MATCH('Aging Analysis'!$B63,'Dom Cash Receipts'!$E$14:$E$257,0)),0)</f>
        <v>-7.8970000000000002</v>
      </c>
      <c r="X63" s="683">
        <f>IFERROR(-INDEX('Dom Cash Receipts'!P$14:P$257,MATCH('Aging Analysis'!$B63,'Dom Cash Receipts'!$E$14:$E$257,0)),0)</f>
        <v>-6.6230000000000002</v>
      </c>
      <c r="Y63" s="683">
        <f>IFERROR(-INDEX('Dom Cash Receipts'!Q$14:Q$257,MATCH('Aging Analysis'!$B63,'Dom Cash Receipts'!$E$14:$E$257,0)),0)</f>
        <v>0</v>
      </c>
      <c r="Z63" s="683">
        <f>IFERROR(-INDEX('Dom Cash Receipts'!R$14:R$257,MATCH('Aging Analysis'!$B63,'Dom Cash Receipts'!$E$14:$E$257,0)),0)</f>
        <v>0</v>
      </c>
      <c r="AA63" s="683">
        <f>IFERROR(-INDEX('Dom Cash Receipts'!S$14:S$257,MATCH('Aging Analysis'!$B63,'Dom Cash Receipts'!$E$14:$E$257,0)),0)</f>
        <v>0</v>
      </c>
      <c r="AB63" s="683">
        <f>IFERROR(-INDEX('Dom Cash Receipts'!T$14:T$257,MATCH('Aging Analysis'!$B63,'Dom Cash Receipts'!$E$14:$E$257,0)),0)</f>
        <v>0</v>
      </c>
      <c r="AC63" s="683">
        <f>IFERROR(-INDEX('Dom Cash Receipts'!U$14:U$257,MATCH('Aging Analysis'!$B63,'Dom Cash Receipts'!$E$14:$E$257,0)),0)</f>
        <v>0</v>
      </c>
      <c r="AD63" s="683">
        <f>IFERROR(-INDEX('Dom Cash Receipts'!V$14:V$257,MATCH('Aging Analysis'!$B63,'Dom Cash Receipts'!$E$14:$E$257,0)),0)</f>
        <v>0</v>
      </c>
      <c r="AE63" s="683">
        <f>IFERROR(-INDEX('Dom Cash Receipts'!W$14:W$257,MATCH('Aging Analysis'!$B63,'Dom Cash Receipts'!$E$14:$E$257,0)),0)</f>
        <v>0</v>
      </c>
      <c r="AF63" s="683"/>
      <c r="AG63" s="683">
        <f t="shared" si="11"/>
        <v>-38.750999999999998</v>
      </c>
      <c r="AH63" s="683">
        <f t="shared" si="3"/>
        <v>1</v>
      </c>
      <c r="AI63" s="683">
        <f t="shared" si="12"/>
        <v>-2.1599999999999966</v>
      </c>
      <c r="AJ63" s="683"/>
      <c r="AK63" s="683"/>
      <c r="AL63" s="683"/>
      <c r="AM63" s="684">
        <v>36591</v>
      </c>
      <c r="AQ63" s="683">
        <f t="shared" si="13"/>
        <v>0</v>
      </c>
      <c r="AR63" s="690"/>
    </row>
    <row r="64" spans="1:44">
      <c r="A64" s="679" t="s">
        <v>1030</v>
      </c>
      <c r="B64" s="679" t="s">
        <v>106</v>
      </c>
      <c r="C64" s="679">
        <f t="shared" si="1"/>
        <v>1</v>
      </c>
      <c r="D64" s="679" t="s">
        <v>55</v>
      </c>
      <c r="E64" s="679" t="s">
        <v>981</v>
      </c>
      <c r="F64" s="683">
        <v>37027.35</v>
      </c>
      <c r="G64" s="683">
        <v>0</v>
      </c>
      <c r="H64" s="683">
        <v>0</v>
      </c>
      <c r="I64" s="683">
        <v>0</v>
      </c>
      <c r="J64" s="683">
        <v>0</v>
      </c>
      <c r="K64" s="683">
        <v>37027.35</v>
      </c>
      <c r="L64" s="683">
        <f t="shared" si="5"/>
        <v>37.027349999999998</v>
      </c>
      <c r="M64" s="683">
        <f t="shared" si="6"/>
        <v>0</v>
      </c>
      <c r="N64" s="683">
        <f t="shared" si="7"/>
        <v>0</v>
      </c>
      <c r="O64" s="683">
        <f t="shared" si="8"/>
        <v>0</v>
      </c>
      <c r="P64" s="683">
        <f t="shared" si="9"/>
        <v>0</v>
      </c>
      <c r="Q64" s="683">
        <f t="shared" si="10"/>
        <v>37.027349999999998</v>
      </c>
      <c r="R64" s="683"/>
      <c r="S64" s="683">
        <f>IFERROR(-INDEX('Dom Cash Receipts'!#REF!,MATCH('Aging Analysis'!$B64,'Dom Cash Receipts'!$E$14:$E$257,0)),0)</f>
        <v>0</v>
      </c>
      <c r="T64" s="683">
        <f>IFERROR(-INDEX('Dom Cash Receipts'!L$14:L$257,MATCH('Aging Analysis'!$B64,'Dom Cash Receipts'!$E$14:$E$257,0)),0)</f>
        <v>0</v>
      </c>
      <c r="U64" s="683">
        <f>IFERROR(-INDEX('Dom Cash Receipts'!M$14:M$257,MATCH('Aging Analysis'!$B64,'Dom Cash Receipts'!$E$14:$E$257,0)),0)</f>
        <v>-19</v>
      </c>
      <c r="V64" s="683">
        <f>IFERROR(-INDEX('Dom Cash Receipts'!N$14:N$257,MATCH('Aging Analysis'!$B64,'Dom Cash Receipts'!$E$14:$E$257,0)),0)</f>
        <v>0</v>
      </c>
      <c r="W64" s="683">
        <f>IFERROR(-INDEX('Dom Cash Receipts'!O$14:O$257,MATCH('Aging Analysis'!$B64,'Dom Cash Receipts'!$E$14:$E$257,0)),0)</f>
        <v>-11.414349999999999</v>
      </c>
      <c r="X64" s="683">
        <f>IFERROR(-INDEX('Dom Cash Receipts'!P$14:P$257,MATCH('Aging Analysis'!$B64,'Dom Cash Receipts'!$E$14:$E$257,0)),0)</f>
        <v>0</v>
      </c>
      <c r="Y64" s="683">
        <f>IFERROR(-INDEX('Dom Cash Receipts'!Q$14:Q$257,MATCH('Aging Analysis'!$B64,'Dom Cash Receipts'!$E$14:$E$257,0)),0)</f>
        <v>0</v>
      </c>
      <c r="Z64" s="683">
        <f>IFERROR(-INDEX('Dom Cash Receipts'!R$14:R$257,MATCH('Aging Analysis'!$B64,'Dom Cash Receipts'!$E$14:$E$257,0)),0)</f>
        <v>0</v>
      </c>
      <c r="AA64" s="683">
        <f>IFERROR(-INDEX('Dom Cash Receipts'!S$14:S$257,MATCH('Aging Analysis'!$B64,'Dom Cash Receipts'!$E$14:$E$257,0)),0)</f>
        <v>0</v>
      </c>
      <c r="AB64" s="683">
        <f>IFERROR(-INDEX('Dom Cash Receipts'!T$14:T$257,MATCH('Aging Analysis'!$B64,'Dom Cash Receipts'!$E$14:$E$257,0)),0)</f>
        <v>0</v>
      </c>
      <c r="AC64" s="683">
        <f>IFERROR(-INDEX('Dom Cash Receipts'!U$14:U$257,MATCH('Aging Analysis'!$B64,'Dom Cash Receipts'!$E$14:$E$257,0)),0)</f>
        <v>0</v>
      </c>
      <c r="AD64" s="683">
        <f>IFERROR(-INDEX('Dom Cash Receipts'!V$14:V$257,MATCH('Aging Analysis'!$B64,'Dom Cash Receipts'!$E$14:$E$257,0)),0)</f>
        <v>0</v>
      </c>
      <c r="AE64" s="683">
        <f>IFERROR(-INDEX('Dom Cash Receipts'!W$14:W$257,MATCH('Aging Analysis'!$B64,'Dom Cash Receipts'!$E$14:$E$257,0)),0)</f>
        <v>0</v>
      </c>
      <c r="AF64" s="683"/>
      <c r="AG64" s="683">
        <f t="shared" si="11"/>
        <v>-30.414349999999999</v>
      </c>
      <c r="AH64" s="683">
        <f t="shared" si="3"/>
        <v>1</v>
      </c>
      <c r="AI64" s="683">
        <f t="shared" si="12"/>
        <v>6.6129999999999995</v>
      </c>
      <c r="AJ64" s="683"/>
      <c r="AK64" s="683"/>
      <c r="AL64" s="683"/>
      <c r="AM64" s="684">
        <v>37027.35</v>
      </c>
      <c r="AQ64" s="683">
        <f t="shared" si="13"/>
        <v>0</v>
      </c>
      <c r="AR64" s="690"/>
    </row>
    <row r="65" spans="1:44">
      <c r="A65" s="679" t="s">
        <v>1031</v>
      </c>
      <c r="B65" s="679" t="s">
        <v>107</v>
      </c>
      <c r="C65" s="679">
        <f t="shared" si="1"/>
        <v>1</v>
      </c>
      <c r="D65" s="679" t="s">
        <v>55</v>
      </c>
      <c r="E65" s="679" t="s">
        <v>981</v>
      </c>
      <c r="F65" s="683">
        <v>13727.41</v>
      </c>
      <c r="G65" s="683">
        <v>0</v>
      </c>
      <c r="H65" s="683">
        <v>0</v>
      </c>
      <c r="I65" s="683">
        <v>0</v>
      </c>
      <c r="J65" s="683">
        <v>0</v>
      </c>
      <c r="K65" s="683">
        <v>13727.41</v>
      </c>
      <c r="L65" s="683">
        <f t="shared" si="5"/>
        <v>13.727409999999999</v>
      </c>
      <c r="M65" s="683">
        <f t="shared" si="6"/>
        <v>0</v>
      </c>
      <c r="N65" s="683">
        <f t="shared" si="7"/>
        <v>0</v>
      </c>
      <c r="O65" s="683">
        <f t="shared" si="8"/>
        <v>0</v>
      </c>
      <c r="P65" s="683">
        <f t="shared" si="9"/>
        <v>0</v>
      </c>
      <c r="Q65" s="683">
        <f t="shared" si="10"/>
        <v>13.727409999999999</v>
      </c>
      <c r="R65" s="683"/>
      <c r="S65" s="683">
        <f>IFERROR(-INDEX('Dom Cash Receipts'!#REF!,MATCH('Aging Analysis'!$B65,'Dom Cash Receipts'!$E$14:$E$257,0)),0)</f>
        <v>0</v>
      </c>
      <c r="T65" s="683">
        <f>IFERROR(-INDEX('Dom Cash Receipts'!L$14:L$257,MATCH('Aging Analysis'!$B65,'Dom Cash Receipts'!$E$14:$E$257,0)),0)</f>
        <v>0</v>
      </c>
      <c r="U65" s="683">
        <f>IFERROR(-INDEX('Dom Cash Receipts'!M$14:M$257,MATCH('Aging Analysis'!$B65,'Dom Cash Receipts'!$E$14:$E$257,0)),0)</f>
        <v>0</v>
      </c>
      <c r="V65" s="683">
        <f>IFERROR(-INDEX('Dom Cash Receipts'!N$14:N$257,MATCH('Aging Analysis'!$B65,'Dom Cash Receipts'!$E$14:$E$257,0)),0)</f>
        <v>-7.01241</v>
      </c>
      <c r="W65" s="683">
        <f>IFERROR(-INDEX('Dom Cash Receipts'!O$14:O$257,MATCH('Aging Analysis'!$B65,'Dom Cash Receipts'!$E$14:$E$257,0)),0)</f>
        <v>-3.3574999999999999</v>
      </c>
      <c r="X65" s="683">
        <f>IFERROR(-INDEX('Dom Cash Receipts'!P$14:P$257,MATCH('Aging Analysis'!$B65,'Dom Cash Receipts'!$E$14:$E$257,0)),0)</f>
        <v>0</v>
      </c>
      <c r="Y65" s="683">
        <f>IFERROR(-INDEX('Dom Cash Receipts'!Q$14:Q$257,MATCH('Aging Analysis'!$B65,'Dom Cash Receipts'!$E$14:$E$257,0)),0)</f>
        <v>0</v>
      </c>
      <c r="Z65" s="683">
        <f>IFERROR(-INDEX('Dom Cash Receipts'!R$14:R$257,MATCH('Aging Analysis'!$B65,'Dom Cash Receipts'!$E$14:$E$257,0)),0)</f>
        <v>0</v>
      </c>
      <c r="AA65" s="683">
        <f>IFERROR(-INDEX('Dom Cash Receipts'!S$14:S$257,MATCH('Aging Analysis'!$B65,'Dom Cash Receipts'!$E$14:$E$257,0)),0)</f>
        <v>0</v>
      </c>
      <c r="AB65" s="683">
        <f>IFERROR(-INDEX('Dom Cash Receipts'!T$14:T$257,MATCH('Aging Analysis'!$B65,'Dom Cash Receipts'!$E$14:$E$257,0)),0)</f>
        <v>0</v>
      </c>
      <c r="AC65" s="683">
        <f>IFERROR(-INDEX('Dom Cash Receipts'!U$14:U$257,MATCH('Aging Analysis'!$B65,'Dom Cash Receipts'!$E$14:$E$257,0)),0)</f>
        <v>0</v>
      </c>
      <c r="AD65" s="683">
        <f>IFERROR(-INDEX('Dom Cash Receipts'!V$14:V$257,MATCH('Aging Analysis'!$B65,'Dom Cash Receipts'!$E$14:$E$257,0)),0)</f>
        <v>0</v>
      </c>
      <c r="AE65" s="683">
        <f>IFERROR(-INDEX('Dom Cash Receipts'!W$14:W$257,MATCH('Aging Analysis'!$B65,'Dom Cash Receipts'!$E$14:$E$257,0)),0)</f>
        <v>0</v>
      </c>
      <c r="AF65" s="683"/>
      <c r="AG65" s="683">
        <f t="shared" si="11"/>
        <v>-10.369910000000001</v>
      </c>
      <c r="AH65" s="683">
        <f t="shared" si="3"/>
        <v>1</v>
      </c>
      <c r="AI65" s="683">
        <f t="shared" si="12"/>
        <v>3.3574999999999982</v>
      </c>
      <c r="AJ65" s="683"/>
      <c r="AK65" s="683"/>
      <c r="AL65" s="683"/>
      <c r="AM65" s="684">
        <v>13727.41</v>
      </c>
      <c r="AQ65" s="683">
        <f t="shared" si="13"/>
        <v>0</v>
      </c>
    </row>
    <row r="66" spans="1:44">
      <c r="A66" s="679" t="s">
        <v>1032</v>
      </c>
      <c r="B66" s="679" t="s">
        <v>108</v>
      </c>
      <c r="C66" s="679">
        <f t="shared" si="1"/>
        <v>1</v>
      </c>
      <c r="D66" s="679" t="s">
        <v>55</v>
      </c>
      <c r="E66" s="679" t="s">
        <v>981</v>
      </c>
      <c r="F66" s="683">
        <v>590.53</v>
      </c>
      <c r="G66" s="683">
        <v>7342.49</v>
      </c>
      <c r="H66" s="683">
        <v>0</v>
      </c>
      <c r="I66" s="683">
        <v>0</v>
      </c>
      <c r="J66" s="683">
        <v>0</v>
      </c>
      <c r="K66" s="683">
        <v>7933.02</v>
      </c>
      <c r="L66" s="683">
        <f t="shared" si="5"/>
        <v>0.59053</v>
      </c>
      <c r="M66" s="683">
        <f t="shared" si="6"/>
        <v>7.3424899999999997</v>
      </c>
      <c r="N66" s="683">
        <f t="shared" si="7"/>
        <v>0</v>
      </c>
      <c r="O66" s="683">
        <f t="shared" si="8"/>
        <v>0</v>
      </c>
      <c r="P66" s="683">
        <f t="shared" si="9"/>
        <v>0</v>
      </c>
      <c r="Q66" s="683">
        <f t="shared" si="10"/>
        <v>7.93302</v>
      </c>
      <c r="R66" s="683"/>
      <c r="S66" s="683">
        <f>IFERROR(-INDEX('Dom Cash Receipts'!#REF!,MATCH('Aging Analysis'!$B66,'Dom Cash Receipts'!$E$14:$E$257,0)),0)</f>
        <v>0</v>
      </c>
      <c r="T66" s="683">
        <f>IFERROR(-INDEX('Dom Cash Receipts'!L$14:L$257,MATCH('Aging Analysis'!$B66,'Dom Cash Receipts'!$E$14:$E$257,0)),0)</f>
        <v>0</v>
      </c>
      <c r="U66" s="683">
        <f>IFERROR(-INDEX('Dom Cash Receipts'!M$14:M$257,MATCH('Aging Analysis'!$B66,'Dom Cash Receipts'!$E$14:$E$257,0)),0)</f>
        <v>-1</v>
      </c>
      <c r="V66" s="683">
        <f>IFERROR(-INDEX('Dom Cash Receipts'!N$14:N$257,MATCH('Aging Analysis'!$B66,'Dom Cash Receipts'!$E$14:$E$257,0)),0)</f>
        <v>0</v>
      </c>
      <c r="W66" s="683">
        <f>IFERROR(-INDEX('Dom Cash Receipts'!O$14:O$257,MATCH('Aging Analysis'!$B66,'Dom Cash Receipts'!$E$14:$E$257,0)),0)</f>
        <v>0</v>
      </c>
      <c r="X66" s="683">
        <f>IFERROR(-INDEX('Dom Cash Receipts'!P$14:P$257,MATCH('Aging Analysis'!$B66,'Dom Cash Receipts'!$E$14:$E$257,0)),0)</f>
        <v>0</v>
      </c>
      <c r="Y66" s="683">
        <f>IFERROR(-INDEX('Dom Cash Receipts'!Q$14:Q$257,MATCH('Aging Analysis'!$B66,'Dom Cash Receipts'!$E$14:$E$257,0)),0)</f>
        <v>0</v>
      </c>
      <c r="Z66" s="683">
        <f>IFERROR(-INDEX('Dom Cash Receipts'!R$14:R$257,MATCH('Aging Analysis'!$B66,'Dom Cash Receipts'!$E$14:$E$257,0)),0)</f>
        <v>0</v>
      </c>
      <c r="AA66" s="683">
        <f>IFERROR(-INDEX('Dom Cash Receipts'!S$14:S$257,MATCH('Aging Analysis'!$B66,'Dom Cash Receipts'!$E$14:$E$257,0)),0)</f>
        <v>0</v>
      </c>
      <c r="AB66" s="683">
        <f>IFERROR(-INDEX('Dom Cash Receipts'!T$14:T$257,MATCH('Aging Analysis'!$B66,'Dom Cash Receipts'!$E$14:$E$257,0)),0)</f>
        <v>0</v>
      </c>
      <c r="AC66" s="683">
        <f>IFERROR(-INDEX('Dom Cash Receipts'!U$14:U$257,MATCH('Aging Analysis'!$B66,'Dom Cash Receipts'!$E$14:$E$257,0)),0)</f>
        <v>0</v>
      </c>
      <c r="AD66" s="683">
        <f>IFERROR(-INDEX('Dom Cash Receipts'!V$14:V$257,MATCH('Aging Analysis'!$B66,'Dom Cash Receipts'!$E$14:$E$257,0)),0)</f>
        <v>0</v>
      </c>
      <c r="AE66" s="683">
        <f>IFERROR(-INDEX('Dom Cash Receipts'!W$14:W$257,MATCH('Aging Analysis'!$B66,'Dom Cash Receipts'!$E$14:$E$257,0)),0)</f>
        <v>0</v>
      </c>
      <c r="AF66" s="683"/>
      <c r="AG66" s="683">
        <f t="shared" si="11"/>
        <v>-1</v>
      </c>
      <c r="AH66" s="683">
        <f t="shared" si="3"/>
        <v>2</v>
      </c>
      <c r="AI66" s="683">
        <f t="shared" si="12"/>
        <v>6.93302</v>
      </c>
      <c r="AJ66" s="683"/>
      <c r="AK66" s="683"/>
      <c r="AL66" s="683"/>
      <c r="AM66" s="684">
        <v>7933.0199999999995</v>
      </c>
      <c r="AQ66" s="683">
        <f t="shared" si="13"/>
        <v>9.0949470177292824E-13</v>
      </c>
    </row>
    <row r="67" spans="1:44">
      <c r="A67" s="679" t="s">
        <v>1033</v>
      </c>
      <c r="B67" s="679" t="s">
        <v>537</v>
      </c>
      <c r="C67" s="679">
        <f t="shared" si="1"/>
        <v>1</v>
      </c>
      <c r="D67" s="679" t="s">
        <v>55</v>
      </c>
      <c r="E67" s="679" t="s">
        <v>981</v>
      </c>
      <c r="F67" s="683">
        <v>68489</v>
      </c>
      <c r="G67" s="683">
        <v>0</v>
      </c>
      <c r="H67" s="683">
        <v>0</v>
      </c>
      <c r="I67" s="683">
        <v>0</v>
      </c>
      <c r="J67" s="683">
        <v>0</v>
      </c>
      <c r="K67" s="683">
        <v>68489</v>
      </c>
      <c r="L67" s="683">
        <f t="shared" si="5"/>
        <v>68.489000000000004</v>
      </c>
      <c r="M67" s="683">
        <f t="shared" si="6"/>
        <v>0</v>
      </c>
      <c r="N67" s="683">
        <f t="shared" si="7"/>
        <v>0</v>
      </c>
      <c r="O67" s="683">
        <f t="shared" si="8"/>
        <v>0</v>
      </c>
      <c r="P67" s="683">
        <f t="shared" si="9"/>
        <v>0</v>
      </c>
      <c r="Q67" s="683">
        <f t="shared" si="10"/>
        <v>68.489000000000004</v>
      </c>
      <c r="R67" s="683"/>
      <c r="S67" s="683">
        <f>IFERROR(-INDEX('Dom Cash Receipts'!#REF!,MATCH('Aging Analysis'!$B67,'Dom Cash Receipts'!$E$14:$E$257,0)),0)</f>
        <v>0</v>
      </c>
      <c r="T67" s="683">
        <f>IFERROR(-INDEX('Dom Cash Receipts'!L$14:L$257,MATCH('Aging Analysis'!$B67,'Dom Cash Receipts'!$E$14:$E$257,0)),0)</f>
        <v>0</v>
      </c>
      <c r="U67" s="683">
        <f>IFERROR(-INDEX('Dom Cash Receipts'!M$14:M$257,MATCH('Aging Analysis'!$B67,'Dom Cash Receipts'!$E$14:$E$257,0)),0)</f>
        <v>0</v>
      </c>
      <c r="V67" s="683">
        <f>IFERROR(-INDEX('Dom Cash Receipts'!N$14:N$257,MATCH('Aging Analysis'!$B67,'Dom Cash Receipts'!$E$14:$E$257,0)),0)</f>
        <v>0</v>
      </c>
      <c r="W67" s="683">
        <f>IFERROR(-INDEX('Dom Cash Receipts'!O$14:O$257,MATCH('Aging Analysis'!$B67,'Dom Cash Receipts'!$E$14:$E$257,0)),0)</f>
        <v>0</v>
      </c>
      <c r="X67" s="683">
        <f>IFERROR(-INDEX('Dom Cash Receipts'!P$14:P$257,MATCH('Aging Analysis'!$B67,'Dom Cash Receipts'!$E$14:$E$257,0)),0)</f>
        <v>0</v>
      </c>
      <c r="Y67" s="683">
        <f>IFERROR(-INDEX('Dom Cash Receipts'!Q$14:Q$257,MATCH('Aging Analysis'!$B67,'Dom Cash Receipts'!$E$14:$E$257,0)),0)</f>
        <v>0</v>
      </c>
      <c r="Z67" s="683">
        <f>IFERROR(-INDEX('Dom Cash Receipts'!R$14:R$257,MATCH('Aging Analysis'!$B67,'Dom Cash Receipts'!$E$14:$E$257,0)),0)</f>
        <v>-68.489000000000004</v>
      </c>
      <c r="AA67" s="683">
        <f>IFERROR(-INDEX('Dom Cash Receipts'!S$14:S$257,MATCH('Aging Analysis'!$B67,'Dom Cash Receipts'!$E$14:$E$257,0)),0)</f>
        <v>0</v>
      </c>
      <c r="AB67" s="683">
        <f>IFERROR(-INDEX('Dom Cash Receipts'!T$14:T$257,MATCH('Aging Analysis'!$B67,'Dom Cash Receipts'!$E$14:$E$257,0)),0)</f>
        <v>0</v>
      </c>
      <c r="AC67" s="683">
        <f>IFERROR(-INDEX('Dom Cash Receipts'!U$14:U$257,MATCH('Aging Analysis'!$B67,'Dom Cash Receipts'!$E$14:$E$257,0)),0)</f>
        <v>0</v>
      </c>
      <c r="AD67" s="683">
        <f>IFERROR(-INDEX('Dom Cash Receipts'!V$14:V$257,MATCH('Aging Analysis'!$B67,'Dom Cash Receipts'!$E$14:$E$257,0)),0)</f>
        <v>0</v>
      </c>
      <c r="AE67" s="683">
        <f>IFERROR(-INDEX('Dom Cash Receipts'!W$14:W$257,MATCH('Aging Analysis'!$B67,'Dom Cash Receipts'!$E$14:$E$257,0)),0)</f>
        <v>0</v>
      </c>
      <c r="AF67" s="683"/>
      <c r="AG67" s="683">
        <f t="shared" si="11"/>
        <v>-68.489000000000004</v>
      </c>
      <c r="AH67" s="683">
        <f t="shared" si="3"/>
        <v>1</v>
      </c>
      <c r="AI67" s="683">
        <f t="shared" si="12"/>
        <v>0</v>
      </c>
      <c r="AJ67" s="683"/>
      <c r="AK67" s="683"/>
      <c r="AL67" s="683"/>
      <c r="AM67" s="684">
        <v>68489</v>
      </c>
      <c r="AQ67" s="683">
        <f t="shared" si="13"/>
        <v>0</v>
      </c>
    </row>
    <row r="68" spans="1:44">
      <c r="A68" s="679" t="s">
        <v>1034</v>
      </c>
      <c r="B68" s="679" t="s">
        <v>109</v>
      </c>
      <c r="C68" s="679">
        <f t="shared" si="1"/>
        <v>1</v>
      </c>
      <c r="D68" s="679" t="s">
        <v>55</v>
      </c>
      <c r="E68" s="679" t="s">
        <v>981</v>
      </c>
      <c r="F68" s="683">
        <v>59590.080000000002</v>
      </c>
      <c r="G68" s="683">
        <v>0</v>
      </c>
      <c r="H68" s="683">
        <v>0</v>
      </c>
      <c r="I68" s="683">
        <v>0</v>
      </c>
      <c r="J68" s="683">
        <v>0</v>
      </c>
      <c r="K68" s="683">
        <v>59590.080000000002</v>
      </c>
      <c r="L68" s="683">
        <f t="shared" si="5"/>
        <v>59.59008</v>
      </c>
      <c r="M68" s="683">
        <f t="shared" si="6"/>
        <v>0</v>
      </c>
      <c r="N68" s="683">
        <f t="shared" si="7"/>
        <v>0</v>
      </c>
      <c r="O68" s="683">
        <f t="shared" si="8"/>
        <v>0</v>
      </c>
      <c r="P68" s="683">
        <f t="shared" si="9"/>
        <v>0</v>
      </c>
      <c r="Q68" s="683">
        <f t="shared" si="10"/>
        <v>59.59008</v>
      </c>
      <c r="R68" s="683"/>
      <c r="S68" s="683">
        <f>IFERROR(-INDEX('Dom Cash Receipts'!#REF!,MATCH('Aging Analysis'!$B68,'Dom Cash Receipts'!$E$14:$E$257,0)),0)</f>
        <v>0</v>
      </c>
      <c r="T68" s="683">
        <f>IFERROR(-INDEX('Dom Cash Receipts'!L$14:L$257,MATCH('Aging Analysis'!$B68,'Dom Cash Receipts'!$E$14:$E$257,0)),0)</f>
        <v>-25.991</v>
      </c>
      <c r="U68" s="683">
        <f>IFERROR(-INDEX('Dom Cash Receipts'!M$14:M$257,MATCH('Aging Analysis'!$B68,'Dom Cash Receipts'!$E$14:$E$257,0)),0)</f>
        <v>0</v>
      </c>
      <c r="V68" s="683">
        <f>IFERROR(-INDEX('Dom Cash Receipts'!N$14:N$257,MATCH('Aging Analysis'!$B68,'Dom Cash Receipts'!$E$14:$E$257,0)),0)</f>
        <v>-23.642040000000001</v>
      </c>
      <c r="W68" s="683">
        <f>IFERROR(-INDEX('Dom Cash Receipts'!O$14:O$257,MATCH('Aging Analysis'!$B68,'Dom Cash Receipts'!$E$14:$E$257,0)),0)</f>
        <v>0</v>
      </c>
      <c r="X68" s="683">
        <f>IFERROR(-INDEX('Dom Cash Receipts'!P$14:P$257,MATCH('Aging Analysis'!$B68,'Dom Cash Receipts'!$E$14:$E$257,0)),0)</f>
        <v>0</v>
      </c>
      <c r="Y68" s="683">
        <f>IFERROR(-INDEX('Dom Cash Receipts'!Q$14:Q$257,MATCH('Aging Analysis'!$B68,'Dom Cash Receipts'!$E$14:$E$257,0)),0)</f>
        <v>0</v>
      </c>
      <c r="Z68" s="683">
        <f>IFERROR(-INDEX('Dom Cash Receipts'!R$14:R$257,MATCH('Aging Analysis'!$B68,'Dom Cash Receipts'!$E$14:$E$257,0)),0)</f>
        <v>0</v>
      </c>
      <c r="AA68" s="683">
        <f>IFERROR(-INDEX('Dom Cash Receipts'!S$14:S$257,MATCH('Aging Analysis'!$B68,'Dom Cash Receipts'!$E$14:$E$257,0)),0)</f>
        <v>0</v>
      </c>
      <c r="AB68" s="683">
        <f>IFERROR(-INDEX('Dom Cash Receipts'!T$14:T$257,MATCH('Aging Analysis'!$B68,'Dom Cash Receipts'!$E$14:$E$257,0)),0)</f>
        <v>0</v>
      </c>
      <c r="AC68" s="683">
        <f>IFERROR(-INDEX('Dom Cash Receipts'!U$14:U$257,MATCH('Aging Analysis'!$B68,'Dom Cash Receipts'!$E$14:$E$257,0)),0)</f>
        <v>0</v>
      </c>
      <c r="AD68" s="683">
        <f>IFERROR(-INDEX('Dom Cash Receipts'!V$14:V$257,MATCH('Aging Analysis'!$B68,'Dom Cash Receipts'!$E$14:$E$257,0)),0)</f>
        <v>0</v>
      </c>
      <c r="AE68" s="683">
        <f>IFERROR(-INDEX('Dom Cash Receipts'!W$14:W$257,MATCH('Aging Analysis'!$B68,'Dom Cash Receipts'!$E$14:$E$257,0)),0)</f>
        <v>0</v>
      </c>
      <c r="AF68" s="683"/>
      <c r="AG68" s="683">
        <f t="shared" si="11"/>
        <v>-49.633040000000001</v>
      </c>
      <c r="AH68" s="683">
        <f t="shared" si="3"/>
        <v>1</v>
      </c>
      <c r="AI68" s="683">
        <f t="shared" si="12"/>
        <v>9.9570399999999992</v>
      </c>
      <c r="AJ68" s="683"/>
      <c r="AK68" s="683"/>
      <c r="AL68" s="683"/>
      <c r="AM68" s="684">
        <v>59590.080000000002</v>
      </c>
      <c r="AQ68" s="683">
        <f t="shared" si="13"/>
        <v>0</v>
      </c>
    </row>
    <row r="69" spans="1:44">
      <c r="A69" s="679" t="s">
        <v>1035</v>
      </c>
      <c r="B69" s="679" t="s">
        <v>110</v>
      </c>
      <c r="C69" s="679">
        <f t="shared" ref="C69:C132" si="14">COUNTIF($B$5:$B$213,B69)</f>
        <v>1</v>
      </c>
      <c r="D69" s="679" t="s">
        <v>55</v>
      </c>
      <c r="E69" s="679" t="s">
        <v>981</v>
      </c>
      <c r="F69" s="683">
        <v>1350</v>
      </c>
      <c r="G69" s="683">
        <v>0</v>
      </c>
      <c r="H69" s="683">
        <v>0</v>
      </c>
      <c r="I69" s="683">
        <v>0</v>
      </c>
      <c r="J69" s="683">
        <v>0</v>
      </c>
      <c r="K69" s="683">
        <v>1350</v>
      </c>
      <c r="L69" s="683">
        <f t="shared" si="5"/>
        <v>1.35</v>
      </c>
      <c r="M69" s="683">
        <f t="shared" si="6"/>
        <v>0</v>
      </c>
      <c r="N69" s="683">
        <f t="shared" si="7"/>
        <v>0</v>
      </c>
      <c r="O69" s="683">
        <f t="shared" si="8"/>
        <v>0</v>
      </c>
      <c r="P69" s="683">
        <f t="shared" si="9"/>
        <v>0</v>
      </c>
      <c r="Q69" s="683">
        <f t="shared" si="10"/>
        <v>1.35</v>
      </c>
      <c r="R69" s="683"/>
      <c r="S69" s="683">
        <f>IFERROR(-INDEX('Dom Cash Receipts'!#REF!,MATCH('Aging Analysis'!$B69,'Dom Cash Receipts'!$E$14:$E$257,0)),0)</f>
        <v>0</v>
      </c>
      <c r="T69" s="683">
        <f>IFERROR(-INDEX('Dom Cash Receipts'!L$14:L$257,MATCH('Aging Analysis'!$B69,'Dom Cash Receipts'!$E$14:$E$257,0)),0)</f>
        <v>0</v>
      </c>
      <c r="U69" s="683">
        <f>IFERROR(-INDEX('Dom Cash Receipts'!M$14:M$257,MATCH('Aging Analysis'!$B69,'Dom Cash Receipts'!$E$14:$E$257,0)),0)</f>
        <v>0</v>
      </c>
      <c r="V69" s="683">
        <f>IFERROR(-INDEX('Dom Cash Receipts'!N$14:N$257,MATCH('Aging Analysis'!$B69,'Dom Cash Receipts'!$E$14:$E$257,0)),0)</f>
        <v>0</v>
      </c>
      <c r="W69" s="683">
        <f>IFERROR(-INDEX('Dom Cash Receipts'!O$14:O$257,MATCH('Aging Analysis'!$B69,'Dom Cash Receipts'!$E$14:$E$257,0)),0)</f>
        <v>0</v>
      </c>
      <c r="X69" s="683">
        <f>IFERROR(-INDEX('Dom Cash Receipts'!P$14:P$257,MATCH('Aging Analysis'!$B69,'Dom Cash Receipts'!$E$14:$E$257,0)),0)</f>
        <v>0</v>
      </c>
      <c r="Y69" s="683">
        <f>IFERROR(-INDEX('Dom Cash Receipts'!Q$14:Q$257,MATCH('Aging Analysis'!$B69,'Dom Cash Receipts'!$E$14:$E$257,0)),0)</f>
        <v>0</v>
      </c>
      <c r="Z69" s="683">
        <f>IFERROR(-INDEX('Dom Cash Receipts'!R$14:R$257,MATCH('Aging Analysis'!$B69,'Dom Cash Receipts'!$E$14:$E$257,0)),0)</f>
        <v>0</v>
      </c>
      <c r="AA69" s="683">
        <f>IFERROR(-INDEX('Dom Cash Receipts'!S$14:S$257,MATCH('Aging Analysis'!$B69,'Dom Cash Receipts'!$E$14:$E$257,0)),0)</f>
        <v>0</v>
      </c>
      <c r="AB69" s="683">
        <f>IFERROR(-INDEX('Dom Cash Receipts'!T$14:T$257,MATCH('Aging Analysis'!$B69,'Dom Cash Receipts'!$E$14:$E$257,0)),0)</f>
        <v>0</v>
      </c>
      <c r="AC69" s="683">
        <f>IFERROR(-INDEX('Dom Cash Receipts'!U$14:U$257,MATCH('Aging Analysis'!$B69,'Dom Cash Receipts'!$E$14:$E$257,0)),0)</f>
        <v>0</v>
      </c>
      <c r="AD69" s="683">
        <f>IFERROR(-INDEX('Dom Cash Receipts'!V$14:V$257,MATCH('Aging Analysis'!$B69,'Dom Cash Receipts'!$E$14:$E$257,0)),0)</f>
        <v>0</v>
      </c>
      <c r="AE69" s="683">
        <f>IFERROR(-INDEX('Dom Cash Receipts'!W$14:W$257,MATCH('Aging Analysis'!$B69,'Dom Cash Receipts'!$E$14:$E$257,0)),0)</f>
        <v>0</v>
      </c>
      <c r="AF69" s="683"/>
      <c r="AG69" s="683">
        <f t="shared" si="11"/>
        <v>0</v>
      </c>
      <c r="AH69" s="683">
        <f t="shared" ref="AH69:AH132" si="15">COUNTIF($AG$5:$AG$213,AG69)</f>
        <v>86</v>
      </c>
      <c r="AI69" s="683">
        <f t="shared" si="12"/>
        <v>1.35</v>
      </c>
      <c r="AJ69" s="683"/>
      <c r="AK69" s="683"/>
      <c r="AL69" s="683"/>
      <c r="AM69" s="684">
        <v>1350</v>
      </c>
      <c r="AO69" s="683"/>
      <c r="AQ69" s="683">
        <f t="shared" ref="AQ69:AQ100" si="16">K69-AM69-AN69-AO69+AP69</f>
        <v>0</v>
      </c>
    </row>
    <row r="70" spans="1:44">
      <c r="A70" s="679" t="s">
        <v>1036</v>
      </c>
      <c r="B70" s="679" t="s">
        <v>111</v>
      </c>
      <c r="C70" s="679">
        <f t="shared" si="14"/>
        <v>1</v>
      </c>
      <c r="D70" s="679" t="s">
        <v>55</v>
      </c>
      <c r="E70" s="679" t="s">
        <v>981</v>
      </c>
      <c r="F70" s="683">
        <v>390</v>
      </c>
      <c r="G70" s="683">
        <v>720</v>
      </c>
      <c r="H70" s="683">
        <v>3660</v>
      </c>
      <c r="I70" s="683">
        <v>5300</v>
      </c>
      <c r="J70" s="683">
        <v>56296.5</v>
      </c>
      <c r="K70" s="683">
        <v>66366.5</v>
      </c>
      <c r="L70" s="683">
        <f t="shared" ref="L70:L133" si="17">F70/1000</f>
        <v>0.39</v>
      </c>
      <c r="M70" s="683">
        <f t="shared" ref="M70:M133" si="18">G70/1000</f>
        <v>0.72</v>
      </c>
      <c r="N70" s="683">
        <f t="shared" ref="N70:N133" si="19">H70/1000</f>
        <v>3.66</v>
      </c>
      <c r="O70" s="683">
        <f t="shared" ref="O70:O133" si="20">I70/1000</f>
        <v>5.3</v>
      </c>
      <c r="P70" s="683">
        <f t="shared" ref="P70:P133" si="21">J70/1000</f>
        <v>56.296500000000002</v>
      </c>
      <c r="Q70" s="683">
        <f t="shared" ref="Q70:Q133" si="22">SUM(L70:P70)</f>
        <v>66.366500000000002</v>
      </c>
      <c r="R70" s="683"/>
      <c r="S70" s="683">
        <f>IFERROR(-INDEX('Dom Cash Receipts'!#REF!,MATCH('Aging Analysis'!$B70,'Dom Cash Receipts'!$E$14:$E$257,0)),0)</f>
        <v>0</v>
      </c>
      <c r="T70" s="683">
        <f>IFERROR(-INDEX('Dom Cash Receipts'!L$14:L$257,MATCH('Aging Analysis'!$B70,'Dom Cash Receipts'!$E$14:$E$257,0)),0)</f>
        <v>0</v>
      </c>
      <c r="U70" s="683">
        <f>IFERROR(-INDEX('Dom Cash Receipts'!M$14:M$257,MATCH('Aging Analysis'!$B70,'Dom Cash Receipts'!$E$14:$E$257,0)),0)</f>
        <v>0</v>
      </c>
      <c r="V70" s="683">
        <f>IFERROR(-INDEX('Dom Cash Receipts'!N$14:N$257,MATCH('Aging Analysis'!$B70,'Dom Cash Receipts'!$E$14:$E$257,0)),0)</f>
        <v>0</v>
      </c>
      <c r="W70" s="683">
        <f>IFERROR(-INDEX('Dom Cash Receipts'!O$14:O$257,MATCH('Aging Analysis'!$B70,'Dom Cash Receipts'!$E$14:$E$257,0)),0)</f>
        <v>0</v>
      </c>
      <c r="X70" s="683">
        <f>IFERROR(-INDEX('Dom Cash Receipts'!P$14:P$257,MATCH('Aging Analysis'!$B70,'Dom Cash Receipts'!$E$14:$E$257,0)),0)</f>
        <v>0</v>
      </c>
      <c r="Y70" s="683">
        <f>IFERROR(-INDEX('Dom Cash Receipts'!Q$14:Q$257,MATCH('Aging Analysis'!$B70,'Dom Cash Receipts'!$E$14:$E$257,0)),0)</f>
        <v>0</v>
      </c>
      <c r="Z70" s="683">
        <f>IFERROR(-INDEX('Dom Cash Receipts'!R$14:R$257,MATCH('Aging Analysis'!$B70,'Dom Cash Receipts'!$E$14:$E$257,0)),0)</f>
        <v>0</v>
      </c>
      <c r="AA70" s="683">
        <f>IFERROR(-INDEX('Dom Cash Receipts'!S$14:S$257,MATCH('Aging Analysis'!$B70,'Dom Cash Receipts'!$E$14:$E$257,0)),0)</f>
        <v>0</v>
      </c>
      <c r="AB70" s="683">
        <f>IFERROR(-INDEX('Dom Cash Receipts'!T$14:T$257,MATCH('Aging Analysis'!$B70,'Dom Cash Receipts'!$E$14:$E$257,0)),0)</f>
        <v>0</v>
      </c>
      <c r="AC70" s="683">
        <f>IFERROR(-INDEX('Dom Cash Receipts'!U$14:U$257,MATCH('Aging Analysis'!$B70,'Dom Cash Receipts'!$E$14:$E$257,0)),0)</f>
        <v>0</v>
      </c>
      <c r="AD70" s="683">
        <f>IFERROR(-INDEX('Dom Cash Receipts'!V$14:V$257,MATCH('Aging Analysis'!$B70,'Dom Cash Receipts'!$E$14:$E$257,0)),0)</f>
        <v>0</v>
      </c>
      <c r="AE70" s="683">
        <f>IFERROR(-INDEX('Dom Cash Receipts'!W$14:W$257,MATCH('Aging Analysis'!$B70,'Dom Cash Receipts'!$E$14:$E$257,0)),0)</f>
        <v>0</v>
      </c>
      <c r="AF70" s="683"/>
      <c r="AG70" s="683">
        <f t="shared" ref="AG70:AG133" si="23">SUM(S70:AE70)</f>
        <v>0</v>
      </c>
      <c r="AH70" s="683">
        <f t="shared" si="15"/>
        <v>86</v>
      </c>
      <c r="AI70" s="683">
        <f t="shared" ref="AI70:AI133" si="24">Q70+AG70</f>
        <v>66.366500000000002</v>
      </c>
      <c r="AJ70" s="683"/>
      <c r="AK70" s="683"/>
      <c r="AL70" s="683"/>
      <c r="AM70" s="684">
        <v>0</v>
      </c>
      <c r="AN70" s="685">
        <v>65976.5</v>
      </c>
      <c r="AQ70" s="683">
        <f t="shared" si="16"/>
        <v>390</v>
      </c>
    </row>
    <row r="71" spans="1:44">
      <c r="A71" s="679" t="s">
        <v>1037</v>
      </c>
      <c r="B71" s="679" t="s">
        <v>112</v>
      </c>
      <c r="C71" s="679">
        <f t="shared" si="14"/>
        <v>1</v>
      </c>
      <c r="D71" s="679" t="s">
        <v>55</v>
      </c>
      <c r="E71" s="679" t="s">
        <v>981</v>
      </c>
      <c r="F71" s="683">
        <v>29404.77</v>
      </c>
      <c r="G71" s="683">
        <v>0</v>
      </c>
      <c r="H71" s="683">
        <v>0</v>
      </c>
      <c r="I71" s="683">
        <v>0</v>
      </c>
      <c r="J71" s="683">
        <v>0</v>
      </c>
      <c r="K71" s="683">
        <v>29404.77</v>
      </c>
      <c r="L71" s="683">
        <f t="shared" si="17"/>
        <v>29.404769999999999</v>
      </c>
      <c r="M71" s="683">
        <f t="shared" si="18"/>
        <v>0</v>
      </c>
      <c r="N71" s="683">
        <f t="shared" si="19"/>
        <v>0</v>
      </c>
      <c r="O71" s="683">
        <f t="shared" si="20"/>
        <v>0</v>
      </c>
      <c r="P71" s="683">
        <f t="shared" si="21"/>
        <v>0</v>
      </c>
      <c r="Q71" s="683">
        <f t="shared" si="22"/>
        <v>29.404769999999999</v>
      </c>
      <c r="R71" s="683"/>
      <c r="S71" s="683">
        <f>IFERROR(-INDEX('Dom Cash Receipts'!#REF!,MATCH('Aging Analysis'!$B71,'Dom Cash Receipts'!$E$14:$E$257,0)),0)</f>
        <v>0</v>
      </c>
      <c r="T71" s="683">
        <f>IFERROR(-INDEX('Dom Cash Receipts'!L$14:L$257,MATCH('Aging Analysis'!$B71,'Dom Cash Receipts'!$E$14:$E$257,0)),0)</f>
        <v>-9.2159999999999993</v>
      </c>
      <c r="U71" s="683">
        <f>IFERROR(-INDEX('Dom Cash Receipts'!M$14:M$257,MATCH('Aging Analysis'!$B71,'Dom Cash Receipts'!$E$14:$E$257,0)),0)</f>
        <v>0</v>
      </c>
      <c r="V71" s="683">
        <f>IFERROR(-INDEX('Dom Cash Receipts'!N$14:N$257,MATCH('Aging Analysis'!$B71,'Dom Cash Receipts'!$E$14:$E$257,0)),0)</f>
        <v>0</v>
      </c>
      <c r="W71" s="683">
        <f>IFERROR(-INDEX('Dom Cash Receipts'!O$14:O$257,MATCH('Aging Analysis'!$B71,'Dom Cash Receipts'!$E$14:$E$257,0)),0)</f>
        <v>0</v>
      </c>
      <c r="X71" s="683">
        <f>IFERROR(-INDEX('Dom Cash Receipts'!P$14:P$257,MATCH('Aging Analysis'!$B71,'Dom Cash Receipts'!$E$14:$E$257,0)),0)</f>
        <v>0</v>
      </c>
      <c r="Y71" s="683">
        <f>IFERROR(-INDEX('Dom Cash Receipts'!Q$14:Q$257,MATCH('Aging Analysis'!$B71,'Dom Cash Receipts'!$E$14:$E$257,0)),0)</f>
        <v>0</v>
      </c>
      <c r="Z71" s="683">
        <f>IFERROR(-INDEX('Dom Cash Receipts'!R$14:R$257,MATCH('Aging Analysis'!$B71,'Dom Cash Receipts'!$E$14:$E$257,0)),0)</f>
        <v>0</v>
      </c>
      <c r="AA71" s="683">
        <f>IFERROR(-INDEX('Dom Cash Receipts'!S$14:S$257,MATCH('Aging Analysis'!$B71,'Dom Cash Receipts'!$E$14:$E$257,0)),0)</f>
        <v>0</v>
      </c>
      <c r="AB71" s="683">
        <f>IFERROR(-INDEX('Dom Cash Receipts'!T$14:T$257,MATCH('Aging Analysis'!$B71,'Dom Cash Receipts'!$E$14:$E$257,0)),0)</f>
        <v>0</v>
      </c>
      <c r="AC71" s="683">
        <f>IFERROR(-INDEX('Dom Cash Receipts'!U$14:U$257,MATCH('Aging Analysis'!$B71,'Dom Cash Receipts'!$E$14:$E$257,0)),0)</f>
        <v>0</v>
      </c>
      <c r="AD71" s="683">
        <f>IFERROR(-INDEX('Dom Cash Receipts'!V$14:V$257,MATCH('Aging Analysis'!$B71,'Dom Cash Receipts'!$E$14:$E$257,0)),0)</f>
        <v>0</v>
      </c>
      <c r="AE71" s="683">
        <f>IFERROR(-INDEX('Dom Cash Receipts'!W$14:W$257,MATCH('Aging Analysis'!$B71,'Dom Cash Receipts'!$E$14:$E$257,0)),0)</f>
        <v>0</v>
      </c>
      <c r="AF71" s="683"/>
      <c r="AG71" s="683">
        <f t="shared" si="23"/>
        <v>-9.2159999999999993</v>
      </c>
      <c r="AH71" s="683">
        <f t="shared" si="15"/>
        <v>1</v>
      </c>
      <c r="AI71" s="683">
        <f t="shared" si="24"/>
        <v>20.188769999999998</v>
      </c>
      <c r="AJ71" s="683"/>
      <c r="AK71" s="683"/>
      <c r="AL71" s="683"/>
      <c r="AM71" s="684">
        <v>29404.77</v>
      </c>
      <c r="AQ71" s="683">
        <f t="shared" si="16"/>
        <v>0</v>
      </c>
    </row>
    <row r="72" spans="1:44">
      <c r="A72" s="679" t="s">
        <v>1038</v>
      </c>
      <c r="B72" s="679" t="s">
        <v>113</v>
      </c>
      <c r="C72" s="679">
        <f t="shared" si="14"/>
        <v>1</v>
      </c>
      <c r="D72" s="679" t="s">
        <v>55</v>
      </c>
      <c r="E72" s="679" t="s">
        <v>981</v>
      </c>
      <c r="F72" s="683">
        <v>18744</v>
      </c>
      <c r="G72" s="683">
        <v>576</v>
      </c>
      <c r="H72" s="683">
        <v>0</v>
      </c>
      <c r="I72" s="683">
        <v>0</v>
      </c>
      <c r="J72" s="683">
        <v>0</v>
      </c>
      <c r="K72" s="683">
        <v>19320</v>
      </c>
      <c r="L72" s="683">
        <f t="shared" si="17"/>
        <v>18.744</v>
      </c>
      <c r="M72" s="683">
        <f t="shared" si="18"/>
        <v>0.57599999999999996</v>
      </c>
      <c r="N72" s="683">
        <f t="shared" si="19"/>
        <v>0</v>
      </c>
      <c r="O72" s="683">
        <f t="shared" si="20"/>
        <v>0</v>
      </c>
      <c r="P72" s="683">
        <f t="shared" si="21"/>
        <v>0</v>
      </c>
      <c r="Q72" s="683">
        <f t="shared" si="22"/>
        <v>19.32</v>
      </c>
      <c r="R72" s="683"/>
      <c r="S72" s="683">
        <f>IFERROR(-INDEX('Dom Cash Receipts'!#REF!,MATCH('Aging Analysis'!$B72,'Dom Cash Receipts'!$E$14:$E$257,0)),0)</f>
        <v>0</v>
      </c>
      <c r="T72" s="683">
        <f>IFERROR(-INDEX('Dom Cash Receipts'!L$14:L$257,MATCH('Aging Analysis'!$B72,'Dom Cash Receipts'!$E$14:$E$257,0)),0)</f>
        <v>-4.7839999999999998</v>
      </c>
      <c r="U72" s="683">
        <f>IFERROR(-INDEX('Dom Cash Receipts'!M$14:M$257,MATCH('Aging Analysis'!$B72,'Dom Cash Receipts'!$E$14:$E$257,0)),0)</f>
        <v>-2.58</v>
      </c>
      <c r="V72" s="683">
        <f>IFERROR(-INDEX('Dom Cash Receipts'!N$14:N$257,MATCH('Aging Analysis'!$B72,'Dom Cash Receipts'!$E$14:$E$257,0)),0)</f>
        <v>-2.58</v>
      </c>
      <c r="W72" s="683">
        <f>IFERROR(-INDEX('Dom Cash Receipts'!O$14:O$257,MATCH('Aging Analysis'!$B72,'Dom Cash Receipts'!$E$14:$E$257,0)),0)</f>
        <v>-4.2160000000000002</v>
      </c>
      <c r="X72" s="683">
        <f>IFERROR(-INDEX('Dom Cash Receipts'!P$14:P$257,MATCH('Aging Analysis'!$B72,'Dom Cash Receipts'!$E$14:$E$257,0)),0)</f>
        <v>-4.8479999999999999</v>
      </c>
      <c r="Y72" s="683">
        <f>IFERROR(-INDEX('Dom Cash Receipts'!Q$14:Q$257,MATCH('Aging Analysis'!$B72,'Dom Cash Receipts'!$E$14:$E$257,0)),0)</f>
        <v>0</v>
      </c>
      <c r="Z72" s="683">
        <f>IFERROR(-INDEX('Dom Cash Receipts'!R$14:R$257,MATCH('Aging Analysis'!$B72,'Dom Cash Receipts'!$E$14:$E$257,0)),0)</f>
        <v>0</v>
      </c>
      <c r="AA72" s="683">
        <f>IFERROR(-INDEX('Dom Cash Receipts'!S$14:S$257,MATCH('Aging Analysis'!$B72,'Dom Cash Receipts'!$E$14:$E$257,0)),0)</f>
        <v>0</v>
      </c>
      <c r="AB72" s="683">
        <f>IFERROR(-INDEX('Dom Cash Receipts'!T$14:T$257,MATCH('Aging Analysis'!$B72,'Dom Cash Receipts'!$E$14:$E$257,0)),0)</f>
        <v>0</v>
      </c>
      <c r="AC72" s="683">
        <f>IFERROR(-INDEX('Dom Cash Receipts'!U$14:U$257,MATCH('Aging Analysis'!$B72,'Dom Cash Receipts'!$E$14:$E$257,0)),0)</f>
        <v>0</v>
      </c>
      <c r="AD72" s="683">
        <f>IFERROR(-INDEX('Dom Cash Receipts'!V$14:V$257,MATCH('Aging Analysis'!$B72,'Dom Cash Receipts'!$E$14:$E$257,0)),0)</f>
        <v>0</v>
      </c>
      <c r="AE72" s="683">
        <f>IFERROR(-INDEX('Dom Cash Receipts'!W$14:W$257,MATCH('Aging Analysis'!$B72,'Dom Cash Receipts'!$E$14:$E$257,0)),0)</f>
        <v>0</v>
      </c>
      <c r="AF72" s="683"/>
      <c r="AG72" s="683">
        <f t="shared" si="23"/>
        <v>-19.007999999999999</v>
      </c>
      <c r="AH72" s="683">
        <f t="shared" si="15"/>
        <v>1</v>
      </c>
      <c r="AI72" s="683">
        <f t="shared" si="24"/>
        <v>0.31200000000000117</v>
      </c>
      <c r="AJ72" s="683"/>
      <c r="AK72" s="683"/>
      <c r="AL72" s="683"/>
      <c r="AM72" s="684">
        <v>19320</v>
      </c>
      <c r="AQ72" s="683">
        <f t="shared" si="16"/>
        <v>0</v>
      </c>
      <c r="AR72" s="690"/>
    </row>
    <row r="73" spans="1:44">
      <c r="A73" s="679" t="s">
        <v>1039</v>
      </c>
      <c r="B73" s="679" t="s">
        <v>114</v>
      </c>
      <c r="C73" s="679">
        <f t="shared" si="14"/>
        <v>1</v>
      </c>
      <c r="D73" s="679" t="s">
        <v>55</v>
      </c>
      <c r="E73" s="679" t="s">
        <v>981</v>
      </c>
      <c r="F73" s="683">
        <v>0</v>
      </c>
      <c r="G73" s="683">
        <v>0</v>
      </c>
      <c r="H73" s="683">
        <v>0</v>
      </c>
      <c r="I73" s="683">
        <v>19036.580000000002</v>
      </c>
      <c r="J73" s="683">
        <v>73166.069999999992</v>
      </c>
      <c r="K73" s="683">
        <v>92202.65</v>
      </c>
      <c r="L73" s="683">
        <f t="shared" si="17"/>
        <v>0</v>
      </c>
      <c r="M73" s="683">
        <f t="shared" si="18"/>
        <v>0</v>
      </c>
      <c r="N73" s="683">
        <f t="shared" si="19"/>
        <v>0</v>
      </c>
      <c r="O73" s="683">
        <f t="shared" si="20"/>
        <v>19.036580000000001</v>
      </c>
      <c r="P73" s="683">
        <f t="shared" si="21"/>
        <v>73.166069999999991</v>
      </c>
      <c r="Q73" s="683">
        <f t="shared" si="22"/>
        <v>92.202649999999991</v>
      </c>
      <c r="R73" s="683"/>
      <c r="S73" s="683">
        <f>IFERROR(-INDEX('Dom Cash Receipts'!#REF!,MATCH('Aging Analysis'!$B73,'Dom Cash Receipts'!$E$14:$E$257,0)),0)</f>
        <v>0</v>
      </c>
      <c r="T73" s="683">
        <f>IFERROR(-INDEX('Dom Cash Receipts'!L$14:L$257,MATCH('Aging Analysis'!$B73,'Dom Cash Receipts'!$E$14:$E$257,0)),0)</f>
        <v>0</v>
      </c>
      <c r="U73" s="683">
        <f>IFERROR(-INDEX('Dom Cash Receipts'!M$14:M$257,MATCH('Aging Analysis'!$B73,'Dom Cash Receipts'!$E$14:$E$257,0)),0)</f>
        <v>0</v>
      </c>
      <c r="V73" s="683">
        <f>IFERROR(-INDEX('Dom Cash Receipts'!N$14:N$257,MATCH('Aging Analysis'!$B73,'Dom Cash Receipts'!$E$14:$E$257,0)),0)</f>
        <v>0</v>
      </c>
      <c r="W73" s="683">
        <f>IFERROR(-INDEX('Dom Cash Receipts'!O$14:O$257,MATCH('Aging Analysis'!$B73,'Dom Cash Receipts'!$E$14:$E$257,0)),0)</f>
        <v>0</v>
      </c>
      <c r="X73" s="683">
        <f>IFERROR(-INDEX('Dom Cash Receipts'!P$14:P$257,MATCH('Aging Analysis'!$B73,'Dom Cash Receipts'!$E$14:$E$257,0)),0)</f>
        <v>0</v>
      </c>
      <c r="Y73" s="683">
        <f>IFERROR(-INDEX('Dom Cash Receipts'!Q$14:Q$257,MATCH('Aging Analysis'!$B73,'Dom Cash Receipts'!$E$14:$E$257,0)),0)</f>
        <v>0</v>
      </c>
      <c r="Z73" s="683">
        <f>IFERROR(-INDEX('Dom Cash Receipts'!R$14:R$257,MATCH('Aging Analysis'!$B73,'Dom Cash Receipts'!$E$14:$E$257,0)),0)</f>
        <v>0</v>
      </c>
      <c r="AA73" s="683">
        <f>IFERROR(-INDEX('Dom Cash Receipts'!S$14:S$257,MATCH('Aging Analysis'!$B73,'Dom Cash Receipts'!$E$14:$E$257,0)),0)</f>
        <v>0</v>
      </c>
      <c r="AB73" s="683">
        <f>IFERROR(-INDEX('Dom Cash Receipts'!T$14:T$257,MATCH('Aging Analysis'!$B73,'Dom Cash Receipts'!$E$14:$E$257,0)),0)</f>
        <v>0</v>
      </c>
      <c r="AC73" s="683">
        <f>IFERROR(-INDEX('Dom Cash Receipts'!U$14:U$257,MATCH('Aging Analysis'!$B73,'Dom Cash Receipts'!$E$14:$E$257,0)),0)</f>
        <v>0</v>
      </c>
      <c r="AD73" s="683">
        <f>IFERROR(-INDEX('Dom Cash Receipts'!V$14:V$257,MATCH('Aging Analysis'!$B73,'Dom Cash Receipts'!$E$14:$E$257,0)),0)</f>
        <v>0</v>
      </c>
      <c r="AE73" s="683">
        <f>IFERROR(-INDEX('Dom Cash Receipts'!W$14:W$257,MATCH('Aging Analysis'!$B73,'Dom Cash Receipts'!$E$14:$E$257,0)),0)</f>
        <v>0</v>
      </c>
      <c r="AF73" s="683"/>
      <c r="AG73" s="683">
        <f t="shared" si="23"/>
        <v>0</v>
      </c>
      <c r="AH73" s="683">
        <f t="shared" si="15"/>
        <v>86</v>
      </c>
      <c r="AI73" s="683">
        <f t="shared" si="24"/>
        <v>92.202649999999991</v>
      </c>
      <c r="AJ73" s="683"/>
      <c r="AK73" s="683"/>
      <c r="AL73" s="683"/>
      <c r="AM73" s="684">
        <v>0</v>
      </c>
      <c r="AN73" s="685">
        <v>92202.65</v>
      </c>
      <c r="AQ73" s="683">
        <f t="shared" si="16"/>
        <v>0</v>
      </c>
      <c r="AR73" s="690"/>
    </row>
    <row r="74" spans="1:44">
      <c r="A74" s="679" t="s">
        <v>1040</v>
      </c>
      <c r="B74" s="679" t="s">
        <v>115</v>
      </c>
      <c r="C74" s="679">
        <f t="shared" si="14"/>
        <v>1</v>
      </c>
      <c r="D74" s="679" t="s">
        <v>55</v>
      </c>
      <c r="E74" s="679" t="s">
        <v>981</v>
      </c>
      <c r="F74" s="683">
        <v>6515</v>
      </c>
      <c r="G74" s="683">
        <v>0</v>
      </c>
      <c r="H74" s="683">
        <v>0</v>
      </c>
      <c r="I74" s="683">
        <v>0</v>
      </c>
      <c r="J74" s="683">
        <v>0</v>
      </c>
      <c r="K74" s="683">
        <v>6515</v>
      </c>
      <c r="L74" s="683">
        <f t="shared" si="17"/>
        <v>6.5149999999999997</v>
      </c>
      <c r="M74" s="683">
        <f t="shared" si="18"/>
        <v>0</v>
      </c>
      <c r="N74" s="683">
        <f t="shared" si="19"/>
        <v>0</v>
      </c>
      <c r="O74" s="683">
        <f t="shared" si="20"/>
        <v>0</v>
      </c>
      <c r="P74" s="683">
        <f t="shared" si="21"/>
        <v>0</v>
      </c>
      <c r="Q74" s="683">
        <f t="shared" si="22"/>
        <v>6.5149999999999997</v>
      </c>
      <c r="R74" s="683"/>
      <c r="S74" s="683">
        <f>IFERROR(-INDEX('Dom Cash Receipts'!#REF!,MATCH('Aging Analysis'!$B74,'Dom Cash Receipts'!$E$14:$E$257,0)),0)</f>
        <v>0</v>
      </c>
      <c r="T74" s="683">
        <f>IFERROR(-INDEX('Dom Cash Receipts'!L$14:L$257,MATCH('Aging Analysis'!$B74,'Dom Cash Receipts'!$E$14:$E$257,0)),0)</f>
        <v>0</v>
      </c>
      <c r="U74" s="683">
        <f>IFERROR(-INDEX('Dom Cash Receipts'!M$14:M$257,MATCH('Aging Analysis'!$B74,'Dom Cash Receipts'!$E$14:$E$257,0)),0)</f>
        <v>-4</v>
      </c>
      <c r="V74" s="683">
        <f>IFERROR(-INDEX('Dom Cash Receipts'!N$14:N$257,MATCH('Aging Analysis'!$B74,'Dom Cash Receipts'!$E$14:$E$257,0)),0)</f>
        <v>0</v>
      </c>
      <c r="W74" s="683">
        <f>IFERROR(-INDEX('Dom Cash Receipts'!O$14:O$257,MATCH('Aging Analysis'!$B74,'Dom Cash Receipts'!$E$14:$E$257,0)),0)</f>
        <v>-2.35</v>
      </c>
      <c r="X74" s="683">
        <f>IFERROR(-INDEX('Dom Cash Receipts'!P$14:P$257,MATCH('Aging Analysis'!$B74,'Dom Cash Receipts'!$E$14:$E$257,0)),0)</f>
        <v>0</v>
      </c>
      <c r="Y74" s="683">
        <f>IFERROR(-INDEX('Dom Cash Receipts'!Q$14:Q$257,MATCH('Aging Analysis'!$B74,'Dom Cash Receipts'!$E$14:$E$257,0)),0)</f>
        <v>0</v>
      </c>
      <c r="Z74" s="683">
        <f>IFERROR(-INDEX('Dom Cash Receipts'!R$14:R$257,MATCH('Aging Analysis'!$B74,'Dom Cash Receipts'!$E$14:$E$257,0)),0)</f>
        <v>0</v>
      </c>
      <c r="AA74" s="683">
        <f>IFERROR(-INDEX('Dom Cash Receipts'!S$14:S$257,MATCH('Aging Analysis'!$B74,'Dom Cash Receipts'!$E$14:$E$257,0)),0)</f>
        <v>0</v>
      </c>
      <c r="AB74" s="683">
        <f>IFERROR(-INDEX('Dom Cash Receipts'!T$14:T$257,MATCH('Aging Analysis'!$B74,'Dom Cash Receipts'!$E$14:$E$257,0)),0)</f>
        <v>0</v>
      </c>
      <c r="AC74" s="683">
        <f>IFERROR(-INDEX('Dom Cash Receipts'!U$14:U$257,MATCH('Aging Analysis'!$B74,'Dom Cash Receipts'!$E$14:$E$257,0)),0)</f>
        <v>0</v>
      </c>
      <c r="AD74" s="683">
        <f>IFERROR(-INDEX('Dom Cash Receipts'!V$14:V$257,MATCH('Aging Analysis'!$B74,'Dom Cash Receipts'!$E$14:$E$257,0)),0)</f>
        <v>0</v>
      </c>
      <c r="AE74" s="683">
        <f>IFERROR(-INDEX('Dom Cash Receipts'!W$14:W$257,MATCH('Aging Analysis'!$B74,'Dom Cash Receipts'!$E$14:$E$257,0)),0)</f>
        <v>0</v>
      </c>
      <c r="AF74" s="683"/>
      <c r="AG74" s="683">
        <f t="shared" si="23"/>
        <v>-6.35</v>
      </c>
      <c r="AH74" s="683">
        <f t="shared" si="15"/>
        <v>1</v>
      </c>
      <c r="AI74" s="683">
        <f t="shared" si="24"/>
        <v>0.16500000000000004</v>
      </c>
      <c r="AJ74" s="683"/>
      <c r="AK74" s="683"/>
      <c r="AL74" s="683"/>
      <c r="AM74" s="684">
        <v>6515.0000000000009</v>
      </c>
      <c r="AO74" s="683"/>
      <c r="AQ74" s="683">
        <f t="shared" si="16"/>
        <v>-9.0949470177292824E-13</v>
      </c>
    </row>
    <row r="75" spans="1:44">
      <c r="A75" s="679" t="s">
        <v>1041</v>
      </c>
      <c r="B75" s="679" t="s">
        <v>116</v>
      </c>
      <c r="C75" s="679">
        <f t="shared" si="14"/>
        <v>1</v>
      </c>
      <c r="D75" s="679" t="s">
        <v>55</v>
      </c>
      <c r="E75" s="679" t="s">
        <v>981</v>
      </c>
      <c r="F75" s="683">
        <v>14958.32</v>
      </c>
      <c r="G75" s="683">
        <v>22094</v>
      </c>
      <c r="H75" s="683">
        <v>0</v>
      </c>
      <c r="I75" s="683">
        <v>0</v>
      </c>
      <c r="J75" s="683">
        <v>0</v>
      </c>
      <c r="K75" s="683">
        <v>37052.32</v>
      </c>
      <c r="L75" s="683">
        <f t="shared" si="17"/>
        <v>14.958320000000001</v>
      </c>
      <c r="M75" s="683">
        <f t="shared" si="18"/>
        <v>22.094000000000001</v>
      </c>
      <c r="N75" s="683">
        <f t="shared" si="19"/>
        <v>0</v>
      </c>
      <c r="O75" s="683">
        <f t="shared" si="20"/>
        <v>0</v>
      </c>
      <c r="P75" s="683">
        <f t="shared" si="21"/>
        <v>0</v>
      </c>
      <c r="Q75" s="683">
        <f t="shared" si="22"/>
        <v>37.052320000000002</v>
      </c>
      <c r="R75" s="683"/>
      <c r="S75" s="683">
        <f>IFERROR(-INDEX('Dom Cash Receipts'!#REF!,MATCH('Aging Analysis'!$B75,'Dom Cash Receipts'!$E$14:$E$257,0)),0)</f>
        <v>0</v>
      </c>
      <c r="T75" s="683">
        <f>IFERROR(-INDEX('Dom Cash Receipts'!L$14:L$257,MATCH('Aging Analysis'!$B75,'Dom Cash Receipts'!$E$14:$E$257,0)),0)</f>
        <v>0</v>
      </c>
      <c r="U75" s="683">
        <f>IFERROR(-INDEX('Dom Cash Receipts'!M$14:M$257,MATCH('Aging Analysis'!$B75,'Dom Cash Receipts'!$E$14:$E$257,0)),0)</f>
        <v>0</v>
      </c>
      <c r="V75" s="683">
        <f>IFERROR(-INDEX('Dom Cash Receipts'!N$14:N$257,MATCH('Aging Analysis'!$B75,'Dom Cash Receipts'!$E$14:$E$257,0)),0)</f>
        <v>0</v>
      </c>
      <c r="W75" s="683">
        <f>IFERROR(-INDEX('Dom Cash Receipts'!O$14:O$257,MATCH('Aging Analysis'!$B75,'Dom Cash Receipts'!$E$14:$E$257,0)),0)</f>
        <v>0</v>
      </c>
      <c r="X75" s="683">
        <f>IFERROR(-INDEX('Dom Cash Receipts'!P$14:P$257,MATCH('Aging Analysis'!$B75,'Dom Cash Receipts'!$E$14:$E$257,0)),0)</f>
        <v>0</v>
      </c>
      <c r="Y75" s="683">
        <f>IFERROR(-INDEX('Dom Cash Receipts'!Q$14:Q$257,MATCH('Aging Analysis'!$B75,'Dom Cash Receipts'!$E$14:$E$257,0)),0)</f>
        <v>0</v>
      </c>
      <c r="Z75" s="683">
        <f>IFERROR(-INDEX('Dom Cash Receipts'!R$14:R$257,MATCH('Aging Analysis'!$B75,'Dom Cash Receipts'!$E$14:$E$257,0)),0)</f>
        <v>0</v>
      </c>
      <c r="AA75" s="683">
        <f>IFERROR(-INDEX('Dom Cash Receipts'!S$14:S$257,MATCH('Aging Analysis'!$B75,'Dom Cash Receipts'!$E$14:$E$257,0)),0)</f>
        <v>0</v>
      </c>
      <c r="AB75" s="683">
        <f>IFERROR(-INDEX('Dom Cash Receipts'!T$14:T$257,MATCH('Aging Analysis'!$B75,'Dom Cash Receipts'!$E$14:$E$257,0)),0)</f>
        <v>0</v>
      </c>
      <c r="AC75" s="683">
        <f>IFERROR(-INDEX('Dom Cash Receipts'!U$14:U$257,MATCH('Aging Analysis'!$B75,'Dom Cash Receipts'!$E$14:$E$257,0)),0)</f>
        <v>0</v>
      </c>
      <c r="AD75" s="683">
        <f>IFERROR(-INDEX('Dom Cash Receipts'!V$14:V$257,MATCH('Aging Analysis'!$B75,'Dom Cash Receipts'!$E$14:$E$257,0)),0)</f>
        <v>0</v>
      </c>
      <c r="AE75" s="683">
        <f>IFERROR(-INDEX('Dom Cash Receipts'!W$14:W$257,MATCH('Aging Analysis'!$B75,'Dom Cash Receipts'!$E$14:$E$257,0)),0)</f>
        <v>0</v>
      </c>
      <c r="AF75" s="683"/>
      <c r="AG75" s="683">
        <f t="shared" si="23"/>
        <v>0</v>
      </c>
      <c r="AH75" s="683">
        <f t="shared" si="15"/>
        <v>86</v>
      </c>
      <c r="AI75" s="683">
        <f t="shared" si="24"/>
        <v>37.052320000000002</v>
      </c>
      <c r="AJ75" s="683"/>
      <c r="AK75" s="683"/>
      <c r="AL75" s="683"/>
      <c r="AM75" s="684">
        <v>37052.32</v>
      </c>
      <c r="AQ75" s="683">
        <f t="shared" si="16"/>
        <v>0</v>
      </c>
      <c r="AR75" s="690"/>
    </row>
    <row r="76" spans="1:44">
      <c r="A76" s="679" t="s">
        <v>1042</v>
      </c>
      <c r="B76" s="679" t="s">
        <v>524</v>
      </c>
      <c r="C76" s="679">
        <f t="shared" si="14"/>
        <v>1</v>
      </c>
      <c r="D76" s="679" t="s">
        <v>55</v>
      </c>
      <c r="E76" s="679" t="s">
        <v>981</v>
      </c>
      <c r="F76" s="683">
        <v>5267.26</v>
      </c>
      <c r="G76" s="683">
        <v>0</v>
      </c>
      <c r="H76" s="683">
        <v>0</v>
      </c>
      <c r="I76" s="683">
        <v>0</v>
      </c>
      <c r="J76" s="683">
        <v>0</v>
      </c>
      <c r="K76" s="683">
        <v>5267.26</v>
      </c>
      <c r="L76" s="683">
        <f t="shared" si="17"/>
        <v>5.2672600000000003</v>
      </c>
      <c r="M76" s="683">
        <f t="shared" si="18"/>
        <v>0</v>
      </c>
      <c r="N76" s="683">
        <f t="shared" si="19"/>
        <v>0</v>
      </c>
      <c r="O76" s="683">
        <f t="shared" si="20"/>
        <v>0</v>
      </c>
      <c r="P76" s="683">
        <f t="shared" si="21"/>
        <v>0</v>
      </c>
      <c r="Q76" s="683">
        <f t="shared" si="22"/>
        <v>5.2672600000000003</v>
      </c>
      <c r="R76" s="683"/>
      <c r="S76" s="683">
        <f>IFERROR(-INDEX('Dom Cash Receipts'!#REF!,MATCH('Aging Analysis'!$B76,'Dom Cash Receipts'!$E$14:$E$257,0)),0)</f>
        <v>0</v>
      </c>
      <c r="T76" s="683">
        <f>IFERROR(-INDEX('Dom Cash Receipts'!L$14:L$257,MATCH('Aging Analysis'!$B76,'Dom Cash Receipts'!$E$14:$E$257,0)),0)</f>
        <v>0</v>
      </c>
      <c r="U76" s="683">
        <f>IFERROR(-INDEX('Dom Cash Receipts'!M$14:M$257,MATCH('Aging Analysis'!$B76,'Dom Cash Receipts'!$E$14:$E$257,0)),0)</f>
        <v>0</v>
      </c>
      <c r="V76" s="683">
        <f>IFERROR(-INDEX('Dom Cash Receipts'!N$14:N$257,MATCH('Aging Analysis'!$B76,'Dom Cash Receipts'!$E$14:$E$257,0)),0)</f>
        <v>-1.2427999999999999</v>
      </c>
      <c r="W76" s="683">
        <f>IFERROR(-INDEX('Dom Cash Receipts'!O$14:O$257,MATCH('Aging Analysis'!$B76,'Dom Cash Receipts'!$E$14:$E$257,0)),0)</f>
        <v>-4.0244600000000004</v>
      </c>
      <c r="X76" s="683">
        <f>IFERROR(-INDEX('Dom Cash Receipts'!P$14:P$257,MATCH('Aging Analysis'!$B76,'Dom Cash Receipts'!$E$14:$E$257,0)),0)</f>
        <v>-0.54130999999999996</v>
      </c>
      <c r="Y76" s="683">
        <f>IFERROR(-INDEX('Dom Cash Receipts'!Q$14:Q$257,MATCH('Aging Analysis'!$B76,'Dom Cash Receipts'!$E$14:$E$257,0)),0)</f>
        <v>0</v>
      </c>
      <c r="Z76" s="683">
        <f>IFERROR(-INDEX('Dom Cash Receipts'!R$14:R$257,MATCH('Aging Analysis'!$B76,'Dom Cash Receipts'!$E$14:$E$257,0)),0)</f>
        <v>0</v>
      </c>
      <c r="AA76" s="683">
        <f>IFERROR(-INDEX('Dom Cash Receipts'!S$14:S$257,MATCH('Aging Analysis'!$B76,'Dom Cash Receipts'!$E$14:$E$257,0)),0)</f>
        <v>0</v>
      </c>
      <c r="AB76" s="683">
        <f>IFERROR(-INDEX('Dom Cash Receipts'!T$14:T$257,MATCH('Aging Analysis'!$B76,'Dom Cash Receipts'!$E$14:$E$257,0)),0)</f>
        <v>0</v>
      </c>
      <c r="AC76" s="683">
        <f>IFERROR(-INDEX('Dom Cash Receipts'!U$14:U$257,MATCH('Aging Analysis'!$B76,'Dom Cash Receipts'!$E$14:$E$257,0)),0)</f>
        <v>0</v>
      </c>
      <c r="AD76" s="683">
        <f>IFERROR(-INDEX('Dom Cash Receipts'!V$14:V$257,MATCH('Aging Analysis'!$B76,'Dom Cash Receipts'!$E$14:$E$257,0)),0)</f>
        <v>0</v>
      </c>
      <c r="AE76" s="683">
        <f>IFERROR(-INDEX('Dom Cash Receipts'!W$14:W$257,MATCH('Aging Analysis'!$B76,'Dom Cash Receipts'!$E$14:$E$257,0)),0)</f>
        <v>0</v>
      </c>
      <c r="AF76" s="683"/>
      <c r="AG76" s="683">
        <f t="shared" si="23"/>
        <v>-5.8085700000000005</v>
      </c>
      <c r="AH76" s="683">
        <f t="shared" si="15"/>
        <v>1</v>
      </c>
      <c r="AI76" s="683">
        <f t="shared" si="24"/>
        <v>-0.54131000000000018</v>
      </c>
      <c r="AJ76" s="683"/>
      <c r="AK76" s="683"/>
      <c r="AL76" s="683"/>
      <c r="AM76" s="684">
        <v>5267.26</v>
      </c>
      <c r="AQ76" s="683">
        <f t="shared" si="16"/>
        <v>0</v>
      </c>
    </row>
    <row r="77" spans="1:44">
      <c r="A77" s="679" t="s">
        <v>1043</v>
      </c>
      <c r="B77" s="679" t="s">
        <v>117</v>
      </c>
      <c r="C77" s="679">
        <f t="shared" si="14"/>
        <v>1</v>
      </c>
      <c r="D77" s="679" t="s">
        <v>55</v>
      </c>
      <c r="E77" s="679" t="s">
        <v>981</v>
      </c>
      <c r="F77" s="683">
        <v>-0.22</v>
      </c>
      <c r="G77" s="683">
        <v>0</v>
      </c>
      <c r="H77" s="683">
        <v>0</v>
      </c>
      <c r="I77" s="683">
        <v>0</v>
      </c>
      <c r="J77" s="683">
        <v>0</v>
      </c>
      <c r="K77" s="683">
        <v>-0.22</v>
      </c>
      <c r="L77" s="683">
        <f t="shared" si="17"/>
        <v>-2.2000000000000001E-4</v>
      </c>
      <c r="M77" s="683">
        <f t="shared" si="18"/>
        <v>0</v>
      </c>
      <c r="N77" s="683">
        <f t="shared" si="19"/>
        <v>0</v>
      </c>
      <c r="O77" s="683">
        <f t="shared" si="20"/>
        <v>0</v>
      </c>
      <c r="P77" s="683">
        <f t="shared" si="21"/>
        <v>0</v>
      </c>
      <c r="Q77" s="683">
        <f t="shared" si="22"/>
        <v>-2.2000000000000001E-4</v>
      </c>
      <c r="R77" s="683"/>
      <c r="S77" s="683">
        <f>IFERROR(-INDEX('Dom Cash Receipts'!#REF!,MATCH('Aging Analysis'!$B77,'Dom Cash Receipts'!$E$14:$E$257,0)),0)</f>
        <v>0</v>
      </c>
      <c r="T77" s="683">
        <f>IFERROR(-INDEX('Dom Cash Receipts'!L$14:L$257,MATCH('Aging Analysis'!$B77,'Dom Cash Receipts'!$E$14:$E$257,0)),0)</f>
        <v>0</v>
      </c>
      <c r="U77" s="683">
        <f>IFERROR(-INDEX('Dom Cash Receipts'!M$14:M$257,MATCH('Aging Analysis'!$B77,'Dom Cash Receipts'!$E$14:$E$257,0)),0)</f>
        <v>0</v>
      </c>
      <c r="V77" s="683">
        <f>IFERROR(-INDEX('Dom Cash Receipts'!N$14:N$257,MATCH('Aging Analysis'!$B77,'Dom Cash Receipts'!$E$14:$E$257,0)),0)</f>
        <v>0</v>
      </c>
      <c r="W77" s="683">
        <f>IFERROR(-INDEX('Dom Cash Receipts'!O$14:O$257,MATCH('Aging Analysis'!$B77,'Dom Cash Receipts'!$E$14:$E$257,0)),0)</f>
        <v>0</v>
      </c>
      <c r="X77" s="683">
        <f>IFERROR(-INDEX('Dom Cash Receipts'!P$14:P$257,MATCH('Aging Analysis'!$B77,'Dom Cash Receipts'!$E$14:$E$257,0)),0)</f>
        <v>0</v>
      </c>
      <c r="Y77" s="683">
        <f>IFERROR(-INDEX('Dom Cash Receipts'!Q$14:Q$257,MATCH('Aging Analysis'!$B77,'Dom Cash Receipts'!$E$14:$E$257,0)),0)</f>
        <v>0</v>
      </c>
      <c r="Z77" s="683">
        <f>IFERROR(-INDEX('Dom Cash Receipts'!R$14:R$257,MATCH('Aging Analysis'!$B77,'Dom Cash Receipts'!$E$14:$E$257,0)),0)</f>
        <v>0</v>
      </c>
      <c r="AA77" s="683">
        <f>IFERROR(-INDEX('Dom Cash Receipts'!S$14:S$257,MATCH('Aging Analysis'!$B77,'Dom Cash Receipts'!$E$14:$E$257,0)),0)</f>
        <v>0</v>
      </c>
      <c r="AB77" s="683">
        <f>IFERROR(-INDEX('Dom Cash Receipts'!T$14:T$257,MATCH('Aging Analysis'!$B77,'Dom Cash Receipts'!$E$14:$E$257,0)),0)</f>
        <v>0</v>
      </c>
      <c r="AC77" s="683">
        <f>IFERROR(-INDEX('Dom Cash Receipts'!U$14:U$257,MATCH('Aging Analysis'!$B77,'Dom Cash Receipts'!$E$14:$E$257,0)),0)</f>
        <v>0</v>
      </c>
      <c r="AD77" s="683">
        <f>IFERROR(-INDEX('Dom Cash Receipts'!V$14:V$257,MATCH('Aging Analysis'!$B77,'Dom Cash Receipts'!$E$14:$E$257,0)),0)</f>
        <v>0</v>
      </c>
      <c r="AE77" s="683">
        <f>IFERROR(-INDEX('Dom Cash Receipts'!W$14:W$257,MATCH('Aging Analysis'!$B77,'Dom Cash Receipts'!$E$14:$E$257,0)),0)</f>
        <v>0</v>
      </c>
      <c r="AF77" s="683"/>
      <c r="AG77" s="683">
        <f t="shared" si="23"/>
        <v>0</v>
      </c>
      <c r="AH77" s="683">
        <f t="shared" si="15"/>
        <v>86</v>
      </c>
      <c r="AI77" s="683">
        <f t="shared" si="24"/>
        <v>-2.2000000000000001E-4</v>
      </c>
      <c r="AJ77" s="683"/>
      <c r="AK77" s="683"/>
      <c r="AL77" s="683"/>
      <c r="AM77" s="684">
        <v>0</v>
      </c>
      <c r="AO77" s="683">
        <f>K77</f>
        <v>-0.22</v>
      </c>
      <c r="AQ77" s="683">
        <f t="shared" si="16"/>
        <v>0</v>
      </c>
    </row>
    <row r="78" spans="1:44">
      <c r="A78" s="679" t="s">
        <v>1044</v>
      </c>
      <c r="B78" s="679" t="s">
        <v>118</v>
      </c>
      <c r="C78" s="679">
        <f t="shared" si="14"/>
        <v>1</v>
      </c>
      <c r="D78" s="679" t="s">
        <v>55</v>
      </c>
      <c r="E78" s="679" t="s">
        <v>981</v>
      </c>
      <c r="F78" s="683">
        <v>9180</v>
      </c>
      <c r="G78" s="683">
        <v>0</v>
      </c>
      <c r="H78" s="683">
        <v>0</v>
      </c>
      <c r="I78" s="683">
        <v>0</v>
      </c>
      <c r="J78" s="683">
        <v>0</v>
      </c>
      <c r="K78" s="683">
        <v>9180</v>
      </c>
      <c r="L78" s="683">
        <f t="shared" si="17"/>
        <v>9.18</v>
      </c>
      <c r="M78" s="683">
        <f t="shared" si="18"/>
        <v>0</v>
      </c>
      <c r="N78" s="683">
        <f t="shared" si="19"/>
        <v>0</v>
      </c>
      <c r="O78" s="683">
        <f t="shared" si="20"/>
        <v>0</v>
      </c>
      <c r="P78" s="683">
        <f t="shared" si="21"/>
        <v>0</v>
      </c>
      <c r="Q78" s="683">
        <f t="shared" si="22"/>
        <v>9.18</v>
      </c>
      <c r="R78" s="683"/>
      <c r="S78" s="683">
        <f>IFERROR(-INDEX('Dom Cash Receipts'!#REF!,MATCH('Aging Analysis'!$B78,'Dom Cash Receipts'!$E$14:$E$257,0)),0)</f>
        <v>0</v>
      </c>
      <c r="T78" s="683">
        <f>IFERROR(-INDEX('Dom Cash Receipts'!L$14:L$257,MATCH('Aging Analysis'!$B78,'Dom Cash Receipts'!$E$14:$E$257,0)),0)</f>
        <v>0</v>
      </c>
      <c r="U78" s="683">
        <f>IFERROR(-INDEX('Dom Cash Receipts'!M$14:M$257,MATCH('Aging Analysis'!$B78,'Dom Cash Receipts'!$E$14:$E$257,0)),0)</f>
        <v>0</v>
      </c>
      <c r="V78" s="683">
        <f>IFERROR(-INDEX('Dom Cash Receipts'!N$14:N$257,MATCH('Aging Analysis'!$B78,'Dom Cash Receipts'!$E$14:$E$257,0)),0)</f>
        <v>-3.06</v>
      </c>
      <c r="W78" s="683">
        <f>IFERROR(-INDEX('Dom Cash Receipts'!O$14:O$257,MATCH('Aging Analysis'!$B78,'Dom Cash Receipts'!$E$14:$E$257,0)),0)</f>
        <v>-3.06</v>
      </c>
      <c r="X78" s="683">
        <f>IFERROR(-INDEX('Dom Cash Receipts'!P$14:P$257,MATCH('Aging Analysis'!$B78,'Dom Cash Receipts'!$E$14:$E$257,0)),0)</f>
        <v>-3.06</v>
      </c>
      <c r="Y78" s="683">
        <f>IFERROR(-INDEX('Dom Cash Receipts'!Q$14:Q$257,MATCH('Aging Analysis'!$B78,'Dom Cash Receipts'!$E$14:$E$257,0)),0)</f>
        <v>0</v>
      </c>
      <c r="Z78" s="683">
        <f>IFERROR(-INDEX('Dom Cash Receipts'!R$14:R$257,MATCH('Aging Analysis'!$B78,'Dom Cash Receipts'!$E$14:$E$257,0)),0)</f>
        <v>0</v>
      </c>
      <c r="AA78" s="683">
        <f>IFERROR(-INDEX('Dom Cash Receipts'!S$14:S$257,MATCH('Aging Analysis'!$B78,'Dom Cash Receipts'!$E$14:$E$257,0)),0)</f>
        <v>0</v>
      </c>
      <c r="AB78" s="683">
        <f>IFERROR(-INDEX('Dom Cash Receipts'!T$14:T$257,MATCH('Aging Analysis'!$B78,'Dom Cash Receipts'!$E$14:$E$257,0)),0)</f>
        <v>0</v>
      </c>
      <c r="AC78" s="683">
        <f>IFERROR(-INDEX('Dom Cash Receipts'!U$14:U$257,MATCH('Aging Analysis'!$B78,'Dom Cash Receipts'!$E$14:$E$257,0)),0)</f>
        <v>0</v>
      </c>
      <c r="AD78" s="683">
        <f>IFERROR(-INDEX('Dom Cash Receipts'!V$14:V$257,MATCH('Aging Analysis'!$B78,'Dom Cash Receipts'!$E$14:$E$257,0)),0)</f>
        <v>0</v>
      </c>
      <c r="AE78" s="683">
        <f>IFERROR(-INDEX('Dom Cash Receipts'!W$14:W$257,MATCH('Aging Analysis'!$B78,'Dom Cash Receipts'!$E$14:$E$257,0)),0)</f>
        <v>0</v>
      </c>
      <c r="AF78" s="683"/>
      <c r="AG78" s="683">
        <f t="shared" si="23"/>
        <v>-9.18</v>
      </c>
      <c r="AH78" s="683">
        <f t="shared" si="15"/>
        <v>1</v>
      </c>
      <c r="AI78" s="683">
        <f t="shared" si="24"/>
        <v>0</v>
      </c>
      <c r="AJ78" s="683"/>
      <c r="AK78" s="683"/>
      <c r="AL78" s="683"/>
      <c r="AM78" s="684">
        <v>9180</v>
      </c>
      <c r="AQ78" s="683">
        <f t="shared" si="16"/>
        <v>0</v>
      </c>
    </row>
    <row r="79" spans="1:44">
      <c r="A79" s="679" t="s">
        <v>1045</v>
      </c>
      <c r="B79" s="679" t="s">
        <v>119</v>
      </c>
      <c r="C79" s="679">
        <f t="shared" si="14"/>
        <v>1</v>
      </c>
      <c r="D79" s="679" t="s">
        <v>55</v>
      </c>
      <c r="E79" s="679" t="s">
        <v>981</v>
      </c>
      <c r="F79" s="683">
        <v>6331</v>
      </c>
      <c r="G79" s="683">
        <v>0</v>
      </c>
      <c r="H79" s="683">
        <v>0</v>
      </c>
      <c r="I79" s="683">
        <v>0</v>
      </c>
      <c r="J79" s="683">
        <v>0</v>
      </c>
      <c r="K79" s="683">
        <v>6331</v>
      </c>
      <c r="L79" s="683">
        <f t="shared" si="17"/>
        <v>6.3310000000000004</v>
      </c>
      <c r="M79" s="683">
        <f t="shared" si="18"/>
        <v>0</v>
      </c>
      <c r="N79" s="683">
        <f t="shared" si="19"/>
        <v>0</v>
      </c>
      <c r="O79" s="683">
        <f t="shared" si="20"/>
        <v>0</v>
      </c>
      <c r="P79" s="683">
        <f t="shared" si="21"/>
        <v>0</v>
      </c>
      <c r="Q79" s="683">
        <f t="shared" si="22"/>
        <v>6.3310000000000004</v>
      </c>
      <c r="R79" s="683"/>
      <c r="S79" s="683">
        <f>IFERROR(-INDEX('Dom Cash Receipts'!#REF!,MATCH('Aging Analysis'!$B79,'Dom Cash Receipts'!$E$14:$E$257,0)),0)</f>
        <v>0</v>
      </c>
      <c r="T79" s="683">
        <f>IFERROR(-INDEX('Dom Cash Receipts'!L$14:L$257,MATCH('Aging Analysis'!$B79,'Dom Cash Receipts'!$E$14:$E$257,0)),0)</f>
        <v>-2.831</v>
      </c>
      <c r="U79" s="683">
        <f>IFERROR(-INDEX('Dom Cash Receipts'!M$14:M$257,MATCH('Aging Analysis'!$B79,'Dom Cash Receipts'!$E$14:$E$257,0)),0)</f>
        <v>-3.4642499999999998</v>
      </c>
      <c r="V79" s="683">
        <f>IFERROR(-INDEX('Dom Cash Receipts'!N$14:N$257,MATCH('Aging Analysis'!$B79,'Dom Cash Receipts'!$E$14:$E$257,0)),0)</f>
        <v>0</v>
      </c>
      <c r="W79" s="683">
        <f>IFERROR(-INDEX('Dom Cash Receipts'!O$14:O$257,MATCH('Aging Analysis'!$B79,'Dom Cash Receipts'!$E$14:$E$257,0)),0)</f>
        <v>0</v>
      </c>
      <c r="X79" s="683">
        <f>IFERROR(-INDEX('Dom Cash Receipts'!P$14:P$257,MATCH('Aging Analysis'!$B79,'Dom Cash Receipts'!$E$14:$E$257,0)),0)</f>
        <v>0</v>
      </c>
      <c r="Y79" s="683">
        <f>IFERROR(-INDEX('Dom Cash Receipts'!Q$14:Q$257,MATCH('Aging Analysis'!$B79,'Dom Cash Receipts'!$E$14:$E$257,0)),0)</f>
        <v>0</v>
      </c>
      <c r="Z79" s="683">
        <f>IFERROR(-INDEX('Dom Cash Receipts'!R$14:R$257,MATCH('Aging Analysis'!$B79,'Dom Cash Receipts'!$E$14:$E$257,0)),0)</f>
        <v>0</v>
      </c>
      <c r="AA79" s="683">
        <f>IFERROR(-INDEX('Dom Cash Receipts'!S$14:S$257,MATCH('Aging Analysis'!$B79,'Dom Cash Receipts'!$E$14:$E$257,0)),0)</f>
        <v>-129.25</v>
      </c>
      <c r="AB79" s="683">
        <f>IFERROR(-INDEX('Dom Cash Receipts'!T$14:T$257,MATCH('Aging Analysis'!$B79,'Dom Cash Receipts'!$E$14:$E$257,0)),0)</f>
        <v>0</v>
      </c>
      <c r="AC79" s="683">
        <f>IFERROR(-INDEX('Dom Cash Receipts'!U$14:U$257,MATCH('Aging Analysis'!$B79,'Dom Cash Receipts'!$E$14:$E$257,0)),0)</f>
        <v>0</v>
      </c>
      <c r="AD79" s="683">
        <f>IFERROR(-INDEX('Dom Cash Receipts'!V$14:V$257,MATCH('Aging Analysis'!$B79,'Dom Cash Receipts'!$E$14:$E$257,0)),0)</f>
        <v>0</v>
      </c>
      <c r="AE79" s="683">
        <f>IFERROR(-INDEX('Dom Cash Receipts'!W$14:W$257,MATCH('Aging Analysis'!$B79,'Dom Cash Receipts'!$E$14:$E$257,0)),0)</f>
        <v>0</v>
      </c>
      <c r="AF79" s="683"/>
      <c r="AG79" s="683">
        <f t="shared" si="23"/>
        <v>-135.54525000000001</v>
      </c>
      <c r="AH79" s="683">
        <f t="shared" si="15"/>
        <v>1</v>
      </c>
      <c r="AI79" s="683">
        <f t="shared" si="24"/>
        <v>-129.21425000000002</v>
      </c>
      <c r="AJ79" s="683"/>
      <c r="AK79" s="683"/>
      <c r="AL79" s="683"/>
      <c r="AM79" s="684">
        <v>135581</v>
      </c>
      <c r="AP79" s="686">
        <v>129250</v>
      </c>
      <c r="AQ79" s="683">
        <f t="shared" si="16"/>
        <v>0</v>
      </c>
      <c r="AR79" s="690"/>
    </row>
    <row r="80" spans="1:44">
      <c r="A80" s="679" t="s">
        <v>1046</v>
      </c>
      <c r="B80" s="679" t="s">
        <v>120</v>
      </c>
      <c r="C80" s="679">
        <f t="shared" si="14"/>
        <v>1</v>
      </c>
      <c r="D80" s="679" t="s">
        <v>55</v>
      </c>
      <c r="E80" s="679" t="s">
        <v>981</v>
      </c>
      <c r="F80" s="683">
        <v>0</v>
      </c>
      <c r="G80" s="683">
        <v>0</v>
      </c>
      <c r="H80" s="683">
        <v>40118.300000000003</v>
      </c>
      <c r="I80" s="683">
        <v>12143.9</v>
      </c>
      <c r="J80" s="683">
        <v>73066</v>
      </c>
      <c r="K80" s="683">
        <v>125328.2</v>
      </c>
      <c r="L80" s="683">
        <f t="shared" si="17"/>
        <v>0</v>
      </c>
      <c r="M80" s="683">
        <f t="shared" si="18"/>
        <v>0</v>
      </c>
      <c r="N80" s="683">
        <f t="shared" si="19"/>
        <v>40.118300000000005</v>
      </c>
      <c r="O80" s="683">
        <f t="shared" si="20"/>
        <v>12.1439</v>
      </c>
      <c r="P80" s="683">
        <f t="shared" si="21"/>
        <v>73.066000000000003</v>
      </c>
      <c r="Q80" s="683">
        <f t="shared" si="22"/>
        <v>125.32820000000001</v>
      </c>
      <c r="R80" s="683"/>
      <c r="S80" s="683">
        <f>IFERROR(-INDEX('Dom Cash Receipts'!#REF!,MATCH('Aging Analysis'!$B80,'Dom Cash Receipts'!$E$14:$E$257,0)),0)</f>
        <v>0</v>
      </c>
      <c r="T80" s="683">
        <f>IFERROR(-INDEX('Dom Cash Receipts'!L$14:L$257,MATCH('Aging Analysis'!$B80,'Dom Cash Receipts'!$E$14:$E$257,0)),0)</f>
        <v>0</v>
      </c>
      <c r="U80" s="683">
        <f>IFERROR(-INDEX('Dom Cash Receipts'!M$14:M$257,MATCH('Aging Analysis'!$B80,'Dom Cash Receipts'!$E$14:$E$257,0)),0)</f>
        <v>0</v>
      </c>
      <c r="V80" s="683">
        <f>IFERROR(-INDEX('Dom Cash Receipts'!N$14:N$257,MATCH('Aging Analysis'!$B80,'Dom Cash Receipts'!$E$14:$E$257,0)),0)</f>
        <v>0</v>
      </c>
      <c r="W80" s="683">
        <f>IFERROR(-INDEX('Dom Cash Receipts'!O$14:O$257,MATCH('Aging Analysis'!$B80,'Dom Cash Receipts'!$E$14:$E$257,0)),0)</f>
        <v>0</v>
      </c>
      <c r="X80" s="683">
        <f>IFERROR(-INDEX('Dom Cash Receipts'!P$14:P$257,MATCH('Aging Analysis'!$B80,'Dom Cash Receipts'!$E$14:$E$257,0)),0)</f>
        <v>0</v>
      </c>
      <c r="Y80" s="683">
        <f>IFERROR(-INDEX('Dom Cash Receipts'!Q$14:Q$257,MATCH('Aging Analysis'!$B80,'Dom Cash Receipts'!$E$14:$E$257,0)),0)</f>
        <v>0</v>
      </c>
      <c r="Z80" s="683">
        <f>IFERROR(-INDEX('Dom Cash Receipts'!R$14:R$257,MATCH('Aging Analysis'!$B80,'Dom Cash Receipts'!$E$14:$E$257,0)),0)</f>
        <v>0</v>
      </c>
      <c r="AA80" s="683">
        <f>IFERROR(-INDEX('Dom Cash Receipts'!S$14:S$257,MATCH('Aging Analysis'!$B80,'Dom Cash Receipts'!$E$14:$E$257,0)),0)</f>
        <v>0</v>
      </c>
      <c r="AB80" s="683">
        <f>IFERROR(-INDEX('Dom Cash Receipts'!T$14:T$257,MATCH('Aging Analysis'!$B80,'Dom Cash Receipts'!$E$14:$E$257,0)),0)</f>
        <v>0</v>
      </c>
      <c r="AC80" s="683">
        <f>IFERROR(-INDEX('Dom Cash Receipts'!U$14:U$257,MATCH('Aging Analysis'!$B80,'Dom Cash Receipts'!$E$14:$E$257,0)),0)</f>
        <v>0</v>
      </c>
      <c r="AD80" s="683">
        <f>IFERROR(-INDEX('Dom Cash Receipts'!V$14:V$257,MATCH('Aging Analysis'!$B80,'Dom Cash Receipts'!$E$14:$E$257,0)),0)</f>
        <v>0</v>
      </c>
      <c r="AE80" s="683">
        <f>IFERROR(-INDEX('Dom Cash Receipts'!W$14:W$257,MATCH('Aging Analysis'!$B80,'Dom Cash Receipts'!$E$14:$E$257,0)),0)</f>
        <v>0</v>
      </c>
      <c r="AF80" s="683"/>
      <c r="AG80" s="683">
        <f t="shared" si="23"/>
        <v>0</v>
      </c>
      <c r="AH80" s="683">
        <f t="shared" si="15"/>
        <v>86</v>
      </c>
      <c r="AI80" s="683">
        <f t="shared" si="24"/>
        <v>125.32820000000001</v>
      </c>
      <c r="AJ80" s="683"/>
      <c r="AK80" s="683"/>
      <c r="AL80" s="683"/>
      <c r="AM80" s="684">
        <v>0</v>
      </c>
      <c r="AO80" s="683">
        <v>125328.2</v>
      </c>
      <c r="AQ80" s="683">
        <f t="shared" si="16"/>
        <v>0</v>
      </c>
      <c r="AR80" s="690"/>
    </row>
    <row r="81" spans="1:44">
      <c r="A81" s="679" t="s">
        <v>1047</v>
      </c>
      <c r="B81" s="679" t="s">
        <v>121</v>
      </c>
      <c r="C81" s="679">
        <f t="shared" si="14"/>
        <v>1</v>
      </c>
      <c r="D81" s="679" t="s">
        <v>55</v>
      </c>
      <c r="E81" s="679" t="s">
        <v>981</v>
      </c>
      <c r="F81" s="683">
        <v>-0.5</v>
      </c>
      <c r="G81" s="683">
        <v>0</v>
      </c>
      <c r="H81" s="683">
        <v>0</v>
      </c>
      <c r="I81" s="683">
        <v>0</v>
      </c>
      <c r="J81" s="683">
        <v>0</v>
      </c>
      <c r="K81" s="683">
        <v>-0.5</v>
      </c>
      <c r="L81" s="683">
        <f t="shared" si="17"/>
        <v>-5.0000000000000001E-4</v>
      </c>
      <c r="M81" s="683">
        <f t="shared" si="18"/>
        <v>0</v>
      </c>
      <c r="N81" s="683">
        <f t="shared" si="19"/>
        <v>0</v>
      </c>
      <c r="O81" s="683">
        <f t="shared" si="20"/>
        <v>0</v>
      </c>
      <c r="P81" s="683">
        <f t="shared" si="21"/>
        <v>0</v>
      </c>
      <c r="Q81" s="683">
        <f t="shared" si="22"/>
        <v>-5.0000000000000001E-4</v>
      </c>
      <c r="R81" s="683"/>
      <c r="S81" s="683">
        <f>IFERROR(-INDEX('Dom Cash Receipts'!#REF!,MATCH('Aging Analysis'!$B81,'Dom Cash Receipts'!$E$14:$E$257,0)),0)</f>
        <v>0</v>
      </c>
      <c r="T81" s="683">
        <f>IFERROR(-INDEX('Dom Cash Receipts'!L$14:L$257,MATCH('Aging Analysis'!$B81,'Dom Cash Receipts'!$E$14:$E$257,0)),0)</f>
        <v>0</v>
      </c>
      <c r="U81" s="683">
        <f>IFERROR(-INDEX('Dom Cash Receipts'!M$14:M$257,MATCH('Aging Analysis'!$B81,'Dom Cash Receipts'!$E$14:$E$257,0)),0)</f>
        <v>0</v>
      </c>
      <c r="V81" s="683">
        <f>IFERROR(-INDEX('Dom Cash Receipts'!N$14:N$257,MATCH('Aging Analysis'!$B81,'Dom Cash Receipts'!$E$14:$E$257,0)),0)</f>
        <v>0</v>
      </c>
      <c r="W81" s="683">
        <f>IFERROR(-INDEX('Dom Cash Receipts'!O$14:O$257,MATCH('Aging Analysis'!$B81,'Dom Cash Receipts'!$E$14:$E$257,0)),0)</f>
        <v>0</v>
      </c>
      <c r="X81" s="683">
        <f>IFERROR(-INDEX('Dom Cash Receipts'!P$14:P$257,MATCH('Aging Analysis'!$B81,'Dom Cash Receipts'!$E$14:$E$257,0)),0)</f>
        <v>0</v>
      </c>
      <c r="Y81" s="683">
        <f>IFERROR(-INDEX('Dom Cash Receipts'!Q$14:Q$257,MATCH('Aging Analysis'!$B81,'Dom Cash Receipts'!$E$14:$E$257,0)),0)</f>
        <v>0</v>
      </c>
      <c r="Z81" s="683">
        <f>IFERROR(-INDEX('Dom Cash Receipts'!R$14:R$257,MATCH('Aging Analysis'!$B81,'Dom Cash Receipts'!$E$14:$E$257,0)),0)</f>
        <v>0</v>
      </c>
      <c r="AA81" s="683">
        <f>IFERROR(-INDEX('Dom Cash Receipts'!S$14:S$257,MATCH('Aging Analysis'!$B81,'Dom Cash Receipts'!$E$14:$E$257,0)),0)</f>
        <v>0</v>
      </c>
      <c r="AB81" s="683">
        <f>IFERROR(-INDEX('Dom Cash Receipts'!T$14:T$257,MATCH('Aging Analysis'!$B81,'Dom Cash Receipts'!$E$14:$E$257,0)),0)</f>
        <v>0</v>
      </c>
      <c r="AC81" s="683">
        <f>IFERROR(-INDEX('Dom Cash Receipts'!U$14:U$257,MATCH('Aging Analysis'!$B81,'Dom Cash Receipts'!$E$14:$E$257,0)),0)</f>
        <v>0</v>
      </c>
      <c r="AD81" s="683">
        <f>IFERROR(-INDEX('Dom Cash Receipts'!V$14:V$257,MATCH('Aging Analysis'!$B81,'Dom Cash Receipts'!$E$14:$E$257,0)),0)</f>
        <v>0</v>
      </c>
      <c r="AE81" s="683">
        <f>IFERROR(-INDEX('Dom Cash Receipts'!W$14:W$257,MATCH('Aging Analysis'!$B81,'Dom Cash Receipts'!$E$14:$E$257,0)),0)</f>
        <v>0</v>
      </c>
      <c r="AF81" s="683"/>
      <c r="AG81" s="683">
        <f t="shared" si="23"/>
        <v>0</v>
      </c>
      <c r="AH81" s="683">
        <f t="shared" si="15"/>
        <v>86</v>
      </c>
      <c r="AI81" s="683">
        <f t="shared" si="24"/>
        <v>-5.0000000000000001E-4</v>
      </c>
      <c r="AJ81" s="683"/>
      <c r="AK81" s="683"/>
      <c r="AL81" s="683"/>
      <c r="AM81" s="684">
        <v>0</v>
      </c>
      <c r="AO81" s="683">
        <f>K81</f>
        <v>-0.5</v>
      </c>
      <c r="AQ81" s="683">
        <f t="shared" si="16"/>
        <v>0</v>
      </c>
      <c r="AR81" s="690"/>
    </row>
    <row r="82" spans="1:44">
      <c r="A82" s="679" t="s">
        <v>1048</v>
      </c>
      <c r="B82" s="679" t="s">
        <v>122</v>
      </c>
      <c r="C82" s="679">
        <f t="shared" si="14"/>
        <v>1</v>
      </c>
      <c r="D82" s="679" t="s">
        <v>55</v>
      </c>
      <c r="E82" s="679" t="s">
        <v>981</v>
      </c>
      <c r="F82" s="683">
        <v>0</v>
      </c>
      <c r="G82" s="683">
        <v>6744.25</v>
      </c>
      <c r="H82" s="683">
        <v>28340.25</v>
      </c>
      <c r="I82" s="683">
        <v>0</v>
      </c>
      <c r="J82" s="683">
        <v>0</v>
      </c>
      <c r="K82" s="683">
        <v>35084.5</v>
      </c>
      <c r="L82" s="683">
        <f t="shared" si="17"/>
        <v>0</v>
      </c>
      <c r="M82" s="683">
        <f t="shared" si="18"/>
        <v>6.7442500000000001</v>
      </c>
      <c r="N82" s="683">
        <f t="shared" si="19"/>
        <v>28.340250000000001</v>
      </c>
      <c r="O82" s="683">
        <f t="shared" si="20"/>
        <v>0</v>
      </c>
      <c r="P82" s="683">
        <f t="shared" si="21"/>
        <v>0</v>
      </c>
      <c r="Q82" s="683">
        <f t="shared" si="22"/>
        <v>35.084499999999998</v>
      </c>
      <c r="R82" s="683"/>
      <c r="S82" s="683">
        <f>IFERROR(-INDEX('Dom Cash Receipts'!#REF!,MATCH('Aging Analysis'!$B82,'Dom Cash Receipts'!$E$14:$E$257,0)),0)</f>
        <v>0</v>
      </c>
      <c r="T82" s="683">
        <f>IFERROR(-INDEX('Dom Cash Receipts'!L$14:L$257,MATCH('Aging Analysis'!$B82,'Dom Cash Receipts'!$E$14:$E$257,0)),0)</f>
        <v>0</v>
      </c>
      <c r="U82" s="683">
        <f>IFERROR(-INDEX('Dom Cash Receipts'!M$14:M$257,MATCH('Aging Analysis'!$B82,'Dom Cash Receipts'!$E$14:$E$257,0)),0)</f>
        <v>0</v>
      </c>
      <c r="V82" s="683">
        <f>IFERROR(-INDEX('Dom Cash Receipts'!N$14:N$257,MATCH('Aging Analysis'!$B82,'Dom Cash Receipts'!$E$14:$E$257,0)),0)</f>
        <v>-6.744250000000001</v>
      </c>
      <c r="W82" s="683">
        <f>IFERROR(-INDEX('Dom Cash Receipts'!O$14:O$257,MATCH('Aging Analysis'!$B82,'Dom Cash Receipts'!$E$14:$E$257,0)),0)</f>
        <v>0</v>
      </c>
      <c r="X82" s="683">
        <f>IFERROR(-INDEX('Dom Cash Receipts'!P$14:P$257,MATCH('Aging Analysis'!$B82,'Dom Cash Receipts'!$E$14:$E$257,0)),0)</f>
        <v>0</v>
      </c>
      <c r="Y82" s="683">
        <f>IFERROR(-INDEX('Dom Cash Receipts'!Q$14:Q$257,MATCH('Aging Analysis'!$B82,'Dom Cash Receipts'!$E$14:$E$257,0)),0)</f>
        <v>0</v>
      </c>
      <c r="Z82" s="683">
        <f>IFERROR(-INDEX('Dom Cash Receipts'!R$14:R$257,MATCH('Aging Analysis'!$B82,'Dom Cash Receipts'!$E$14:$E$257,0)),0)</f>
        <v>0</v>
      </c>
      <c r="AA82" s="683">
        <f>IFERROR(-INDEX('Dom Cash Receipts'!S$14:S$257,MATCH('Aging Analysis'!$B82,'Dom Cash Receipts'!$E$14:$E$257,0)),0)</f>
        <v>0</v>
      </c>
      <c r="AB82" s="683">
        <f>IFERROR(-INDEX('Dom Cash Receipts'!T$14:T$257,MATCH('Aging Analysis'!$B82,'Dom Cash Receipts'!$E$14:$E$257,0)),0)</f>
        <v>0</v>
      </c>
      <c r="AC82" s="683">
        <f>IFERROR(-INDEX('Dom Cash Receipts'!U$14:U$257,MATCH('Aging Analysis'!$B82,'Dom Cash Receipts'!$E$14:$E$257,0)),0)</f>
        <v>0</v>
      </c>
      <c r="AD82" s="683">
        <f>IFERROR(-INDEX('Dom Cash Receipts'!V$14:V$257,MATCH('Aging Analysis'!$B82,'Dom Cash Receipts'!$E$14:$E$257,0)),0)</f>
        <v>0</v>
      </c>
      <c r="AE82" s="683">
        <f>IFERROR(-INDEX('Dom Cash Receipts'!W$14:W$257,MATCH('Aging Analysis'!$B82,'Dom Cash Receipts'!$E$14:$E$257,0)),0)</f>
        <v>0</v>
      </c>
      <c r="AF82" s="683"/>
      <c r="AG82" s="683">
        <f t="shared" si="23"/>
        <v>-6.744250000000001</v>
      </c>
      <c r="AH82" s="683">
        <f t="shared" si="15"/>
        <v>1</v>
      </c>
      <c r="AI82" s="683">
        <f t="shared" si="24"/>
        <v>28.340249999999997</v>
      </c>
      <c r="AJ82" s="683"/>
      <c r="AK82" s="683"/>
      <c r="AL82" s="683"/>
      <c r="AM82" s="684">
        <v>35000</v>
      </c>
      <c r="AQ82" s="683">
        <f t="shared" si="16"/>
        <v>84.5</v>
      </c>
    </row>
    <row r="83" spans="1:44">
      <c r="A83" s="679" t="s">
        <v>1049</v>
      </c>
      <c r="B83" s="679" t="s">
        <v>123</v>
      </c>
      <c r="C83" s="679">
        <f t="shared" si="14"/>
        <v>1</v>
      </c>
      <c r="D83" s="679" t="s">
        <v>55</v>
      </c>
      <c r="E83" s="679" t="s">
        <v>981</v>
      </c>
      <c r="F83" s="683">
        <v>14605.77</v>
      </c>
      <c r="G83" s="683">
        <v>3190.1</v>
      </c>
      <c r="H83" s="683">
        <v>0</v>
      </c>
      <c r="I83" s="683">
        <v>0</v>
      </c>
      <c r="J83" s="683">
        <v>0</v>
      </c>
      <c r="K83" s="683">
        <v>17795.87</v>
      </c>
      <c r="L83" s="683">
        <f t="shared" si="17"/>
        <v>14.60577</v>
      </c>
      <c r="M83" s="683">
        <f t="shared" si="18"/>
        <v>3.1900999999999997</v>
      </c>
      <c r="N83" s="683">
        <f t="shared" si="19"/>
        <v>0</v>
      </c>
      <c r="O83" s="683">
        <f t="shared" si="20"/>
        <v>0</v>
      </c>
      <c r="P83" s="683">
        <f t="shared" si="21"/>
        <v>0</v>
      </c>
      <c r="Q83" s="683">
        <f t="shared" si="22"/>
        <v>17.795870000000001</v>
      </c>
      <c r="R83" s="683"/>
      <c r="S83" s="683">
        <f>IFERROR(-INDEX('Dom Cash Receipts'!#REF!,MATCH('Aging Analysis'!$B83,'Dom Cash Receipts'!$E$14:$E$257,0)),0)</f>
        <v>0</v>
      </c>
      <c r="T83" s="683">
        <f>IFERROR(-INDEX('Dom Cash Receipts'!L$14:L$257,MATCH('Aging Analysis'!$B83,'Dom Cash Receipts'!$E$14:$E$257,0)),0)</f>
        <v>-3.246</v>
      </c>
      <c r="U83" s="683">
        <f>IFERROR(-INDEX('Dom Cash Receipts'!M$14:M$257,MATCH('Aging Analysis'!$B83,'Dom Cash Receipts'!$E$14:$E$257,0)),0)</f>
        <v>-11.358970000000001</v>
      </c>
      <c r="V83" s="683">
        <f>IFERROR(-INDEX('Dom Cash Receipts'!N$14:N$257,MATCH('Aging Analysis'!$B83,'Dom Cash Receipts'!$E$14:$E$257,0)),0)</f>
        <v>0</v>
      </c>
      <c r="W83" s="683">
        <f>IFERROR(-INDEX('Dom Cash Receipts'!O$14:O$257,MATCH('Aging Analysis'!$B83,'Dom Cash Receipts'!$E$14:$E$257,0)),0)</f>
        <v>0</v>
      </c>
      <c r="X83" s="683">
        <f>IFERROR(-INDEX('Dom Cash Receipts'!P$14:P$257,MATCH('Aging Analysis'!$B83,'Dom Cash Receipts'!$E$14:$E$257,0)),0)</f>
        <v>0</v>
      </c>
      <c r="Y83" s="683">
        <f>IFERROR(-INDEX('Dom Cash Receipts'!Q$14:Q$257,MATCH('Aging Analysis'!$B83,'Dom Cash Receipts'!$E$14:$E$257,0)),0)</f>
        <v>0</v>
      </c>
      <c r="Z83" s="683">
        <f>IFERROR(-INDEX('Dom Cash Receipts'!R$14:R$257,MATCH('Aging Analysis'!$B83,'Dom Cash Receipts'!$E$14:$E$257,0)),0)</f>
        <v>0</v>
      </c>
      <c r="AA83" s="683">
        <f>IFERROR(-INDEX('Dom Cash Receipts'!S$14:S$257,MATCH('Aging Analysis'!$B83,'Dom Cash Receipts'!$E$14:$E$257,0)),0)</f>
        <v>0</v>
      </c>
      <c r="AB83" s="683">
        <f>IFERROR(-INDEX('Dom Cash Receipts'!T$14:T$257,MATCH('Aging Analysis'!$B83,'Dom Cash Receipts'!$E$14:$E$257,0)),0)</f>
        <v>0</v>
      </c>
      <c r="AC83" s="683">
        <f>IFERROR(-INDEX('Dom Cash Receipts'!U$14:U$257,MATCH('Aging Analysis'!$B83,'Dom Cash Receipts'!$E$14:$E$257,0)),0)</f>
        <v>0</v>
      </c>
      <c r="AD83" s="683">
        <f>IFERROR(-INDEX('Dom Cash Receipts'!V$14:V$257,MATCH('Aging Analysis'!$B83,'Dom Cash Receipts'!$E$14:$E$257,0)),0)</f>
        <v>0</v>
      </c>
      <c r="AE83" s="683">
        <f>IFERROR(-INDEX('Dom Cash Receipts'!W$14:W$257,MATCH('Aging Analysis'!$B83,'Dom Cash Receipts'!$E$14:$E$257,0)),0)</f>
        <v>0</v>
      </c>
      <c r="AF83" s="683"/>
      <c r="AG83" s="683">
        <f t="shared" si="23"/>
        <v>-14.604970000000002</v>
      </c>
      <c r="AH83" s="683">
        <f t="shared" si="15"/>
        <v>1</v>
      </c>
      <c r="AI83" s="683">
        <f t="shared" si="24"/>
        <v>3.1908999999999992</v>
      </c>
      <c r="AJ83" s="683"/>
      <c r="AK83" s="683"/>
      <c r="AL83" s="683"/>
      <c r="AM83" s="684">
        <v>17795.87</v>
      </c>
      <c r="AQ83" s="683">
        <f t="shared" si="16"/>
        <v>0</v>
      </c>
    </row>
    <row r="84" spans="1:44">
      <c r="A84" s="679" t="s">
        <v>1050</v>
      </c>
      <c r="B84" s="679" t="s">
        <v>525</v>
      </c>
      <c r="C84" s="679">
        <f t="shared" si="14"/>
        <v>1</v>
      </c>
      <c r="D84" s="679" t="s">
        <v>55</v>
      </c>
      <c r="E84" s="679" t="s">
        <v>981</v>
      </c>
      <c r="F84" s="683">
        <v>650</v>
      </c>
      <c r="G84" s="683">
        <v>0</v>
      </c>
      <c r="H84" s="683">
        <v>0</v>
      </c>
      <c r="I84" s="683">
        <v>0</v>
      </c>
      <c r="J84" s="683">
        <v>0</v>
      </c>
      <c r="K84" s="683">
        <v>650</v>
      </c>
      <c r="L84" s="683">
        <f t="shared" si="17"/>
        <v>0.65</v>
      </c>
      <c r="M84" s="683">
        <f t="shared" si="18"/>
        <v>0</v>
      </c>
      <c r="N84" s="683">
        <f t="shared" si="19"/>
        <v>0</v>
      </c>
      <c r="O84" s="683">
        <f t="shared" si="20"/>
        <v>0</v>
      </c>
      <c r="P84" s="683">
        <f t="shared" si="21"/>
        <v>0</v>
      </c>
      <c r="Q84" s="683">
        <f t="shared" si="22"/>
        <v>0.65</v>
      </c>
      <c r="R84" s="683"/>
      <c r="S84" s="683">
        <f>IFERROR(-INDEX('Dom Cash Receipts'!#REF!,MATCH('Aging Analysis'!$B84,'Dom Cash Receipts'!$E$14:$E$257,0)),0)</f>
        <v>0</v>
      </c>
      <c r="T84" s="683">
        <f>IFERROR(-INDEX('Dom Cash Receipts'!L$14:L$257,MATCH('Aging Analysis'!$B84,'Dom Cash Receipts'!$E$14:$E$257,0)),0)</f>
        <v>0</v>
      </c>
      <c r="U84" s="683">
        <f>IFERROR(-INDEX('Dom Cash Receipts'!M$14:M$257,MATCH('Aging Analysis'!$B84,'Dom Cash Receipts'!$E$14:$E$257,0)),0)</f>
        <v>0</v>
      </c>
      <c r="V84" s="683">
        <f>IFERROR(-INDEX('Dom Cash Receipts'!N$14:N$257,MATCH('Aging Analysis'!$B84,'Dom Cash Receipts'!$E$14:$E$257,0)),0)</f>
        <v>-0.65</v>
      </c>
      <c r="W84" s="683">
        <f>IFERROR(-INDEX('Dom Cash Receipts'!O$14:O$257,MATCH('Aging Analysis'!$B84,'Dom Cash Receipts'!$E$14:$E$257,0)),0)</f>
        <v>0</v>
      </c>
      <c r="X84" s="683">
        <f>IFERROR(-INDEX('Dom Cash Receipts'!P$14:P$257,MATCH('Aging Analysis'!$B84,'Dom Cash Receipts'!$E$14:$E$257,0)),0)</f>
        <v>0</v>
      </c>
      <c r="Y84" s="683">
        <f>IFERROR(-INDEX('Dom Cash Receipts'!Q$14:Q$257,MATCH('Aging Analysis'!$B84,'Dom Cash Receipts'!$E$14:$E$257,0)),0)</f>
        <v>0</v>
      </c>
      <c r="Z84" s="683">
        <f>IFERROR(-INDEX('Dom Cash Receipts'!R$14:R$257,MATCH('Aging Analysis'!$B84,'Dom Cash Receipts'!$E$14:$E$257,0)),0)</f>
        <v>0</v>
      </c>
      <c r="AA84" s="683">
        <f>IFERROR(-INDEX('Dom Cash Receipts'!S$14:S$257,MATCH('Aging Analysis'!$B84,'Dom Cash Receipts'!$E$14:$E$257,0)),0)</f>
        <v>0</v>
      </c>
      <c r="AB84" s="683">
        <f>IFERROR(-INDEX('Dom Cash Receipts'!T$14:T$257,MATCH('Aging Analysis'!$B84,'Dom Cash Receipts'!$E$14:$E$257,0)),0)</f>
        <v>0</v>
      </c>
      <c r="AC84" s="683">
        <f>IFERROR(-INDEX('Dom Cash Receipts'!U$14:U$257,MATCH('Aging Analysis'!$B84,'Dom Cash Receipts'!$E$14:$E$257,0)),0)</f>
        <v>0</v>
      </c>
      <c r="AD84" s="683">
        <f>IFERROR(-INDEX('Dom Cash Receipts'!V$14:V$257,MATCH('Aging Analysis'!$B84,'Dom Cash Receipts'!$E$14:$E$257,0)),0)</f>
        <v>0</v>
      </c>
      <c r="AE84" s="683">
        <f>IFERROR(-INDEX('Dom Cash Receipts'!W$14:W$257,MATCH('Aging Analysis'!$B84,'Dom Cash Receipts'!$E$14:$E$257,0)),0)</f>
        <v>0</v>
      </c>
      <c r="AF84" s="683"/>
      <c r="AG84" s="683">
        <f t="shared" si="23"/>
        <v>-0.65</v>
      </c>
      <c r="AH84" s="683">
        <f t="shared" si="15"/>
        <v>1</v>
      </c>
      <c r="AI84" s="683">
        <f t="shared" si="24"/>
        <v>0</v>
      </c>
      <c r="AJ84" s="683"/>
      <c r="AK84" s="683"/>
      <c r="AL84" s="683"/>
      <c r="AM84" s="714">
        <v>650</v>
      </c>
      <c r="AQ84" s="683">
        <f t="shared" si="16"/>
        <v>0</v>
      </c>
    </row>
    <row r="85" spans="1:44">
      <c r="A85" s="679" t="s">
        <v>1051</v>
      </c>
      <c r="B85" s="679" t="s">
        <v>125</v>
      </c>
      <c r="C85" s="679">
        <f t="shared" si="14"/>
        <v>1</v>
      </c>
      <c r="D85" s="679" t="s">
        <v>55</v>
      </c>
      <c r="E85" s="679" t="s">
        <v>981</v>
      </c>
      <c r="F85" s="683">
        <v>0</v>
      </c>
      <c r="G85" s="683">
        <v>825</v>
      </c>
      <c r="H85" s="683">
        <v>0</v>
      </c>
      <c r="I85" s="683">
        <v>0</v>
      </c>
      <c r="J85" s="683">
        <v>0</v>
      </c>
      <c r="K85" s="683">
        <v>825</v>
      </c>
      <c r="L85" s="683">
        <f t="shared" si="17"/>
        <v>0</v>
      </c>
      <c r="M85" s="683">
        <f t="shared" si="18"/>
        <v>0.82499999999999996</v>
      </c>
      <c r="N85" s="683">
        <f t="shared" si="19"/>
        <v>0</v>
      </c>
      <c r="O85" s="683">
        <f t="shared" si="20"/>
        <v>0</v>
      </c>
      <c r="P85" s="683">
        <f t="shared" si="21"/>
        <v>0</v>
      </c>
      <c r="Q85" s="683">
        <f t="shared" si="22"/>
        <v>0.82499999999999996</v>
      </c>
      <c r="R85" s="683"/>
      <c r="S85" s="683">
        <f>IFERROR(-INDEX('Dom Cash Receipts'!#REF!,MATCH('Aging Analysis'!$B85,'Dom Cash Receipts'!$E$14:$E$257,0)),0)</f>
        <v>0</v>
      </c>
      <c r="T85" s="683">
        <f>IFERROR(-INDEX('Dom Cash Receipts'!L$14:L$257,MATCH('Aging Analysis'!$B85,'Dom Cash Receipts'!$E$14:$E$257,0)),0)</f>
        <v>0</v>
      </c>
      <c r="U85" s="683">
        <f>IFERROR(-INDEX('Dom Cash Receipts'!M$14:M$257,MATCH('Aging Analysis'!$B85,'Dom Cash Receipts'!$E$14:$E$257,0)),0)</f>
        <v>0</v>
      </c>
      <c r="V85" s="683">
        <f>IFERROR(-INDEX('Dom Cash Receipts'!N$14:N$257,MATCH('Aging Analysis'!$B85,'Dom Cash Receipts'!$E$14:$E$257,0)),0)</f>
        <v>0</v>
      </c>
      <c r="W85" s="683">
        <f>IFERROR(-INDEX('Dom Cash Receipts'!O$14:O$257,MATCH('Aging Analysis'!$B85,'Dom Cash Receipts'!$E$14:$E$257,0)),0)</f>
        <v>0</v>
      </c>
      <c r="X85" s="683">
        <f>IFERROR(-INDEX('Dom Cash Receipts'!P$14:P$257,MATCH('Aging Analysis'!$B85,'Dom Cash Receipts'!$E$14:$E$257,0)),0)</f>
        <v>0</v>
      </c>
      <c r="Y85" s="683">
        <f>IFERROR(-INDEX('Dom Cash Receipts'!Q$14:Q$257,MATCH('Aging Analysis'!$B85,'Dom Cash Receipts'!$E$14:$E$257,0)),0)</f>
        <v>0</v>
      </c>
      <c r="Z85" s="683">
        <f>IFERROR(-INDEX('Dom Cash Receipts'!R$14:R$257,MATCH('Aging Analysis'!$B85,'Dom Cash Receipts'!$E$14:$E$257,0)),0)</f>
        <v>0</v>
      </c>
      <c r="AA85" s="683">
        <f>IFERROR(-INDEX('Dom Cash Receipts'!S$14:S$257,MATCH('Aging Analysis'!$B85,'Dom Cash Receipts'!$E$14:$E$257,0)),0)</f>
        <v>0</v>
      </c>
      <c r="AB85" s="683">
        <f>IFERROR(-INDEX('Dom Cash Receipts'!T$14:T$257,MATCH('Aging Analysis'!$B85,'Dom Cash Receipts'!$E$14:$E$257,0)),0)</f>
        <v>0</v>
      </c>
      <c r="AC85" s="683">
        <f>IFERROR(-INDEX('Dom Cash Receipts'!U$14:U$257,MATCH('Aging Analysis'!$B85,'Dom Cash Receipts'!$E$14:$E$257,0)),0)</f>
        <v>0</v>
      </c>
      <c r="AD85" s="683">
        <f>IFERROR(-INDEX('Dom Cash Receipts'!V$14:V$257,MATCH('Aging Analysis'!$B85,'Dom Cash Receipts'!$E$14:$E$257,0)),0)</f>
        <v>0</v>
      </c>
      <c r="AE85" s="683">
        <f>IFERROR(-INDEX('Dom Cash Receipts'!W$14:W$257,MATCH('Aging Analysis'!$B85,'Dom Cash Receipts'!$E$14:$E$257,0)),0)</f>
        <v>0</v>
      </c>
      <c r="AF85" s="683"/>
      <c r="AG85" s="683">
        <f t="shared" si="23"/>
        <v>0</v>
      </c>
      <c r="AH85" s="683">
        <f t="shared" si="15"/>
        <v>86</v>
      </c>
      <c r="AI85" s="683">
        <f t="shared" si="24"/>
        <v>0.82499999999999996</v>
      </c>
      <c r="AJ85" s="683"/>
      <c r="AK85" s="683"/>
      <c r="AL85" s="683"/>
      <c r="AM85" s="684">
        <v>825</v>
      </c>
      <c r="AQ85" s="683">
        <f t="shared" si="16"/>
        <v>0</v>
      </c>
      <c r="AR85" s="690"/>
    </row>
    <row r="86" spans="1:44">
      <c r="A86" s="679" t="s">
        <v>1052</v>
      </c>
      <c r="B86" s="679" t="s">
        <v>126</v>
      </c>
      <c r="C86" s="679">
        <f t="shared" si="14"/>
        <v>1</v>
      </c>
      <c r="D86" s="679" t="s">
        <v>55</v>
      </c>
      <c r="E86" s="679" t="s">
        <v>981</v>
      </c>
      <c r="F86" s="683">
        <v>20665</v>
      </c>
      <c r="G86" s="683">
        <v>8595</v>
      </c>
      <c r="H86" s="683">
        <v>0</v>
      </c>
      <c r="I86" s="683">
        <v>0</v>
      </c>
      <c r="J86" s="683">
        <v>0</v>
      </c>
      <c r="K86" s="683">
        <v>29260</v>
      </c>
      <c r="L86" s="683">
        <f t="shared" si="17"/>
        <v>20.664999999999999</v>
      </c>
      <c r="M86" s="683">
        <f t="shared" si="18"/>
        <v>8.5950000000000006</v>
      </c>
      <c r="N86" s="683">
        <f t="shared" si="19"/>
        <v>0</v>
      </c>
      <c r="O86" s="683">
        <f t="shared" si="20"/>
        <v>0</v>
      </c>
      <c r="P86" s="683">
        <f t="shared" si="21"/>
        <v>0</v>
      </c>
      <c r="Q86" s="683">
        <f t="shared" si="22"/>
        <v>29.259999999999998</v>
      </c>
      <c r="R86" s="683"/>
      <c r="S86" s="683">
        <f>IFERROR(-INDEX('Dom Cash Receipts'!#REF!,MATCH('Aging Analysis'!$B86,'Dom Cash Receipts'!$E$14:$E$257,0)),0)</f>
        <v>0</v>
      </c>
      <c r="T86" s="683">
        <f>IFERROR(-INDEX('Dom Cash Receipts'!L$14:L$257,MATCH('Aging Analysis'!$B86,'Dom Cash Receipts'!$E$14:$E$257,0)),0)</f>
        <v>0</v>
      </c>
      <c r="U86" s="683">
        <f>IFERROR(-INDEX('Dom Cash Receipts'!M$14:M$257,MATCH('Aging Analysis'!$B86,'Dom Cash Receipts'!$E$14:$E$257,0)),0)</f>
        <v>-18</v>
      </c>
      <c r="V86" s="683">
        <f>IFERROR(-INDEX('Dom Cash Receipts'!N$14:N$257,MATCH('Aging Analysis'!$B86,'Dom Cash Receipts'!$E$14:$E$257,0)),0)</f>
        <v>0</v>
      </c>
      <c r="W86" s="683">
        <f>IFERROR(-INDEX('Dom Cash Receipts'!O$14:O$257,MATCH('Aging Analysis'!$B86,'Dom Cash Receipts'!$E$14:$E$257,0)),0)</f>
        <v>0</v>
      </c>
      <c r="X86" s="683">
        <f>IFERROR(-INDEX('Dom Cash Receipts'!P$14:P$257,MATCH('Aging Analysis'!$B86,'Dom Cash Receipts'!$E$14:$E$257,0)),0)</f>
        <v>0</v>
      </c>
      <c r="Y86" s="683">
        <f>IFERROR(-INDEX('Dom Cash Receipts'!Q$14:Q$257,MATCH('Aging Analysis'!$B86,'Dom Cash Receipts'!$E$14:$E$257,0)),0)</f>
        <v>0</v>
      </c>
      <c r="Z86" s="683">
        <f>IFERROR(-INDEX('Dom Cash Receipts'!R$14:R$257,MATCH('Aging Analysis'!$B86,'Dom Cash Receipts'!$E$14:$E$257,0)),0)</f>
        <v>0</v>
      </c>
      <c r="AA86" s="683">
        <f>IFERROR(-INDEX('Dom Cash Receipts'!S$14:S$257,MATCH('Aging Analysis'!$B86,'Dom Cash Receipts'!$E$14:$E$257,0)),0)</f>
        <v>0</v>
      </c>
      <c r="AB86" s="683">
        <f>IFERROR(-INDEX('Dom Cash Receipts'!T$14:T$257,MATCH('Aging Analysis'!$B86,'Dom Cash Receipts'!$E$14:$E$257,0)),0)</f>
        <v>0</v>
      </c>
      <c r="AC86" s="683">
        <f>IFERROR(-INDEX('Dom Cash Receipts'!U$14:U$257,MATCH('Aging Analysis'!$B86,'Dom Cash Receipts'!$E$14:$E$257,0)),0)</f>
        <v>0</v>
      </c>
      <c r="AD86" s="683">
        <f>IFERROR(-INDEX('Dom Cash Receipts'!V$14:V$257,MATCH('Aging Analysis'!$B86,'Dom Cash Receipts'!$E$14:$E$257,0)),0)</f>
        <v>0</v>
      </c>
      <c r="AE86" s="683">
        <f>IFERROR(-INDEX('Dom Cash Receipts'!W$14:W$257,MATCH('Aging Analysis'!$B86,'Dom Cash Receipts'!$E$14:$E$257,0)),0)</f>
        <v>0</v>
      </c>
      <c r="AF86" s="683"/>
      <c r="AG86" s="683">
        <f t="shared" si="23"/>
        <v>-18</v>
      </c>
      <c r="AH86" s="683">
        <f t="shared" si="15"/>
        <v>1</v>
      </c>
      <c r="AI86" s="683">
        <f t="shared" si="24"/>
        <v>11.259999999999998</v>
      </c>
      <c r="AJ86" s="683"/>
      <c r="AK86" s="683"/>
      <c r="AL86" s="683"/>
      <c r="AM86" s="684">
        <v>29259.999999999996</v>
      </c>
      <c r="AQ86" s="683">
        <f t="shared" si="16"/>
        <v>3.637978807091713E-12</v>
      </c>
      <c r="AR86" s="690"/>
    </row>
    <row r="87" spans="1:44">
      <c r="A87" s="679" t="s">
        <v>1053</v>
      </c>
      <c r="B87" s="679" t="s">
        <v>127</v>
      </c>
      <c r="C87" s="679">
        <f t="shared" si="14"/>
        <v>1</v>
      </c>
      <c r="D87" s="679" t="s">
        <v>55</v>
      </c>
      <c r="E87" s="679" t="s">
        <v>981</v>
      </c>
      <c r="F87" s="683">
        <v>98086.38</v>
      </c>
      <c r="G87" s="683">
        <v>30904.35</v>
      </c>
      <c r="H87" s="683">
        <v>35871.699999999997</v>
      </c>
      <c r="I87" s="683">
        <v>46403.5</v>
      </c>
      <c r="J87" s="683">
        <v>0</v>
      </c>
      <c r="K87" s="683">
        <v>211265.93</v>
      </c>
      <c r="L87" s="683">
        <f t="shared" si="17"/>
        <v>98.086380000000005</v>
      </c>
      <c r="M87" s="683">
        <f t="shared" si="18"/>
        <v>30.904349999999997</v>
      </c>
      <c r="N87" s="683">
        <f t="shared" si="19"/>
        <v>35.871699999999997</v>
      </c>
      <c r="O87" s="683">
        <f t="shared" si="20"/>
        <v>46.403500000000001</v>
      </c>
      <c r="P87" s="683">
        <f t="shared" si="21"/>
        <v>0</v>
      </c>
      <c r="Q87" s="683">
        <f t="shared" si="22"/>
        <v>211.26593000000003</v>
      </c>
      <c r="R87" s="683"/>
      <c r="S87" s="683">
        <f>IFERROR(-INDEX('Dom Cash Receipts'!#REF!,MATCH('Aging Analysis'!$B87,'Dom Cash Receipts'!$E$14:$E$257,0)),0)</f>
        <v>0</v>
      </c>
      <c r="T87" s="683">
        <f>IFERROR(-INDEX('Dom Cash Receipts'!L$14:L$257,MATCH('Aging Analysis'!$B87,'Dom Cash Receipts'!$E$14:$E$257,0)),0)</f>
        <v>-72.962000000000003</v>
      </c>
      <c r="U87" s="683">
        <f>IFERROR(-INDEX('Dom Cash Receipts'!M$14:M$257,MATCH('Aging Analysis'!$B87,'Dom Cash Receipts'!$E$14:$E$257,0)),0)</f>
        <v>0</v>
      </c>
      <c r="V87" s="683">
        <f>IFERROR(-INDEX('Dom Cash Receipts'!N$14:N$257,MATCH('Aging Analysis'!$B87,'Dom Cash Receipts'!$E$14:$E$257,0)),0)</f>
        <v>-124</v>
      </c>
      <c r="W87" s="683">
        <f>IFERROR(-INDEX('Dom Cash Receipts'!O$14:O$257,MATCH('Aging Analysis'!$B87,'Dom Cash Receipts'!$E$14:$E$257,0)),0)</f>
        <v>0</v>
      </c>
      <c r="X87" s="683">
        <f>IFERROR(-INDEX('Dom Cash Receipts'!P$14:P$257,MATCH('Aging Analysis'!$B87,'Dom Cash Receipts'!$E$14:$E$257,0)),0)</f>
        <v>-87</v>
      </c>
      <c r="Y87" s="683">
        <f>IFERROR(-INDEX('Dom Cash Receipts'!Q$14:Q$257,MATCH('Aging Analysis'!$B87,'Dom Cash Receipts'!$E$14:$E$257,0)),0)</f>
        <v>0</v>
      </c>
      <c r="Z87" s="683">
        <f>IFERROR(-INDEX('Dom Cash Receipts'!R$14:R$257,MATCH('Aging Analysis'!$B87,'Dom Cash Receipts'!$E$14:$E$257,0)),0)</f>
        <v>0</v>
      </c>
      <c r="AA87" s="683">
        <f>IFERROR(-INDEX('Dom Cash Receipts'!S$14:S$257,MATCH('Aging Analysis'!$B87,'Dom Cash Receipts'!$E$14:$E$257,0)),0)</f>
        <v>0</v>
      </c>
      <c r="AB87" s="683">
        <f>IFERROR(-INDEX('Dom Cash Receipts'!T$14:T$257,MATCH('Aging Analysis'!$B87,'Dom Cash Receipts'!$E$14:$E$257,0)),0)</f>
        <v>0</v>
      </c>
      <c r="AC87" s="683">
        <f>IFERROR(-INDEX('Dom Cash Receipts'!U$14:U$257,MATCH('Aging Analysis'!$B87,'Dom Cash Receipts'!$E$14:$E$257,0)),0)</f>
        <v>0</v>
      </c>
      <c r="AD87" s="683">
        <f>IFERROR(-INDEX('Dom Cash Receipts'!V$14:V$257,MATCH('Aging Analysis'!$B87,'Dom Cash Receipts'!$E$14:$E$257,0)),0)</f>
        <v>0</v>
      </c>
      <c r="AE87" s="683">
        <f>IFERROR(-INDEX('Dom Cash Receipts'!W$14:W$257,MATCH('Aging Analysis'!$B87,'Dom Cash Receipts'!$E$14:$E$257,0)),0)</f>
        <v>0</v>
      </c>
      <c r="AF87" s="683"/>
      <c r="AG87" s="683">
        <f t="shared" si="23"/>
        <v>-283.96199999999999</v>
      </c>
      <c r="AH87" s="683">
        <f t="shared" si="15"/>
        <v>1</v>
      </c>
      <c r="AI87" s="683">
        <f t="shared" si="24"/>
        <v>-72.696069999999963</v>
      </c>
      <c r="AJ87" s="683"/>
      <c r="AK87" s="683"/>
      <c r="AL87" s="683"/>
      <c r="AM87" s="684">
        <v>211000</v>
      </c>
      <c r="AQ87" s="683">
        <f t="shared" si="16"/>
        <v>265.92999999999302</v>
      </c>
      <c r="AR87" s="690"/>
    </row>
    <row r="88" spans="1:44">
      <c r="A88" s="679" t="s">
        <v>1054</v>
      </c>
      <c r="B88" s="679" t="s">
        <v>128</v>
      </c>
      <c r="C88" s="679">
        <f t="shared" si="14"/>
        <v>1</v>
      </c>
      <c r="D88" s="679" t="s">
        <v>55</v>
      </c>
      <c r="E88" s="679" t="s">
        <v>981</v>
      </c>
      <c r="F88" s="683">
        <v>54814.37</v>
      </c>
      <c r="G88" s="683">
        <v>0</v>
      </c>
      <c r="H88" s="683">
        <v>0</v>
      </c>
      <c r="I88" s="683">
        <v>0</v>
      </c>
      <c r="J88" s="683">
        <v>0</v>
      </c>
      <c r="K88" s="683">
        <v>54814.37</v>
      </c>
      <c r="L88" s="683">
        <f t="shared" si="17"/>
        <v>54.814370000000004</v>
      </c>
      <c r="M88" s="683">
        <f t="shared" si="18"/>
        <v>0</v>
      </c>
      <c r="N88" s="683">
        <f t="shared" si="19"/>
        <v>0</v>
      </c>
      <c r="O88" s="683">
        <f t="shared" si="20"/>
        <v>0</v>
      </c>
      <c r="P88" s="683">
        <f t="shared" si="21"/>
        <v>0</v>
      </c>
      <c r="Q88" s="683">
        <f t="shared" si="22"/>
        <v>54.814370000000004</v>
      </c>
      <c r="R88" s="683"/>
      <c r="S88" s="683">
        <f>IFERROR(-INDEX('Dom Cash Receipts'!#REF!,MATCH('Aging Analysis'!$B88,'Dom Cash Receipts'!$E$14:$E$257,0)),0)</f>
        <v>0</v>
      </c>
      <c r="T88" s="683">
        <f>IFERROR(-INDEX('Dom Cash Receipts'!L$14:L$257,MATCH('Aging Analysis'!$B88,'Dom Cash Receipts'!$E$14:$E$257,0)),0)</f>
        <v>-8.4039999999999999</v>
      </c>
      <c r="U88" s="683">
        <f>IFERROR(-INDEX('Dom Cash Receipts'!M$14:M$257,MATCH('Aging Analysis'!$B88,'Dom Cash Receipts'!$E$14:$E$257,0)),0)</f>
        <v>-10</v>
      </c>
      <c r="V88" s="683">
        <f>IFERROR(-INDEX('Dom Cash Receipts'!N$14:N$257,MATCH('Aging Analysis'!$B88,'Dom Cash Receipts'!$E$14:$E$257,0)),0)</f>
        <v>-12.9283</v>
      </c>
      <c r="W88" s="683">
        <f>IFERROR(-INDEX('Dom Cash Receipts'!O$14:O$257,MATCH('Aging Analysis'!$B88,'Dom Cash Receipts'!$E$14:$E$257,0)),0)</f>
        <v>-12.860279999999999</v>
      </c>
      <c r="X88" s="683">
        <f>IFERROR(-INDEX('Dom Cash Receipts'!P$14:P$257,MATCH('Aging Analysis'!$B88,'Dom Cash Receipts'!$E$14:$E$257,0)),0)</f>
        <v>-13.699310000000001</v>
      </c>
      <c r="Y88" s="683">
        <f>IFERROR(-INDEX('Dom Cash Receipts'!Q$14:Q$257,MATCH('Aging Analysis'!$B88,'Dom Cash Receipts'!$E$14:$E$257,0)),0)</f>
        <v>0</v>
      </c>
      <c r="Z88" s="683">
        <f>IFERROR(-INDEX('Dom Cash Receipts'!R$14:R$257,MATCH('Aging Analysis'!$B88,'Dom Cash Receipts'!$E$14:$E$257,0)),0)</f>
        <v>0</v>
      </c>
      <c r="AA88" s="683">
        <f>IFERROR(-INDEX('Dom Cash Receipts'!S$14:S$257,MATCH('Aging Analysis'!$B88,'Dom Cash Receipts'!$E$14:$E$257,0)),0)</f>
        <v>0</v>
      </c>
      <c r="AB88" s="683">
        <f>IFERROR(-INDEX('Dom Cash Receipts'!T$14:T$257,MATCH('Aging Analysis'!$B88,'Dom Cash Receipts'!$E$14:$E$257,0)),0)</f>
        <v>0</v>
      </c>
      <c r="AC88" s="683">
        <f>IFERROR(-INDEX('Dom Cash Receipts'!U$14:U$257,MATCH('Aging Analysis'!$B88,'Dom Cash Receipts'!$E$14:$E$257,0)),0)</f>
        <v>0</v>
      </c>
      <c r="AD88" s="683">
        <f>IFERROR(-INDEX('Dom Cash Receipts'!V$14:V$257,MATCH('Aging Analysis'!$B88,'Dom Cash Receipts'!$E$14:$E$257,0)),0)</f>
        <v>0</v>
      </c>
      <c r="AE88" s="683">
        <f>IFERROR(-INDEX('Dom Cash Receipts'!W$14:W$257,MATCH('Aging Analysis'!$B88,'Dom Cash Receipts'!$E$14:$E$257,0)),0)</f>
        <v>0</v>
      </c>
      <c r="AF88" s="683"/>
      <c r="AG88" s="683">
        <f t="shared" si="23"/>
        <v>-57.891890000000004</v>
      </c>
      <c r="AH88" s="683">
        <f t="shared" si="15"/>
        <v>1</v>
      </c>
      <c r="AI88" s="683">
        <f t="shared" si="24"/>
        <v>-3.0775199999999998</v>
      </c>
      <c r="AJ88" s="683"/>
      <c r="AK88" s="683"/>
      <c r="AL88" s="683"/>
      <c r="AM88" s="684">
        <v>54814.369999999995</v>
      </c>
      <c r="AQ88" s="683">
        <f t="shared" si="16"/>
        <v>7.2759576141834259E-12</v>
      </c>
      <c r="AR88" s="690"/>
    </row>
    <row r="89" spans="1:44">
      <c r="A89" s="679" t="s">
        <v>1055</v>
      </c>
      <c r="B89" s="679" t="s">
        <v>129</v>
      </c>
      <c r="C89" s="679">
        <f t="shared" si="14"/>
        <v>1</v>
      </c>
      <c r="D89" s="679" t="s">
        <v>130</v>
      </c>
      <c r="E89" s="679" t="s">
        <v>981</v>
      </c>
      <c r="F89" s="683">
        <v>12446.1</v>
      </c>
      <c r="G89" s="683">
        <v>0</v>
      </c>
      <c r="H89" s="683">
        <v>0</v>
      </c>
      <c r="I89" s="683">
        <v>0</v>
      </c>
      <c r="J89" s="683">
        <f t="shared" ref="J89:J152" si="25">K89-SUM(F89:I89)</f>
        <v>0</v>
      </c>
      <c r="K89" s="683">
        <v>12446.1</v>
      </c>
      <c r="L89" s="683">
        <f t="shared" si="17"/>
        <v>12.446099999999999</v>
      </c>
      <c r="M89" s="683">
        <f t="shared" si="18"/>
        <v>0</v>
      </c>
      <c r="N89" s="683">
        <f t="shared" si="19"/>
        <v>0</v>
      </c>
      <c r="O89" s="683">
        <f t="shared" si="20"/>
        <v>0</v>
      </c>
      <c r="P89" s="683">
        <f t="shared" si="21"/>
        <v>0</v>
      </c>
      <c r="Q89" s="683">
        <f t="shared" si="22"/>
        <v>12.446099999999999</v>
      </c>
      <c r="R89" s="683"/>
      <c r="S89" s="683">
        <f>IFERROR(-INDEX('Dom Cash Receipts'!#REF!,MATCH('Aging Analysis'!$B89,'Dom Cash Receipts'!$E$14:$E$257,0)),0)</f>
        <v>0</v>
      </c>
      <c r="T89" s="683">
        <f>IFERROR(-INDEX('Dom Cash Receipts'!L$14:L$257,MATCH('Aging Analysis'!$B89,'Dom Cash Receipts'!$E$14:$E$257,0)),0)</f>
        <v>0</v>
      </c>
      <c r="U89" s="683">
        <f>IFERROR(-INDEX('Dom Cash Receipts'!M$14:M$257,MATCH('Aging Analysis'!$B89,'Dom Cash Receipts'!$E$14:$E$257,0)),0)</f>
        <v>0</v>
      </c>
      <c r="V89" s="683">
        <f>IFERROR(-INDEX('Dom Cash Receipts'!N$14:N$257,MATCH('Aging Analysis'!$B89,'Dom Cash Receipts'!$E$14:$E$257,0)),0)</f>
        <v>0</v>
      </c>
      <c r="W89" s="683">
        <f>IFERROR(-INDEX('Dom Cash Receipts'!O$14:O$257,MATCH('Aging Analysis'!$B89,'Dom Cash Receipts'!$E$14:$E$257,0)),0)</f>
        <v>0</v>
      </c>
      <c r="X89" s="683">
        <f>IFERROR(-INDEX('Dom Cash Receipts'!P$14:P$257,MATCH('Aging Analysis'!$B89,'Dom Cash Receipts'!$E$14:$E$257,0)),0)</f>
        <v>0</v>
      </c>
      <c r="Y89" s="683">
        <f>IFERROR(-INDEX('Dom Cash Receipts'!Q$14:Q$257,MATCH('Aging Analysis'!$B89,'Dom Cash Receipts'!$E$14:$E$257,0)),0)</f>
        <v>0</v>
      </c>
      <c r="Z89" s="683">
        <f>IFERROR(-INDEX('Dom Cash Receipts'!R$14:R$257,MATCH('Aging Analysis'!$B89,'Dom Cash Receipts'!$E$14:$E$257,0)),0)</f>
        <v>0</v>
      </c>
      <c r="AA89" s="683">
        <f>IFERROR(-INDEX('Dom Cash Receipts'!S$14:S$257,MATCH('Aging Analysis'!$B89,'Dom Cash Receipts'!$E$14:$E$257,0)),0)</f>
        <v>0</v>
      </c>
      <c r="AB89" s="683">
        <f>IFERROR(-INDEX('Dom Cash Receipts'!T$14:T$257,MATCH('Aging Analysis'!$B89,'Dom Cash Receipts'!$E$14:$E$257,0)),0)</f>
        <v>0</v>
      </c>
      <c r="AC89" s="683">
        <f>IFERROR(-INDEX('Dom Cash Receipts'!U$14:U$257,MATCH('Aging Analysis'!$B89,'Dom Cash Receipts'!$E$14:$E$257,0)),0)</f>
        <v>0</v>
      </c>
      <c r="AD89" s="683">
        <f>IFERROR(-INDEX('Dom Cash Receipts'!V$14:V$257,MATCH('Aging Analysis'!$B89,'Dom Cash Receipts'!$E$14:$E$257,0)),0)</f>
        <v>0</v>
      </c>
      <c r="AE89" s="683">
        <f>IFERROR(-INDEX('Dom Cash Receipts'!W$14:W$257,MATCH('Aging Analysis'!$B89,'Dom Cash Receipts'!$E$14:$E$257,0)),0)</f>
        <v>0</v>
      </c>
      <c r="AF89" s="683"/>
      <c r="AG89" s="683">
        <f t="shared" si="23"/>
        <v>0</v>
      </c>
      <c r="AH89" s="683">
        <f t="shared" si="15"/>
        <v>86</v>
      </c>
      <c r="AI89" s="683">
        <f t="shared" si="24"/>
        <v>12.446099999999999</v>
      </c>
      <c r="AJ89" s="683"/>
      <c r="AK89" s="683"/>
      <c r="AL89" s="683"/>
      <c r="AM89" s="684">
        <v>12446</v>
      </c>
      <c r="AQ89" s="683">
        <f t="shared" si="16"/>
        <v>0.1000000000003638</v>
      </c>
    </row>
    <row r="90" spans="1:44">
      <c r="A90" s="679" t="s">
        <v>1056</v>
      </c>
      <c r="B90" s="679" t="s">
        <v>529</v>
      </c>
      <c r="C90" s="679">
        <f t="shared" si="14"/>
        <v>1</v>
      </c>
      <c r="D90" s="679" t="s">
        <v>130</v>
      </c>
      <c r="E90" s="679" t="s">
        <v>981</v>
      </c>
      <c r="F90" s="683">
        <v>82754.44</v>
      </c>
      <c r="G90" s="683">
        <v>0</v>
      </c>
      <c r="H90" s="683">
        <v>0</v>
      </c>
      <c r="I90" s="683">
        <v>0</v>
      </c>
      <c r="J90" s="683">
        <f t="shared" si="25"/>
        <v>0</v>
      </c>
      <c r="K90" s="683">
        <v>82754.44</v>
      </c>
      <c r="L90" s="683">
        <f t="shared" si="17"/>
        <v>82.754440000000002</v>
      </c>
      <c r="M90" s="683">
        <f t="shared" si="18"/>
        <v>0</v>
      </c>
      <c r="N90" s="683">
        <f t="shared" si="19"/>
        <v>0</v>
      </c>
      <c r="O90" s="683">
        <f t="shared" si="20"/>
        <v>0</v>
      </c>
      <c r="P90" s="683">
        <f t="shared" si="21"/>
        <v>0</v>
      </c>
      <c r="Q90" s="683">
        <f t="shared" si="22"/>
        <v>82.754440000000002</v>
      </c>
      <c r="R90" s="683"/>
      <c r="S90" s="683">
        <f>IFERROR(-INDEX('Dom Cash Receipts'!#REF!,MATCH('Aging Analysis'!$B90,'Dom Cash Receipts'!$E$14:$E$257,0)),0)</f>
        <v>0</v>
      </c>
      <c r="T90" s="683">
        <f>IFERROR(-INDEX('Dom Cash Receipts'!L$14:L$257,MATCH('Aging Analysis'!$B90,'Dom Cash Receipts'!$E$14:$E$257,0)),0)</f>
        <v>-76.44</v>
      </c>
      <c r="U90" s="683">
        <f>IFERROR(-INDEX('Dom Cash Receipts'!M$14:M$257,MATCH('Aging Analysis'!$B90,'Dom Cash Receipts'!$E$14:$E$257,0)),0)</f>
        <v>0</v>
      </c>
      <c r="V90" s="683">
        <f>IFERROR(-INDEX('Dom Cash Receipts'!N$14:N$257,MATCH('Aging Analysis'!$B90,'Dom Cash Receipts'!$E$14:$E$257,0)),0)</f>
        <v>-82.754440000000002</v>
      </c>
      <c r="W90" s="683">
        <f>IFERROR(-INDEX('Dom Cash Receipts'!O$14:O$257,MATCH('Aging Analysis'!$B90,'Dom Cash Receipts'!$E$14:$E$257,0)),0)</f>
        <v>0</v>
      </c>
      <c r="X90" s="683">
        <f>IFERROR(-INDEX('Dom Cash Receipts'!P$14:P$257,MATCH('Aging Analysis'!$B90,'Dom Cash Receipts'!$E$14:$E$257,0)),0)</f>
        <v>0</v>
      </c>
      <c r="Y90" s="683">
        <f>IFERROR(-INDEX('Dom Cash Receipts'!Q$14:Q$257,MATCH('Aging Analysis'!$B90,'Dom Cash Receipts'!$E$14:$E$257,0)),0)</f>
        <v>0</v>
      </c>
      <c r="Z90" s="683">
        <f>IFERROR(-INDEX('Dom Cash Receipts'!R$14:R$257,MATCH('Aging Analysis'!$B90,'Dom Cash Receipts'!$E$14:$E$257,0)),0)</f>
        <v>0</v>
      </c>
      <c r="AA90" s="683">
        <f>IFERROR(-INDEX('Dom Cash Receipts'!S$14:S$257,MATCH('Aging Analysis'!$B90,'Dom Cash Receipts'!$E$14:$E$257,0)),0)</f>
        <v>0</v>
      </c>
      <c r="AB90" s="683">
        <f>IFERROR(-INDEX('Dom Cash Receipts'!T$14:T$257,MATCH('Aging Analysis'!$B90,'Dom Cash Receipts'!$E$14:$E$257,0)),0)</f>
        <v>0</v>
      </c>
      <c r="AC90" s="683">
        <f>IFERROR(-INDEX('Dom Cash Receipts'!U$14:U$257,MATCH('Aging Analysis'!$B90,'Dom Cash Receipts'!$E$14:$E$257,0)),0)</f>
        <v>0</v>
      </c>
      <c r="AD90" s="683">
        <f>IFERROR(-INDEX('Dom Cash Receipts'!V$14:V$257,MATCH('Aging Analysis'!$B90,'Dom Cash Receipts'!$E$14:$E$257,0)),0)</f>
        <v>-26.88</v>
      </c>
      <c r="AE90" s="683">
        <f>IFERROR(-INDEX('Dom Cash Receipts'!W$14:W$257,MATCH('Aging Analysis'!$B90,'Dom Cash Receipts'!$E$14:$E$257,0)),0)</f>
        <v>0</v>
      </c>
      <c r="AF90" s="683"/>
      <c r="AG90" s="683">
        <f t="shared" si="23"/>
        <v>-186.07443999999998</v>
      </c>
      <c r="AH90" s="683">
        <f t="shared" si="15"/>
        <v>1</v>
      </c>
      <c r="AI90" s="683">
        <f t="shared" si="24"/>
        <v>-103.31999999999998</v>
      </c>
      <c r="AJ90" s="683"/>
      <c r="AK90" s="683"/>
      <c r="AL90" s="683"/>
      <c r="AM90" s="684">
        <v>109634.44</v>
      </c>
      <c r="AP90" s="686">
        <v>26880</v>
      </c>
      <c r="AQ90" s="683">
        <f t="shared" si="16"/>
        <v>0</v>
      </c>
      <c r="AR90" s="690"/>
    </row>
    <row r="91" spans="1:44">
      <c r="A91" s="679" t="s">
        <v>1057</v>
      </c>
      <c r="B91" s="679" t="s">
        <v>131</v>
      </c>
      <c r="C91" s="679">
        <f t="shared" si="14"/>
        <v>1</v>
      </c>
      <c r="D91" s="679" t="s">
        <v>130</v>
      </c>
      <c r="E91" s="679" t="s">
        <v>981</v>
      </c>
      <c r="F91" s="683">
        <v>7403.49</v>
      </c>
      <c r="G91" s="683">
        <v>0</v>
      </c>
      <c r="H91" s="683">
        <v>0</v>
      </c>
      <c r="I91" s="683">
        <v>0</v>
      </c>
      <c r="J91" s="683">
        <f t="shared" si="25"/>
        <v>0</v>
      </c>
      <c r="K91" s="683">
        <v>7403.49</v>
      </c>
      <c r="L91" s="683">
        <f t="shared" si="17"/>
        <v>7.4034899999999997</v>
      </c>
      <c r="M91" s="683">
        <f t="shared" si="18"/>
        <v>0</v>
      </c>
      <c r="N91" s="683">
        <f t="shared" si="19"/>
        <v>0</v>
      </c>
      <c r="O91" s="683">
        <f t="shared" si="20"/>
        <v>0</v>
      </c>
      <c r="P91" s="683">
        <f t="shared" si="21"/>
        <v>0</v>
      </c>
      <c r="Q91" s="683">
        <f t="shared" si="22"/>
        <v>7.4034899999999997</v>
      </c>
      <c r="R91" s="683"/>
      <c r="S91" s="683">
        <f>IFERROR(-INDEX('Dom Cash Receipts'!#REF!,MATCH('Aging Analysis'!$B91,'Dom Cash Receipts'!$E$14:$E$257,0)),0)</f>
        <v>0</v>
      </c>
      <c r="T91" s="683">
        <f>IFERROR(-INDEX('Dom Cash Receipts'!L$14:L$257,MATCH('Aging Analysis'!$B91,'Dom Cash Receipts'!$E$14:$E$257,0)),0)</f>
        <v>0</v>
      </c>
      <c r="U91" s="683">
        <f>IFERROR(-INDEX('Dom Cash Receipts'!M$14:M$257,MATCH('Aging Analysis'!$B91,'Dom Cash Receipts'!$E$14:$E$257,0)),0)</f>
        <v>0</v>
      </c>
      <c r="V91" s="683">
        <f>IFERROR(-INDEX('Dom Cash Receipts'!N$14:N$257,MATCH('Aging Analysis'!$B91,'Dom Cash Receipts'!$E$14:$E$257,0)),0)</f>
        <v>-7.4</v>
      </c>
      <c r="W91" s="683">
        <f>IFERROR(-INDEX('Dom Cash Receipts'!O$14:O$257,MATCH('Aging Analysis'!$B91,'Dom Cash Receipts'!$E$14:$E$257,0)),0)</f>
        <v>0</v>
      </c>
      <c r="X91" s="683">
        <f>IFERROR(-INDEX('Dom Cash Receipts'!P$14:P$257,MATCH('Aging Analysis'!$B91,'Dom Cash Receipts'!$E$14:$E$257,0)),0)</f>
        <v>0</v>
      </c>
      <c r="Y91" s="683">
        <f>IFERROR(-INDEX('Dom Cash Receipts'!Q$14:Q$257,MATCH('Aging Analysis'!$B91,'Dom Cash Receipts'!$E$14:$E$257,0)),0)</f>
        <v>0</v>
      </c>
      <c r="Z91" s="683">
        <f>IFERROR(-INDEX('Dom Cash Receipts'!R$14:R$257,MATCH('Aging Analysis'!$B91,'Dom Cash Receipts'!$E$14:$E$257,0)),0)</f>
        <v>0</v>
      </c>
      <c r="AA91" s="683">
        <f>IFERROR(-INDEX('Dom Cash Receipts'!S$14:S$257,MATCH('Aging Analysis'!$B91,'Dom Cash Receipts'!$E$14:$E$257,0)),0)</f>
        <v>0</v>
      </c>
      <c r="AB91" s="683">
        <f>IFERROR(-INDEX('Dom Cash Receipts'!T$14:T$257,MATCH('Aging Analysis'!$B91,'Dom Cash Receipts'!$E$14:$E$257,0)),0)</f>
        <v>0</v>
      </c>
      <c r="AC91" s="683">
        <f>IFERROR(-INDEX('Dom Cash Receipts'!U$14:U$257,MATCH('Aging Analysis'!$B91,'Dom Cash Receipts'!$E$14:$E$257,0)),0)</f>
        <v>0</v>
      </c>
      <c r="AD91" s="683">
        <f>IFERROR(-INDEX('Dom Cash Receipts'!V$14:V$257,MATCH('Aging Analysis'!$B91,'Dom Cash Receipts'!$E$14:$E$257,0)),0)</f>
        <v>0</v>
      </c>
      <c r="AE91" s="683">
        <f>IFERROR(-INDEX('Dom Cash Receipts'!W$14:W$257,MATCH('Aging Analysis'!$B91,'Dom Cash Receipts'!$E$14:$E$257,0)),0)</f>
        <v>0</v>
      </c>
      <c r="AF91" s="683"/>
      <c r="AG91" s="683">
        <f t="shared" si="23"/>
        <v>-7.4</v>
      </c>
      <c r="AH91" s="683">
        <f t="shared" si="15"/>
        <v>1</v>
      </c>
      <c r="AI91" s="683">
        <f t="shared" si="24"/>
        <v>3.489999999999327E-3</v>
      </c>
      <c r="AJ91" s="683"/>
      <c r="AK91" s="683"/>
      <c r="AL91" s="683"/>
      <c r="AM91" s="684">
        <v>7403.49</v>
      </c>
      <c r="AO91" s="696"/>
      <c r="AQ91" s="683">
        <f t="shared" si="16"/>
        <v>0</v>
      </c>
    </row>
    <row r="92" spans="1:44">
      <c r="A92" s="679" t="s">
        <v>1058</v>
      </c>
      <c r="B92" s="679" t="s">
        <v>132</v>
      </c>
      <c r="C92" s="679">
        <f t="shared" si="14"/>
        <v>1</v>
      </c>
      <c r="D92" s="679" t="s">
        <v>130</v>
      </c>
      <c r="E92" s="679" t="s">
        <v>981</v>
      </c>
      <c r="F92" s="683">
        <v>0</v>
      </c>
      <c r="G92" s="683">
        <v>0</v>
      </c>
      <c r="H92" s="683">
        <v>0</v>
      </c>
      <c r="I92" s="683">
        <v>0</v>
      </c>
      <c r="J92" s="683">
        <f t="shared" si="25"/>
        <v>6936.25</v>
      </c>
      <c r="K92" s="683">
        <v>6936.25</v>
      </c>
      <c r="L92" s="683">
        <f t="shared" si="17"/>
        <v>0</v>
      </c>
      <c r="M92" s="683">
        <f t="shared" si="18"/>
        <v>0</v>
      </c>
      <c r="N92" s="683">
        <f t="shared" si="19"/>
        <v>0</v>
      </c>
      <c r="O92" s="683">
        <f t="shared" si="20"/>
        <v>0</v>
      </c>
      <c r="P92" s="683">
        <f t="shared" si="21"/>
        <v>6.9362500000000002</v>
      </c>
      <c r="Q92" s="683">
        <f t="shared" si="22"/>
        <v>6.9362500000000002</v>
      </c>
      <c r="R92" s="683"/>
      <c r="S92" s="683">
        <f>IFERROR(-INDEX('Dom Cash Receipts'!#REF!,MATCH('Aging Analysis'!$B92,'Dom Cash Receipts'!$E$14:$E$257,0)),0)</f>
        <v>0</v>
      </c>
      <c r="T92" s="683">
        <f>IFERROR(-INDEX('Dom Cash Receipts'!L$14:L$257,MATCH('Aging Analysis'!$B92,'Dom Cash Receipts'!$E$14:$E$257,0)),0)</f>
        <v>0</v>
      </c>
      <c r="U92" s="683">
        <f>IFERROR(-INDEX('Dom Cash Receipts'!M$14:M$257,MATCH('Aging Analysis'!$B92,'Dom Cash Receipts'!$E$14:$E$257,0)),0)</f>
        <v>0</v>
      </c>
      <c r="V92" s="683">
        <f>IFERROR(-INDEX('Dom Cash Receipts'!N$14:N$257,MATCH('Aging Analysis'!$B92,'Dom Cash Receipts'!$E$14:$E$257,0)),0)</f>
        <v>0</v>
      </c>
      <c r="W92" s="683">
        <f>IFERROR(-INDEX('Dom Cash Receipts'!O$14:O$257,MATCH('Aging Analysis'!$B92,'Dom Cash Receipts'!$E$14:$E$257,0)),0)</f>
        <v>0</v>
      </c>
      <c r="X92" s="683">
        <f>IFERROR(-INDEX('Dom Cash Receipts'!P$14:P$257,MATCH('Aging Analysis'!$B92,'Dom Cash Receipts'!$E$14:$E$257,0)),0)</f>
        <v>0</v>
      </c>
      <c r="Y92" s="683">
        <f>IFERROR(-INDEX('Dom Cash Receipts'!Q$14:Q$257,MATCH('Aging Analysis'!$B92,'Dom Cash Receipts'!$E$14:$E$257,0)),0)</f>
        <v>0</v>
      </c>
      <c r="Z92" s="683">
        <f>IFERROR(-INDEX('Dom Cash Receipts'!R$14:R$257,MATCH('Aging Analysis'!$B92,'Dom Cash Receipts'!$E$14:$E$257,0)),0)</f>
        <v>0</v>
      </c>
      <c r="AA92" s="683">
        <f>IFERROR(-INDEX('Dom Cash Receipts'!S$14:S$257,MATCH('Aging Analysis'!$B92,'Dom Cash Receipts'!$E$14:$E$257,0)),0)</f>
        <v>0</v>
      </c>
      <c r="AB92" s="683">
        <f>IFERROR(-INDEX('Dom Cash Receipts'!T$14:T$257,MATCH('Aging Analysis'!$B92,'Dom Cash Receipts'!$E$14:$E$257,0)),0)</f>
        <v>0</v>
      </c>
      <c r="AC92" s="683">
        <f>IFERROR(-INDEX('Dom Cash Receipts'!U$14:U$257,MATCH('Aging Analysis'!$B92,'Dom Cash Receipts'!$E$14:$E$257,0)),0)</f>
        <v>0</v>
      </c>
      <c r="AD92" s="683">
        <f>IFERROR(-INDEX('Dom Cash Receipts'!V$14:V$257,MATCH('Aging Analysis'!$B92,'Dom Cash Receipts'!$E$14:$E$257,0)),0)</f>
        <v>0</v>
      </c>
      <c r="AE92" s="683">
        <f>IFERROR(-INDEX('Dom Cash Receipts'!W$14:W$257,MATCH('Aging Analysis'!$B92,'Dom Cash Receipts'!$E$14:$E$257,0)),0)</f>
        <v>0</v>
      </c>
      <c r="AF92" s="683"/>
      <c r="AG92" s="683">
        <f t="shared" si="23"/>
        <v>0</v>
      </c>
      <c r="AH92" s="683">
        <f t="shared" si="15"/>
        <v>86</v>
      </c>
      <c r="AI92" s="683">
        <f t="shared" si="24"/>
        <v>6.9362500000000002</v>
      </c>
      <c r="AJ92" s="683"/>
      <c r="AK92" s="683"/>
      <c r="AL92" s="683"/>
      <c r="AM92" s="684">
        <v>0</v>
      </c>
      <c r="AN92" s="688">
        <v>6936.25</v>
      </c>
      <c r="AQ92" s="683">
        <f t="shared" si="16"/>
        <v>0</v>
      </c>
    </row>
    <row r="93" spans="1:44">
      <c r="A93" s="679" t="s">
        <v>1059</v>
      </c>
      <c r="B93" s="679" t="s">
        <v>133</v>
      </c>
      <c r="C93" s="679">
        <f t="shared" si="14"/>
        <v>1</v>
      </c>
      <c r="D93" s="679" t="s">
        <v>130</v>
      </c>
      <c r="E93" s="679" t="s">
        <v>981</v>
      </c>
      <c r="F93" s="683">
        <v>1100</v>
      </c>
      <c r="G93" s="683">
        <v>0</v>
      </c>
      <c r="H93" s="683">
        <v>0</v>
      </c>
      <c r="I93" s="683">
        <v>0</v>
      </c>
      <c r="J93" s="683">
        <f t="shared" si="25"/>
        <v>0</v>
      </c>
      <c r="K93" s="683">
        <v>1100</v>
      </c>
      <c r="L93" s="683">
        <f t="shared" si="17"/>
        <v>1.1000000000000001</v>
      </c>
      <c r="M93" s="683">
        <f t="shared" si="18"/>
        <v>0</v>
      </c>
      <c r="N93" s="683">
        <f t="shared" si="19"/>
        <v>0</v>
      </c>
      <c r="O93" s="683">
        <f t="shared" si="20"/>
        <v>0</v>
      </c>
      <c r="P93" s="683">
        <f t="shared" si="21"/>
        <v>0</v>
      </c>
      <c r="Q93" s="683">
        <f t="shared" si="22"/>
        <v>1.1000000000000001</v>
      </c>
      <c r="R93" s="683"/>
      <c r="S93" s="683">
        <f>IFERROR(-INDEX('Dom Cash Receipts'!#REF!,MATCH('Aging Analysis'!$B93,'Dom Cash Receipts'!$E$14:$E$257,0)),0)</f>
        <v>0</v>
      </c>
      <c r="T93" s="683">
        <f>IFERROR(-INDEX('Dom Cash Receipts'!L$14:L$257,MATCH('Aging Analysis'!$B93,'Dom Cash Receipts'!$E$14:$E$257,0)),0)</f>
        <v>0</v>
      </c>
      <c r="U93" s="683">
        <f>IFERROR(-INDEX('Dom Cash Receipts'!M$14:M$257,MATCH('Aging Analysis'!$B93,'Dom Cash Receipts'!$E$14:$E$257,0)),0)</f>
        <v>0</v>
      </c>
      <c r="V93" s="683">
        <f>IFERROR(-INDEX('Dom Cash Receipts'!N$14:N$257,MATCH('Aging Analysis'!$B93,'Dom Cash Receipts'!$E$14:$E$257,0)),0)</f>
        <v>0</v>
      </c>
      <c r="W93" s="683">
        <f>IFERROR(-INDEX('Dom Cash Receipts'!O$14:O$257,MATCH('Aging Analysis'!$B93,'Dom Cash Receipts'!$E$14:$E$257,0)),0)</f>
        <v>0</v>
      </c>
      <c r="X93" s="683">
        <f>IFERROR(-INDEX('Dom Cash Receipts'!P$14:P$257,MATCH('Aging Analysis'!$B93,'Dom Cash Receipts'!$E$14:$E$257,0)),0)</f>
        <v>0</v>
      </c>
      <c r="Y93" s="683">
        <f>IFERROR(-INDEX('Dom Cash Receipts'!Q$14:Q$257,MATCH('Aging Analysis'!$B93,'Dom Cash Receipts'!$E$14:$E$257,0)),0)</f>
        <v>0</v>
      </c>
      <c r="Z93" s="683">
        <f>IFERROR(-INDEX('Dom Cash Receipts'!R$14:R$257,MATCH('Aging Analysis'!$B93,'Dom Cash Receipts'!$E$14:$E$257,0)),0)</f>
        <v>0</v>
      </c>
      <c r="AA93" s="683">
        <f>IFERROR(-INDEX('Dom Cash Receipts'!S$14:S$257,MATCH('Aging Analysis'!$B93,'Dom Cash Receipts'!$E$14:$E$257,0)),0)</f>
        <v>0</v>
      </c>
      <c r="AB93" s="683">
        <f>IFERROR(-INDEX('Dom Cash Receipts'!T$14:T$257,MATCH('Aging Analysis'!$B93,'Dom Cash Receipts'!$E$14:$E$257,0)),0)</f>
        <v>0</v>
      </c>
      <c r="AC93" s="683">
        <f>IFERROR(-INDEX('Dom Cash Receipts'!U$14:U$257,MATCH('Aging Analysis'!$B93,'Dom Cash Receipts'!$E$14:$E$257,0)),0)</f>
        <v>0</v>
      </c>
      <c r="AD93" s="683">
        <f>IFERROR(-INDEX('Dom Cash Receipts'!V$14:V$257,MATCH('Aging Analysis'!$B93,'Dom Cash Receipts'!$E$14:$E$257,0)),0)</f>
        <v>0</v>
      </c>
      <c r="AE93" s="683">
        <f>IFERROR(-INDEX('Dom Cash Receipts'!W$14:W$257,MATCH('Aging Analysis'!$B93,'Dom Cash Receipts'!$E$14:$E$257,0)),0)</f>
        <v>0</v>
      </c>
      <c r="AF93" s="683"/>
      <c r="AG93" s="683">
        <f t="shared" si="23"/>
        <v>0</v>
      </c>
      <c r="AH93" s="683">
        <f t="shared" si="15"/>
        <v>86</v>
      </c>
      <c r="AI93" s="683">
        <f t="shared" si="24"/>
        <v>1.1000000000000001</v>
      </c>
      <c r="AJ93" s="683"/>
      <c r="AK93" s="683"/>
      <c r="AL93" s="683"/>
      <c r="AM93" s="684">
        <v>26100</v>
      </c>
      <c r="AO93" s="683"/>
      <c r="AP93" s="686">
        <v>25000</v>
      </c>
      <c r="AQ93" s="683">
        <f t="shared" si="16"/>
        <v>0</v>
      </c>
    </row>
    <row r="94" spans="1:44">
      <c r="A94" s="679" t="s">
        <v>1060</v>
      </c>
      <c r="B94" s="679" t="s">
        <v>134</v>
      </c>
      <c r="C94" s="679">
        <f t="shared" si="14"/>
        <v>1</v>
      </c>
      <c r="D94" s="679" t="s">
        <v>130</v>
      </c>
      <c r="E94" s="679" t="s">
        <v>981</v>
      </c>
      <c r="F94" s="683">
        <v>0</v>
      </c>
      <c r="G94" s="683">
        <v>0</v>
      </c>
      <c r="H94" s="683">
        <v>564</v>
      </c>
      <c r="I94" s="683">
        <v>2142.8000000000002</v>
      </c>
      <c r="J94" s="683">
        <f t="shared" si="25"/>
        <v>0</v>
      </c>
      <c r="K94" s="683">
        <v>2706.8</v>
      </c>
      <c r="L94" s="683">
        <f t="shared" si="17"/>
        <v>0</v>
      </c>
      <c r="M94" s="683">
        <f t="shared" si="18"/>
        <v>0</v>
      </c>
      <c r="N94" s="683">
        <f t="shared" si="19"/>
        <v>0.56399999999999995</v>
      </c>
      <c r="O94" s="683">
        <f t="shared" si="20"/>
        <v>2.1428000000000003</v>
      </c>
      <c r="P94" s="683">
        <f t="shared" si="21"/>
        <v>0</v>
      </c>
      <c r="Q94" s="683">
        <f t="shared" si="22"/>
        <v>2.7068000000000003</v>
      </c>
      <c r="R94" s="683"/>
      <c r="S94" s="683">
        <f>IFERROR(-INDEX('Dom Cash Receipts'!#REF!,MATCH('Aging Analysis'!$B94,'Dom Cash Receipts'!$E$14:$E$257,0)),0)</f>
        <v>0</v>
      </c>
      <c r="T94" s="683">
        <f>IFERROR(-INDEX('Dom Cash Receipts'!L$14:L$257,MATCH('Aging Analysis'!$B94,'Dom Cash Receipts'!$E$14:$E$257,0)),0)</f>
        <v>0</v>
      </c>
      <c r="U94" s="683">
        <f>IFERROR(-INDEX('Dom Cash Receipts'!M$14:M$257,MATCH('Aging Analysis'!$B94,'Dom Cash Receipts'!$E$14:$E$257,0)),0)</f>
        <v>0</v>
      </c>
      <c r="V94" s="683">
        <f>IFERROR(-INDEX('Dom Cash Receipts'!N$14:N$257,MATCH('Aging Analysis'!$B94,'Dom Cash Receipts'!$E$14:$E$257,0)),0)</f>
        <v>0</v>
      </c>
      <c r="W94" s="683">
        <f>IFERROR(-INDEX('Dom Cash Receipts'!O$14:O$257,MATCH('Aging Analysis'!$B94,'Dom Cash Receipts'!$E$14:$E$257,0)),0)</f>
        <v>0</v>
      </c>
      <c r="X94" s="683">
        <f>IFERROR(-INDEX('Dom Cash Receipts'!P$14:P$257,MATCH('Aging Analysis'!$B94,'Dom Cash Receipts'!$E$14:$E$257,0)),0)</f>
        <v>0</v>
      </c>
      <c r="Y94" s="683">
        <f>IFERROR(-INDEX('Dom Cash Receipts'!Q$14:Q$257,MATCH('Aging Analysis'!$B94,'Dom Cash Receipts'!$E$14:$E$257,0)),0)</f>
        <v>0</v>
      </c>
      <c r="Z94" s="683">
        <f>IFERROR(-INDEX('Dom Cash Receipts'!R$14:R$257,MATCH('Aging Analysis'!$B94,'Dom Cash Receipts'!$E$14:$E$257,0)),0)</f>
        <v>0</v>
      </c>
      <c r="AA94" s="683">
        <f>IFERROR(-INDEX('Dom Cash Receipts'!S$14:S$257,MATCH('Aging Analysis'!$B94,'Dom Cash Receipts'!$E$14:$E$257,0)),0)</f>
        <v>0</v>
      </c>
      <c r="AB94" s="683">
        <f>IFERROR(-INDEX('Dom Cash Receipts'!T$14:T$257,MATCH('Aging Analysis'!$B94,'Dom Cash Receipts'!$E$14:$E$257,0)),0)</f>
        <v>0</v>
      </c>
      <c r="AC94" s="683">
        <f>IFERROR(-INDEX('Dom Cash Receipts'!U$14:U$257,MATCH('Aging Analysis'!$B94,'Dom Cash Receipts'!$E$14:$E$257,0)),0)</f>
        <v>0</v>
      </c>
      <c r="AD94" s="683">
        <f>IFERROR(-INDEX('Dom Cash Receipts'!V$14:V$257,MATCH('Aging Analysis'!$B94,'Dom Cash Receipts'!$E$14:$E$257,0)),0)</f>
        <v>0</v>
      </c>
      <c r="AE94" s="683">
        <f>IFERROR(-INDEX('Dom Cash Receipts'!W$14:W$257,MATCH('Aging Analysis'!$B94,'Dom Cash Receipts'!$E$14:$E$257,0)),0)</f>
        <v>0</v>
      </c>
      <c r="AF94" s="683"/>
      <c r="AG94" s="683">
        <f t="shared" si="23"/>
        <v>0</v>
      </c>
      <c r="AH94" s="683">
        <f t="shared" si="15"/>
        <v>86</v>
      </c>
      <c r="AI94" s="683">
        <f t="shared" si="24"/>
        <v>2.7068000000000003</v>
      </c>
      <c r="AJ94" s="683"/>
      <c r="AK94" s="683"/>
      <c r="AL94" s="683"/>
      <c r="AM94" s="684">
        <v>2707</v>
      </c>
      <c r="AQ94" s="683">
        <f t="shared" si="16"/>
        <v>-0.1999999999998181</v>
      </c>
    </row>
    <row r="95" spans="1:44">
      <c r="A95" s="679" t="s">
        <v>1061</v>
      </c>
      <c r="B95" s="679" t="s">
        <v>512</v>
      </c>
      <c r="C95" s="679">
        <f t="shared" si="14"/>
        <v>1</v>
      </c>
      <c r="D95" s="679" t="s">
        <v>130</v>
      </c>
      <c r="E95" s="679" t="s">
        <v>981</v>
      </c>
      <c r="F95" s="683">
        <v>7820.4</v>
      </c>
      <c r="G95" s="683">
        <v>0</v>
      </c>
      <c r="H95" s="683">
        <v>0</v>
      </c>
      <c r="I95" s="683">
        <v>0</v>
      </c>
      <c r="J95" s="683">
        <f t="shared" si="25"/>
        <v>0</v>
      </c>
      <c r="K95" s="683">
        <v>7820.4</v>
      </c>
      <c r="L95" s="683">
        <f t="shared" si="17"/>
        <v>7.8203999999999994</v>
      </c>
      <c r="M95" s="683">
        <f t="shared" si="18"/>
        <v>0</v>
      </c>
      <c r="N95" s="683">
        <f t="shared" si="19"/>
        <v>0</v>
      </c>
      <c r="O95" s="683">
        <f t="shared" si="20"/>
        <v>0</v>
      </c>
      <c r="P95" s="683">
        <f t="shared" si="21"/>
        <v>0</v>
      </c>
      <c r="Q95" s="683">
        <f t="shared" si="22"/>
        <v>7.8203999999999994</v>
      </c>
      <c r="R95" s="683"/>
      <c r="S95" s="683">
        <f>IFERROR(-INDEX('Dom Cash Receipts'!#REF!,MATCH('Aging Analysis'!$B95,'Dom Cash Receipts'!$E$14:$E$257,0)),0)</f>
        <v>0</v>
      </c>
      <c r="T95" s="683">
        <f>IFERROR(-INDEX('Dom Cash Receipts'!L$14:L$257,MATCH('Aging Analysis'!$B95,'Dom Cash Receipts'!$E$14:$E$257,0)),0)</f>
        <v>0</v>
      </c>
      <c r="U95" s="683">
        <f>IFERROR(-INDEX('Dom Cash Receipts'!M$14:M$257,MATCH('Aging Analysis'!$B95,'Dom Cash Receipts'!$E$14:$E$257,0)),0)</f>
        <v>-7.82</v>
      </c>
      <c r="V95" s="683">
        <f>IFERROR(-INDEX('Dom Cash Receipts'!N$14:N$257,MATCH('Aging Analysis'!$B95,'Dom Cash Receipts'!$E$14:$E$257,0)),0)</f>
        <v>0</v>
      </c>
      <c r="W95" s="683">
        <f>IFERROR(-INDEX('Dom Cash Receipts'!O$14:O$257,MATCH('Aging Analysis'!$B95,'Dom Cash Receipts'!$E$14:$E$257,0)),0)</f>
        <v>0</v>
      </c>
      <c r="X95" s="683">
        <f>IFERROR(-INDEX('Dom Cash Receipts'!P$14:P$257,MATCH('Aging Analysis'!$B95,'Dom Cash Receipts'!$E$14:$E$257,0)),0)</f>
        <v>0</v>
      </c>
      <c r="Y95" s="683">
        <f>IFERROR(-INDEX('Dom Cash Receipts'!Q$14:Q$257,MATCH('Aging Analysis'!$B95,'Dom Cash Receipts'!$E$14:$E$257,0)),0)</f>
        <v>0</v>
      </c>
      <c r="Z95" s="683">
        <f>IFERROR(-INDEX('Dom Cash Receipts'!R$14:R$257,MATCH('Aging Analysis'!$B95,'Dom Cash Receipts'!$E$14:$E$257,0)),0)</f>
        <v>0</v>
      </c>
      <c r="AA95" s="683">
        <f>IFERROR(-INDEX('Dom Cash Receipts'!S$14:S$257,MATCH('Aging Analysis'!$B95,'Dom Cash Receipts'!$E$14:$E$257,0)),0)</f>
        <v>0</v>
      </c>
      <c r="AB95" s="683">
        <f>IFERROR(-INDEX('Dom Cash Receipts'!T$14:T$257,MATCH('Aging Analysis'!$B95,'Dom Cash Receipts'!$E$14:$E$257,0)),0)</f>
        <v>0</v>
      </c>
      <c r="AC95" s="683">
        <f>IFERROR(-INDEX('Dom Cash Receipts'!U$14:U$257,MATCH('Aging Analysis'!$B95,'Dom Cash Receipts'!$E$14:$E$257,0)),0)</f>
        <v>0</v>
      </c>
      <c r="AD95" s="683">
        <f>IFERROR(-INDEX('Dom Cash Receipts'!V$14:V$257,MATCH('Aging Analysis'!$B95,'Dom Cash Receipts'!$E$14:$E$257,0)),0)</f>
        <v>0</v>
      </c>
      <c r="AE95" s="683">
        <f>IFERROR(-INDEX('Dom Cash Receipts'!W$14:W$257,MATCH('Aging Analysis'!$B95,'Dom Cash Receipts'!$E$14:$E$257,0)),0)</f>
        <v>0</v>
      </c>
      <c r="AF95" s="683"/>
      <c r="AG95" s="683">
        <f t="shared" si="23"/>
        <v>-7.82</v>
      </c>
      <c r="AH95" s="683">
        <f t="shared" si="15"/>
        <v>1</v>
      </c>
      <c r="AI95" s="683">
        <f t="shared" si="24"/>
        <v>3.9999999999906777E-4</v>
      </c>
      <c r="AJ95" s="683"/>
      <c r="AK95" s="683"/>
      <c r="AL95" s="683"/>
      <c r="AM95" s="684">
        <v>7820.4000000000005</v>
      </c>
      <c r="AO95" s="683"/>
      <c r="AQ95" s="683">
        <f t="shared" si="16"/>
        <v>-9.0949470177292824E-13</v>
      </c>
    </row>
    <row r="96" spans="1:44">
      <c r="A96" s="679" t="s">
        <v>1062</v>
      </c>
      <c r="B96" s="679" t="s">
        <v>135</v>
      </c>
      <c r="C96" s="679">
        <f t="shared" si="14"/>
        <v>1</v>
      </c>
      <c r="D96" s="679" t="s">
        <v>130</v>
      </c>
      <c r="E96" s="679" t="s">
        <v>981</v>
      </c>
      <c r="F96" s="683">
        <v>0</v>
      </c>
      <c r="G96" s="683">
        <v>0</v>
      </c>
      <c r="H96" s="683">
        <v>0</v>
      </c>
      <c r="I96" s="683">
        <v>0</v>
      </c>
      <c r="J96" s="683">
        <f t="shared" si="25"/>
        <v>955</v>
      </c>
      <c r="K96" s="683">
        <v>955</v>
      </c>
      <c r="L96" s="683">
        <f t="shared" si="17"/>
        <v>0</v>
      </c>
      <c r="M96" s="683">
        <f t="shared" si="18"/>
        <v>0</v>
      </c>
      <c r="N96" s="683">
        <f t="shared" si="19"/>
        <v>0</v>
      </c>
      <c r="O96" s="683">
        <f t="shared" si="20"/>
        <v>0</v>
      </c>
      <c r="P96" s="683">
        <f t="shared" si="21"/>
        <v>0.95499999999999996</v>
      </c>
      <c r="Q96" s="683">
        <f t="shared" si="22"/>
        <v>0.95499999999999996</v>
      </c>
      <c r="R96" s="683"/>
      <c r="S96" s="683">
        <f>IFERROR(-INDEX('Dom Cash Receipts'!#REF!,MATCH('Aging Analysis'!$B96,'Dom Cash Receipts'!$E$14:$E$257,0)),0)</f>
        <v>0</v>
      </c>
      <c r="T96" s="683">
        <f>IFERROR(-INDEX('Dom Cash Receipts'!L$14:L$257,MATCH('Aging Analysis'!$B96,'Dom Cash Receipts'!$E$14:$E$257,0)),0)</f>
        <v>0</v>
      </c>
      <c r="U96" s="683">
        <f>IFERROR(-INDEX('Dom Cash Receipts'!M$14:M$257,MATCH('Aging Analysis'!$B96,'Dom Cash Receipts'!$E$14:$E$257,0)),0)</f>
        <v>0</v>
      </c>
      <c r="V96" s="683">
        <f>IFERROR(-INDEX('Dom Cash Receipts'!N$14:N$257,MATCH('Aging Analysis'!$B96,'Dom Cash Receipts'!$E$14:$E$257,0)),0)</f>
        <v>0</v>
      </c>
      <c r="W96" s="683">
        <f>IFERROR(-INDEX('Dom Cash Receipts'!O$14:O$257,MATCH('Aging Analysis'!$B96,'Dom Cash Receipts'!$E$14:$E$257,0)),0)</f>
        <v>0</v>
      </c>
      <c r="X96" s="683">
        <f>IFERROR(-INDEX('Dom Cash Receipts'!P$14:P$257,MATCH('Aging Analysis'!$B96,'Dom Cash Receipts'!$E$14:$E$257,0)),0)</f>
        <v>0</v>
      </c>
      <c r="Y96" s="683">
        <f>IFERROR(-INDEX('Dom Cash Receipts'!Q$14:Q$257,MATCH('Aging Analysis'!$B96,'Dom Cash Receipts'!$E$14:$E$257,0)),0)</f>
        <v>0</v>
      </c>
      <c r="Z96" s="683">
        <f>IFERROR(-INDEX('Dom Cash Receipts'!R$14:R$257,MATCH('Aging Analysis'!$B96,'Dom Cash Receipts'!$E$14:$E$257,0)),0)</f>
        <v>0</v>
      </c>
      <c r="AA96" s="683">
        <f>IFERROR(-INDEX('Dom Cash Receipts'!S$14:S$257,MATCH('Aging Analysis'!$B96,'Dom Cash Receipts'!$E$14:$E$257,0)),0)</f>
        <v>0</v>
      </c>
      <c r="AB96" s="683">
        <f>IFERROR(-INDEX('Dom Cash Receipts'!T$14:T$257,MATCH('Aging Analysis'!$B96,'Dom Cash Receipts'!$E$14:$E$257,0)),0)</f>
        <v>0</v>
      </c>
      <c r="AC96" s="683">
        <f>IFERROR(-INDEX('Dom Cash Receipts'!U$14:U$257,MATCH('Aging Analysis'!$B96,'Dom Cash Receipts'!$E$14:$E$257,0)),0)</f>
        <v>0</v>
      </c>
      <c r="AD96" s="683">
        <f>IFERROR(-INDEX('Dom Cash Receipts'!V$14:V$257,MATCH('Aging Analysis'!$B96,'Dom Cash Receipts'!$E$14:$E$257,0)),0)</f>
        <v>0</v>
      </c>
      <c r="AE96" s="683">
        <f>IFERROR(-INDEX('Dom Cash Receipts'!W$14:W$257,MATCH('Aging Analysis'!$B96,'Dom Cash Receipts'!$E$14:$E$257,0)),0)</f>
        <v>0</v>
      </c>
      <c r="AF96" s="683"/>
      <c r="AG96" s="683">
        <f t="shared" si="23"/>
        <v>0</v>
      </c>
      <c r="AH96" s="683">
        <f t="shared" si="15"/>
        <v>86</v>
      </c>
      <c r="AI96" s="683">
        <f t="shared" si="24"/>
        <v>0.95499999999999996</v>
      </c>
      <c r="AJ96" s="683"/>
      <c r="AK96" s="683"/>
      <c r="AL96" s="683"/>
      <c r="AM96" s="684">
        <v>955</v>
      </c>
      <c r="AQ96" s="683">
        <f t="shared" si="16"/>
        <v>0</v>
      </c>
    </row>
    <row r="97" spans="1:43">
      <c r="A97" s="679" t="s">
        <v>1063</v>
      </c>
      <c r="B97" s="679" t="s">
        <v>136</v>
      </c>
      <c r="C97" s="679">
        <f t="shared" si="14"/>
        <v>1</v>
      </c>
      <c r="D97" s="679" t="s">
        <v>130</v>
      </c>
      <c r="E97" s="679" t="s">
        <v>981</v>
      </c>
      <c r="F97" s="683">
        <v>9042.2800000000007</v>
      </c>
      <c r="G97" s="683">
        <v>11943.55</v>
      </c>
      <c r="H97" s="683">
        <v>181.5</v>
      </c>
      <c r="I97" s="683">
        <v>2191.16</v>
      </c>
      <c r="J97" s="683">
        <f t="shared" si="25"/>
        <v>552.66999999999825</v>
      </c>
      <c r="K97" s="683">
        <v>23911.16</v>
      </c>
      <c r="L97" s="683">
        <f t="shared" si="17"/>
        <v>9.0422799999999999</v>
      </c>
      <c r="M97" s="683">
        <f t="shared" si="18"/>
        <v>11.94355</v>
      </c>
      <c r="N97" s="683">
        <f t="shared" si="19"/>
        <v>0.18149999999999999</v>
      </c>
      <c r="O97" s="683">
        <f t="shared" si="20"/>
        <v>2.19116</v>
      </c>
      <c r="P97" s="683">
        <f t="shared" si="21"/>
        <v>0.55266999999999822</v>
      </c>
      <c r="Q97" s="683">
        <f t="shared" si="22"/>
        <v>23.911159999999999</v>
      </c>
      <c r="R97" s="683"/>
      <c r="S97" s="683">
        <f>IFERROR(-INDEX('Dom Cash Receipts'!#REF!,MATCH('Aging Analysis'!$B97,'Dom Cash Receipts'!$E$14:$E$257,0)),0)</f>
        <v>0</v>
      </c>
      <c r="T97" s="683">
        <f>IFERROR(-INDEX('Dom Cash Receipts'!L$14:L$257,MATCH('Aging Analysis'!$B97,'Dom Cash Receipts'!$E$14:$E$257,0)),0)</f>
        <v>-0.255</v>
      </c>
      <c r="U97" s="683">
        <f>IFERROR(-INDEX('Dom Cash Receipts'!M$14:M$257,MATCH('Aging Analysis'!$B97,'Dom Cash Receipts'!$E$14:$E$257,0)),0)</f>
        <v>-0.92554000000000003</v>
      </c>
      <c r="V97" s="683">
        <f>IFERROR(-INDEX('Dom Cash Receipts'!N$14:N$257,MATCH('Aging Analysis'!$B97,'Dom Cash Receipts'!$E$14:$E$257,0)),0)</f>
        <v>-19.875499999999999</v>
      </c>
      <c r="W97" s="683">
        <f>IFERROR(-INDEX('Dom Cash Receipts'!O$14:O$257,MATCH('Aging Analysis'!$B97,'Dom Cash Receipts'!$E$14:$E$257,0)),0)</f>
        <v>0</v>
      </c>
      <c r="X97" s="683">
        <f>IFERROR(-INDEX('Dom Cash Receipts'!P$14:P$257,MATCH('Aging Analysis'!$B97,'Dom Cash Receipts'!$E$14:$E$257,0)),0)</f>
        <v>0</v>
      </c>
      <c r="Y97" s="683">
        <f>IFERROR(-INDEX('Dom Cash Receipts'!Q$14:Q$257,MATCH('Aging Analysis'!$B97,'Dom Cash Receipts'!$E$14:$E$257,0)),0)</f>
        <v>0</v>
      </c>
      <c r="Z97" s="683">
        <f>IFERROR(-INDEX('Dom Cash Receipts'!R$14:R$257,MATCH('Aging Analysis'!$B97,'Dom Cash Receipts'!$E$14:$E$257,0)),0)</f>
        <v>0</v>
      </c>
      <c r="AA97" s="683">
        <f>IFERROR(-INDEX('Dom Cash Receipts'!S$14:S$257,MATCH('Aging Analysis'!$B97,'Dom Cash Receipts'!$E$14:$E$257,0)),0)</f>
        <v>0</v>
      </c>
      <c r="AB97" s="683">
        <f>IFERROR(-INDEX('Dom Cash Receipts'!T$14:T$257,MATCH('Aging Analysis'!$B97,'Dom Cash Receipts'!$E$14:$E$257,0)),0)</f>
        <v>0</v>
      </c>
      <c r="AC97" s="683">
        <f>IFERROR(-INDEX('Dom Cash Receipts'!U$14:U$257,MATCH('Aging Analysis'!$B97,'Dom Cash Receipts'!$E$14:$E$257,0)),0)</f>
        <v>0</v>
      </c>
      <c r="AD97" s="683">
        <f>IFERROR(-INDEX('Dom Cash Receipts'!V$14:V$257,MATCH('Aging Analysis'!$B97,'Dom Cash Receipts'!$E$14:$E$257,0)),0)</f>
        <v>0</v>
      </c>
      <c r="AE97" s="683">
        <f>IFERROR(-INDEX('Dom Cash Receipts'!W$14:W$257,MATCH('Aging Analysis'!$B97,'Dom Cash Receipts'!$E$14:$E$257,0)),0)</f>
        <v>0</v>
      </c>
      <c r="AF97" s="683"/>
      <c r="AG97" s="683">
        <f t="shared" si="23"/>
        <v>-21.056039999999999</v>
      </c>
      <c r="AH97" s="683">
        <f t="shared" si="15"/>
        <v>1</v>
      </c>
      <c r="AI97" s="683">
        <f t="shared" si="24"/>
        <v>2.8551199999999994</v>
      </c>
      <c r="AJ97" s="683"/>
      <c r="AK97" s="683"/>
      <c r="AL97" s="683"/>
      <c r="AM97" s="684">
        <v>24096.039999999997</v>
      </c>
      <c r="AO97" s="683"/>
      <c r="AQ97" s="683">
        <f t="shared" si="16"/>
        <v>-184.87999999999738</v>
      </c>
    </row>
    <row r="98" spans="1:43">
      <c r="A98" s="679" t="s">
        <v>1064</v>
      </c>
      <c r="B98" s="679" t="s">
        <v>137</v>
      </c>
      <c r="C98" s="679">
        <f t="shared" si="14"/>
        <v>1</v>
      </c>
      <c r="D98" s="679" t="s">
        <v>130</v>
      </c>
      <c r="E98" s="679" t="s">
        <v>981</v>
      </c>
      <c r="F98" s="683">
        <v>3705.75</v>
      </c>
      <c r="G98" s="683">
        <v>0</v>
      </c>
      <c r="H98" s="683">
        <v>0</v>
      </c>
      <c r="I98" s="683">
        <v>0</v>
      </c>
      <c r="J98" s="683">
        <f t="shared" si="25"/>
        <v>0</v>
      </c>
      <c r="K98" s="683">
        <v>3705.75</v>
      </c>
      <c r="L98" s="683">
        <f t="shared" si="17"/>
        <v>3.7057500000000001</v>
      </c>
      <c r="M98" s="683">
        <f t="shared" si="18"/>
        <v>0</v>
      </c>
      <c r="N98" s="683">
        <f t="shared" si="19"/>
        <v>0</v>
      </c>
      <c r="O98" s="683">
        <f t="shared" si="20"/>
        <v>0</v>
      </c>
      <c r="P98" s="683">
        <f t="shared" si="21"/>
        <v>0</v>
      </c>
      <c r="Q98" s="683">
        <f t="shared" si="22"/>
        <v>3.7057500000000001</v>
      </c>
      <c r="R98" s="683"/>
      <c r="S98" s="683">
        <f>IFERROR(-INDEX('Dom Cash Receipts'!#REF!,MATCH('Aging Analysis'!$B98,'Dom Cash Receipts'!$E$14:$E$257,0)),0)</f>
        <v>0</v>
      </c>
      <c r="T98" s="683">
        <f>IFERROR(-INDEX('Dom Cash Receipts'!L$14:L$257,MATCH('Aging Analysis'!$B98,'Dom Cash Receipts'!$E$14:$E$257,0)),0)</f>
        <v>0</v>
      </c>
      <c r="U98" s="683">
        <f>IFERROR(-INDEX('Dom Cash Receipts'!M$14:M$257,MATCH('Aging Analysis'!$B98,'Dom Cash Receipts'!$E$14:$E$257,0)),0)</f>
        <v>0</v>
      </c>
      <c r="V98" s="683">
        <f>IFERROR(-INDEX('Dom Cash Receipts'!N$14:N$257,MATCH('Aging Analysis'!$B98,'Dom Cash Receipts'!$E$14:$E$257,0)),0)</f>
        <v>0</v>
      </c>
      <c r="W98" s="683">
        <f>IFERROR(-INDEX('Dom Cash Receipts'!O$14:O$257,MATCH('Aging Analysis'!$B98,'Dom Cash Receipts'!$E$14:$E$257,0)),0)</f>
        <v>0</v>
      </c>
      <c r="X98" s="683">
        <f>IFERROR(-INDEX('Dom Cash Receipts'!P$14:P$257,MATCH('Aging Analysis'!$B98,'Dom Cash Receipts'!$E$14:$E$257,0)),0)</f>
        <v>0</v>
      </c>
      <c r="Y98" s="683">
        <f>IFERROR(-INDEX('Dom Cash Receipts'!Q$14:Q$257,MATCH('Aging Analysis'!$B98,'Dom Cash Receipts'!$E$14:$E$257,0)),0)</f>
        <v>0</v>
      </c>
      <c r="Z98" s="683">
        <f>IFERROR(-INDEX('Dom Cash Receipts'!R$14:R$257,MATCH('Aging Analysis'!$B98,'Dom Cash Receipts'!$E$14:$E$257,0)),0)</f>
        <v>0</v>
      </c>
      <c r="AA98" s="683">
        <f>IFERROR(-INDEX('Dom Cash Receipts'!S$14:S$257,MATCH('Aging Analysis'!$B98,'Dom Cash Receipts'!$E$14:$E$257,0)),0)</f>
        <v>0</v>
      </c>
      <c r="AB98" s="683">
        <f>IFERROR(-INDEX('Dom Cash Receipts'!T$14:T$257,MATCH('Aging Analysis'!$B98,'Dom Cash Receipts'!$E$14:$E$257,0)),0)</f>
        <v>0</v>
      </c>
      <c r="AC98" s="683">
        <f>IFERROR(-INDEX('Dom Cash Receipts'!U$14:U$257,MATCH('Aging Analysis'!$B98,'Dom Cash Receipts'!$E$14:$E$257,0)),0)</f>
        <v>0</v>
      </c>
      <c r="AD98" s="683">
        <f>IFERROR(-INDEX('Dom Cash Receipts'!V$14:V$257,MATCH('Aging Analysis'!$B98,'Dom Cash Receipts'!$E$14:$E$257,0)),0)</f>
        <v>0</v>
      </c>
      <c r="AE98" s="683">
        <f>IFERROR(-INDEX('Dom Cash Receipts'!W$14:W$257,MATCH('Aging Analysis'!$B98,'Dom Cash Receipts'!$E$14:$E$257,0)),0)</f>
        <v>0</v>
      </c>
      <c r="AF98" s="683"/>
      <c r="AG98" s="683">
        <f t="shared" si="23"/>
        <v>0</v>
      </c>
      <c r="AH98" s="683">
        <f t="shared" si="15"/>
        <v>86</v>
      </c>
      <c r="AI98" s="683">
        <f t="shared" si="24"/>
        <v>3.7057500000000001</v>
      </c>
      <c r="AJ98" s="683"/>
      <c r="AK98" s="683"/>
      <c r="AL98" s="683"/>
      <c r="AM98" s="684">
        <v>3709.45</v>
      </c>
      <c r="AO98" s="683"/>
      <c r="AQ98" s="683">
        <f t="shared" si="16"/>
        <v>-3.6999999999998181</v>
      </c>
    </row>
    <row r="99" spans="1:43">
      <c r="A99" s="679" t="s">
        <v>1065</v>
      </c>
      <c r="B99" s="679" t="s">
        <v>138</v>
      </c>
      <c r="C99" s="679">
        <f t="shared" si="14"/>
        <v>1</v>
      </c>
      <c r="D99" s="679" t="s">
        <v>130</v>
      </c>
      <c r="E99" s="679" t="s">
        <v>981</v>
      </c>
      <c r="F99" s="683">
        <v>-2938.51</v>
      </c>
      <c r="G99" s="683">
        <v>0</v>
      </c>
      <c r="H99" s="683">
        <v>0</v>
      </c>
      <c r="I99" s="683">
        <v>0</v>
      </c>
      <c r="J99" s="683">
        <f t="shared" si="25"/>
        <v>0</v>
      </c>
      <c r="K99" s="683">
        <v>-2938.51</v>
      </c>
      <c r="L99" s="683">
        <f t="shared" si="17"/>
        <v>-2.9385100000000004</v>
      </c>
      <c r="M99" s="683">
        <f t="shared" si="18"/>
        <v>0</v>
      </c>
      <c r="N99" s="683">
        <f t="shared" si="19"/>
        <v>0</v>
      </c>
      <c r="O99" s="683">
        <f t="shared" si="20"/>
        <v>0</v>
      </c>
      <c r="P99" s="683">
        <f t="shared" si="21"/>
        <v>0</v>
      </c>
      <c r="Q99" s="683">
        <f t="shared" si="22"/>
        <v>-2.9385100000000004</v>
      </c>
      <c r="R99" s="683"/>
      <c r="S99" s="683">
        <f>IFERROR(-INDEX('Dom Cash Receipts'!#REF!,MATCH('Aging Analysis'!$B99,'Dom Cash Receipts'!$E$14:$E$257,0)),0)</f>
        <v>0</v>
      </c>
      <c r="T99" s="683">
        <f>IFERROR(-INDEX('Dom Cash Receipts'!L$14:L$257,MATCH('Aging Analysis'!$B99,'Dom Cash Receipts'!$E$14:$E$257,0)),0)</f>
        <v>0</v>
      </c>
      <c r="U99" s="683">
        <f>IFERROR(-INDEX('Dom Cash Receipts'!M$14:M$257,MATCH('Aging Analysis'!$B99,'Dom Cash Receipts'!$E$14:$E$257,0)),0)</f>
        <v>0</v>
      </c>
      <c r="V99" s="683">
        <f>IFERROR(-INDEX('Dom Cash Receipts'!N$14:N$257,MATCH('Aging Analysis'!$B99,'Dom Cash Receipts'!$E$14:$E$257,0)),0)</f>
        <v>0</v>
      </c>
      <c r="W99" s="683">
        <f>IFERROR(-INDEX('Dom Cash Receipts'!O$14:O$257,MATCH('Aging Analysis'!$B99,'Dom Cash Receipts'!$E$14:$E$257,0)),0)</f>
        <v>0</v>
      </c>
      <c r="X99" s="683">
        <f>IFERROR(-INDEX('Dom Cash Receipts'!P$14:P$257,MATCH('Aging Analysis'!$B99,'Dom Cash Receipts'!$E$14:$E$257,0)),0)</f>
        <v>0</v>
      </c>
      <c r="Y99" s="683">
        <f>IFERROR(-INDEX('Dom Cash Receipts'!Q$14:Q$257,MATCH('Aging Analysis'!$B99,'Dom Cash Receipts'!$E$14:$E$257,0)),0)</f>
        <v>0</v>
      </c>
      <c r="Z99" s="683">
        <f>IFERROR(-INDEX('Dom Cash Receipts'!R$14:R$257,MATCH('Aging Analysis'!$B99,'Dom Cash Receipts'!$E$14:$E$257,0)),0)</f>
        <v>0</v>
      </c>
      <c r="AA99" s="683">
        <f>IFERROR(-INDEX('Dom Cash Receipts'!S$14:S$257,MATCH('Aging Analysis'!$B99,'Dom Cash Receipts'!$E$14:$E$257,0)),0)</f>
        <v>0</v>
      </c>
      <c r="AB99" s="683">
        <f>IFERROR(-INDEX('Dom Cash Receipts'!T$14:T$257,MATCH('Aging Analysis'!$B99,'Dom Cash Receipts'!$E$14:$E$257,0)),0)</f>
        <v>0</v>
      </c>
      <c r="AC99" s="683">
        <f>IFERROR(-INDEX('Dom Cash Receipts'!U$14:U$257,MATCH('Aging Analysis'!$B99,'Dom Cash Receipts'!$E$14:$E$257,0)),0)</f>
        <v>0</v>
      </c>
      <c r="AD99" s="683">
        <f>IFERROR(-INDEX('Dom Cash Receipts'!V$14:V$257,MATCH('Aging Analysis'!$B99,'Dom Cash Receipts'!$E$14:$E$257,0)),0)</f>
        <v>0</v>
      </c>
      <c r="AE99" s="683">
        <f>IFERROR(-INDEX('Dom Cash Receipts'!W$14:W$257,MATCH('Aging Analysis'!$B99,'Dom Cash Receipts'!$E$14:$E$257,0)),0)</f>
        <v>0</v>
      </c>
      <c r="AF99" s="683"/>
      <c r="AG99" s="683">
        <f t="shared" si="23"/>
        <v>0</v>
      </c>
      <c r="AH99" s="683">
        <f t="shared" si="15"/>
        <v>86</v>
      </c>
      <c r="AI99" s="683">
        <f t="shared" si="24"/>
        <v>-2.9385100000000004</v>
      </c>
      <c r="AJ99" s="683"/>
      <c r="AK99" s="683"/>
      <c r="AL99" s="683"/>
      <c r="AM99" s="684">
        <v>0</v>
      </c>
      <c r="AO99" s="683">
        <f>K99</f>
        <v>-2938.51</v>
      </c>
      <c r="AQ99" s="683">
        <f t="shared" si="16"/>
        <v>0</v>
      </c>
    </row>
    <row r="100" spans="1:43">
      <c r="A100" s="679" t="s">
        <v>1066</v>
      </c>
      <c r="B100" s="679" t="s">
        <v>266</v>
      </c>
      <c r="C100" s="679">
        <f t="shared" si="14"/>
        <v>1</v>
      </c>
      <c r="D100" s="679" t="s">
        <v>130</v>
      </c>
      <c r="E100" s="679" t="s">
        <v>981</v>
      </c>
      <c r="F100" s="683">
        <v>-1344.13</v>
      </c>
      <c r="G100" s="683">
        <v>0</v>
      </c>
      <c r="H100" s="683">
        <v>0</v>
      </c>
      <c r="I100" s="683">
        <v>0</v>
      </c>
      <c r="J100" s="683">
        <f t="shared" si="25"/>
        <v>0</v>
      </c>
      <c r="K100" s="683">
        <v>-1344.13</v>
      </c>
      <c r="L100" s="683">
        <f t="shared" si="17"/>
        <v>-1.34413</v>
      </c>
      <c r="M100" s="683">
        <f t="shared" si="18"/>
        <v>0</v>
      </c>
      <c r="N100" s="683">
        <f t="shared" si="19"/>
        <v>0</v>
      </c>
      <c r="O100" s="683">
        <f t="shared" si="20"/>
        <v>0</v>
      </c>
      <c r="P100" s="683">
        <f t="shared" si="21"/>
        <v>0</v>
      </c>
      <c r="Q100" s="683">
        <f t="shared" si="22"/>
        <v>-1.34413</v>
      </c>
      <c r="R100" s="683"/>
      <c r="S100" s="683">
        <f>IFERROR(-INDEX('Dom Cash Receipts'!#REF!,MATCH('Aging Analysis'!$B100,'Dom Cash Receipts'!$E$14:$E$257,0)),0)</f>
        <v>0</v>
      </c>
      <c r="T100" s="683">
        <f>IFERROR(-INDEX('Dom Cash Receipts'!L$14:L$257,MATCH('Aging Analysis'!$B100,'Dom Cash Receipts'!$E$14:$E$257,0)),0)</f>
        <v>-5.3840000000000003</v>
      </c>
      <c r="U100" s="683">
        <f>IFERROR(-INDEX('Dom Cash Receipts'!M$14:M$257,MATCH('Aging Analysis'!$B100,'Dom Cash Receipts'!$E$14:$E$257,0)),0)</f>
        <v>0</v>
      </c>
      <c r="V100" s="683">
        <f>IFERROR(-INDEX('Dom Cash Receipts'!N$14:N$257,MATCH('Aging Analysis'!$B100,'Dom Cash Receipts'!$E$14:$E$257,0)),0)</f>
        <v>0</v>
      </c>
      <c r="W100" s="683">
        <f>IFERROR(-INDEX('Dom Cash Receipts'!O$14:O$257,MATCH('Aging Analysis'!$B100,'Dom Cash Receipts'!$E$14:$E$257,0)),0)</f>
        <v>-3.6579999999999999</v>
      </c>
      <c r="X100" s="683">
        <f>IFERROR(-INDEX('Dom Cash Receipts'!P$14:P$257,MATCH('Aging Analysis'!$B100,'Dom Cash Receipts'!$E$14:$E$257,0)),0)</f>
        <v>-1.7261599999999999</v>
      </c>
      <c r="Y100" s="683">
        <f>IFERROR(-INDEX('Dom Cash Receipts'!Q$14:Q$257,MATCH('Aging Analysis'!$B100,'Dom Cash Receipts'!$E$14:$E$257,0)),0)</f>
        <v>0</v>
      </c>
      <c r="Z100" s="683">
        <f>IFERROR(-INDEX('Dom Cash Receipts'!R$14:R$257,MATCH('Aging Analysis'!$B100,'Dom Cash Receipts'!$E$14:$E$257,0)),0)</f>
        <v>0</v>
      </c>
      <c r="AA100" s="683">
        <f>IFERROR(-INDEX('Dom Cash Receipts'!S$14:S$257,MATCH('Aging Analysis'!$B100,'Dom Cash Receipts'!$E$14:$E$257,0)),0)</f>
        <v>0</v>
      </c>
      <c r="AB100" s="683">
        <f>IFERROR(-INDEX('Dom Cash Receipts'!T$14:T$257,MATCH('Aging Analysis'!$B100,'Dom Cash Receipts'!$E$14:$E$257,0)),0)</f>
        <v>0</v>
      </c>
      <c r="AC100" s="683">
        <f>IFERROR(-INDEX('Dom Cash Receipts'!U$14:U$257,MATCH('Aging Analysis'!$B100,'Dom Cash Receipts'!$E$14:$E$257,0)),0)</f>
        <v>0</v>
      </c>
      <c r="AD100" s="683">
        <f>IFERROR(-INDEX('Dom Cash Receipts'!V$14:V$257,MATCH('Aging Analysis'!$B100,'Dom Cash Receipts'!$E$14:$E$257,0)),0)</f>
        <v>0</v>
      </c>
      <c r="AE100" s="683">
        <f>IFERROR(-INDEX('Dom Cash Receipts'!W$14:W$257,MATCH('Aging Analysis'!$B100,'Dom Cash Receipts'!$E$14:$E$257,0)),0)</f>
        <v>0</v>
      </c>
      <c r="AF100" s="683"/>
      <c r="AG100" s="683">
        <f t="shared" si="23"/>
        <v>-10.76816</v>
      </c>
      <c r="AH100" s="683">
        <f t="shared" si="15"/>
        <v>1</v>
      </c>
      <c r="AI100" s="683">
        <f t="shared" si="24"/>
        <v>-12.11229</v>
      </c>
      <c r="AJ100" s="683"/>
      <c r="AK100" s="683"/>
      <c r="AL100" s="683"/>
      <c r="AM100" s="684">
        <v>3658</v>
      </c>
      <c r="AO100" s="683"/>
      <c r="AP100" s="686">
        <v>5002.13</v>
      </c>
      <c r="AQ100" s="683">
        <f t="shared" si="16"/>
        <v>0</v>
      </c>
    </row>
    <row r="101" spans="1:43">
      <c r="A101" s="679" t="s">
        <v>1067</v>
      </c>
      <c r="B101" s="679" t="s">
        <v>267</v>
      </c>
      <c r="C101" s="679">
        <f t="shared" si="14"/>
        <v>1</v>
      </c>
      <c r="D101" s="679" t="s">
        <v>130</v>
      </c>
      <c r="E101" s="679" t="s">
        <v>981</v>
      </c>
      <c r="F101" s="683">
        <v>0</v>
      </c>
      <c r="G101" s="683">
        <v>0</v>
      </c>
      <c r="H101" s="683">
        <v>0</v>
      </c>
      <c r="I101" s="683">
        <v>0</v>
      </c>
      <c r="J101" s="683">
        <f t="shared" si="25"/>
        <v>481.25</v>
      </c>
      <c r="K101" s="683">
        <v>481.25</v>
      </c>
      <c r="L101" s="683">
        <f t="shared" si="17"/>
        <v>0</v>
      </c>
      <c r="M101" s="683">
        <f t="shared" si="18"/>
        <v>0</v>
      </c>
      <c r="N101" s="683">
        <f t="shared" si="19"/>
        <v>0</v>
      </c>
      <c r="O101" s="683">
        <f t="shared" si="20"/>
        <v>0</v>
      </c>
      <c r="P101" s="683">
        <f t="shared" si="21"/>
        <v>0.48125000000000001</v>
      </c>
      <c r="Q101" s="683">
        <f t="shared" si="22"/>
        <v>0.48125000000000001</v>
      </c>
      <c r="R101" s="683"/>
      <c r="S101" s="683">
        <f>IFERROR(-INDEX('Dom Cash Receipts'!#REF!,MATCH('Aging Analysis'!$B101,'Dom Cash Receipts'!$E$14:$E$257,0)),0)</f>
        <v>0</v>
      </c>
      <c r="T101" s="683">
        <f>IFERROR(-INDEX('Dom Cash Receipts'!L$14:L$257,MATCH('Aging Analysis'!$B101,'Dom Cash Receipts'!$E$14:$E$257,0)),0)</f>
        <v>0</v>
      </c>
      <c r="U101" s="683">
        <f>IFERROR(-INDEX('Dom Cash Receipts'!M$14:M$257,MATCH('Aging Analysis'!$B101,'Dom Cash Receipts'!$E$14:$E$257,0)),0)</f>
        <v>0</v>
      </c>
      <c r="V101" s="683">
        <f>IFERROR(-INDEX('Dom Cash Receipts'!N$14:N$257,MATCH('Aging Analysis'!$B101,'Dom Cash Receipts'!$E$14:$E$257,0)),0)</f>
        <v>0</v>
      </c>
      <c r="W101" s="683">
        <f>IFERROR(-INDEX('Dom Cash Receipts'!O$14:O$257,MATCH('Aging Analysis'!$B101,'Dom Cash Receipts'!$E$14:$E$257,0)),0)</f>
        <v>0</v>
      </c>
      <c r="X101" s="683">
        <f>IFERROR(-INDEX('Dom Cash Receipts'!P$14:P$257,MATCH('Aging Analysis'!$B101,'Dom Cash Receipts'!$E$14:$E$257,0)),0)</f>
        <v>0</v>
      </c>
      <c r="Y101" s="683">
        <f>IFERROR(-INDEX('Dom Cash Receipts'!Q$14:Q$257,MATCH('Aging Analysis'!$B101,'Dom Cash Receipts'!$E$14:$E$257,0)),0)</f>
        <v>0</v>
      </c>
      <c r="Z101" s="683">
        <f>IFERROR(-INDEX('Dom Cash Receipts'!R$14:R$257,MATCH('Aging Analysis'!$B101,'Dom Cash Receipts'!$E$14:$E$257,0)),0)</f>
        <v>0</v>
      </c>
      <c r="AA101" s="683">
        <f>IFERROR(-INDEX('Dom Cash Receipts'!S$14:S$257,MATCH('Aging Analysis'!$B101,'Dom Cash Receipts'!$E$14:$E$257,0)),0)</f>
        <v>0</v>
      </c>
      <c r="AB101" s="683">
        <f>IFERROR(-INDEX('Dom Cash Receipts'!T$14:T$257,MATCH('Aging Analysis'!$B101,'Dom Cash Receipts'!$E$14:$E$257,0)),0)</f>
        <v>0</v>
      </c>
      <c r="AC101" s="683">
        <f>IFERROR(-INDEX('Dom Cash Receipts'!U$14:U$257,MATCH('Aging Analysis'!$B101,'Dom Cash Receipts'!$E$14:$E$257,0)),0)</f>
        <v>0</v>
      </c>
      <c r="AD101" s="683">
        <f>IFERROR(-INDEX('Dom Cash Receipts'!V$14:V$257,MATCH('Aging Analysis'!$B101,'Dom Cash Receipts'!$E$14:$E$257,0)),0)</f>
        <v>0</v>
      </c>
      <c r="AE101" s="683">
        <f>IFERROR(-INDEX('Dom Cash Receipts'!W$14:W$257,MATCH('Aging Analysis'!$B101,'Dom Cash Receipts'!$E$14:$E$257,0)),0)</f>
        <v>0</v>
      </c>
      <c r="AF101" s="683"/>
      <c r="AG101" s="683">
        <f t="shared" si="23"/>
        <v>0</v>
      </c>
      <c r="AH101" s="683">
        <f t="shared" si="15"/>
        <v>86</v>
      </c>
      <c r="AI101" s="683">
        <f t="shared" si="24"/>
        <v>0.48125000000000001</v>
      </c>
      <c r="AJ101" s="683"/>
      <c r="AK101" s="683"/>
      <c r="AL101" s="683"/>
      <c r="AM101" s="684">
        <v>0</v>
      </c>
      <c r="AO101" s="683"/>
      <c r="AQ101" s="683">
        <f t="shared" ref="AQ101:AQ132" si="26">K101-AM101-AN101-AO101+AP101</f>
        <v>481.25</v>
      </c>
    </row>
    <row r="102" spans="1:43">
      <c r="A102" s="679" t="s">
        <v>1068</v>
      </c>
      <c r="B102" s="679" t="s">
        <v>268</v>
      </c>
      <c r="C102" s="679">
        <f t="shared" si="14"/>
        <v>1</v>
      </c>
      <c r="D102" s="679" t="s">
        <v>130</v>
      </c>
      <c r="E102" s="679" t="s">
        <v>981</v>
      </c>
      <c r="F102" s="683">
        <v>-54.99</v>
      </c>
      <c r="G102" s="683">
        <v>0</v>
      </c>
      <c r="H102" s="683">
        <v>0</v>
      </c>
      <c r="I102" s="683">
        <v>0</v>
      </c>
      <c r="J102" s="683">
        <f t="shared" si="25"/>
        <v>0</v>
      </c>
      <c r="K102" s="683">
        <v>-54.99</v>
      </c>
      <c r="L102" s="683">
        <f t="shared" si="17"/>
        <v>-5.4990000000000004E-2</v>
      </c>
      <c r="M102" s="683">
        <f t="shared" si="18"/>
        <v>0</v>
      </c>
      <c r="N102" s="683">
        <f t="shared" si="19"/>
        <v>0</v>
      </c>
      <c r="O102" s="683">
        <f t="shared" si="20"/>
        <v>0</v>
      </c>
      <c r="P102" s="683">
        <f t="shared" si="21"/>
        <v>0</v>
      </c>
      <c r="Q102" s="683">
        <f t="shared" si="22"/>
        <v>-5.4990000000000004E-2</v>
      </c>
      <c r="R102" s="683"/>
      <c r="S102" s="683">
        <f>IFERROR(-INDEX('Dom Cash Receipts'!#REF!,MATCH('Aging Analysis'!$B102,'Dom Cash Receipts'!$E$14:$E$257,0)),0)</f>
        <v>0</v>
      </c>
      <c r="T102" s="683">
        <f>IFERROR(-INDEX('Dom Cash Receipts'!L$14:L$257,MATCH('Aging Analysis'!$B102,'Dom Cash Receipts'!$E$14:$E$257,0)),0)</f>
        <v>0</v>
      </c>
      <c r="U102" s="683">
        <f>IFERROR(-INDEX('Dom Cash Receipts'!M$14:M$257,MATCH('Aging Analysis'!$B102,'Dom Cash Receipts'!$E$14:$E$257,0)),0)</f>
        <v>0</v>
      </c>
      <c r="V102" s="683">
        <f>IFERROR(-INDEX('Dom Cash Receipts'!N$14:N$257,MATCH('Aging Analysis'!$B102,'Dom Cash Receipts'!$E$14:$E$257,0)),0)</f>
        <v>0</v>
      </c>
      <c r="W102" s="683">
        <f>IFERROR(-INDEX('Dom Cash Receipts'!O$14:O$257,MATCH('Aging Analysis'!$B102,'Dom Cash Receipts'!$E$14:$E$257,0)),0)</f>
        <v>0</v>
      </c>
      <c r="X102" s="683">
        <f>IFERROR(-INDEX('Dom Cash Receipts'!P$14:P$257,MATCH('Aging Analysis'!$B102,'Dom Cash Receipts'!$E$14:$E$257,0)),0)</f>
        <v>0</v>
      </c>
      <c r="Y102" s="683">
        <f>IFERROR(-INDEX('Dom Cash Receipts'!Q$14:Q$257,MATCH('Aging Analysis'!$B102,'Dom Cash Receipts'!$E$14:$E$257,0)),0)</f>
        <v>0</v>
      </c>
      <c r="Z102" s="683">
        <f>IFERROR(-INDEX('Dom Cash Receipts'!R$14:R$257,MATCH('Aging Analysis'!$B102,'Dom Cash Receipts'!$E$14:$E$257,0)),0)</f>
        <v>0</v>
      </c>
      <c r="AA102" s="683">
        <f>IFERROR(-INDEX('Dom Cash Receipts'!S$14:S$257,MATCH('Aging Analysis'!$B102,'Dom Cash Receipts'!$E$14:$E$257,0)),0)</f>
        <v>0</v>
      </c>
      <c r="AB102" s="683">
        <f>IFERROR(-INDEX('Dom Cash Receipts'!T$14:T$257,MATCH('Aging Analysis'!$B102,'Dom Cash Receipts'!$E$14:$E$257,0)),0)</f>
        <v>0</v>
      </c>
      <c r="AC102" s="683">
        <f>IFERROR(-INDEX('Dom Cash Receipts'!U$14:U$257,MATCH('Aging Analysis'!$B102,'Dom Cash Receipts'!$E$14:$E$257,0)),0)</f>
        <v>0</v>
      </c>
      <c r="AD102" s="683">
        <f>IFERROR(-INDEX('Dom Cash Receipts'!V$14:V$257,MATCH('Aging Analysis'!$B102,'Dom Cash Receipts'!$E$14:$E$257,0)),0)</f>
        <v>0</v>
      </c>
      <c r="AE102" s="683">
        <f>IFERROR(-INDEX('Dom Cash Receipts'!W$14:W$257,MATCH('Aging Analysis'!$B102,'Dom Cash Receipts'!$E$14:$E$257,0)),0)</f>
        <v>0</v>
      </c>
      <c r="AF102" s="683"/>
      <c r="AG102" s="683">
        <f t="shared" si="23"/>
        <v>0</v>
      </c>
      <c r="AH102" s="683">
        <f t="shared" si="15"/>
        <v>86</v>
      </c>
      <c r="AI102" s="683">
        <f t="shared" si="24"/>
        <v>-5.4990000000000004E-2</v>
      </c>
      <c r="AJ102" s="683"/>
      <c r="AK102" s="683"/>
      <c r="AL102" s="683"/>
      <c r="AM102" s="684">
        <v>0</v>
      </c>
      <c r="AO102" s="683">
        <f>K102</f>
        <v>-54.99</v>
      </c>
      <c r="AQ102" s="683">
        <f t="shared" si="26"/>
        <v>0</v>
      </c>
    </row>
    <row r="103" spans="1:43">
      <c r="A103" s="679" t="s">
        <v>1069</v>
      </c>
      <c r="B103" s="679" t="s">
        <v>146</v>
      </c>
      <c r="C103" s="679">
        <f t="shared" si="14"/>
        <v>1</v>
      </c>
      <c r="D103" s="679" t="s">
        <v>130</v>
      </c>
      <c r="E103" s="679" t="s">
        <v>981</v>
      </c>
      <c r="F103" s="683">
        <v>-20</v>
      </c>
      <c r="G103" s="683">
        <v>0</v>
      </c>
      <c r="H103" s="683">
        <v>0</v>
      </c>
      <c r="I103" s="683">
        <v>0</v>
      </c>
      <c r="J103" s="683">
        <f t="shared" si="25"/>
        <v>0</v>
      </c>
      <c r="K103" s="683">
        <v>-20</v>
      </c>
      <c r="L103" s="683">
        <f t="shared" si="17"/>
        <v>-0.02</v>
      </c>
      <c r="M103" s="683">
        <f t="shared" si="18"/>
        <v>0</v>
      </c>
      <c r="N103" s="683">
        <f t="shared" si="19"/>
        <v>0</v>
      </c>
      <c r="O103" s="683">
        <f t="shared" si="20"/>
        <v>0</v>
      </c>
      <c r="P103" s="683">
        <f t="shared" si="21"/>
        <v>0</v>
      </c>
      <c r="Q103" s="683">
        <f t="shared" si="22"/>
        <v>-0.02</v>
      </c>
      <c r="R103" s="683"/>
      <c r="S103" s="683">
        <f>IFERROR(-INDEX('Dom Cash Receipts'!#REF!,MATCH('Aging Analysis'!$B103,'Dom Cash Receipts'!$E$14:$E$257,0)),0)</f>
        <v>0</v>
      </c>
      <c r="T103" s="683">
        <f>IFERROR(-INDEX('Dom Cash Receipts'!L$14:L$257,MATCH('Aging Analysis'!$B103,'Dom Cash Receipts'!$E$14:$E$257,0)),0)</f>
        <v>0</v>
      </c>
      <c r="U103" s="683">
        <f>IFERROR(-INDEX('Dom Cash Receipts'!M$14:M$257,MATCH('Aging Analysis'!$B103,'Dom Cash Receipts'!$E$14:$E$257,0)),0)</f>
        <v>0</v>
      </c>
      <c r="V103" s="683">
        <f>IFERROR(-INDEX('Dom Cash Receipts'!N$14:N$257,MATCH('Aging Analysis'!$B103,'Dom Cash Receipts'!$E$14:$E$257,0)),0)</f>
        <v>0</v>
      </c>
      <c r="W103" s="683">
        <f>IFERROR(-INDEX('Dom Cash Receipts'!O$14:O$257,MATCH('Aging Analysis'!$B103,'Dom Cash Receipts'!$E$14:$E$257,0)),0)</f>
        <v>0</v>
      </c>
      <c r="X103" s="683">
        <f>IFERROR(-INDEX('Dom Cash Receipts'!P$14:P$257,MATCH('Aging Analysis'!$B103,'Dom Cash Receipts'!$E$14:$E$257,0)),0)</f>
        <v>0</v>
      </c>
      <c r="Y103" s="683">
        <f>IFERROR(-INDEX('Dom Cash Receipts'!Q$14:Q$257,MATCH('Aging Analysis'!$B103,'Dom Cash Receipts'!$E$14:$E$257,0)),0)</f>
        <v>0</v>
      </c>
      <c r="Z103" s="683">
        <f>IFERROR(-INDEX('Dom Cash Receipts'!R$14:R$257,MATCH('Aging Analysis'!$B103,'Dom Cash Receipts'!$E$14:$E$257,0)),0)</f>
        <v>0</v>
      </c>
      <c r="AA103" s="683">
        <f>IFERROR(-INDEX('Dom Cash Receipts'!S$14:S$257,MATCH('Aging Analysis'!$B103,'Dom Cash Receipts'!$E$14:$E$257,0)),0)</f>
        <v>0</v>
      </c>
      <c r="AB103" s="683">
        <f>IFERROR(-INDEX('Dom Cash Receipts'!T$14:T$257,MATCH('Aging Analysis'!$B103,'Dom Cash Receipts'!$E$14:$E$257,0)),0)</f>
        <v>0</v>
      </c>
      <c r="AC103" s="683">
        <f>IFERROR(-INDEX('Dom Cash Receipts'!U$14:U$257,MATCH('Aging Analysis'!$B103,'Dom Cash Receipts'!$E$14:$E$257,0)),0)</f>
        <v>0</v>
      </c>
      <c r="AD103" s="683">
        <f>IFERROR(-INDEX('Dom Cash Receipts'!V$14:V$257,MATCH('Aging Analysis'!$B103,'Dom Cash Receipts'!$E$14:$E$257,0)),0)</f>
        <v>0</v>
      </c>
      <c r="AE103" s="683">
        <f>IFERROR(-INDEX('Dom Cash Receipts'!W$14:W$257,MATCH('Aging Analysis'!$B103,'Dom Cash Receipts'!$E$14:$E$257,0)),0)</f>
        <v>0</v>
      </c>
      <c r="AF103" s="683"/>
      <c r="AG103" s="683">
        <f t="shared" si="23"/>
        <v>0</v>
      </c>
      <c r="AH103" s="683">
        <f t="shared" si="15"/>
        <v>86</v>
      </c>
      <c r="AI103" s="683">
        <f t="shared" si="24"/>
        <v>-0.02</v>
      </c>
      <c r="AJ103" s="683"/>
      <c r="AK103" s="683"/>
      <c r="AL103" s="683"/>
      <c r="AM103" s="684">
        <v>0</v>
      </c>
      <c r="AO103" s="683">
        <f>K103</f>
        <v>-20</v>
      </c>
      <c r="AQ103" s="683">
        <f t="shared" si="26"/>
        <v>0</v>
      </c>
    </row>
    <row r="104" spans="1:43">
      <c r="A104" s="679" t="s">
        <v>1070</v>
      </c>
      <c r="B104" s="679" t="s">
        <v>147</v>
      </c>
      <c r="C104" s="679">
        <f t="shared" si="14"/>
        <v>1</v>
      </c>
      <c r="D104" s="679" t="s">
        <v>130</v>
      </c>
      <c r="E104" s="679" t="s">
        <v>981</v>
      </c>
      <c r="F104" s="683">
        <v>8735.1</v>
      </c>
      <c r="G104" s="683">
        <v>0</v>
      </c>
      <c r="H104" s="683">
        <v>0</v>
      </c>
      <c r="I104" s="683">
        <v>0</v>
      </c>
      <c r="J104" s="683">
        <f t="shared" si="25"/>
        <v>29403.160000000003</v>
      </c>
      <c r="K104" s="683">
        <v>38138.26</v>
      </c>
      <c r="L104" s="683">
        <f t="shared" si="17"/>
        <v>8.735100000000001</v>
      </c>
      <c r="M104" s="683">
        <f t="shared" si="18"/>
        <v>0</v>
      </c>
      <c r="N104" s="683">
        <f t="shared" si="19"/>
        <v>0</v>
      </c>
      <c r="O104" s="683">
        <f t="shared" si="20"/>
        <v>0</v>
      </c>
      <c r="P104" s="683">
        <f t="shared" si="21"/>
        <v>29.403160000000003</v>
      </c>
      <c r="Q104" s="683">
        <f t="shared" si="22"/>
        <v>38.138260000000002</v>
      </c>
      <c r="R104" s="683"/>
      <c r="S104" s="683">
        <f>IFERROR(-INDEX('Dom Cash Receipts'!#REF!,MATCH('Aging Analysis'!$B104,'Dom Cash Receipts'!$E$14:$E$257,0)),0)</f>
        <v>0</v>
      </c>
      <c r="T104" s="683">
        <f>IFERROR(-INDEX('Dom Cash Receipts'!L$14:L$257,MATCH('Aging Analysis'!$B104,'Dom Cash Receipts'!$E$14:$E$257,0)),0)</f>
        <v>0</v>
      </c>
      <c r="U104" s="683">
        <f>IFERROR(-INDEX('Dom Cash Receipts'!M$14:M$257,MATCH('Aging Analysis'!$B104,'Dom Cash Receipts'!$E$14:$E$257,0)),0)</f>
        <v>0</v>
      </c>
      <c r="V104" s="683">
        <f>IFERROR(-INDEX('Dom Cash Receipts'!N$14:N$257,MATCH('Aging Analysis'!$B104,'Dom Cash Receipts'!$E$14:$E$257,0)),0)</f>
        <v>-8.7349999999999994</v>
      </c>
      <c r="W104" s="683">
        <f>IFERROR(-INDEX('Dom Cash Receipts'!O$14:O$257,MATCH('Aging Analysis'!$B104,'Dom Cash Receipts'!$E$14:$E$257,0)),0)</f>
        <v>0</v>
      </c>
      <c r="X104" s="683">
        <f>IFERROR(-INDEX('Dom Cash Receipts'!P$14:P$257,MATCH('Aging Analysis'!$B104,'Dom Cash Receipts'!$E$14:$E$257,0)),0)</f>
        <v>0</v>
      </c>
      <c r="Y104" s="683">
        <f>IFERROR(-INDEX('Dom Cash Receipts'!Q$14:Q$257,MATCH('Aging Analysis'!$B104,'Dom Cash Receipts'!$E$14:$E$257,0)),0)</f>
        <v>0</v>
      </c>
      <c r="Z104" s="683">
        <f>IFERROR(-INDEX('Dom Cash Receipts'!R$14:R$257,MATCH('Aging Analysis'!$B104,'Dom Cash Receipts'!$E$14:$E$257,0)),0)</f>
        <v>0</v>
      </c>
      <c r="AA104" s="683">
        <f>IFERROR(-INDEX('Dom Cash Receipts'!S$14:S$257,MATCH('Aging Analysis'!$B104,'Dom Cash Receipts'!$E$14:$E$257,0)),0)</f>
        <v>0</v>
      </c>
      <c r="AB104" s="683">
        <f>IFERROR(-INDEX('Dom Cash Receipts'!T$14:T$257,MATCH('Aging Analysis'!$B104,'Dom Cash Receipts'!$E$14:$E$257,0)),0)</f>
        <v>0</v>
      </c>
      <c r="AC104" s="683">
        <f>IFERROR(-INDEX('Dom Cash Receipts'!U$14:U$257,MATCH('Aging Analysis'!$B104,'Dom Cash Receipts'!$E$14:$E$257,0)),0)</f>
        <v>0</v>
      </c>
      <c r="AD104" s="683">
        <f>IFERROR(-INDEX('Dom Cash Receipts'!V$14:V$257,MATCH('Aging Analysis'!$B104,'Dom Cash Receipts'!$E$14:$E$257,0)),0)</f>
        <v>0</v>
      </c>
      <c r="AE104" s="683">
        <f>IFERROR(-INDEX('Dom Cash Receipts'!W$14:W$257,MATCH('Aging Analysis'!$B104,'Dom Cash Receipts'!$E$14:$E$257,0)),0)</f>
        <v>0</v>
      </c>
      <c r="AF104" s="683"/>
      <c r="AG104" s="683">
        <f t="shared" si="23"/>
        <v>-8.7349999999999994</v>
      </c>
      <c r="AH104" s="683">
        <f t="shared" si="15"/>
        <v>1</v>
      </c>
      <c r="AI104" s="683">
        <f t="shared" si="24"/>
        <v>29.403260000000003</v>
      </c>
      <c r="AJ104" s="683"/>
      <c r="AK104" s="683"/>
      <c r="AL104" s="683"/>
      <c r="AM104" s="684">
        <v>8735</v>
      </c>
      <c r="AN104" s="686">
        <v>29403.16</v>
      </c>
      <c r="AQ104" s="683">
        <f t="shared" si="26"/>
        <v>0.10000000000218279</v>
      </c>
    </row>
    <row r="105" spans="1:43">
      <c r="A105" s="679" t="s">
        <v>1071</v>
      </c>
      <c r="B105" s="679" t="s">
        <v>261</v>
      </c>
      <c r="C105" s="679">
        <f t="shared" si="14"/>
        <v>1</v>
      </c>
      <c r="D105" s="679" t="s">
        <v>130</v>
      </c>
      <c r="E105" s="679" t="s">
        <v>981</v>
      </c>
      <c r="F105" s="683">
        <v>161885</v>
      </c>
      <c r="G105" s="683">
        <v>0</v>
      </c>
      <c r="H105" s="683">
        <v>0</v>
      </c>
      <c r="I105" s="683">
        <v>0</v>
      </c>
      <c r="J105" s="683">
        <f t="shared" si="25"/>
        <v>0</v>
      </c>
      <c r="K105" s="683">
        <v>161885</v>
      </c>
      <c r="L105" s="683">
        <f t="shared" si="17"/>
        <v>161.88499999999999</v>
      </c>
      <c r="M105" s="683">
        <f t="shared" si="18"/>
        <v>0</v>
      </c>
      <c r="N105" s="683">
        <f t="shared" si="19"/>
        <v>0</v>
      </c>
      <c r="O105" s="683">
        <f t="shared" si="20"/>
        <v>0</v>
      </c>
      <c r="P105" s="683">
        <f t="shared" si="21"/>
        <v>0</v>
      </c>
      <c r="Q105" s="683">
        <f t="shared" si="22"/>
        <v>161.88499999999999</v>
      </c>
      <c r="R105" s="683"/>
      <c r="S105" s="683">
        <f>IFERROR(-INDEX('Dom Cash Receipts'!#REF!,MATCH('Aging Analysis'!$B105,'Dom Cash Receipts'!$E$14:$E$257,0)),0)</f>
        <v>0</v>
      </c>
      <c r="T105" s="683">
        <f>IFERROR(-INDEX('Dom Cash Receipts'!L$14:L$257,MATCH('Aging Analysis'!$B105,'Dom Cash Receipts'!$E$14:$E$257,0)),0)</f>
        <v>0</v>
      </c>
      <c r="U105" s="683">
        <f>IFERROR(-INDEX('Dom Cash Receipts'!M$14:M$257,MATCH('Aging Analysis'!$B105,'Dom Cash Receipts'!$E$14:$E$257,0)),0)</f>
        <v>0</v>
      </c>
      <c r="V105" s="683">
        <f>IFERROR(-INDEX('Dom Cash Receipts'!N$14:N$257,MATCH('Aging Analysis'!$B105,'Dom Cash Receipts'!$E$14:$E$257,0)),0)</f>
        <v>-161</v>
      </c>
      <c r="W105" s="683">
        <f>IFERROR(-INDEX('Dom Cash Receipts'!O$14:O$257,MATCH('Aging Analysis'!$B105,'Dom Cash Receipts'!$E$14:$E$257,0)),0)</f>
        <v>0</v>
      </c>
      <c r="X105" s="683">
        <f>IFERROR(-INDEX('Dom Cash Receipts'!P$14:P$257,MATCH('Aging Analysis'!$B105,'Dom Cash Receipts'!$E$14:$E$257,0)),0)</f>
        <v>0</v>
      </c>
      <c r="Y105" s="683">
        <f>IFERROR(-INDEX('Dom Cash Receipts'!Q$14:Q$257,MATCH('Aging Analysis'!$B105,'Dom Cash Receipts'!$E$14:$E$257,0)),0)</f>
        <v>0</v>
      </c>
      <c r="Z105" s="683">
        <f>IFERROR(-INDEX('Dom Cash Receipts'!R$14:R$257,MATCH('Aging Analysis'!$B105,'Dom Cash Receipts'!$E$14:$E$257,0)),0)</f>
        <v>0</v>
      </c>
      <c r="AA105" s="683">
        <f>IFERROR(-INDEX('Dom Cash Receipts'!S$14:S$257,MATCH('Aging Analysis'!$B105,'Dom Cash Receipts'!$E$14:$E$257,0)),0)</f>
        <v>0</v>
      </c>
      <c r="AB105" s="683">
        <f>IFERROR(-INDEX('Dom Cash Receipts'!T$14:T$257,MATCH('Aging Analysis'!$B105,'Dom Cash Receipts'!$E$14:$E$257,0)),0)</f>
        <v>0</v>
      </c>
      <c r="AC105" s="683">
        <f>IFERROR(-INDEX('Dom Cash Receipts'!U$14:U$257,MATCH('Aging Analysis'!$B105,'Dom Cash Receipts'!$E$14:$E$257,0)),0)</f>
        <v>0</v>
      </c>
      <c r="AD105" s="683">
        <f>IFERROR(-INDEX('Dom Cash Receipts'!V$14:V$257,MATCH('Aging Analysis'!$B105,'Dom Cash Receipts'!$E$14:$E$257,0)),0)</f>
        <v>0</v>
      </c>
      <c r="AE105" s="683">
        <f>IFERROR(-INDEX('Dom Cash Receipts'!W$14:W$257,MATCH('Aging Analysis'!$B105,'Dom Cash Receipts'!$E$14:$E$257,0)),0)</f>
        <v>0</v>
      </c>
      <c r="AF105" s="683"/>
      <c r="AG105" s="683">
        <f t="shared" si="23"/>
        <v>-161</v>
      </c>
      <c r="AH105" s="683">
        <f t="shared" si="15"/>
        <v>1</v>
      </c>
      <c r="AI105" s="683">
        <f t="shared" si="24"/>
        <v>0.88499999999999091</v>
      </c>
      <c r="AJ105" s="683"/>
      <c r="AK105" s="683"/>
      <c r="AL105" s="683"/>
      <c r="AM105" s="684">
        <v>161000</v>
      </c>
      <c r="AQ105" s="683">
        <f t="shared" si="26"/>
        <v>885</v>
      </c>
    </row>
    <row r="106" spans="1:43">
      <c r="A106" s="679" t="s">
        <v>1072</v>
      </c>
      <c r="B106" s="679" t="s">
        <v>514</v>
      </c>
      <c r="C106" s="679">
        <f t="shared" si="14"/>
        <v>1</v>
      </c>
      <c r="D106" s="679" t="s">
        <v>130</v>
      </c>
      <c r="E106" s="679" t="s">
        <v>981</v>
      </c>
      <c r="F106" s="683">
        <v>35320</v>
      </c>
      <c r="G106" s="683">
        <v>0</v>
      </c>
      <c r="H106" s="683">
        <v>0</v>
      </c>
      <c r="I106" s="683">
        <v>0</v>
      </c>
      <c r="J106" s="683">
        <f t="shared" si="25"/>
        <v>0</v>
      </c>
      <c r="K106" s="683">
        <v>35320</v>
      </c>
      <c r="L106" s="683">
        <f t="shared" si="17"/>
        <v>35.32</v>
      </c>
      <c r="M106" s="683">
        <f t="shared" si="18"/>
        <v>0</v>
      </c>
      <c r="N106" s="683">
        <f t="shared" si="19"/>
        <v>0</v>
      </c>
      <c r="O106" s="683">
        <f t="shared" si="20"/>
        <v>0</v>
      </c>
      <c r="P106" s="683">
        <f t="shared" si="21"/>
        <v>0</v>
      </c>
      <c r="Q106" s="683">
        <f t="shared" si="22"/>
        <v>35.32</v>
      </c>
      <c r="R106" s="683"/>
      <c r="S106" s="683">
        <f>IFERROR(-INDEX('Dom Cash Receipts'!#REF!,MATCH('Aging Analysis'!$B106,'Dom Cash Receipts'!$E$14:$E$257,0)),0)</f>
        <v>0</v>
      </c>
      <c r="T106" s="683">
        <f>IFERROR(-INDEX('Dom Cash Receipts'!L$14:L$257,MATCH('Aging Analysis'!$B106,'Dom Cash Receipts'!$E$14:$E$257,0)),0)</f>
        <v>0</v>
      </c>
      <c r="U106" s="683">
        <f>IFERROR(-INDEX('Dom Cash Receipts'!M$14:M$257,MATCH('Aging Analysis'!$B106,'Dom Cash Receipts'!$E$14:$E$257,0)),0)</f>
        <v>0</v>
      </c>
      <c r="V106" s="683">
        <f>IFERROR(-INDEX('Dom Cash Receipts'!N$14:N$257,MATCH('Aging Analysis'!$B106,'Dom Cash Receipts'!$E$14:$E$257,0)),0)</f>
        <v>0</v>
      </c>
      <c r="W106" s="683">
        <f>IFERROR(-INDEX('Dom Cash Receipts'!O$14:O$257,MATCH('Aging Analysis'!$B106,'Dom Cash Receipts'!$E$14:$E$257,0)),0)</f>
        <v>0</v>
      </c>
      <c r="X106" s="683">
        <f>IFERROR(-INDEX('Dom Cash Receipts'!P$14:P$257,MATCH('Aging Analysis'!$B106,'Dom Cash Receipts'!$E$14:$E$257,0)),0)</f>
        <v>0</v>
      </c>
      <c r="Y106" s="683">
        <f>IFERROR(-INDEX('Dom Cash Receipts'!Q$14:Q$257,MATCH('Aging Analysis'!$B106,'Dom Cash Receipts'!$E$14:$E$257,0)),0)</f>
        <v>0</v>
      </c>
      <c r="Z106" s="683">
        <f>IFERROR(-INDEX('Dom Cash Receipts'!R$14:R$257,MATCH('Aging Analysis'!$B106,'Dom Cash Receipts'!$E$14:$E$257,0)),0)</f>
        <v>0</v>
      </c>
      <c r="AA106" s="683">
        <f>IFERROR(-INDEX('Dom Cash Receipts'!S$14:S$257,MATCH('Aging Analysis'!$B106,'Dom Cash Receipts'!$E$14:$E$257,0)),0)</f>
        <v>0</v>
      </c>
      <c r="AB106" s="683">
        <f>IFERROR(-INDEX('Dom Cash Receipts'!T$14:T$257,MATCH('Aging Analysis'!$B106,'Dom Cash Receipts'!$E$14:$E$257,0)),0)</f>
        <v>0</v>
      </c>
      <c r="AC106" s="683">
        <f>IFERROR(-INDEX('Dom Cash Receipts'!U$14:U$257,MATCH('Aging Analysis'!$B106,'Dom Cash Receipts'!$E$14:$E$257,0)),0)</f>
        <v>0</v>
      </c>
      <c r="AD106" s="683">
        <f>IFERROR(-INDEX('Dom Cash Receipts'!V$14:V$257,MATCH('Aging Analysis'!$B106,'Dom Cash Receipts'!$E$14:$E$257,0)),0)</f>
        <v>0</v>
      </c>
      <c r="AE106" s="683">
        <f>IFERROR(-INDEX('Dom Cash Receipts'!W$14:W$257,MATCH('Aging Analysis'!$B106,'Dom Cash Receipts'!$E$14:$E$257,0)),0)</f>
        <v>0</v>
      </c>
      <c r="AF106" s="683"/>
      <c r="AG106" s="683">
        <f t="shared" si="23"/>
        <v>0</v>
      </c>
      <c r="AH106" s="683">
        <f t="shared" si="15"/>
        <v>86</v>
      </c>
      <c r="AI106" s="683">
        <f t="shared" si="24"/>
        <v>35.32</v>
      </c>
      <c r="AJ106" s="683"/>
      <c r="AK106" s="683"/>
      <c r="AL106" s="683"/>
      <c r="AM106" s="684">
        <v>35320</v>
      </c>
      <c r="AQ106" s="683">
        <f t="shared" si="26"/>
        <v>0</v>
      </c>
    </row>
    <row r="107" spans="1:43">
      <c r="A107" s="679" t="s">
        <v>1073</v>
      </c>
      <c r="B107" s="679" t="s">
        <v>460</v>
      </c>
      <c r="C107" s="679">
        <f t="shared" si="14"/>
        <v>1</v>
      </c>
      <c r="D107" s="679" t="s">
        <v>130</v>
      </c>
      <c r="E107" s="679" t="s">
        <v>981</v>
      </c>
      <c r="F107" s="683">
        <v>50000</v>
      </c>
      <c r="G107" s="683">
        <v>0</v>
      </c>
      <c r="H107" s="683">
        <v>0</v>
      </c>
      <c r="I107" s="683">
        <v>0</v>
      </c>
      <c r="J107" s="683">
        <f t="shared" si="25"/>
        <v>0</v>
      </c>
      <c r="K107" s="683">
        <v>50000</v>
      </c>
      <c r="L107" s="683">
        <f t="shared" si="17"/>
        <v>50</v>
      </c>
      <c r="M107" s="683">
        <f t="shared" si="18"/>
        <v>0</v>
      </c>
      <c r="N107" s="683">
        <f t="shared" si="19"/>
        <v>0</v>
      </c>
      <c r="O107" s="683">
        <f t="shared" si="20"/>
        <v>0</v>
      </c>
      <c r="P107" s="683">
        <f t="shared" si="21"/>
        <v>0</v>
      </c>
      <c r="Q107" s="683">
        <f t="shared" si="22"/>
        <v>50</v>
      </c>
      <c r="R107" s="683"/>
      <c r="S107" s="683">
        <f>IFERROR(-INDEX('Dom Cash Receipts'!#REF!,MATCH('Aging Analysis'!$B107,'Dom Cash Receipts'!$E$14:$E$257,0)),0)</f>
        <v>0</v>
      </c>
      <c r="T107" s="683">
        <f>IFERROR(-INDEX('Dom Cash Receipts'!L$14:L$257,MATCH('Aging Analysis'!$B107,'Dom Cash Receipts'!$E$14:$E$257,0)),0)</f>
        <v>0</v>
      </c>
      <c r="U107" s="683">
        <f>IFERROR(-INDEX('Dom Cash Receipts'!M$14:M$257,MATCH('Aging Analysis'!$B107,'Dom Cash Receipts'!$E$14:$E$257,0)),0)</f>
        <v>0</v>
      </c>
      <c r="V107" s="683">
        <f>IFERROR(-INDEX('Dom Cash Receipts'!N$14:N$257,MATCH('Aging Analysis'!$B107,'Dom Cash Receipts'!$E$14:$E$257,0)),0)</f>
        <v>0</v>
      </c>
      <c r="W107" s="683">
        <f>IFERROR(-INDEX('Dom Cash Receipts'!O$14:O$257,MATCH('Aging Analysis'!$B107,'Dom Cash Receipts'!$E$14:$E$257,0)),0)</f>
        <v>0</v>
      </c>
      <c r="X107" s="683">
        <f>IFERROR(-INDEX('Dom Cash Receipts'!P$14:P$257,MATCH('Aging Analysis'!$B107,'Dom Cash Receipts'!$E$14:$E$257,0)),0)</f>
        <v>-125</v>
      </c>
      <c r="Y107" s="683">
        <f>IFERROR(-INDEX('Dom Cash Receipts'!Q$14:Q$257,MATCH('Aging Analysis'!$B107,'Dom Cash Receipts'!$E$14:$E$257,0)),0)</f>
        <v>0</v>
      </c>
      <c r="Z107" s="683">
        <f>IFERROR(-INDEX('Dom Cash Receipts'!R$14:R$257,MATCH('Aging Analysis'!$B107,'Dom Cash Receipts'!$E$14:$E$257,0)),0)</f>
        <v>0</v>
      </c>
      <c r="AA107" s="683">
        <f>IFERROR(-INDEX('Dom Cash Receipts'!S$14:S$257,MATCH('Aging Analysis'!$B107,'Dom Cash Receipts'!$E$14:$E$257,0)),0)</f>
        <v>0</v>
      </c>
      <c r="AB107" s="683">
        <f>IFERROR(-INDEX('Dom Cash Receipts'!T$14:T$257,MATCH('Aging Analysis'!$B107,'Dom Cash Receipts'!$E$14:$E$257,0)),0)</f>
        <v>-150</v>
      </c>
      <c r="AC107" s="683">
        <f>IFERROR(-INDEX('Dom Cash Receipts'!U$14:U$257,MATCH('Aging Analysis'!$B107,'Dom Cash Receipts'!$E$14:$E$257,0)),0)</f>
        <v>0</v>
      </c>
      <c r="AD107" s="683">
        <f>IFERROR(-INDEX('Dom Cash Receipts'!V$14:V$257,MATCH('Aging Analysis'!$B107,'Dom Cash Receipts'!$E$14:$E$257,0)),0)</f>
        <v>0</v>
      </c>
      <c r="AE107" s="683">
        <f>IFERROR(-INDEX('Dom Cash Receipts'!W$14:W$257,MATCH('Aging Analysis'!$B107,'Dom Cash Receipts'!$E$14:$E$257,0)),0)</f>
        <v>0</v>
      </c>
      <c r="AF107" s="683"/>
      <c r="AG107" s="683">
        <f t="shared" si="23"/>
        <v>-275</v>
      </c>
      <c r="AH107" s="683">
        <f t="shared" si="15"/>
        <v>1</v>
      </c>
      <c r="AI107" s="683">
        <f t="shared" si="24"/>
        <v>-225</v>
      </c>
      <c r="AJ107" s="683"/>
      <c r="AK107" s="683"/>
      <c r="AL107" s="683"/>
      <c r="AM107" s="684">
        <v>374500</v>
      </c>
      <c r="AP107" s="686">
        <v>325000</v>
      </c>
      <c r="AQ107" s="683">
        <f t="shared" si="26"/>
        <v>500</v>
      </c>
    </row>
    <row r="108" spans="1:43">
      <c r="A108" s="679" t="s">
        <v>1074</v>
      </c>
      <c r="B108" s="679" t="s">
        <v>148</v>
      </c>
      <c r="C108" s="679">
        <f t="shared" si="14"/>
        <v>1</v>
      </c>
      <c r="D108" s="679" t="s">
        <v>130</v>
      </c>
      <c r="E108" s="679" t="s">
        <v>981</v>
      </c>
      <c r="F108" s="683">
        <v>-3900</v>
      </c>
      <c r="G108" s="683">
        <v>0</v>
      </c>
      <c r="H108" s="683">
        <v>0</v>
      </c>
      <c r="I108" s="683">
        <v>5850</v>
      </c>
      <c r="J108" s="683">
        <f t="shared" si="25"/>
        <v>0</v>
      </c>
      <c r="K108" s="683">
        <v>1950</v>
      </c>
      <c r="L108" s="683">
        <f t="shared" si="17"/>
        <v>-3.9</v>
      </c>
      <c r="M108" s="683">
        <f t="shared" si="18"/>
        <v>0</v>
      </c>
      <c r="N108" s="683">
        <f t="shared" si="19"/>
        <v>0</v>
      </c>
      <c r="O108" s="683">
        <f t="shared" si="20"/>
        <v>5.85</v>
      </c>
      <c r="P108" s="683">
        <f t="shared" si="21"/>
        <v>0</v>
      </c>
      <c r="Q108" s="683">
        <f t="shared" si="22"/>
        <v>1.9499999999999997</v>
      </c>
      <c r="R108" s="683"/>
      <c r="S108" s="683">
        <f>IFERROR(-INDEX('Dom Cash Receipts'!#REF!,MATCH('Aging Analysis'!$B108,'Dom Cash Receipts'!$E$14:$E$257,0)),0)</f>
        <v>0</v>
      </c>
      <c r="T108" s="683">
        <f>IFERROR(-INDEX('Dom Cash Receipts'!L$14:L$257,MATCH('Aging Analysis'!$B108,'Dom Cash Receipts'!$E$14:$E$257,0)),0)</f>
        <v>0</v>
      </c>
      <c r="U108" s="683">
        <f>IFERROR(-INDEX('Dom Cash Receipts'!M$14:M$257,MATCH('Aging Analysis'!$B108,'Dom Cash Receipts'!$E$14:$E$257,0)),0)</f>
        <v>0</v>
      </c>
      <c r="V108" s="683">
        <f>IFERROR(-INDEX('Dom Cash Receipts'!N$14:N$257,MATCH('Aging Analysis'!$B108,'Dom Cash Receipts'!$E$14:$E$257,0)),0)</f>
        <v>0</v>
      </c>
      <c r="W108" s="683">
        <f>IFERROR(-INDEX('Dom Cash Receipts'!O$14:O$257,MATCH('Aging Analysis'!$B108,'Dom Cash Receipts'!$E$14:$E$257,0)),0)</f>
        <v>0</v>
      </c>
      <c r="X108" s="683">
        <f>IFERROR(-INDEX('Dom Cash Receipts'!P$14:P$257,MATCH('Aging Analysis'!$B108,'Dom Cash Receipts'!$E$14:$E$257,0)),0)</f>
        <v>0</v>
      </c>
      <c r="Y108" s="683">
        <f>IFERROR(-INDEX('Dom Cash Receipts'!Q$14:Q$257,MATCH('Aging Analysis'!$B108,'Dom Cash Receipts'!$E$14:$E$257,0)),0)</f>
        <v>0</v>
      </c>
      <c r="Z108" s="683">
        <f>IFERROR(-INDEX('Dom Cash Receipts'!R$14:R$257,MATCH('Aging Analysis'!$B108,'Dom Cash Receipts'!$E$14:$E$257,0)),0)</f>
        <v>0</v>
      </c>
      <c r="AA108" s="683">
        <f>IFERROR(-INDEX('Dom Cash Receipts'!S$14:S$257,MATCH('Aging Analysis'!$B108,'Dom Cash Receipts'!$E$14:$E$257,0)),0)</f>
        <v>0</v>
      </c>
      <c r="AB108" s="683">
        <f>IFERROR(-INDEX('Dom Cash Receipts'!T$14:T$257,MATCH('Aging Analysis'!$B108,'Dom Cash Receipts'!$E$14:$E$257,0)),0)</f>
        <v>0</v>
      </c>
      <c r="AC108" s="683">
        <f>IFERROR(-INDEX('Dom Cash Receipts'!U$14:U$257,MATCH('Aging Analysis'!$B108,'Dom Cash Receipts'!$E$14:$E$257,0)),0)</f>
        <v>0</v>
      </c>
      <c r="AD108" s="683">
        <f>IFERROR(-INDEX('Dom Cash Receipts'!V$14:V$257,MATCH('Aging Analysis'!$B108,'Dom Cash Receipts'!$E$14:$E$257,0)),0)</f>
        <v>0</v>
      </c>
      <c r="AE108" s="683">
        <f>IFERROR(-INDEX('Dom Cash Receipts'!W$14:W$257,MATCH('Aging Analysis'!$B108,'Dom Cash Receipts'!$E$14:$E$257,0)),0)</f>
        <v>0</v>
      </c>
      <c r="AF108" s="683"/>
      <c r="AG108" s="683">
        <f t="shared" si="23"/>
        <v>0</v>
      </c>
      <c r="AH108" s="683">
        <f t="shared" si="15"/>
        <v>86</v>
      </c>
      <c r="AI108" s="683">
        <f t="shared" si="24"/>
        <v>1.9499999999999997</v>
      </c>
      <c r="AJ108" s="683"/>
      <c r="AK108" s="683"/>
      <c r="AL108" s="683"/>
      <c r="AM108" s="684">
        <v>1950</v>
      </c>
      <c r="AQ108" s="683">
        <f t="shared" si="26"/>
        <v>0</v>
      </c>
    </row>
    <row r="109" spans="1:43">
      <c r="A109" s="679" t="s">
        <v>1075</v>
      </c>
      <c r="B109" s="679" t="s">
        <v>149</v>
      </c>
      <c r="C109" s="679">
        <f t="shared" si="14"/>
        <v>1</v>
      </c>
      <c r="D109" s="679" t="s">
        <v>130</v>
      </c>
      <c r="E109" s="679" t="s">
        <v>981</v>
      </c>
      <c r="F109" s="683">
        <v>151200</v>
      </c>
      <c r="G109" s="683">
        <v>0</v>
      </c>
      <c r="H109" s="683">
        <v>0</v>
      </c>
      <c r="I109" s="683">
        <v>0</v>
      </c>
      <c r="J109" s="683">
        <f t="shared" si="25"/>
        <v>0</v>
      </c>
      <c r="K109" s="683">
        <v>151200</v>
      </c>
      <c r="L109" s="683">
        <f t="shared" si="17"/>
        <v>151.19999999999999</v>
      </c>
      <c r="M109" s="683">
        <f t="shared" si="18"/>
        <v>0</v>
      </c>
      <c r="N109" s="683">
        <f t="shared" si="19"/>
        <v>0</v>
      </c>
      <c r="O109" s="683">
        <f t="shared" si="20"/>
        <v>0</v>
      </c>
      <c r="P109" s="683">
        <f t="shared" si="21"/>
        <v>0</v>
      </c>
      <c r="Q109" s="683">
        <f t="shared" si="22"/>
        <v>151.19999999999999</v>
      </c>
      <c r="R109" s="683"/>
      <c r="S109" s="683">
        <f>IFERROR(-INDEX('Dom Cash Receipts'!#REF!,MATCH('Aging Analysis'!$B109,'Dom Cash Receipts'!$E$14:$E$257,0)),0)</f>
        <v>0</v>
      </c>
      <c r="T109" s="683">
        <f>IFERROR(-INDEX('Dom Cash Receipts'!L$14:L$257,MATCH('Aging Analysis'!$B109,'Dom Cash Receipts'!$E$14:$E$257,0)),0)</f>
        <v>0</v>
      </c>
      <c r="U109" s="683">
        <f>IFERROR(-INDEX('Dom Cash Receipts'!M$14:M$257,MATCH('Aging Analysis'!$B109,'Dom Cash Receipts'!$E$14:$E$257,0)),0)</f>
        <v>0</v>
      </c>
      <c r="V109" s="683">
        <f>IFERROR(-INDEX('Dom Cash Receipts'!N$14:N$257,MATCH('Aging Analysis'!$B109,'Dom Cash Receipts'!$E$14:$E$257,0)),0)</f>
        <v>0</v>
      </c>
      <c r="W109" s="683">
        <f>IFERROR(-INDEX('Dom Cash Receipts'!O$14:O$257,MATCH('Aging Analysis'!$B109,'Dom Cash Receipts'!$E$14:$E$257,0)),0)</f>
        <v>-151.19999999999999</v>
      </c>
      <c r="X109" s="683">
        <f>IFERROR(-INDEX('Dom Cash Receipts'!P$14:P$257,MATCH('Aging Analysis'!$B109,'Dom Cash Receipts'!$E$14:$E$257,0)),0)</f>
        <v>0</v>
      </c>
      <c r="Y109" s="683">
        <f>IFERROR(-INDEX('Dom Cash Receipts'!Q$14:Q$257,MATCH('Aging Analysis'!$B109,'Dom Cash Receipts'!$E$14:$E$257,0)),0)</f>
        <v>0</v>
      </c>
      <c r="Z109" s="683">
        <f>IFERROR(-INDEX('Dom Cash Receipts'!R$14:R$257,MATCH('Aging Analysis'!$B109,'Dom Cash Receipts'!$E$14:$E$257,0)),0)</f>
        <v>0</v>
      </c>
      <c r="AA109" s="683">
        <f>IFERROR(-INDEX('Dom Cash Receipts'!S$14:S$257,MATCH('Aging Analysis'!$B109,'Dom Cash Receipts'!$E$14:$E$257,0)),0)</f>
        <v>0</v>
      </c>
      <c r="AB109" s="683">
        <f>IFERROR(-INDEX('Dom Cash Receipts'!T$14:T$257,MATCH('Aging Analysis'!$B109,'Dom Cash Receipts'!$E$14:$E$257,0)),0)</f>
        <v>0</v>
      </c>
      <c r="AC109" s="683">
        <f>IFERROR(-INDEX('Dom Cash Receipts'!U$14:U$257,MATCH('Aging Analysis'!$B109,'Dom Cash Receipts'!$E$14:$E$257,0)),0)</f>
        <v>0</v>
      </c>
      <c r="AD109" s="683">
        <f>IFERROR(-INDEX('Dom Cash Receipts'!V$14:V$257,MATCH('Aging Analysis'!$B109,'Dom Cash Receipts'!$E$14:$E$257,0)),0)</f>
        <v>0</v>
      </c>
      <c r="AE109" s="683">
        <f>IFERROR(-INDEX('Dom Cash Receipts'!W$14:W$257,MATCH('Aging Analysis'!$B109,'Dom Cash Receipts'!$E$14:$E$257,0)),0)</f>
        <v>0</v>
      </c>
      <c r="AF109" s="683"/>
      <c r="AG109" s="683">
        <f t="shared" si="23"/>
        <v>-151.19999999999999</v>
      </c>
      <c r="AH109" s="683">
        <f t="shared" si="15"/>
        <v>1</v>
      </c>
      <c r="AI109" s="683">
        <f t="shared" si="24"/>
        <v>0</v>
      </c>
      <c r="AJ109" s="683"/>
      <c r="AK109" s="683"/>
      <c r="AL109" s="683"/>
      <c r="AM109" s="684">
        <v>151200</v>
      </c>
      <c r="AO109" s="683"/>
      <c r="AQ109" s="683">
        <f t="shared" si="26"/>
        <v>0</v>
      </c>
    </row>
    <row r="110" spans="1:43">
      <c r="A110" s="679" t="s">
        <v>1076</v>
      </c>
      <c r="B110" s="679" t="s">
        <v>150</v>
      </c>
      <c r="C110" s="679">
        <f t="shared" si="14"/>
        <v>1</v>
      </c>
      <c r="D110" s="679" t="s">
        <v>130</v>
      </c>
      <c r="E110" s="679" t="s">
        <v>981</v>
      </c>
      <c r="F110" s="683">
        <v>-26.88</v>
      </c>
      <c r="G110" s="683">
        <v>0</v>
      </c>
      <c r="H110" s="683">
        <v>95</v>
      </c>
      <c r="I110" s="683">
        <v>0</v>
      </c>
      <c r="J110" s="683">
        <f t="shared" si="25"/>
        <v>0</v>
      </c>
      <c r="K110" s="683">
        <v>68.12</v>
      </c>
      <c r="L110" s="683">
        <f t="shared" si="17"/>
        <v>-2.6879999999999998E-2</v>
      </c>
      <c r="M110" s="683">
        <f t="shared" si="18"/>
        <v>0</v>
      </c>
      <c r="N110" s="683">
        <f t="shared" si="19"/>
        <v>9.5000000000000001E-2</v>
      </c>
      <c r="O110" s="683">
        <f t="shared" si="20"/>
        <v>0</v>
      </c>
      <c r="P110" s="683">
        <f t="shared" si="21"/>
        <v>0</v>
      </c>
      <c r="Q110" s="683">
        <f t="shared" si="22"/>
        <v>6.812E-2</v>
      </c>
      <c r="R110" s="683"/>
      <c r="S110" s="683">
        <f>IFERROR(-INDEX('Dom Cash Receipts'!#REF!,MATCH('Aging Analysis'!$B110,'Dom Cash Receipts'!$E$14:$E$257,0)),0)</f>
        <v>0</v>
      </c>
      <c r="T110" s="683">
        <f>IFERROR(-INDEX('Dom Cash Receipts'!L$14:L$257,MATCH('Aging Analysis'!$B110,'Dom Cash Receipts'!$E$14:$E$257,0)),0)</f>
        <v>0</v>
      </c>
      <c r="U110" s="683">
        <f>IFERROR(-INDEX('Dom Cash Receipts'!M$14:M$257,MATCH('Aging Analysis'!$B110,'Dom Cash Receipts'!$E$14:$E$257,0)),0)</f>
        <v>0</v>
      </c>
      <c r="V110" s="683">
        <f>IFERROR(-INDEX('Dom Cash Receipts'!N$14:N$257,MATCH('Aging Analysis'!$B110,'Dom Cash Receipts'!$E$14:$E$257,0)),0)</f>
        <v>0</v>
      </c>
      <c r="W110" s="683">
        <f>IFERROR(-INDEX('Dom Cash Receipts'!O$14:O$257,MATCH('Aging Analysis'!$B110,'Dom Cash Receipts'!$E$14:$E$257,0)),0)</f>
        <v>0</v>
      </c>
      <c r="X110" s="683">
        <f>IFERROR(-INDEX('Dom Cash Receipts'!P$14:P$257,MATCH('Aging Analysis'!$B110,'Dom Cash Receipts'!$E$14:$E$257,0)),0)</f>
        <v>0</v>
      </c>
      <c r="Y110" s="683">
        <f>IFERROR(-INDEX('Dom Cash Receipts'!Q$14:Q$257,MATCH('Aging Analysis'!$B110,'Dom Cash Receipts'!$E$14:$E$257,0)),0)</f>
        <v>0</v>
      </c>
      <c r="Z110" s="683">
        <f>IFERROR(-INDEX('Dom Cash Receipts'!R$14:R$257,MATCH('Aging Analysis'!$B110,'Dom Cash Receipts'!$E$14:$E$257,0)),0)</f>
        <v>0</v>
      </c>
      <c r="AA110" s="683">
        <f>IFERROR(-INDEX('Dom Cash Receipts'!S$14:S$257,MATCH('Aging Analysis'!$B110,'Dom Cash Receipts'!$E$14:$E$257,0)),0)</f>
        <v>0</v>
      </c>
      <c r="AB110" s="683">
        <f>IFERROR(-INDEX('Dom Cash Receipts'!T$14:T$257,MATCH('Aging Analysis'!$B110,'Dom Cash Receipts'!$E$14:$E$257,0)),0)</f>
        <v>0</v>
      </c>
      <c r="AC110" s="683">
        <f>IFERROR(-INDEX('Dom Cash Receipts'!U$14:U$257,MATCH('Aging Analysis'!$B110,'Dom Cash Receipts'!$E$14:$E$257,0)),0)</f>
        <v>0</v>
      </c>
      <c r="AD110" s="683">
        <f>IFERROR(-INDEX('Dom Cash Receipts'!V$14:V$257,MATCH('Aging Analysis'!$B110,'Dom Cash Receipts'!$E$14:$E$257,0)),0)</f>
        <v>0</v>
      </c>
      <c r="AE110" s="683">
        <f>IFERROR(-INDEX('Dom Cash Receipts'!W$14:W$257,MATCH('Aging Analysis'!$B110,'Dom Cash Receipts'!$E$14:$E$257,0)),0)</f>
        <v>0</v>
      </c>
      <c r="AF110" s="683"/>
      <c r="AG110" s="683">
        <f t="shared" si="23"/>
        <v>0</v>
      </c>
      <c r="AH110" s="683">
        <f t="shared" si="15"/>
        <v>86</v>
      </c>
      <c r="AI110" s="683">
        <f t="shared" si="24"/>
        <v>6.812E-2</v>
      </c>
      <c r="AJ110" s="683"/>
      <c r="AK110" s="683"/>
      <c r="AL110" s="683"/>
      <c r="AM110" s="684">
        <v>0</v>
      </c>
      <c r="AO110" s="683"/>
      <c r="AQ110" s="683">
        <f t="shared" si="26"/>
        <v>68.12</v>
      </c>
    </row>
    <row r="111" spans="1:43">
      <c r="A111" s="679" t="s">
        <v>1077</v>
      </c>
      <c r="B111" s="679" t="s">
        <v>151</v>
      </c>
      <c r="C111" s="679">
        <f t="shared" si="14"/>
        <v>1</v>
      </c>
      <c r="D111" s="679" t="s">
        <v>130</v>
      </c>
      <c r="E111" s="679" t="s">
        <v>981</v>
      </c>
      <c r="F111" s="683">
        <v>20115</v>
      </c>
      <c r="G111" s="683">
        <v>0</v>
      </c>
      <c r="H111" s="683">
        <v>0</v>
      </c>
      <c r="I111" s="683">
        <v>0</v>
      </c>
      <c r="J111" s="683">
        <f t="shared" si="25"/>
        <v>0</v>
      </c>
      <c r="K111" s="683">
        <v>20115</v>
      </c>
      <c r="L111" s="683">
        <f t="shared" si="17"/>
        <v>20.114999999999998</v>
      </c>
      <c r="M111" s="683">
        <f t="shared" si="18"/>
        <v>0</v>
      </c>
      <c r="N111" s="683">
        <f t="shared" si="19"/>
        <v>0</v>
      </c>
      <c r="O111" s="683">
        <f t="shared" si="20"/>
        <v>0</v>
      </c>
      <c r="P111" s="683">
        <f t="shared" si="21"/>
        <v>0</v>
      </c>
      <c r="Q111" s="683">
        <f t="shared" si="22"/>
        <v>20.114999999999998</v>
      </c>
      <c r="R111" s="683"/>
      <c r="S111" s="683">
        <f>IFERROR(-INDEX('Dom Cash Receipts'!#REF!,MATCH('Aging Analysis'!$B111,'Dom Cash Receipts'!$E$14:$E$257,0)),0)</f>
        <v>0</v>
      </c>
      <c r="T111" s="683">
        <f>IFERROR(-INDEX('Dom Cash Receipts'!L$14:L$257,MATCH('Aging Analysis'!$B111,'Dom Cash Receipts'!$E$14:$E$257,0)),0)</f>
        <v>0</v>
      </c>
      <c r="U111" s="683">
        <f>IFERROR(-INDEX('Dom Cash Receipts'!M$14:M$257,MATCH('Aging Analysis'!$B111,'Dom Cash Receipts'!$E$14:$E$257,0)),0)</f>
        <v>0</v>
      </c>
      <c r="V111" s="683">
        <f>IFERROR(-INDEX('Dom Cash Receipts'!N$14:N$257,MATCH('Aging Analysis'!$B111,'Dom Cash Receipts'!$E$14:$E$257,0)),0)</f>
        <v>0</v>
      </c>
      <c r="W111" s="683">
        <f>IFERROR(-INDEX('Dom Cash Receipts'!O$14:O$257,MATCH('Aging Analysis'!$B111,'Dom Cash Receipts'!$E$14:$E$257,0)),0)</f>
        <v>0</v>
      </c>
      <c r="X111" s="683">
        <f>IFERROR(-INDEX('Dom Cash Receipts'!P$14:P$257,MATCH('Aging Analysis'!$B111,'Dom Cash Receipts'!$E$14:$E$257,0)),0)</f>
        <v>0</v>
      </c>
      <c r="Y111" s="683">
        <f>IFERROR(-INDEX('Dom Cash Receipts'!Q$14:Q$257,MATCH('Aging Analysis'!$B111,'Dom Cash Receipts'!$E$14:$E$257,0)),0)</f>
        <v>0</v>
      </c>
      <c r="Z111" s="683">
        <f>IFERROR(-INDEX('Dom Cash Receipts'!R$14:R$257,MATCH('Aging Analysis'!$B111,'Dom Cash Receipts'!$E$14:$E$257,0)),0)</f>
        <v>0</v>
      </c>
      <c r="AA111" s="683">
        <f>IFERROR(-INDEX('Dom Cash Receipts'!S$14:S$257,MATCH('Aging Analysis'!$B111,'Dom Cash Receipts'!$E$14:$E$257,0)),0)</f>
        <v>0</v>
      </c>
      <c r="AB111" s="683">
        <f>IFERROR(-INDEX('Dom Cash Receipts'!T$14:T$257,MATCH('Aging Analysis'!$B111,'Dom Cash Receipts'!$E$14:$E$257,0)),0)</f>
        <v>0</v>
      </c>
      <c r="AC111" s="683">
        <f>IFERROR(-INDEX('Dom Cash Receipts'!U$14:U$257,MATCH('Aging Analysis'!$B111,'Dom Cash Receipts'!$E$14:$E$257,0)),0)</f>
        <v>0</v>
      </c>
      <c r="AD111" s="683">
        <f>IFERROR(-INDEX('Dom Cash Receipts'!V$14:V$257,MATCH('Aging Analysis'!$B111,'Dom Cash Receipts'!$E$14:$E$257,0)),0)</f>
        <v>0</v>
      </c>
      <c r="AE111" s="683">
        <f>IFERROR(-INDEX('Dom Cash Receipts'!W$14:W$257,MATCH('Aging Analysis'!$B111,'Dom Cash Receipts'!$E$14:$E$257,0)),0)</f>
        <v>0</v>
      </c>
      <c r="AF111" s="683"/>
      <c r="AG111" s="683">
        <f t="shared" si="23"/>
        <v>0</v>
      </c>
      <c r="AH111" s="683">
        <f t="shared" si="15"/>
        <v>86</v>
      </c>
      <c r="AI111" s="683">
        <f t="shared" si="24"/>
        <v>20.114999999999998</v>
      </c>
      <c r="AJ111" s="683"/>
      <c r="AK111" s="683"/>
      <c r="AL111" s="683"/>
      <c r="AM111" s="684">
        <v>20115</v>
      </c>
      <c r="AO111" s="683"/>
      <c r="AQ111" s="683">
        <f t="shared" si="26"/>
        <v>0</v>
      </c>
    </row>
    <row r="112" spans="1:43">
      <c r="A112" s="679" t="s">
        <v>1078</v>
      </c>
      <c r="B112" s="679" t="s">
        <v>153</v>
      </c>
      <c r="C112" s="679">
        <f t="shared" si="14"/>
        <v>1</v>
      </c>
      <c r="D112" s="679" t="s">
        <v>130</v>
      </c>
      <c r="E112" s="679" t="s">
        <v>981</v>
      </c>
      <c r="F112" s="683">
        <v>123.38</v>
      </c>
      <c r="G112" s="683">
        <v>3918.37</v>
      </c>
      <c r="H112" s="683">
        <v>0</v>
      </c>
      <c r="I112" s="683">
        <v>0</v>
      </c>
      <c r="J112" s="683">
        <f t="shared" si="25"/>
        <v>0</v>
      </c>
      <c r="K112" s="683">
        <v>4041.75</v>
      </c>
      <c r="L112" s="683">
        <f t="shared" si="17"/>
        <v>0.12337999999999999</v>
      </c>
      <c r="M112" s="683">
        <f t="shared" si="18"/>
        <v>3.9183699999999999</v>
      </c>
      <c r="N112" s="683">
        <f t="shared" si="19"/>
        <v>0</v>
      </c>
      <c r="O112" s="683">
        <f t="shared" si="20"/>
        <v>0</v>
      </c>
      <c r="P112" s="683">
        <f t="shared" si="21"/>
        <v>0</v>
      </c>
      <c r="Q112" s="683">
        <f t="shared" si="22"/>
        <v>4.0417499999999995</v>
      </c>
      <c r="R112" s="683"/>
      <c r="S112" s="683">
        <f>IFERROR(-INDEX('Dom Cash Receipts'!#REF!,MATCH('Aging Analysis'!$B112,'Dom Cash Receipts'!$E$14:$E$257,0)),0)</f>
        <v>0</v>
      </c>
      <c r="T112" s="683">
        <f>IFERROR(-INDEX('Dom Cash Receipts'!L$14:L$257,MATCH('Aging Analysis'!$B112,'Dom Cash Receipts'!$E$14:$E$257,0)),0)</f>
        <v>0</v>
      </c>
      <c r="U112" s="683">
        <f>IFERROR(-INDEX('Dom Cash Receipts'!M$14:M$257,MATCH('Aging Analysis'!$B112,'Dom Cash Receipts'!$E$14:$E$257,0)),0)</f>
        <v>0</v>
      </c>
      <c r="V112" s="683">
        <f>IFERROR(-INDEX('Dom Cash Receipts'!N$14:N$257,MATCH('Aging Analysis'!$B112,'Dom Cash Receipts'!$E$14:$E$257,0)),0)</f>
        <v>-4.0417500000000004</v>
      </c>
      <c r="W112" s="683">
        <f>IFERROR(-INDEX('Dom Cash Receipts'!O$14:O$257,MATCH('Aging Analysis'!$B112,'Dom Cash Receipts'!$E$14:$E$257,0)),0)</f>
        <v>-5.2870499999999998</v>
      </c>
      <c r="X112" s="683">
        <f>IFERROR(-INDEX('Dom Cash Receipts'!P$14:P$257,MATCH('Aging Analysis'!$B112,'Dom Cash Receipts'!$E$14:$E$257,0)),0)</f>
        <v>0</v>
      </c>
      <c r="Y112" s="683">
        <f>IFERROR(-INDEX('Dom Cash Receipts'!Q$14:Q$257,MATCH('Aging Analysis'!$B112,'Dom Cash Receipts'!$E$14:$E$257,0)),0)</f>
        <v>0</v>
      </c>
      <c r="Z112" s="683">
        <f>IFERROR(-INDEX('Dom Cash Receipts'!R$14:R$257,MATCH('Aging Analysis'!$B112,'Dom Cash Receipts'!$E$14:$E$257,0)),0)</f>
        <v>0</v>
      </c>
      <c r="AA112" s="683">
        <f>IFERROR(-INDEX('Dom Cash Receipts'!S$14:S$257,MATCH('Aging Analysis'!$B112,'Dom Cash Receipts'!$E$14:$E$257,0)),0)</f>
        <v>0</v>
      </c>
      <c r="AB112" s="683">
        <f>IFERROR(-INDEX('Dom Cash Receipts'!T$14:T$257,MATCH('Aging Analysis'!$B112,'Dom Cash Receipts'!$E$14:$E$257,0)),0)</f>
        <v>0</v>
      </c>
      <c r="AC112" s="683">
        <f>IFERROR(-INDEX('Dom Cash Receipts'!U$14:U$257,MATCH('Aging Analysis'!$B112,'Dom Cash Receipts'!$E$14:$E$257,0)),0)</f>
        <v>0</v>
      </c>
      <c r="AD112" s="683">
        <f>IFERROR(-INDEX('Dom Cash Receipts'!V$14:V$257,MATCH('Aging Analysis'!$B112,'Dom Cash Receipts'!$E$14:$E$257,0)),0)</f>
        <v>0</v>
      </c>
      <c r="AE112" s="683">
        <f>IFERROR(-INDEX('Dom Cash Receipts'!W$14:W$257,MATCH('Aging Analysis'!$B112,'Dom Cash Receipts'!$E$14:$E$257,0)),0)</f>
        <v>0</v>
      </c>
      <c r="AF112" s="683"/>
      <c r="AG112" s="683">
        <f t="shared" si="23"/>
        <v>-9.3288000000000011</v>
      </c>
      <c r="AH112" s="683">
        <f t="shared" si="15"/>
        <v>1</v>
      </c>
      <c r="AI112" s="683">
        <f t="shared" si="24"/>
        <v>-5.2870500000000016</v>
      </c>
      <c r="AJ112" s="683"/>
      <c r="AK112" s="683"/>
      <c r="AL112" s="683"/>
      <c r="AM112" s="684">
        <v>9328.8000000000011</v>
      </c>
      <c r="AO112" s="683"/>
      <c r="AP112" s="686">
        <v>5287.05</v>
      </c>
      <c r="AQ112" s="683">
        <f t="shared" si="26"/>
        <v>0</v>
      </c>
    </row>
    <row r="113" spans="1:44">
      <c r="A113" s="679" t="s">
        <v>1079</v>
      </c>
      <c r="B113" s="679" t="s">
        <v>154</v>
      </c>
      <c r="C113" s="679">
        <f t="shared" si="14"/>
        <v>1</v>
      </c>
      <c r="D113" s="679" t="s">
        <v>130</v>
      </c>
      <c r="E113" s="679" t="s">
        <v>981</v>
      </c>
      <c r="F113" s="683">
        <v>0</v>
      </c>
      <c r="G113" s="683">
        <v>12335.62</v>
      </c>
      <c r="H113" s="683">
        <v>0</v>
      </c>
      <c r="I113" s="683">
        <v>0</v>
      </c>
      <c r="J113" s="683">
        <f t="shared" si="25"/>
        <v>0</v>
      </c>
      <c r="K113" s="683">
        <v>12335.62</v>
      </c>
      <c r="L113" s="683">
        <f t="shared" si="17"/>
        <v>0</v>
      </c>
      <c r="M113" s="683">
        <f t="shared" si="18"/>
        <v>12.33562</v>
      </c>
      <c r="N113" s="683">
        <f t="shared" si="19"/>
        <v>0</v>
      </c>
      <c r="O113" s="683">
        <f t="shared" si="20"/>
        <v>0</v>
      </c>
      <c r="P113" s="683">
        <f t="shared" si="21"/>
        <v>0</v>
      </c>
      <c r="Q113" s="683">
        <f t="shared" si="22"/>
        <v>12.33562</v>
      </c>
      <c r="R113" s="683"/>
      <c r="S113" s="683">
        <f>IFERROR(-INDEX('Dom Cash Receipts'!#REF!,MATCH('Aging Analysis'!$B113,'Dom Cash Receipts'!$E$14:$E$257,0)),0)</f>
        <v>0</v>
      </c>
      <c r="T113" s="683">
        <f>IFERROR(-INDEX('Dom Cash Receipts'!L$14:L$257,MATCH('Aging Analysis'!$B113,'Dom Cash Receipts'!$E$14:$E$257,0)),0)</f>
        <v>0</v>
      </c>
      <c r="U113" s="683">
        <f>IFERROR(-INDEX('Dom Cash Receipts'!M$14:M$257,MATCH('Aging Analysis'!$B113,'Dom Cash Receipts'!$E$14:$E$257,0)),0)</f>
        <v>0</v>
      </c>
      <c r="V113" s="683">
        <f>IFERROR(-INDEX('Dom Cash Receipts'!N$14:N$257,MATCH('Aging Analysis'!$B113,'Dom Cash Receipts'!$E$14:$E$257,0)),0)</f>
        <v>0</v>
      </c>
      <c r="W113" s="683">
        <f>IFERROR(-INDEX('Dom Cash Receipts'!O$14:O$257,MATCH('Aging Analysis'!$B113,'Dom Cash Receipts'!$E$14:$E$257,0)),0)</f>
        <v>0</v>
      </c>
      <c r="X113" s="683">
        <f>IFERROR(-INDEX('Dom Cash Receipts'!P$14:P$257,MATCH('Aging Analysis'!$B113,'Dom Cash Receipts'!$E$14:$E$257,0)),0)</f>
        <v>0</v>
      </c>
      <c r="Y113" s="683">
        <f>IFERROR(-INDEX('Dom Cash Receipts'!Q$14:Q$257,MATCH('Aging Analysis'!$B113,'Dom Cash Receipts'!$E$14:$E$257,0)),0)</f>
        <v>0</v>
      </c>
      <c r="Z113" s="683">
        <f>IFERROR(-INDEX('Dom Cash Receipts'!R$14:R$257,MATCH('Aging Analysis'!$B113,'Dom Cash Receipts'!$E$14:$E$257,0)),0)</f>
        <v>0</v>
      </c>
      <c r="AA113" s="683">
        <f>IFERROR(-INDEX('Dom Cash Receipts'!S$14:S$257,MATCH('Aging Analysis'!$B113,'Dom Cash Receipts'!$E$14:$E$257,0)),0)</f>
        <v>0</v>
      </c>
      <c r="AB113" s="683">
        <f>IFERROR(-INDEX('Dom Cash Receipts'!T$14:T$257,MATCH('Aging Analysis'!$B113,'Dom Cash Receipts'!$E$14:$E$257,0)),0)</f>
        <v>0</v>
      </c>
      <c r="AC113" s="683">
        <f>IFERROR(-INDEX('Dom Cash Receipts'!U$14:U$257,MATCH('Aging Analysis'!$B113,'Dom Cash Receipts'!$E$14:$E$257,0)),0)</f>
        <v>0</v>
      </c>
      <c r="AD113" s="683">
        <f>IFERROR(-INDEX('Dom Cash Receipts'!V$14:V$257,MATCH('Aging Analysis'!$B113,'Dom Cash Receipts'!$E$14:$E$257,0)),0)</f>
        <v>0</v>
      </c>
      <c r="AE113" s="683">
        <f>IFERROR(-INDEX('Dom Cash Receipts'!W$14:W$257,MATCH('Aging Analysis'!$B113,'Dom Cash Receipts'!$E$14:$E$257,0)),0)</f>
        <v>0</v>
      </c>
      <c r="AF113" s="683"/>
      <c r="AG113" s="683">
        <f t="shared" si="23"/>
        <v>0</v>
      </c>
      <c r="AH113" s="683">
        <f t="shared" si="15"/>
        <v>86</v>
      </c>
      <c r="AI113" s="683">
        <f t="shared" si="24"/>
        <v>12.33562</v>
      </c>
      <c r="AJ113" s="683"/>
      <c r="AK113" s="683"/>
      <c r="AL113" s="683"/>
      <c r="AM113" s="684">
        <v>12335.62</v>
      </c>
      <c r="AQ113" s="683">
        <f t="shared" si="26"/>
        <v>0</v>
      </c>
    </row>
    <row r="114" spans="1:44">
      <c r="A114" s="679" t="s">
        <v>1080</v>
      </c>
      <c r="B114" s="679" t="s">
        <v>155</v>
      </c>
      <c r="C114" s="679">
        <f t="shared" si="14"/>
        <v>1</v>
      </c>
      <c r="D114" s="679" t="s">
        <v>130</v>
      </c>
      <c r="E114" s="679" t="s">
        <v>981</v>
      </c>
      <c r="F114" s="683">
        <v>0</v>
      </c>
      <c r="G114" s="683">
        <v>38451.32</v>
      </c>
      <c r="H114" s="683">
        <v>0</v>
      </c>
      <c r="I114" s="683">
        <v>0</v>
      </c>
      <c r="J114" s="683">
        <f t="shared" si="25"/>
        <v>14350</v>
      </c>
      <c r="K114" s="683">
        <v>52801.32</v>
      </c>
      <c r="L114" s="683">
        <f t="shared" si="17"/>
        <v>0</v>
      </c>
      <c r="M114" s="683">
        <f t="shared" si="18"/>
        <v>38.451320000000003</v>
      </c>
      <c r="N114" s="683">
        <f t="shared" si="19"/>
        <v>0</v>
      </c>
      <c r="O114" s="683">
        <f t="shared" si="20"/>
        <v>0</v>
      </c>
      <c r="P114" s="683">
        <f t="shared" si="21"/>
        <v>14.35</v>
      </c>
      <c r="Q114" s="683">
        <f t="shared" si="22"/>
        <v>52.801320000000004</v>
      </c>
      <c r="R114" s="683"/>
      <c r="S114" s="683">
        <f>IFERROR(-INDEX('Dom Cash Receipts'!#REF!,MATCH('Aging Analysis'!$B114,'Dom Cash Receipts'!$E$14:$E$257,0)),0)</f>
        <v>0</v>
      </c>
      <c r="T114" s="683">
        <f>IFERROR(-INDEX('Dom Cash Receipts'!L$14:L$257,MATCH('Aging Analysis'!$B114,'Dom Cash Receipts'!$E$14:$E$257,0)),0)</f>
        <v>0</v>
      </c>
      <c r="U114" s="683">
        <f>IFERROR(-INDEX('Dom Cash Receipts'!M$14:M$257,MATCH('Aging Analysis'!$B114,'Dom Cash Receipts'!$E$14:$E$257,0)),0)</f>
        <v>0</v>
      </c>
      <c r="V114" s="683">
        <f>IFERROR(-INDEX('Dom Cash Receipts'!N$14:N$257,MATCH('Aging Analysis'!$B114,'Dom Cash Receipts'!$E$14:$E$257,0)),0)</f>
        <v>0</v>
      </c>
      <c r="W114" s="683">
        <f>IFERROR(-INDEX('Dom Cash Receipts'!O$14:O$257,MATCH('Aging Analysis'!$B114,'Dom Cash Receipts'!$E$14:$E$257,0)),0)</f>
        <v>-53</v>
      </c>
      <c r="X114" s="683">
        <f>IFERROR(-INDEX('Dom Cash Receipts'!P$14:P$257,MATCH('Aging Analysis'!$B114,'Dom Cash Receipts'!$E$14:$E$257,0)),0)</f>
        <v>0</v>
      </c>
      <c r="Y114" s="683">
        <f>IFERROR(-INDEX('Dom Cash Receipts'!Q$14:Q$257,MATCH('Aging Analysis'!$B114,'Dom Cash Receipts'!$E$14:$E$257,0)),0)</f>
        <v>0</v>
      </c>
      <c r="Z114" s="683">
        <f>IFERROR(-INDEX('Dom Cash Receipts'!R$14:R$257,MATCH('Aging Analysis'!$B114,'Dom Cash Receipts'!$E$14:$E$257,0)),0)</f>
        <v>0</v>
      </c>
      <c r="AA114" s="683">
        <f>IFERROR(-INDEX('Dom Cash Receipts'!S$14:S$257,MATCH('Aging Analysis'!$B114,'Dom Cash Receipts'!$E$14:$E$257,0)),0)</f>
        <v>0</v>
      </c>
      <c r="AB114" s="683">
        <f>IFERROR(-INDEX('Dom Cash Receipts'!T$14:T$257,MATCH('Aging Analysis'!$B114,'Dom Cash Receipts'!$E$14:$E$257,0)),0)</f>
        <v>0</v>
      </c>
      <c r="AC114" s="683">
        <f>IFERROR(-INDEX('Dom Cash Receipts'!U$14:U$257,MATCH('Aging Analysis'!$B114,'Dom Cash Receipts'!$E$14:$E$257,0)),0)</f>
        <v>0</v>
      </c>
      <c r="AD114" s="683">
        <f>IFERROR(-INDEX('Dom Cash Receipts'!V$14:V$257,MATCH('Aging Analysis'!$B114,'Dom Cash Receipts'!$E$14:$E$257,0)),0)</f>
        <v>0</v>
      </c>
      <c r="AE114" s="683">
        <f>IFERROR(-INDEX('Dom Cash Receipts'!W$14:W$257,MATCH('Aging Analysis'!$B114,'Dom Cash Receipts'!$E$14:$E$257,0)),0)</f>
        <v>0</v>
      </c>
      <c r="AF114" s="683"/>
      <c r="AG114" s="683">
        <f t="shared" si="23"/>
        <v>-53</v>
      </c>
      <c r="AH114" s="683">
        <f t="shared" si="15"/>
        <v>1</v>
      </c>
      <c r="AI114" s="683">
        <f t="shared" si="24"/>
        <v>-0.19867999999999597</v>
      </c>
      <c r="AJ114" s="683"/>
      <c r="AK114" s="683"/>
      <c r="AL114" s="683"/>
      <c r="AM114" s="684">
        <v>52801</v>
      </c>
      <c r="AQ114" s="683">
        <f t="shared" si="26"/>
        <v>0.31999999999970896</v>
      </c>
    </row>
    <row r="115" spans="1:44">
      <c r="A115" s="679" t="s">
        <v>1081</v>
      </c>
      <c r="B115" s="679" t="s">
        <v>157</v>
      </c>
      <c r="C115" s="679">
        <f t="shared" si="14"/>
        <v>1</v>
      </c>
      <c r="D115" s="679" t="s">
        <v>130</v>
      </c>
      <c r="E115" s="679" t="s">
        <v>981</v>
      </c>
      <c r="F115" s="683">
        <v>1557.66</v>
      </c>
      <c r="G115" s="683">
        <v>0</v>
      </c>
      <c r="H115" s="683">
        <v>0</v>
      </c>
      <c r="I115" s="683">
        <v>0</v>
      </c>
      <c r="J115" s="683">
        <f t="shared" si="25"/>
        <v>0</v>
      </c>
      <c r="K115" s="683">
        <v>1557.66</v>
      </c>
      <c r="L115" s="683">
        <f t="shared" si="17"/>
        <v>1.55766</v>
      </c>
      <c r="M115" s="683">
        <f t="shared" si="18"/>
        <v>0</v>
      </c>
      <c r="N115" s="683">
        <f t="shared" si="19"/>
        <v>0</v>
      </c>
      <c r="O115" s="683">
        <f t="shared" si="20"/>
        <v>0</v>
      </c>
      <c r="P115" s="683">
        <f t="shared" si="21"/>
        <v>0</v>
      </c>
      <c r="Q115" s="683">
        <f t="shared" si="22"/>
        <v>1.55766</v>
      </c>
      <c r="R115" s="683"/>
      <c r="S115" s="683">
        <f>IFERROR(-INDEX('Dom Cash Receipts'!#REF!,MATCH('Aging Analysis'!$B115,'Dom Cash Receipts'!$E$14:$E$257,0)),0)</f>
        <v>0</v>
      </c>
      <c r="T115" s="683">
        <f>IFERROR(-INDEX('Dom Cash Receipts'!L$14:L$257,MATCH('Aging Analysis'!$B115,'Dom Cash Receipts'!$E$14:$E$257,0)),0)</f>
        <v>0</v>
      </c>
      <c r="U115" s="683">
        <f>IFERROR(-INDEX('Dom Cash Receipts'!M$14:M$257,MATCH('Aging Analysis'!$B115,'Dom Cash Receipts'!$E$14:$E$257,0)),0)</f>
        <v>0</v>
      </c>
      <c r="V115" s="683">
        <f>IFERROR(-INDEX('Dom Cash Receipts'!N$14:N$257,MATCH('Aging Analysis'!$B115,'Dom Cash Receipts'!$E$14:$E$257,0)),0)</f>
        <v>0</v>
      </c>
      <c r="W115" s="683">
        <f>IFERROR(-INDEX('Dom Cash Receipts'!O$14:O$257,MATCH('Aging Analysis'!$B115,'Dom Cash Receipts'!$E$14:$E$257,0)),0)</f>
        <v>0</v>
      </c>
      <c r="X115" s="683">
        <f>IFERROR(-INDEX('Dom Cash Receipts'!P$14:P$257,MATCH('Aging Analysis'!$B115,'Dom Cash Receipts'!$E$14:$E$257,0)),0)</f>
        <v>0</v>
      </c>
      <c r="Y115" s="683">
        <f>IFERROR(-INDEX('Dom Cash Receipts'!Q$14:Q$257,MATCH('Aging Analysis'!$B115,'Dom Cash Receipts'!$E$14:$E$257,0)),0)</f>
        <v>0</v>
      </c>
      <c r="Z115" s="683">
        <f>IFERROR(-INDEX('Dom Cash Receipts'!R$14:R$257,MATCH('Aging Analysis'!$B115,'Dom Cash Receipts'!$E$14:$E$257,0)),0)</f>
        <v>0</v>
      </c>
      <c r="AA115" s="683">
        <f>IFERROR(-INDEX('Dom Cash Receipts'!S$14:S$257,MATCH('Aging Analysis'!$B115,'Dom Cash Receipts'!$E$14:$E$257,0)),0)</f>
        <v>0</v>
      </c>
      <c r="AB115" s="683">
        <f>IFERROR(-INDEX('Dom Cash Receipts'!T$14:T$257,MATCH('Aging Analysis'!$B115,'Dom Cash Receipts'!$E$14:$E$257,0)),0)</f>
        <v>0</v>
      </c>
      <c r="AC115" s="683">
        <f>IFERROR(-INDEX('Dom Cash Receipts'!U$14:U$257,MATCH('Aging Analysis'!$B115,'Dom Cash Receipts'!$E$14:$E$257,0)),0)</f>
        <v>0</v>
      </c>
      <c r="AD115" s="683">
        <f>IFERROR(-INDEX('Dom Cash Receipts'!V$14:V$257,MATCH('Aging Analysis'!$B115,'Dom Cash Receipts'!$E$14:$E$257,0)),0)</f>
        <v>0</v>
      </c>
      <c r="AE115" s="683">
        <f>IFERROR(-INDEX('Dom Cash Receipts'!W$14:W$257,MATCH('Aging Analysis'!$B115,'Dom Cash Receipts'!$E$14:$E$257,0)),0)</f>
        <v>0</v>
      </c>
      <c r="AF115" s="683"/>
      <c r="AG115" s="683">
        <f t="shared" si="23"/>
        <v>0</v>
      </c>
      <c r="AH115" s="683">
        <f t="shared" si="15"/>
        <v>86</v>
      </c>
      <c r="AI115" s="683">
        <f t="shared" si="24"/>
        <v>1.55766</v>
      </c>
      <c r="AJ115" s="683"/>
      <c r="AK115" s="683"/>
      <c r="AL115" s="683"/>
      <c r="AM115" s="684">
        <v>1557</v>
      </c>
      <c r="AQ115" s="683">
        <f t="shared" si="26"/>
        <v>0.66000000000008185</v>
      </c>
    </row>
    <row r="116" spans="1:44">
      <c r="A116" s="679" t="s">
        <v>1082</v>
      </c>
      <c r="B116" s="679" t="s">
        <v>158</v>
      </c>
      <c r="C116" s="679">
        <f t="shared" si="14"/>
        <v>1</v>
      </c>
      <c r="D116" s="679" t="s">
        <v>130</v>
      </c>
      <c r="E116" s="679" t="s">
        <v>981</v>
      </c>
      <c r="F116" s="683">
        <v>291.17</v>
      </c>
      <c r="G116" s="683">
        <v>407.52</v>
      </c>
      <c r="H116" s="683">
        <v>0</v>
      </c>
      <c r="I116" s="683">
        <v>0</v>
      </c>
      <c r="J116" s="683">
        <f t="shared" si="25"/>
        <v>8</v>
      </c>
      <c r="K116" s="683">
        <v>706.69</v>
      </c>
      <c r="L116" s="683">
        <f t="shared" si="17"/>
        <v>0.29117000000000004</v>
      </c>
      <c r="M116" s="683">
        <f t="shared" si="18"/>
        <v>0.40751999999999999</v>
      </c>
      <c r="N116" s="683">
        <f t="shared" si="19"/>
        <v>0</v>
      </c>
      <c r="O116" s="683">
        <f t="shared" si="20"/>
        <v>0</v>
      </c>
      <c r="P116" s="683">
        <f t="shared" si="21"/>
        <v>8.0000000000000002E-3</v>
      </c>
      <c r="Q116" s="683">
        <f t="shared" si="22"/>
        <v>0.70669000000000004</v>
      </c>
      <c r="R116" s="683"/>
      <c r="S116" s="683">
        <f>IFERROR(-INDEX('Dom Cash Receipts'!#REF!,MATCH('Aging Analysis'!$B116,'Dom Cash Receipts'!$E$14:$E$257,0)),0)</f>
        <v>0</v>
      </c>
      <c r="T116" s="683">
        <f>IFERROR(-INDEX('Dom Cash Receipts'!L$14:L$257,MATCH('Aging Analysis'!$B116,'Dom Cash Receipts'!$E$14:$E$257,0)),0)</f>
        <v>-0.40699999999999997</v>
      </c>
      <c r="U116" s="683">
        <f>IFERROR(-INDEX('Dom Cash Receipts'!M$14:M$257,MATCH('Aging Analysis'!$B116,'Dom Cash Receipts'!$E$14:$E$257,0)),0)</f>
        <v>-0.28999999999999998</v>
      </c>
      <c r="V116" s="683">
        <f>IFERROR(-INDEX('Dom Cash Receipts'!N$14:N$257,MATCH('Aging Analysis'!$B116,'Dom Cash Receipts'!$E$14:$E$257,0)),0)</f>
        <v>0</v>
      </c>
      <c r="W116" s="683">
        <f>IFERROR(-INDEX('Dom Cash Receipts'!O$14:O$257,MATCH('Aging Analysis'!$B116,'Dom Cash Receipts'!$E$14:$E$257,0)),0)</f>
        <v>0</v>
      </c>
      <c r="X116" s="683">
        <f>IFERROR(-INDEX('Dom Cash Receipts'!P$14:P$257,MATCH('Aging Analysis'!$B116,'Dom Cash Receipts'!$E$14:$E$257,0)),0)</f>
        <v>0</v>
      </c>
      <c r="Y116" s="683">
        <f>IFERROR(-INDEX('Dom Cash Receipts'!Q$14:Q$257,MATCH('Aging Analysis'!$B116,'Dom Cash Receipts'!$E$14:$E$257,0)),0)</f>
        <v>0</v>
      </c>
      <c r="Z116" s="683">
        <f>IFERROR(-INDEX('Dom Cash Receipts'!R$14:R$257,MATCH('Aging Analysis'!$B116,'Dom Cash Receipts'!$E$14:$E$257,0)),0)</f>
        <v>0</v>
      </c>
      <c r="AA116" s="683">
        <f>IFERROR(-INDEX('Dom Cash Receipts'!S$14:S$257,MATCH('Aging Analysis'!$B116,'Dom Cash Receipts'!$E$14:$E$257,0)),0)</f>
        <v>0</v>
      </c>
      <c r="AB116" s="683">
        <f>IFERROR(-INDEX('Dom Cash Receipts'!T$14:T$257,MATCH('Aging Analysis'!$B116,'Dom Cash Receipts'!$E$14:$E$257,0)),0)</f>
        <v>0</v>
      </c>
      <c r="AC116" s="683">
        <f>IFERROR(-INDEX('Dom Cash Receipts'!U$14:U$257,MATCH('Aging Analysis'!$B116,'Dom Cash Receipts'!$E$14:$E$257,0)),0)</f>
        <v>0</v>
      </c>
      <c r="AD116" s="683">
        <f>IFERROR(-INDEX('Dom Cash Receipts'!V$14:V$257,MATCH('Aging Analysis'!$B116,'Dom Cash Receipts'!$E$14:$E$257,0)),0)</f>
        <v>0</v>
      </c>
      <c r="AE116" s="683">
        <f>IFERROR(-INDEX('Dom Cash Receipts'!W$14:W$257,MATCH('Aging Analysis'!$B116,'Dom Cash Receipts'!$E$14:$E$257,0)),0)</f>
        <v>0</v>
      </c>
      <c r="AF116" s="683"/>
      <c r="AG116" s="683">
        <f t="shared" si="23"/>
        <v>-0.69699999999999995</v>
      </c>
      <c r="AH116" s="683">
        <f t="shared" si="15"/>
        <v>1</v>
      </c>
      <c r="AI116" s="683">
        <f t="shared" si="24"/>
        <v>9.6900000000000874E-3</v>
      </c>
      <c r="AJ116" s="683"/>
      <c r="AK116" s="683"/>
      <c r="AL116" s="683"/>
      <c r="AM116" s="714">
        <v>291</v>
      </c>
      <c r="AQ116" s="683">
        <f t="shared" si="26"/>
        <v>415.69000000000005</v>
      </c>
    </row>
    <row r="117" spans="1:44">
      <c r="A117" s="679" t="s">
        <v>1083</v>
      </c>
      <c r="B117" s="679" t="s">
        <v>159</v>
      </c>
      <c r="C117" s="679">
        <f t="shared" si="14"/>
        <v>1</v>
      </c>
      <c r="D117" s="679" t="s">
        <v>130</v>
      </c>
      <c r="E117" s="679" t="s">
        <v>981</v>
      </c>
      <c r="F117" s="683">
        <v>-39.78</v>
      </c>
      <c r="G117" s="683">
        <v>0</v>
      </c>
      <c r="H117" s="683">
        <v>0</v>
      </c>
      <c r="I117" s="683">
        <v>0</v>
      </c>
      <c r="J117" s="683">
        <f t="shared" si="25"/>
        <v>0</v>
      </c>
      <c r="K117" s="683">
        <v>-39.78</v>
      </c>
      <c r="L117" s="683">
        <f t="shared" si="17"/>
        <v>-3.9780000000000003E-2</v>
      </c>
      <c r="M117" s="683">
        <f t="shared" si="18"/>
        <v>0</v>
      </c>
      <c r="N117" s="683">
        <f t="shared" si="19"/>
        <v>0</v>
      </c>
      <c r="O117" s="683">
        <f t="shared" si="20"/>
        <v>0</v>
      </c>
      <c r="P117" s="683">
        <f t="shared" si="21"/>
        <v>0</v>
      </c>
      <c r="Q117" s="683">
        <f t="shared" si="22"/>
        <v>-3.9780000000000003E-2</v>
      </c>
      <c r="R117" s="683"/>
      <c r="S117" s="683">
        <f>IFERROR(-INDEX('Dom Cash Receipts'!#REF!,MATCH('Aging Analysis'!$B117,'Dom Cash Receipts'!$E$14:$E$257,0)),0)</f>
        <v>0</v>
      </c>
      <c r="T117" s="683">
        <f>IFERROR(-INDEX('Dom Cash Receipts'!L$14:L$257,MATCH('Aging Analysis'!$B117,'Dom Cash Receipts'!$E$14:$E$257,0)),0)</f>
        <v>0</v>
      </c>
      <c r="U117" s="683">
        <f>IFERROR(-INDEX('Dom Cash Receipts'!M$14:M$257,MATCH('Aging Analysis'!$B117,'Dom Cash Receipts'!$E$14:$E$257,0)),0)</f>
        <v>0</v>
      </c>
      <c r="V117" s="683">
        <f>IFERROR(-INDEX('Dom Cash Receipts'!N$14:N$257,MATCH('Aging Analysis'!$B117,'Dom Cash Receipts'!$E$14:$E$257,0)),0)</f>
        <v>0</v>
      </c>
      <c r="W117" s="683">
        <f>IFERROR(-INDEX('Dom Cash Receipts'!O$14:O$257,MATCH('Aging Analysis'!$B117,'Dom Cash Receipts'!$E$14:$E$257,0)),0)</f>
        <v>0</v>
      </c>
      <c r="X117" s="683">
        <f>IFERROR(-INDEX('Dom Cash Receipts'!P$14:P$257,MATCH('Aging Analysis'!$B117,'Dom Cash Receipts'!$E$14:$E$257,0)),0)</f>
        <v>0</v>
      </c>
      <c r="Y117" s="683">
        <f>IFERROR(-INDEX('Dom Cash Receipts'!Q$14:Q$257,MATCH('Aging Analysis'!$B117,'Dom Cash Receipts'!$E$14:$E$257,0)),0)</f>
        <v>0</v>
      </c>
      <c r="Z117" s="683">
        <f>IFERROR(-INDEX('Dom Cash Receipts'!R$14:R$257,MATCH('Aging Analysis'!$B117,'Dom Cash Receipts'!$E$14:$E$257,0)),0)</f>
        <v>0</v>
      </c>
      <c r="AA117" s="683">
        <f>IFERROR(-INDEX('Dom Cash Receipts'!S$14:S$257,MATCH('Aging Analysis'!$B117,'Dom Cash Receipts'!$E$14:$E$257,0)),0)</f>
        <v>0</v>
      </c>
      <c r="AB117" s="683">
        <f>IFERROR(-INDEX('Dom Cash Receipts'!T$14:T$257,MATCH('Aging Analysis'!$B117,'Dom Cash Receipts'!$E$14:$E$257,0)),0)</f>
        <v>0</v>
      </c>
      <c r="AC117" s="683">
        <f>IFERROR(-INDEX('Dom Cash Receipts'!U$14:U$257,MATCH('Aging Analysis'!$B117,'Dom Cash Receipts'!$E$14:$E$257,0)),0)</f>
        <v>0</v>
      </c>
      <c r="AD117" s="683">
        <f>IFERROR(-INDEX('Dom Cash Receipts'!V$14:V$257,MATCH('Aging Analysis'!$B117,'Dom Cash Receipts'!$E$14:$E$257,0)),0)</f>
        <v>0</v>
      </c>
      <c r="AE117" s="683">
        <f>IFERROR(-INDEX('Dom Cash Receipts'!W$14:W$257,MATCH('Aging Analysis'!$B117,'Dom Cash Receipts'!$E$14:$E$257,0)),0)</f>
        <v>0</v>
      </c>
      <c r="AF117" s="683"/>
      <c r="AG117" s="683">
        <f t="shared" si="23"/>
        <v>0</v>
      </c>
      <c r="AH117" s="683">
        <f t="shared" si="15"/>
        <v>86</v>
      </c>
      <c r="AI117" s="683">
        <f t="shared" si="24"/>
        <v>-3.9780000000000003E-2</v>
      </c>
      <c r="AJ117" s="683"/>
      <c r="AK117" s="683"/>
      <c r="AL117" s="683"/>
      <c r="AM117" s="684">
        <v>0</v>
      </c>
      <c r="AO117" s="683">
        <f>K117</f>
        <v>-39.78</v>
      </c>
      <c r="AQ117" s="683">
        <f t="shared" si="26"/>
        <v>0</v>
      </c>
    </row>
    <row r="118" spans="1:44">
      <c r="A118" s="679" t="s">
        <v>1084</v>
      </c>
      <c r="B118" s="679" t="s">
        <v>161</v>
      </c>
      <c r="C118" s="679">
        <f t="shared" si="14"/>
        <v>1</v>
      </c>
      <c r="D118" s="679" t="s">
        <v>130</v>
      </c>
      <c r="E118" s="679" t="s">
        <v>981</v>
      </c>
      <c r="F118" s="683">
        <v>0</v>
      </c>
      <c r="G118" s="683">
        <v>16208.73</v>
      </c>
      <c r="H118" s="683">
        <v>0</v>
      </c>
      <c r="I118" s="683">
        <v>0</v>
      </c>
      <c r="J118" s="683">
        <f t="shared" si="25"/>
        <v>0</v>
      </c>
      <c r="K118" s="683">
        <v>16208.73</v>
      </c>
      <c r="L118" s="683">
        <f t="shared" si="17"/>
        <v>0</v>
      </c>
      <c r="M118" s="683">
        <f t="shared" si="18"/>
        <v>16.208729999999999</v>
      </c>
      <c r="N118" s="683">
        <f t="shared" si="19"/>
        <v>0</v>
      </c>
      <c r="O118" s="683">
        <f t="shared" si="20"/>
        <v>0</v>
      </c>
      <c r="P118" s="683">
        <f t="shared" si="21"/>
        <v>0</v>
      </c>
      <c r="Q118" s="683">
        <f t="shared" si="22"/>
        <v>16.208729999999999</v>
      </c>
      <c r="R118" s="683"/>
      <c r="S118" s="683">
        <f>IFERROR(-INDEX('Dom Cash Receipts'!#REF!,MATCH('Aging Analysis'!$B118,'Dom Cash Receipts'!$E$14:$E$257,0)),0)</f>
        <v>0</v>
      </c>
      <c r="T118" s="683">
        <f>IFERROR(-INDEX('Dom Cash Receipts'!L$14:L$257,MATCH('Aging Analysis'!$B118,'Dom Cash Receipts'!$E$14:$E$257,0)),0)</f>
        <v>0</v>
      </c>
      <c r="U118" s="683">
        <f>IFERROR(-INDEX('Dom Cash Receipts'!M$14:M$257,MATCH('Aging Analysis'!$B118,'Dom Cash Receipts'!$E$14:$E$257,0)),0)</f>
        <v>0</v>
      </c>
      <c r="V118" s="683">
        <f>IFERROR(-INDEX('Dom Cash Receipts'!N$14:N$257,MATCH('Aging Analysis'!$B118,'Dom Cash Receipts'!$E$14:$E$257,0)),0)</f>
        <v>0</v>
      </c>
      <c r="W118" s="683">
        <f>IFERROR(-INDEX('Dom Cash Receipts'!O$14:O$257,MATCH('Aging Analysis'!$B118,'Dom Cash Receipts'!$E$14:$E$257,0)),0)</f>
        <v>0</v>
      </c>
      <c r="X118" s="683">
        <f>IFERROR(-INDEX('Dom Cash Receipts'!P$14:P$257,MATCH('Aging Analysis'!$B118,'Dom Cash Receipts'!$E$14:$E$257,0)),0)</f>
        <v>0</v>
      </c>
      <c r="Y118" s="683">
        <f>IFERROR(-INDEX('Dom Cash Receipts'!Q$14:Q$257,MATCH('Aging Analysis'!$B118,'Dom Cash Receipts'!$E$14:$E$257,0)),0)</f>
        <v>0</v>
      </c>
      <c r="Z118" s="683">
        <f>IFERROR(-INDEX('Dom Cash Receipts'!R$14:R$257,MATCH('Aging Analysis'!$B118,'Dom Cash Receipts'!$E$14:$E$257,0)),0)</f>
        <v>0</v>
      </c>
      <c r="AA118" s="683">
        <f>IFERROR(-INDEX('Dom Cash Receipts'!S$14:S$257,MATCH('Aging Analysis'!$B118,'Dom Cash Receipts'!$E$14:$E$257,0)),0)</f>
        <v>0</v>
      </c>
      <c r="AB118" s="683">
        <f>IFERROR(-INDEX('Dom Cash Receipts'!T$14:T$257,MATCH('Aging Analysis'!$B118,'Dom Cash Receipts'!$E$14:$E$257,0)),0)</f>
        <v>0</v>
      </c>
      <c r="AC118" s="683">
        <f>IFERROR(-INDEX('Dom Cash Receipts'!U$14:U$257,MATCH('Aging Analysis'!$B118,'Dom Cash Receipts'!$E$14:$E$257,0)),0)</f>
        <v>0</v>
      </c>
      <c r="AD118" s="683">
        <f>IFERROR(-INDEX('Dom Cash Receipts'!V$14:V$257,MATCH('Aging Analysis'!$B118,'Dom Cash Receipts'!$E$14:$E$257,0)),0)</f>
        <v>0</v>
      </c>
      <c r="AE118" s="683">
        <f>IFERROR(-INDEX('Dom Cash Receipts'!W$14:W$257,MATCH('Aging Analysis'!$B118,'Dom Cash Receipts'!$E$14:$E$257,0)),0)</f>
        <v>0</v>
      </c>
      <c r="AF118" s="683"/>
      <c r="AG118" s="683">
        <f t="shared" si="23"/>
        <v>0</v>
      </c>
      <c r="AH118" s="683">
        <f t="shared" si="15"/>
        <v>86</v>
      </c>
      <c r="AI118" s="683">
        <f t="shared" si="24"/>
        <v>16.208729999999999</v>
      </c>
      <c r="AJ118" s="683"/>
      <c r="AK118" s="683"/>
      <c r="AL118" s="683"/>
      <c r="AM118" s="684">
        <v>16208.73</v>
      </c>
      <c r="AQ118" s="683">
        <f t="shared" si="26"/>
        <v>0</v>
      </c>
    </row>
    <row r="119" spans="1:44">
      <c r="A119" s="679" t="s">
        <v>1085</v>
      </c>
      <c r="B119" s="679" t="s">
        <v>518</v>
      </c>
      <c r="C119" s="679">
        <f t="shared" si="14"/>
        <v>1</v>
      </c>
      <c r="D119" s="679" t="s">
        <v>130</v>
      </c>
      <c r="E119" s="679" t="s">
        <v>981</v>
      </c>
      <c r="F119" s="683">
        <v>0</v>
      </c>
      <c r="G119" s="683">
        <v>4283.62</v>
      </c>
      <c r="H119" s="683">
        <v>0</v>
      </c>
      <c r="I119" s="683">
        <v>0</v>
      </c>
      <c r="J119" s="683">
        <f t="shared" si="25"/>
        <v>0</v>
      </c>
      <c r="K119" s="683">
        <v>4283.62</v>
      </c>
      <c r="L119" s="683">
        <f t="shared" si="17"/>
        <v>0</v>
      </c>
      <c r="M119" s="683">
        <f t="shared" si="18"/>
        <v>4.28362</v>
      </c>
      <c r="N119" s="683">
        <f t="shared" si="19"/>
        <v>0</v>
      </c>
      <c r="O119" s="683">
        <f t="shared" si="20"/>
        <v>0</v>
      </c>
      <c r="P119" s="683">
        <f t="shared" si="21"/>
        <v>0</v>
      </c>
      <c r="Q119" s="683">
        <f t="shared" si="22"/>
        <v>4.28362</v>
      </c>
      <c r="R119" s="683"/>
      <c r="S119" s="683">
        <f>IFERROR(-INDEX('Dom Cash Receipts'!#REF!,MATCH('Aging Analysis'!$B119,'Dom Cash Receipts'!$E$14:$E$257,0)),0)</f>
        <v>0</v>
      </c>
      <c r="T119" s="683">
        <f>IFERROR(-INDEX('Dom Cash Receipts'!L$14:L$257,MATCH('Aging Analysis'!$B119,'Dom Cash Receipts'!$E$14:$E$257,0)),0)</f>
        <v>0</v>
      </c>
      <c r="U119" s="683">
        <f>IFERROR(-INDEX('Dom Cash Receipts'!M$14:M$257,MATCH('Aging Analysis'!$B119,'Dom Cash Receipts'!$E$14:$E$257,0)),0)</f>
        <v>0</v>
      </c>
      <c r="V119" s="683">
        <f>IFERROR(-INDEX('Dom Cash Receipts'!N$14:N$257,MATCH('Aging Analysis'!$B119,'Dom Cash Receipts'!$E$14:$E$257,0)),0)</f>
        <v>0</v>
      </c>
      <c r="W119" s="683">
        <f>IFERROR(-INDEX('Dom Cash Receipts'!O$14:O$257,MATCH('Aging Analysis'!$B119,'Dom Cash Receipts'!$E$14:$E$257,0)),0)</f>
        <v>0</v>
      </c>
      <c r="X119" s="683">
        <f>IFERROR(-INDEX('Dom Cash Receipts'!P$14:P$257,MATCH('Aging Analysis'!$B119,'Dom Cash Receipts'!$E$14:$E$257,0)),0)</f>
        <v>0</v>
      </c>
      <c r="Y119" s="683">
        <f>IFERROR(-INDEX('Dom Cash Receipts'!Q$14:Q$257,MATCH('Aging Analysis'!$B119,'Dom Cash Receipts'!$E$14:$E$257,0)),0)</f>
        <v>0</v>
      </c>
      <c r="Z119" s="683">
        <f>IFERROR(-INDEX('Dom Cash Receipts'!R$14:R$257,MATCH('Aging Analysis'!$B119,'Dom Cash Receipts'!$E$14:$E$257,0)),0)</f>
        <v>0</v>
      </c>
      <c r="AA119" s="683">
        <f>IFERROR(-INDEX('Dom Cash Receipts'!S$14:S$257,MATCH('Aging Analysis'!$B119,'Dom Cash Receipts'!$E$14:$E$257,0)),0)</f>
        <v>0</v>
      </c>
      <c r="AB119" s="683">
        <f>IFERROR(-INDEX('Dom Cash Receipts'!T$14:T$257,MATCH('Aging Analysis'!$B119,'Dom Cash Receipts'!$E$14:$E$257,0)),0)</f>
        <v>0</v>
      </c>
      <c r="AC119" s="683">
        <f>IFERROR(-INDEX('Dom Cash Receipts'!U$14:U$257,MATCH('Aging Analysis'!$B119,'Dom Cash Receipts'!$E$14:$E$257,0)),0)</f>
        <v>0</v>
      </c>
      <c r="AD119" s="683">
        <f>IFERROR(-INDEX('Dom Cash Receipts'!V$14:V$257,MATCH('Aging Analysis'!$B119,'Dom Cash Receipts'!$E$14:$E$257,0)),0)</f>
        <v>0</v>
      </c>
      <c r="AE119" s="683">
        <f>IFERROR(-INDEX('Dom Cash Receipts'!W$14:W$257,MATCH('Aging Analysis'!$B119,'Dom Cash Receipts'!$E$14:$E$257,0)),0)</f>
        <v>0</v>
      </c>
      <c r="AF119" s="683"/>
      <c r="AG119" s="683">
        <f t="shared" si="23"/>
        <v>0</v>
      </c>
      <c r="AH119" s="683">
        <f t="shared" si="15"/>
        <v>86</v>
      </c>
      <c r="AI119" s="683">
        <f t="shared" si="24"/>
        <v>4.28362</v>
      </c>
      <c r="AJ119" s="683"/>
      <c r="AK119" s="683"/>
      <c r="AL119" s="683"/>
      <c r="AM119" s="684">
        <v>4283.62</v>
      </c>
      <c r="AQ119" s="683">
        <f t="shared" si="26"/>
        <v>0</v>
      </c>
    </row>
    <row r="120" spans="1:44">
      <c r="A120" s="679" t="s">
        <v>1086</v>
      </c>
      <c r="B120" s="679" t="s">
        <v>163</v>
      </c>
      <c r="C120" s="679">
        <f t="shared" si="14"/>
        <v>1</v>
      </c>
      <c r="D120" s="679" t="s">
        <v>130</v>
      </c>
      <c r="E120" s="679" t="s">
        <v>981</v>
      </c>
      <c r="F120" s="683">
        <v>14556</v>
      </c>
      <c r="G120" s="683">
        <v>7945</v>
      </c>
      <c r="H120" s="683">
        <v>0</v>
      </c>
      <c r="I120" s="683">
        <v>0</v>
      </c>
      <c r="J120" s="683">
        <f t="shared" si="25"/>
        <v>0</v>
      </c>
      <c r="K120" s="683">
        <v>22501</v>
      </c>
      <c r="L120" s="683">
        <f t="shared" si="17"/>
        <v>14.555999999999999</v>
      </c>
      <c r="M120" s="683">
        <f t="shared" si="18"/>
        <v>7.9450000000000003</v>
      </c>
      <c r="N120" s="683">
        <f t="shared" si="19"/>
        <v>0</v>
      </c>
      <c r="O120" s="683">
        <f t="shared" si="20"/>
        <v>0</v>
      </c>
      <c r="P120" s="683">
        <f t="shared" si="21"/>
        <v>0</v>
      </c>
      <c r="Q120" s="683">
        <f t="shared" si="22"/>
        <v>22.500999999999998</v>
      </c>
      <c r="R120" s="683"/>
      <c r="S120" s="683">
        <f>IFERROR(-INDEX('Dom Cash Receipts'!#REF!,MATCH('Aging Analysis'!$B120,'Dom Cash Receipts'!$E$14:$E$257,0)),0)</f>
        <v>0</v>
      </c>
      <c r="T120" s="683">
        <f>IFERROR(-INDEX('Dom Cash Receipts'!L$14:L$257,MATCH('Aging Analysis'!$B120,'Dom Cash Receipts'!$E$14:$E$257,0)),0)</f>
        <v>0</v>
      </c>
      <c r="U120" s="683">
        <f>IFERROR(-INDEX('Dom Cash Receipts'!M$14:M$257,MATCH('Aging Analysis'!$B120,'Dom Cash Receipts'!$E$14:$E$257,0)),0)</f>
        <v>0</v>
      </c>
      <c r="V120" s="683">
        <f>IFERROR(-INDEX('Dom Cash Receipts'!N$14:N$257,MATCH('Aging Analysis'!$B120,'Dom Cash Receipts'!$E$14:$E$257,0)),0)</f>
        <v>-19.085000000000001</v>
      </c>
      <c r="W120" s="683">
        <f>IFERROR(-INDEX('Dom Cash Receipts'!O$14:O$257,MATCH('Aging Analysis'!$B120,'Dom Cash Receipts'!$E$14:$E$257,0)),0)</f>
        <v>-22.500999999999998</v>
      </c>
      <c r="X120" s="683">
        <f>IFERROR(-INDEX('Dom Cash Receipts'!P$14:P$257,MATCH('Aging Analysis'!$B120,'Dom Cash Receipts'!$E$14:$E$257,0)),0)</f>
        <v>0</v>
      </c>
      <c r="Y120" s="683">
        <f>IFERROR(-INDEX('Dom Cash Receipts'!Q$14:Q$257,MATCH('Aging Analysis'!$B120,'Dom Cash Receipts'!$E$14:$E$257,0)),0)</f>
        <v>0</v>
      </c>
      <c r="Z120" s="683">
        <f>IFERROR(-INDEX('Dom Cash Receipts'!R$14:R$257,MATCH('Aging Analysis'!$B120,'Dom Cash Receipts'!$E$14:$E$257,0)),0)</f>
        <v>0</v>
      </c>
      <c r="AA120" s="683">
        <f>IFERROR(-INDEX('Dom Cash Receipts'!S$14:S$257,MATCH('Aging Analysis'!$B120,'Dom Cash Receipts'!$E$14:$E$257,0)),0)</f>
        <v>0</v>
      </c>
      <c r="AB120" s="683">
        <f>IFERROR(-INDEX('Dom Cash Receipts'!T$14:T$257,MATCH('Aging Analysis'!$B120,'Dom Cash Receipts'!$E$14:$E$257,0)),0)</f>
        <v>0</v>
      </c>
      <c r="AC120" s="683">
        <f>IFERROR(-INDEX('Dom Cash Receipts'!U$14:U$257,MATCH('Aging Analysis'!$B120,'Dom Cash Receipts'!$E$14:$E$257,0)),0)</f>
        <v>0</v>
      </c>
      <c r="AD120" s="683">
        <f>IFERROR(-INDEX('Dom Cash Receipts'!V$14:V$257,MATCH('Aging Analysis'!$B120,'Dom Cash Receipts'!$E$14:$E$257,0)),0)</f>
        <v>0</v>
      </c>
      <c r="AE120" s="683">
        <f>IFERROR(-INDEX('Dom Cash Receipts'!W$14:W$257,MATCH('Aging Analysis'!$B120,'Dom Cash Receipts'!$E$14:$E$257,0)),0)</f>
        <v>0</v>
      </c>
      <c r="AF120" s="683"/>
      <c r="AG120" s="683">
        <f t="shared" si="23"/>
        <v>-41.585999999999999</v>
      </c>
      <c r="AH120" s="683">
        <f t="shared" si="15"/>
        <v>1</v>
      </c>
      <c r="AI120" s="683">
        <f t="shared" si="24"/>
        <v>-19.085000000000001</v>
      </c>
      <c r="AJ120" s="683"/>
      <c r="AK120" s="683"/>
      <c r="AL120" s="683"/>
      <c r="AM120" s="684">
        <v>41586</v>
      </c>
      <c r="AP120" s="686">
        <v>19085</v>
      </c>
      <c r="AQ120" s="683">
        <f t="shared" si="26"/>
        <v>0</v>
      </c>
    </row>
    <row r="121" spans="1:44">
      <c r="A121" s="679" t="s">
        <v>1087</v>
      </c>
      <c r="B121" s="679" t="s">
        <v>164</v>
      </c>
      <c r="C121" s="679">
        <f t="shared" si="14"/>
        <v>1</v>
      </c>
      <c r="D121" s="679" t="s">
        <v>130</v>
      </c>
      <c r="E121" s="679" t="s">
        <v>981</v>
      </c>
      <c r="F121" s="683">
        <v>5192</v>
      </c>
      <c r="G121" s="683">
        <v>0</v>
      </c>
      <c r="H121" s="683">
        <v>0</v>
      </c>
      <c r="I121" s="683">
        <v>0</v>
      </c>
      <c r="J121" s="683">
        <f t="shared" si="25"/>
        <v>0</v>
      </c>
      <c r="K121" s="683">
        <v>5192</v>
      </c>
      <c r="L121" s="683">
        <f t="shared" si="17"/>
        <v>5.1920000000000002</v>
      </c>
      <c r="M121" s="683">
        <f t="shared" si="18"/>
        <v>0</v>
      </c>
      <c r="N121" s="683">
        <f t="shared" si="19"/>
        <v>0</v>
      </c>
      <c r="O121" s="683">
        <f t="shared" si="20"/>
        <v>0</v>
      </c>
      <c r="P121" s="683">
        <f t="shared" si="21"/>
        <v>0</v>
      </c>
      <c r="Q121" s="683">
        <f t="shared" si="22"/>
        <v>5.1920000000000002</v>
      </c>
      <c r="R121" s="683"/>
      <c r="S121" s="683">
        <f>IFERROR(-INDEX('Dom Cash Receipts'!#REF!,MATCH('Aging Analysis'!$B121,'Dom Cash Receipts'!$E$14:$E$257,0)),0)</f>
        <v>0</v>
      </c>
      <c r="T121" s="683">
        <f>IFERROR(-INDEX('Dom Cash Receipts'!L$14:L$257,MATCH('Aging Analysis'!$B121,'Dom Cash Receipts'!$E$14:$E$257,0)),0)</f>
        <v>-5.1920000000000002</v>
      </c>
      <c r="U121" s="683">
        <f>IFERROR(-INDEX('Dom Cash Receipts'!M$14:M$257,MATCH('Aging Analysis'!$B121,'Dom Cash Receipts'!$E$14:$E$257,0)),0)</f>
        <v>0</v>
      </c>
      <c r="V121" s="683">
        <f>IFERROR(-INDEX('Dom Cash Receipts'!N$14:N$257,MATCH('Aging Analysis'!$B121,'Dom Cash Receipts'!$E$14:$E$257,0)),0)</f>
        <v>0</v>
      </c>
      <c r="W121" s="683">
        <f>IFERROR(-INDEX('Dom Cash Receipts'!O$14:O$257,MATCH('Aging Analysis'!$B121,'Dom Cash Receipts'!$E$14:$E$257,0)),0)</f>
        <v>0</v>
      </c>
      <c r="X121" s="683">
        <f>IFERROR(-INDEX('Dom Cash Receipts'!P$14:P$257,MATCH('Aging Analysis'!$B121,'Dom Cash Receipts'!$E$14:$E$257,0)),0)</f>
        <v>0</v>
      </c>
      <c r="Y121" s="683">
        <f>IFERROR(-INDEX('Dom Cash Receipts'!Q$14:Q$257,MATCH('Aging Analysis'!$B121,'Dom Cash Receipts'!$E$14:$E$257,0)),0)</f>
        <v>0</v>
      </c>
      <c r="Z121" s="683">
        <f>IFERROR(-INDEX('Dom Cash Receipts'!R$14:R$257,MATCH('Aging Analysis'!$B121,'Dom Cash Receipts'!$E$14:$E$257,0)),0)</f>
        <v>0</v>
      </c>
      <c r="AA121" s="683">
        <f>IFERROR(-INDEX('Dom Cash Receipts'!S$14:S$257,MATCH('Aging Analysis'!$B121,'Dom Cash Receipts'!$E$14:$E$257,0)),0)</f>
        <v>0</v>
      </c>
      <c r="AB121" s="683">
        <f>IFERROR(-INDEX('Dom Cash Receipts'!T$14:T$257,MATCH('Aging Analysis'!$B121,'Dom Cash Receipts'!$E$14:$E$257,0)),0)</f>
        <v>0</v>
      </c>
      <c r="AC121" s="683">
        <f>IFERROR(-INDEX('Dom Cash Receipts'!U$14:U$257,MATCH('Aging Analysis'!$B121,'Dom Cash Receipts'!$E$14:$E$257,0)),0)</f>
        <v>0</v>
      </c>
      <c r="AD121" s="683">
        <f>IFERROR(-INDEX('Dom Cash Receipts'!V$14:V$257,MATCH('Aging Analysis'!$B121,'Dom Cash Receipts'!$E$14:$E$257,0)),0)</f>
        <v>0</v>
      </c>
      <c r="AE121" s="683">
        <f>IFERROR(-INDEX('Dom Cash Receipts'!W$14:W$257,MATCH('Aging Analysis'!$B121,'Dom Cash Receipts'!$E$14:$E$257,0)),0)</f>
        <v>0</v>
      </c>
      <c r="AF121" s="683"/>
      <c r="AG121" s="683">
        <f t="shared" si="23"/>
        <v>-5.1920000000000002</v>
      </c>
      <c r="AH121" s="683">
        <f t="shared" si="15"/>
        <v>1</v>
      </c>
      <c r="AI121" s="683">
        <f t="shared" si="24"/>
        <v>0</v>
      </c>
      <c r="AJ121" s="683"/>
      <c r="AK121" s="683"/>
      <c r="AL121" s="683"/>
      <c r="AM121" s="684">
        <v>5192</v>
      </c>
      <c r="AO121" s="683"/>
      <c r="AQ121" s="683">
        <f t="shared" si="26"/>
        <v>0</v>
      </c>
      <c r="AR121" s="690"/>
    </row>
    <row r="122" spans="1:44">
      <c r="A122" s="679" t="s">
        <v>1088</v>
      </c>
      <c r="B122" s="679" t="s">
        <v>165</v>
      </c>
      <c r="C122" s="679">
        <f t="shared" si="14"/>
        <v>1</v>
      </c>
      <c r="D122" s="679" t="s">
        <v>130</v>
      </c>
      <c r="E122" s="679" t="s">
        <v>981</v>
      </c>
      <c r="F122" s="683">
        <v>0</v>
      </c>
      <c r="G122" s="683">
        <v>0</v>
      </c>
      <c r="H122" s="683">
        <v>0</v>
      </c>
      <c r="I122" s="683">
        <v>0</v>
      </c>
      <c r="J122" s="683">
        <f t="shared" si="25"/>
        <v>33</v>
      </c>
      <c r="K122" s="683">
        <v>33</v>
      </c>
      <c r="L122" s="683">
        <f t="shared" si="17"/>
        <v>0</v>
      </c>
      <c r="M122" s="683">
        <f t="shared" si="18"/>
        <v>0</v>
      </c>
      <c r="N122" s="683">
        <f t="shared" si="19"/>
        <v>0</v>
      </c>
      <c r="O122" s="683">
        <f t="shared" si="20"/>
        <v>0</v>
      </c>
      <c r="P122" s="683">
        <f t="shared" si="21"/>
        <v>3.3000000000000002E-2</v>
      </c>
      <c r="Q122" s="683">
        <f t="shared" si="22"/>
        <v>3.3000000000000002E-2</v>
      </c>
      <c r="R122" s="683"/>
      <c r="S122" s="683">
        <f>IFERROR(-INDEX('Dom Cash Receipts'!#REF!,MATCH('Aging Analysis'!$B122,'Dom Cash Receipts'!$E$14:$E$257,0)),0)</f>
        <v>0</v>
      </c>
      <c r="T122" s="683">
        <f>IFERROR(-INDEX('Dom Cash Receipts'!L$14:L$257,MATCH('Aging Analysis'!$B122,'Dom Cash Receipts'!$E$14:$E$257,0)),0)</f>
        <v>0</v>
      </c>
      <c r="U122" s="683">
        <f>IFERROR(-INDEX('Dom Cash Receipts'!M$14:M$257,MATCH('Aging Analysis'!$B122,'Dom Cash Receipts'!$E$14:$E$257,0)),0)</f>
        <v>0</v>
      </c>
      <c r="V122" s="683">
        <f>IFERROR(-INDEX('Dom Cash Receipts'!N$14:N$257,MATCH('Aging Analysis'!$B122,'Dom Cash Receipts'!$E$14:$E$257,0)),0)</f>
        <v>0</v>
      </c>
      <c r="W122" s="683">
        <f>IFERROR(-INDEX('Dom Cash Receipts'!O$14:O$257,MATCH('Aging Analysis'!$B122,'Dom Cash Receipts'!$E$14:$E$257,0)),0)</f>
        <v>0</v>
      </c>
      <c r="X122" s="683">
        <f>IFERROR(-INDEX('Dom Cash Receipts'!P$14:P$257,MATCH('Aging Analysis'!$B122,'Dom Cash Receipts'!$E$14:$E$257,0)),0)</f>
        <v>0</v>
      </c>
      <c r="Y122" s="683">
        <f>IFERROR(-INDEX('Dom Cash Receipts'!Q$14:Q$257,MATCH('Aging Analysis'!$B122,'Dom Cash Receipts'!$E$14:$E$257,0)),0)</f>
        <v>0</v>
      </c>
      <c r="Z122" s="683">
        <f>IFERROR(-INDEX('Dom Cash Receipts'!R$14:R$257,MATCH('Aging Analysis'!$B122,'Dom Cash Receipts'!$E$14:$E$257,0)),0)</f>
        <v>0</v>
      </c>
      <c r="AA122" s="683">
        <f>IFERROR(-INDEX('Dom Cash Receipts'!S$14:S$257,MATCH('Aging Analysis'!$B122,'Dom Cash Receipts'!$E$14:$E$257,0)),0)</f>
        <v>0</v>
      </c>
      <c r="AB122" s="683">
        <f>IFERROR(-INDEX('Dom Cash Receipts'!T$14:T$257,MATCH('Aging Analysis'!$B122,'Dom Cash Receipts'!$E$14:$E$257,0)),0)</f>
        <v>0</v>
      </c>
      <c r="AC122" s="683">
        <f>IFERROR(-INDEX('Dom Cash Receipts'!U$14:U$257,MATCH('Aging Analysis'!$B122,'Dom Cash Receipts'!$E$14:$E$257,0)),0)</f>
        <v>0</v>
      </c>
      <c r="AD122" s="683">
        <f>IFERROR(-INDEX('Dom Cash Receipts'!V$14:V$257,MATCH('Aging Analysis'!$B122,'Dom Cash Receipts'!$E$14:$E$257,0)),0)</f>
        <v>0</v>
      </c>
      <c r="AE122" s="683">
        <f>IFERROR(-INDEX('Dom Cash Receipts'!W$14:W$257,MATCH('Aging Analysis'!$B122,'Dom Cash Receipts'!$E$14:$E$257,0)),0)</f>
        <v>0</v>
      </c>
      <c r="AF122" s="683"/>
      <c r="AG122" s="683">
        <f t="shared" si="23"/>
        <v>0</v>
      </c>
      <c r="AH122" s="683">
        <f t="shared" si="15"/>
        <v>86</v>
      </c>
      <c r="AI122" s="683">
        <f t="shared" si="24"/>
        <v>3.3000000000000002E-2</v>
      </c>
      <c r="AJ122" s="683"/>
      <c r="AK122" s="683"/>
      <c r="AL122" s="683"/>
      <c r="AM122" s="684">
        <v>0</v>
      </c>
      <c r="AO122" s="683"/>
      <c r="AQ122" s="683">
        <f t="shared" si="26"/>
        <v>33</v>
      </c>
    </row>
    <row r="123" spans="1:44">
      <c r="A123" s="679" t="s">
        <v>1089</v>
      </c>
      <c r="B123" s="679" t="s">
        <v>167</v>
      </c>
      <c r="C123" s="679">
        <f t="shared" si="14"/>
        <v>1</v>
      </c>
      <c r="D123" s="679" t="s">
        <v>130</v>
      </c>
      <c r="E123" s="679" t="s">
        <v>981</v>
      </c>
      <c r="F123" s="683">
        <v>13606.96</v>
      </c>
      <c r="G123" s="683">
        <v>11305.72</v>
      </c>
      <c r="H123" s="683">
        <v>0</v>
      </c>
      <c r="I123" s="683">
        <v>0</v>
      </c>
      <c r="J123" s="683">
        <f t="shared" si="25"/>
        <v>0</v>
      </c>
      <c r="K123" s="683">
        <v>24912.68</v>
      </c>
      <c r="L123" s="683">
        <f t="shared" si="17"/>
        <v>13.606959999999999</v>
      </c>
      <c r="M123" s="683">
        <f t="shared" si="18"/>
        <v>11.305719999999999</v>
      </c>
      <c r="N123" s="683">
        <f t="shared" si="19"/>
        <v>0</v>
      </c>
      <c r="O123" s="683">
        <f t="shared" si="20"/>
        <v>0</v>
      </c>
      <c r="P123" s="683">
        <f t="shared" si="21"/>
        <v>0</v>
      </c>
      <c r="Q123" s="683">
        <f t="shared" si="22"/>
        <v>24.912679999999998</v>
      </c>
      <c r="R123" s="683"/>
      <c r="S123" s="683">
        <f>IFERROR(-INDEX('Dom Cash Receipts'!#REF!,MATCH('Aging Analysis'!$B123,'Dom Cash Receipts'!$E$14:$E$257,0)),0)</f>
        <v>0</v>
      </c>
      <c r="T123" s="683">
        <f>IFERROR(-INDEX('Dom Cash Receipts'!L$14:L$257,MATCH('Aging Analysis'!$B123,'Dom Cash Receipts'!$E$14:$E$257,0)),0)</f>
        <v>-13.606</v>
      </c>
      <c r="U123" s="683">
        <f>IFERROR(-INDEX('Dom Cash Receipts'!M$14:M$257,MATCH('Aging Analysis'!$B123,'Dom Cash Receipts'!$E$14:$E$257,0)),0)</f>
        <v>0</v>
      </c>
      <c r="V123" s="683">
        <f>IFERROR(-INDEX('Dom Cash Receipts'!N$14:N$257,MATCH('Aging Analysis'!$B123,'Dom Cash Receipts'!$E$14:$E$257,0)),0)</f>
        <v>0</v>
      </c>
      <c r="W123" s="683">
        <f>IFERROR(-INDEX('Dom Cash Receipts'!O$14:O$257,MATCH('Aging Analysis'!$B123,'Dom Cash Receipts'!$E$14:$E$257,0)),0)</f>
        <v>0</v>
      </c>
      <c r="X123" s="683">
        <f>IFERROR(-INDEX('Dom Cash Receipts'!P$14:P$257,MATCH('Aging Analysis'!$B123,'Dom Cash Receipts'!$E$14:$E$257,0)),0)</f>
        <v>0</v>
      </c>
      <c r="Y123" s="683">
        <f>IFERROR(-INDEX('Dom Cash Receipts'!Q$14:Q$257,MATCH('Aging Analysis'!$B123,'Dom Cash Receipts'!$E$14:$E$257,0)),0)</f>
        <v>0</v>
      </c>
      <c r="Z123" s="683">
        <f>IFERROR(-INDEX('Dom Cash Receipts'!R$14:R$257,MATCH('Aging Analysis'!$B123,'Dom Cash Receipts'!$E$14:$E$257,0)),0)</f>
        <v>0</v>
      </c>
      <c r="AA123" s="683">
        <f>IFERROR(-INDEX('Dom Cash Receipts'!S$14:S$257,MATCH('Aging Analysis'!$B123,'Dom Cash Receipts'!$E$14:$E$257,0)),0)</f>
        <v>0</v>
      </c>
      <c r="AB123" s="683">
        <f>IFERROR(-INDEX('Dom Cash Receipts'!T$14:T$257,MATCH('Aging Analysis'!$B123,'Dom Cash Receipts'!$E$14:$E$257,0)),0)</f>
        <v>0</v>
      </c>
      <c r="AC123" s="683">
        <f>IFERROR(-INDEX('Dom Cash Receipts'!U$14:U$257,MATCH('Aging Analysis'!$B123,'Dom Cash Receipts'!$E$14:$E$257,0)),0)</f>
        <v>0</v>
      </c>
      <c r="AD123" s="683">
        <f>IFERROR(-INDEX('Dom Cash Receipts'!V$14:V$257,MATCH('Aging Analysis'!$B123,'Dom Cash Receipts'!$E$14:$E$257,0)),0)</f>
        <v>0</v>
      </c>
      <c r="AE123" s="683">
        <f>IFERROR(-INDEX('Dom Cash Receipts'!W$14:W$257,MATCH('Aging Analysis'!$B123,'Dom Cash Receipts'!$E$14:$E$257,0)),0)</f>
        <v>0</v>
      </c>
      <c r="AF123" s="683"/>
      <c r="AG123" s="683">
        <f t="shared" si="23"/>
        <v>-13.606</v>
      </c>
      <c r="AH123" s="683">
        <f t="shared" si="15"/>
        <v>1</v>
      </c>
      <c r="AI123" s="683">
        <f t="shared" si="24"/>
        <v>11.306679999999998</v>
      </c>
      <c r="AJ123" s="683"/>
      <c r="AK123" s="683"/>
      <c r="AL123" s="683"/>
      <c r="AM123" s="684">
        <v>24912</v>
      </c>
      <c r="AO123" s="683"/>
      <c r="AQ123" s="683">
        <f t="shared" si="26"/>
        <v>0.68000000000029104</v>
      </c>
    </row>
    <row r="124" spans="1:44">
      <c r="A124" s="679" t="s">
        <v>1090</v>
      </c>
      <c r="B124" s="679" t="s">
        <v>168</v>
      </c>
      <c r="C124" s="679">
        <f t="shared" si="14"/>
        <v>1</v>
      </c>
      <c r="D124" s="679" t="s">
        <v>130</v>
      </c>
      <c r="E124" s="679" t="s">
        <v>981</v>
      </c>
      <c r="F124" s="683">
        <v>0</v>
      </c>
      <c r="G124" s="683">
        <v>3367.07</v>
      </c>
      <c r="H124" s="683">
        <v>0</v>
      </c>
      <c r="I124" s="683">
        <v>0</v>
      </c>
      <c r="J124" s="683">
        <f t="shared" si="25"/>
        <v>0</v>
      </c>
      <c r="K124" s="683">
        <v>3367.07</v>
      </c>
      <c r="L124" s="683">
        <f t="shared" si="17"/>
        <v>0</v>
      </c>
      <c r="M124" s="683">
        <f t="shared" si="18"/>
        <v>3.36707</v>
      </c>
      <c r="N124" s="683">
        <f t="shared" si="19"/>
        <v>0</v>
      </c>
      <c r="O124" s="683">
        <f t="shared" si="20"/>
        <v>0</v>
      </c>
      <c r="P124" s="683">
        <f t="shared" si="21"/>
        <v>0</v>
      </c>
      <c r="Q124" s="683">
        <f t="shared" si="22"/>
        <v>3.36707</v>
      </c>
      <c r="R124" s="683"/>
      <c r="S124" s="683">
        <f>IFERROR(-INDEX('Dom Cash Receipts'!#REF!,MATCH('Aging Analysis'!$B124,'Dom Cash Receipts'!$E$14:$E$257,0)),0)</f>
        <v>0</v>
      </c>
      <c r="T124" s="683">
        <f>IFERROR(-INDEX('Dom Cash Receipts'!L$14:L$257,MATCH('Aging Analysis'!$B124,'Dom Cash Receipts'!$E$14:$E$257,0)),0)</f>
        <v>0</v>
      </c>
      <c r="U124" s="683">
        <f>IFERROR(-INDEX('Dom Cash Receipts'!M$14:M$257,MATCH('Aging Analysis'!$B124,'Dom Cash Receipts'!$E$14:$E$257,0)),0)</f>
        <v>0</v>
      </c>
      <c r="V124" s="683">
        <f>IFERROR(-INDEX('Dom Cash Receipts'!N$14:N$257,MATCH('Aging Analysis'!$B124,'Dom Cash Receipts'!$E$14:$E$257,0)),0)</f>
        <v>0</v>
      </c>
      <c r="W124" s="683">
        <f>IFERROR(-INDEX('Dom Cash Receipts'!O$14:O$257,MATCH('Aging Analysis'!$B124,'Dom Cash Receipts'!$E$14:$E$257,0)),0)</f>
        <v>0</v>
      </c>
      <c r="X124" s="683">
        <f>IFERROR(-INDEX('Dom Cash Receipts'!P$14:P$257,MATCH('Aging Analysis'!$B124,'Dom Cash Receipts'!$E$14:$E$257,0)),0)</f>
        <v>0</v>
      </c>
      <c r="Y124" s="683">
        <f>IFERROR(-INDEX('Dom Cash Receipts'!Q$14:Q$257,MATCH('Aging Analysis'!$B124,'Dom Cash Receipts'!$E$14:$E$257,0)),0)</f>
        <v>0</v>
      </c>
      <c r="Z124" s="683">
        <f>IFERROR(-INDEX('Dom Cash Receipts'!R$14:R$257,MATCH('Aging Analysis'!$B124,'Dom Cash Receipts'!$E$14:$E$257,0)),0)</f>
        <v>0</v>
      </c>
      <c r="AA124" s="683">
        <f>IFERROR(-INDEX('Dom Cash Receipts'!S$14:S$257,MATCH('Aging Analysis'!$B124,'Dom Cash Receipts'!$E$14:$E$257,0)),0)</f>
        <v>0</v>
      </c>
      <c r="AB124" s="683">
        <f>IFERROR(-INDEX('Dom Cash Receipts'!T$14:T$257,MATCH('Aging Analysis'!$B124,'Dom Cash Receipts'!$E$14:$E$257,0)),0)</f>
        <v>0</v>
      </c>
      <c r="AC124" s="683">
        <f>IFERROR(-INDEX('Dom Cash Receipts'!U$14:U$257,MATCH('Aging Analysis'!$B124,'Dom Cash Receipts'!$E$14:$E$257,0)),0)</f>
        <v>0</v>
      </c>
      <c r="AD124" s="683">
        <f>IFERROR(-INDEX('Dom Cash Receipts'!V$14:V$257,MATCH('Aging Analysis'!$B124,'Dom Cash Receipts'!$E$14:$E$257,0)),0)</f>
        <v>0</v>
      </c>
      <c r="AE124" s="683">
        <f>IFERROR(-INDEX('Dom Cash Receipts'!W$14:W$257,MATCH('Aging Analysis'!$B124,'Dom Cash Receipts'!$E$14:$E$257,0)),0)</f>
        <v>0</v>
      </c>
      <c r="AF124" s="683"/>
      <c r="AG124" s="683">
        <f t="shared" si="23"/>
        <v>0</v>
      </c>
      <c r="AH124" s="683">
        <f t="shared" si="15"/>
        <v>86</v>
      </c>
      <c r="AI124" s="683">
        <f t="shared" si="24"/>
        <v>3.36707</v>
      </c>
      <c r="AJ124" s="683"/>
      <c r="AK124" s="683"/>
      <c r="AL124" s="683"/>
      <c r="AM124" s="684">
        <v>3367.07</v>
      </c>
      <c r="AQ124" s="683">
        <f t="shared" si="26"/>
        <v>0</v>
      </c>
    </row>
    <row r="125" spans="1:44">
      <c r="A125" s="679" t="s">
        <v>1091</v>
      </c>
      <c r="B125" s="679" t="s">
        <v>169</v>
      </c>
      <c r="C125" s="679">
        <f t="shared" si="14"/>
        <v>1</v>
      </c>
      <c r="D125" s="679" t="s">
        <v>130</v>
      </c>
      <c r="E125" s="679" t="s">
        <v>981</v>
      </c>
      <c r="F125" s="683">
        <v>3484.2</v>
      </c>
      <c r="G125" s="683">
        <v>9560.4</v>
      </c>
      <c r="H125" s="683">
        <v>0</v>
      </c>
      <c r="I125" s="683">
        <v>0</v>
      </c>
      <c r="J125" s="683">
        <f t="shared" si="25"/>
        <v>0</v>
      </c>
      <c r="K125" s="683">
        <v>13044.6</v>
      </c>
      <c r="L125" s="683">
        <f t="shared" si="17"/>
        <v>3.4842</v>
      </c>
      <c r="M125" s="683">
        <f t="shared" si="18"/>
        <v>9.5603999999999996</v>
      </c>
      <c r="N125" s="683">
        <f t="shared" si="19"/>
        <v>0</v>
      </c>
      <c r="O125" s="683">
        <f t="shared" si="20"/>
        <v>0</v>
      </c>
      <c r="P125" s="683">
        <f t="shared" si="21"/>
        <v>0</v>
      </c>
      <c r="Q125" s="683">
        <f t="shared" si="22"/>
        <v>13.044599999999999</v>
      </c>
      <c r="R125" s="683"/>
      <c r="S125" s="683">
        <f>IFERROR(-INDEX('Dom Cash Receipts'!#REF!,MATCH('Aging Analysis'!$B125,'Dom Cash Receipts'!$E$14:$E$257,0)),0)</f>
        <v>0</v>
      </c>
      <c r="T125" s="683">
        <f>IFERROR(-INDEX('Dom Cash Receipts'!L$14:L$257,MATCH('Aging Analysis'!$B125,'Dom Cash Receipts'!$E$14:$E$257,0)),0)</f>
        <v>-2.0739999999999998</v>
      </c>
      <c r="U125" s="683">
        <f>IFERROR(-INDEX('Dom Cash Receipts'!M$14:M$257,MATCH('Aging Analysis'!$B125,'Dom Cash Receipts'!$E$14:$E$257,0)),0)</f>
        <v>-4</v>
      </c>
      <c r="V125" s="683">
        <f>IFERROR(-INDEX('Dom Cash Receipts'!N$14:N$257,MATCH('Aging Analysis'!$B125,'Dom Cash Receipts'!$E$14:$E$257,0)),0)</f>
        <v>-5</v>
      </c>
      <c r="W125" s="683">
        <f>IFERROR(-INDEX('Dom Cash Receipts'!O$14:O$257,MATCH('Aging Analysis'!$B125,'Dom Cash Receipts'!$E$14:$E$257,0)),0)</f>
        <v>0</v>
      </c>
      <c r="X125" s="683">
        <f>IFERROR(-INDEX('Dom Cash Receipts'!P$14:P$257,MATCH('Aging Analysis'!$B125,'Dom Cash Receipts'!$E$14:$E$257,0)),0)</f>
        <v>0</v>
      </c>
      <c r="Y125" s="683">
        <f>IFERROR(-INDEX('Dom Cash Receipts'!Q$14:Q$257,MATCH('Aging Analysis'!$B125,'Dom Cash Receipts'!$E$14:$E$257,0)),0)</f>
        <v>0</v>
      </c>
      <c r="Z125" s="683">
        <f>IFERROR(-INDEX('Dom Cash Receipts'!R$14:R$257,MATCH('Aging Analysis'!$B125,'Dom Cash Receipts'!$E$14:$E$257,0)),0)</f>
        <v>0</v>
      </c>
      <c r="AA125" s="683">
        <f>IFERROR(-INDEX('Dom Cash Receipts'!S$14:S$257,MATCH('Aging Analysis'!$B125,'Dom Cash Receipts'!$E$14:$E$257,0)),0)</f>
        <v>0</v>
      </c>
      <c r="AB125" s="683">
        <f>IFERROR(-INDEX('Dom Cash Receipts'!T$14:T$257,MATCH('Aging Analysis'!$B125,'Dom Cash Receipts'!$E$14:$E$257,0)),0)</f>
        <v>0</v>
      </c>
      <c r="AC125" s="683">
        <f>IFERROR(-INDEX('Dom Cash Receipts'!U$14:U$257,MATCH('Aging Analysis'!$B125,'Dom Cash Receipts'!$E$14:$E$257,0)),0)</f>
        <v>0</v>
      </c>
      <c r="AD125" s="683">
        <f>IFERROR(-INDEX('Dom Cash Receipts'!V$14:V$257,MATCH('Aging Analysis'!$B125,'Dom Cash Receipts'!$E$14:$E$257,0)),0)</f>
        <v>0</v>
      </c>
      <c r="AE125" s="683">
        <f>IFERROR(-INDEX('Dom Cash Receipts'!W$14:W$257,MATCH('Aging Analysis'!$B125,'Dom Cash Receipts'!$E$14:$E$257,0)),0)</f>
        <v>0</v>
      </c>
      <c r="AF125" s="683"/>
      <c r="AG125" s="683">
        <f t="shared" si="23"/>
        <v>-11.074</v>
      </c>
      <c r="AH125" s="683">
        <f t="shared" si="15"/>
        <v>1</v>
      </c>
      <c r="AI125" s="683">
        <f t="shared" si="24"/>
        <v>1.9705999999999992</v>
      </c>
      <c r="AJ125" s="683"/>
      <c r="AK125" s="683"/>
      <c r="AL125" s="683"/>
      <c r="AM125" s="684">
        <v>13044.6</v>
      </c>
      <c r="AQ125" s="683">
        <f t="shared" si="26"/>
        <v>0</v>
      </c>
    </row>
    <row r="126" spans="1:44">
      <c r="A126" s="679" t="s">
        <v>1092</v>
      </c>
      <c r="B126" s="679" t="s">
        <v>170</v>
      </c>
      <c r="C126" s="679">
        <f t="shared" si="14"/>
        <v>1</v>
      </c>
      <c r="D126" s="679" t="s">
        <v>130</v>
      </c>
      <c r="E126" s="679" t="s">
        <v>981</v>
      </c>
      <c r="F126" s="683">
        <v>0</v>
      </c>
      <c r="G126" s="683">
        <v>0</v>
      </c>
      <c r="H126" s="683">
        <v>0</v>
      </c>
      <c r="I126" s="683">
        <v>0</v>
      </c>
      <c r="J126" s="683">
        <f t="shared" si="25"/>
        <v>2554.15</v>
      </c>
      <c r="K126" s="683">
        <v>2554.15</v>
      </c>
      <c r="L126" s="683">
        <f t="shared" si="17"/>
        <v>0</v>
      </c>
      <c r="M126" s="683">
        <f t="shared" si="18"/>
        <v>0</v>
      </c>
      <c r="N126" s="683">
        <f t="shared" si="19"/>
        <v>0</v>
      </c>
      <c r="O126" s="683">
        <f t="shared" si="20"/>
        <v>0</v>
      </c>
      <c r="P126" s="683">
        <f t="shared" si="21"/>
        <v>2.5541499999999999</v>
      </c>
      <c r="Q126" s="683">
        <f t="shared" si="22"/>
        <v>2.5541499999999999</v>
      </c>
      <c r="R126" s="683"/>
      <c r="S126" s="683">
        <f>IFERROR(-INDEX('Dom Cash Receipts'!#REF!,MATCH('Aging Analysis'!$B126,'Dom Cash Receipts'!$E$14:$E$257,0)),0)</f>
        <v>0</v>
      </c>
      <c r="T126" s="683">
        <f>IFERROR(-INDEX('Dom Cash Receipts'!L$14:L$257,MATCH('Aging Analysis'!$B126,'Dom Cash Receipts'!$E$14:$E$257,0)),0)</f>
        <v>0</v>
      </c>
      <c r="U126" s="683">
        <f>IFERROR(-INDEX('Dom Cash Receipts'!M$14:M$257,MATCH('Aging Analysis'!$B126,'Dom Cash Receipts'!$E$14:$E$257,0)),0)</f>
        <v>-3</v>
      </c>
      <c r="V126" s="683">
        <f>IFERROR(-INDEX('Dom Cash Receipts'!N$14:N$257,MATCH('Aging Analysis'!$B126,'Dom Cash Receipts'!$E$14:$E$257,0)),0)</f>
        <v>0</v>
      </c>
      <c r="W126" s="683">
        <f>IFERROR(-INDEX('Dom Cash Receipts'!O$14:O$257,MATCH('Aging Analysis'!$B126,'Dom Cash Receipts'!$E$14:$E$257,0)),0)</f>
        <v>0</v>
      </c>
      <c r="X126" s="683">
        <f>IFERROR(-INDEX('Dom Cash Receipts'!P$14:P$257,MATCH('Aging Analysis'!$B126,'Dom Cash Receipts'!$E$14:$E$257,0)),0)</f>
        <v>0</v>
      </c>
      <c r="Y126" s="683">
        <f>IFERROR(-INDEX('Dom Cash Receipts'!Q$14:Q$257,MATCH('Aging Analysis'!$B126,'Dom Cash Receipts'!$E$14:$E$257,0)),0)</f>
        <v>0</v>
      </c>
      <c r="Z126" s="683">
        <f>IFERROR(-INDEX('Dom Cash Receipts'!R$14:R$257,MATCH('Aging Analysis'!$B126,'Dom Cash Receipts'!$E$14:$E$257,0)),0)</f>
        <v>0</v>
      </c>
      <c r="AA126" s="683">
        <f>IFERROR(-INDEX('Dom Cash Receipts'!S$14:S$257,MATCH('Aging Analysis'!$B126,'Dom Cash Receipts'!$E$14:$E$257,0)),0)</f>
        <v>0</v>
      </c>
      <c r="AB126" s="683">
        <f>IFERROR(-INDEX('Dom Cash Receipts'!T$14:T$257,MATCH('Aging Analysis'!$B126,'Dom Cash Receipts'!$E$14:$E$257,0)),0)</f>
        <v>0</v>
      </c>
      <c r="AC126" s="683">
        <f>IFERROR(-INDEX('Dom Cash Receipts'!U$14:U$257,MATCH('Aging Analysis'!$B126,'Dom Cash Receipts'!$E$14:$E$257,0)),0)</f>
        <v>0</v>
      </c>
      <c r="AD126" s="683">
        <f>IFERROR(-INDEX('Dom Cash Receipts'!V$14:V$257,MATCH('Aging Analysis'!$B126,'Dom Cash Receipts'!$E$14:$E$257,0)),0)</f>
        <v>0</v>
      </c>
      <c r="AE126" s="683">
        <f>IFERROR(-INDEX('Dom Cash Receipts'!W$14:W$257,MATCH('Aging Analysis'!$B126,'Dom Cash Receipts'!$E$14:$E$257,0)),0)</f>
        <v>0</v>
      </c>
      <c r="AF126" s="683"/>
      <c r="AG126" s="683">
        <f t="shared" si="23"/>
        <v>-3</v>
      </c>
      <c r="AH126" s="683">
        <f t="shared" si="15"/>
        <v>2</v>
      </c>
      <c r="AI126" s="683">
        <f t="shared" si="24"/>
        <v>-0.44585000000000008</v>
      </c>
      <c r="AJ126" s="683"/>
      <c r="AK126" s="683"/>
      <c r="AL126" s="683"/>
      <c r="AM126" s="684">
        <v>2554</v>
      </c>
      <c r="AQ126" s="683">
        <f t="shared" si="26"/>
        <v>0.15000000000009095</v>
      </c>
    </row>
    <row r="127" spans="1:44">
      <c r="A127" s="679" t="s">
        <v>1093</v>
      </c>
      <c r="B127" s="679" t="s">
        <v>171</v>
      </c>
      <c r="C127" s="679">
        <f t="shared" si="14"/>
        <v>1</v>
      </c>
      <c r="D127" s="679" t="s">
        <v>130</v>
      </c>
      <c r="E127" s="679" t="s">
        <v>981</v>
      </c>
      <c r="F127" s="683">
        <v>-95555.68</v>
      </c>
      <c r="G127" s="683">
        <v>2110</v>
      </c>
      <c r="H127" s="683">
        <v>0</v>
      </c>
      <c r="I127" s="683">
        <v>0</v>
      </c>
      <c r="J127" s="683">
        <f t="shared" si="25"/>
        <v>0</v>
      </c>
      <c r="K127" s="683">
        <v>-93445.68</v>
      </c>
      <c r="L127" s="683">
        <f t="shared" si="17"/>
        <v>-95.555679999999995</v>
      </c>
      <c r="M127" s="683">
        <f t="shared" si="18"/>
        <v>2.11</v>
      </c>
      <c r="N127" s="683">
        <f t="shared" si="19"/>
        <v>0</v>
      </c>
      <c r="O127" s="683">
        <f t="shared" si="20"/>
        <v>0</v>
      </c>
      <c r="P127" s="683">
        <f t="shared" si="21"/>
        <v>0</v>
      </c>
      <c r="Q127" s="683">
        <f t="shared" si="22"/>
        <v>-93.445679999999996</v>
      </c>
      <c r="R127" s="683"/>
      <c r="S127" s="683">
        <f>IFERROR(-INDEX('Dom Cash Receipts'!#REF!,MATCH('Aging Analysis'!$B127,'Dom Cash Receipts'!$E$14:$E$257,0)),0)</f>
        <v>0</v>
      </c>
      <c r="T127" s="683">
        <f>IFERROR(-INDEX('Dom Cash Receipts'!L$14:L$257,MATCH('Aging Analysis'!$B127,'Dom Cash Receipts'!$E$14:$E$257,0)),0)</f>
        <v>0</v>
      </c>
      <c r="U127" s="683">
        <f>IFERROR(-INDEX('Dom Cash Receipts'!M$14:M$257,MATCH('Aging Analysis'!$B127,'Dom Cash Receipts'!$E$14:$E$257,0)),0)</f>
        <v>0</v>
      </c>
      <c r="V127" s="683">
        <f>IFERROR(-INDEX('Dom Cash Receipts'!N$14:N$257,MATCH('Aging Analysis'!$B127,'Dom Cash Receipts'!$E$14:$E$257,0)),0)</f>
        <v>0</v>
      </c>
      <c r="W127" s="683">
        <f>IFERROR(-INDEX('Dom Cash Receipts'!O$14:O$257,MATCH('Aging Analysis'!$B127,'Dom Cash Receipts'!$E$14:$E$257,0)),0)</f>
        <v>0</v>
      </c>
      <c r="X127" s="683">
        <f>IFERROR(-INDEX('Dom Cash Receipts'!P$14:P$257,MATCH('Aging Analysis'!$B127,'Dom Cash Receipts'!$E$14:$E$257,0)),0)</f>
        <v>0</v>
      </c>
      <c r="Y127" s="683">
        <f>IFERROR(-INDEX('Dom Cash Receipts'!Q$14:Q$257,MATCH('Aging Analysis'!$B127,'Dom Cash Receipts'!$E$14:$E$257,0)),0)</f>
        <v>0</v>
      </c>
      <c r="Z127" s="683">
        <f>IFERROR(-INDEX('Dom Cash Receipts'!R$14:R$257,MATCH('Aging Analysis'!$B127,'Dom Cash Receipts'!$E$14:$E$257,0)),0)</f>
        <v>0</v>
      </c>
      <c r="AA127" s="683">
        <f>IFERROR(-INDEX('Dom Cash Receipts'!S$14:S$257,MATCH('Aging Analysis'!$B127,'Dom Cash Receipts'!$E$14:$E$257,0)),0)</f>
        <v>0</v>
      </c>
      <c r="AB127" s="683">
        <f>IFERROR(-INDEX('Dom Cash Receipts'!T$14:T$257,MATCH('Aging Analysis'!$B127,'Dom Cash Receipts'!$E$14:$E$257,0)),0)</f>
        <v>0</v>
      </c>
      <c r="AC127" s="683">
        <f>IFERROR(-INDEX('Dom Cash Receipts'!U$14:U$257,MATCH('Aging Analysis'!$B127,'Dom Cash Receipts'!$E$14:$E$257,0)),0)</f>
        <v>0</v>
      </c>
      <c r="AD127" s="683">
        <f>IFERROR(-INDEX('Dom Cash Receipts'!V$14:V$257,MATCH('Aging Analysis'!$B127,'Dom Cash Receipts'!$E$14:$E$257,0)),0)</f>
        <v>0</v>
      </c>
      <c r="AE127" s="683">
        <f>IFERROR(-INDEX('Dom Cash Receipts'!W$14:W$257,MATCH('Aging Analysis'!$B127,'Dom Cash Receipts'!$E$14:$E$257,0)),0)</f>
        <v>0</v>
      </c>
      <c r="AF127" s="683"/>
      <c r="AG127" s="683">
        <f t="shared" si="23"/>
        <v>0</v>
      </c>
      <c r="AH127" s="683">
        <f t="shared" si="15"/>
        <v>86</v>
      </c>
      <c r="AI127" s="683">
        <f t="shared" si="24"/>
        <v>-93.445679999999996</v>
      </c>
      <c r="AJ127" s="683"/>
      <c r="AK127" s="683"/>
      <c r="AL127" s="683"/>
      <c r="AM127" s="684">
        <v>3606</v>
      </c>
      <c r="AO127" s="683"/>
      <c r="AQ127" s="683">
        <f t="shared" si="26"/>
        <v>-97051.68</v>
      </c>
      <c r="AR127" s="679" t="s">
        <v>984</v>
      </c>
    </row>
    <row r="128" spans="1:44">
      <c r="A128" s="679" t="s">
        <v>1094</v>
      </c>
      <c r="B128" s="679" t="s">
        <v>172</v>
      </c>
      <c r="C128" s="679">
        <f t="shared" si="14"/>
        <v>1</v>
      </c>
      <c r="D128" s="679" t="s">
        <v>130</v>
      </c>
      <c r="E128" s="679" t="s">
        <v>981</v>
      </c>
      <c r="F128" s="683">
        <v>-1687.82</v>
      </c>
      <c r="G128" s="683">
        <v>0</v>
      </c>
      <c r="H128" s="683">
        <v>0</v>
      </c>
      <c r="I128" s="683">
        <v>0</v>
      </c>
      <c r="J128" s="683">
        <f t="shared" si="25"/>
        <v>0</v>
      </c>
      <c r="K128" s="683">
        <v>-1687.82</v>
      </c>
      <c r="L128" s="683">
        <f t="shared" si="17"/>
        <v>-1.6878199999999999</v>
      </c>
      <c r="M128" s="683">
        <f t="shared" si="18"/>
        <v>0</v>
      </c>
      <c r="N128" s="683">
        <f t="shared" si="19"/>
        <v>0</v>
      </c>
      <c r="O128" s="683">
        <f t="shared" si="20"/>
        <v>0</v>
      </c>
      <c r="P128" s="683">
        <f t="shared" si="21"/>
        <v>0</v>
      </c>
      <c r="Q128" s="683">
        <f t="shared" si="22"/>
        <v>-1.6878199999999999</v>
      </c>
      <c r="R128" s="683"/>
      <c r="S128" s="683">
        <f>IFERROR(-INDEX('Dom Cash Receipts'!#REF!,MATCH('Aging Analysis'!$B128,'Dom Cash Receipts'!$E$14:$E$257,0)),0)</f>
        <v>0</v>
      </c>
      <c r="T128" s="683">
        <f>IFERROR(-INDEX('Dom Cash Receipts'!L$14:L$257,MATCH('Aging Analysis'!$B128,'Dom Cash Receipts'!$E$14:$E$257,0)),0)</f>
        <v>0</v>
      </c>
      <c r="U128" s="683">
        <f>IFERROR(-INDEX('Dom Cash Receipts'!M$14:M$257,MATCH('Aging Analysis'!$B128,'Dom Cash Receipts'!$E$14:$E$257,0)),0)</f>
        <v>0</v>
      </c>
      <c r="V128" s="683">
        <f>IFERROR(-INDEX('Dom Cash Receipts'!N$14:N$257,MATCH('Aging Analysis'!$B128,'Dom Cash Receipts'!$E$14:$E$257,0)),0)</f>
        <v>0</v>
      </c>
      <c r="W128" s="683">
        <f>IFERROR(-INDEX('Dom Cash Receipts'!O$14:O$257,MATCH('Aging Analysis'!$B128,'Dom Cash Receipts'!$E$14:$E$257,0)),0)</f>
        <v>0</v>
      </c>
      <c r="X128" s="683">
        <f>IFERROR(-INDEX('Dom Cash Receipts'!P$14:P$257,MATCH('Aging Analysis'!$B128,'Dom Cash Receipts'!$E$14:$E$257,0)),0)</f>
        <v>0</v>
      </c>
      <c r="Y128" s="683">
        <f>IFERROR(-INDEX('Dom Cash Receipts'!Q$14:Q$257,MATCH('Aging Analysis'!$B128,'Dom Cash Receipts'!$E$14:$E$257,0)),0)</f>
        <v>0</v>
      </c>
      <c r="Z128" s="683">
        <f>IFERROR(-INDEX('Dom Cash Receipts'!R$14:R$257,MATCH('Aging Analysis'!$B128,'Dom Cash Receipts'!$E$14:$E$257,0)),0)</f>
        <v>0</v>
      </c>
      <c r="AA128" s="683">
        <f>IFERROR(-INDEX('Dom Cash Receipts'!S$14:S$257,MATCH('Aging Analysis'!$B128,'Dom Cash Receipts'!$E$14:$E$257,0)),0)</f>
        <v>0</v>
      </c>
      <c r="AB128" s="683">
        <f>IFERROR(-INDEX('Dom Cash Receipts'!T$14:T$257,MATCH('Aging Analysis'!$B128,'Dom Cash Receipts'!$E$14:$E$257,0)),0)</f>
        <v>0</v>
      </c>
      <c r="AC128" s="683">
        <f>IFERROR(-INDEX('Dom Cash Receipts'!U$14:U$257,MATCH('Aging Analysis'!$B128,'Dom Cash Receipts'!$E$14:$E$257,0)),0)</f>
        <v>0</v>
      </c>
      <c r="AD128" s="683">
        <f>IFERROR(-INDEX('Dom Cash Receipts'!V$14:V$257,MATCH('Aging Analysis'!$B128,'Dom Cash Receipts'!$E$14:$E$257,0)),0)</f>
        <v>0</v>
      </c>
      <c r="AE128" s="683">
        <f>IFERROR(-INDEX('Dom Cash Receipts'!W$14:W$257,MATCH('Aging Analysis'!$B128,'Dom Cash Receipts'!$E$14:$E$257,0)),0)</f>
        <v>0</v>
      </c>
      <c r="AF128" s="683"/>
      <c r="AG128" s="683">
        <f t="shared" si="23"/>
        <v>0</v>
      </c>
      <c r="AH128" s="683">
        <f t="shared" si="15"/>
        <v>86</v>
      </c>
      <c r="AI128" s="683">
        <f t="shared" si="24"/>
        <v>-1.6878199999999999</v>
      </c>
      <c r="AJ128" s="683"/>
      <c r="AK128" s="683"/>
      <c r="AL128" s="683"/>
      <c r="AM128" s="684">
        <v>0</v>
      </c>
      <c r="AO128" s="683">
        <f>K128</f>
        <v>-1687.82</v>
      </c>
      <c r="AQ128" s="683">
        <f t="shared" si="26"/>
        <v>0</v>
      </c>
    </row>
    <row r="129" spans="1:44">
      <c r="A129" s="679" t="s">
        <v>1095</v>
      </c>
      <c r="B129" s="679" t="s">
        <v>173</v>
      </c>
      <c r="C129" s="679">
        <f t="shared" si="14"/>
        <v>1</v>
      </c>
      <c r="D129" s="679" t="s">
        <v>130</v>
      </c>
      <c r="E129" s="679" t="s">
        <v>981</v>
      </c>
      <c r="F129" s="683">
        <v>-6.39</v>
      </c>
      <c r="G129" s="683">
        <v>0</v>
      </c>
      <c r="H129" s="683">
        <v>0</v>
      </c>
      <c r="I129" s="683">
        <v>0</v>
      </c>
      <c r="J129" s="683">
        <f t="shared" si="25"/>
        <v>0</v>
      </c>
      <c r="K129" s="683">
        <v>-6.39</v>
      </c>
      <c r="L129" s="683">
        <f t="shared" si="17"/>
        <v>-6.3899999999999998E-3</v>
      </c>
      <c r="M129" s="683">
        <f t="shared" si="18"/>
        <v>0</v>
      </c>
      <c r="N129" s="683">
        <f t="shared" si="19"/>
        <v>0</v>
      </c>
      <c r="O129" s="683">
        <f t="shared" si="20"/>
        <v>0</v>
      </c>
      <c r="P129" s="683">
        <f t="shared" si="21"/>
        <v>0</v>
      </c>
      <c r="Q129" s="683">
        <f t="shared" si="22"/>
        <v>-6.3899999999999998E-3</v>
      </c>
      <c r="R129" s="683"/>
      <c r="S129" s="683">
        <f>IFERROR(-INDEX('Dom Cash Receipts'!#REF!,MATCH('Aging Analysis'!$B129,'Dom Cash Receipts'!$E$14:$E$257,0)),0)</f>
        <v>0</v>
      </c>
      <c r="T129" s="683">
        <f>IFERROR(-INDEX('Dom Cash Receipts'!L$14:L$257,MATCH('Aging Analysis'!$B129,'Dom Cash Receipts'!$E$14:$E$257,0)),0)</f>
        <v>0</v>
      </c>
      <c r="U129" s="683">
        <f>IFERROR(-INDEX('Dom Cash Receipts'!M$14:M$257,MATCH('Aging Analysis'!$B129,'Dom Cash Receipts'!$E$14:$E$257,0)),0)</f>
        <v>0</v>
      </c>
      <c r="V129" s="683">
        <f>IFERROR(-INDEX('Dom Cash Receipts'!N$14:N$257,MATCH('Aging Analysis'!$B129,'Dom Cash Receipts'!$E$14:$E$257,0)),0)</f>
        <v>0</v>
      </c>
      <c r="W129" s="683">
        <f>IFERROR(-INDEX('Dom Cash Receipts'!O$14:O$257,MATCH('Aging Analysis'!$B129,'Dom Cash Receipts'!$E$14:$E$257,0)),0)</f>
        <v>-5.8439399999999999</v>
      </c>
      <c r="X129" s="683">
        <f>IFERROR(-INDEX('Dom Cash Receipts'!P$14:P$257,MATCH('Aging Analysis'!$B129,'Dom Cash Receipts'!$E$14:$E$257,0)),0)</f>
        <v>0</v>
      </c>
      <c r="Y129" s="683">
        <f>IFERROR(-INDEX('Dom Cash Receipts'!Q$14:Q$257,MATCH('Aging Analysis'!$B129,'Dom Cash Receipts'!$E$14:$E$257,0)),0)</f>
        <v>0</v>
      </c>
      <c r="Z129" s="683">
        <f>IFERROR(-INDEX('Dom Cash Receipts'!R$14:R$257,MATCH('Aging Analysis'!$B129,'Dom Cash Receipts'!$E$14:$E$257,0)),0)</f>
        <v>0</v>
      </c>
      <c r="AA129" s="683">
        <f>IFERROR(-INDEX('Dom Cash Receipts'!S$14:S$257,MATCH('Aging Analysis'!$B129,'Dom Cash Receipts'!$E$14:$E$257,0)),0)</f>
        <v>0</v>
      </c>
      <c r="AB129" s="683">
        <f>IFERROR(-INDEX('Dom Cash Receipts'!T$14:T$257,MATCH('Aging Analysis'!$B129,'Dom Cash Receipts'!$E$14:$E$257,0)),0)</f>
        <v>0</v>
      </c>
      <c r="AC129" s="683">
        <f>IFERROR(-INDEX('Dom Cash Receipts'!U$14:U$257,MATCH('Aging Analysis'!$B129,'Dom Cash Receipts'!$E$14:$E$257,0)),0)</f>
        <v>0</v>
      </c>
      <c r="AD129" s="683">
        <f>IFERROR(-INDEX('Dom Cash Receipts'!V$14:V$257,MATCH('Aging Analysis'!$B129,'Dom Cash Receipts'!$E$14:$E$257,0)),0)</f>
        <v>0</v>
      </c>
      <c r="AE129" s="683">
        <f>IFERROR(-INDEX('Dom Cash Receipts'!W$14:W$257,MATCH('Aging Analysis'!$B129,'Dom Cash Receipts'!$E$14:$E$257,0)),0)</f>
        <v>0</v>
      </c>
      <c r="AF129" s="683"/>
      <c r="AG129" s="683">
        <f t="shared" si="23"/>
        <v>-5.8439399999999999</v>
      </c>
      <c r="AH129" s="683">
        <f t="shared" si="15"/>
        <v>1</v>
      </c>
      <c r="AI129" s="683">
        <f t="shared" si="24"/>
        <v>-5.8503299999999996</v>
      </c>
      <c r="AJ129" s="683"/>
      <c r="AK129" s="683"/>
      <c r="AL129" s="683"/>
      <c r="AM129" s="684">
        <v>5843.94</v>
      </c>
      <c r="AP129" s="686">
        <v>5850.33</v>
      </c>
      <c r="AQ129" s="683">
        <f t="shared" si="26"/>
        <v>0</v>
      </c>
    </row>
    <row r="130" spans="1:44">
      <c r="A130" s="679" t="s">
        <v>1096</v>
      </c>
      <c r="B130" s="679" t="s">
        <v>531</v>
      </c>
      <c r="C130" s="679">
        <f t="shared" si="14"/>
        <v>1</v>
      </c>
      <c r="D130" s="679" t="s">
        <v>130</v>
      </c>
      <c r="E130" s="679" t="s">
        <v>981</v>
      </c>
      <c r="F130" s="683">
        <v>-72.75</v>
      </c>
      <c r="G130" s="683">
        <v>0</v>
      </c>
      <c r="H130" s="683">
        <v>0</v>
      </c>
      <c r="I130" s="683">
        <v>0</v>
      </c>
      <c r="J130" s="683">
        <f t="shared" si="25"/>
        <v>0</v>
      </c>
      <c r="K130" s="683">
        <v>-72.75</v>
      </c>
      <c r="L130" s="683">
        <f t="shared" si="17"/>
        <v>-7.2749999999999995E-2</v>
      </c>
      <c r="M130" s="683">
        <f t="shared" si="18"/>
        <v>0</v>
      </c>
      <c r="N130" s="683">
        <f t="shared" si="19"/>
        <v>0</v>
      </c>
      <c r="O130" s="683">
        <f t="shared" si="20"/>
        <v>0</v>
      </c>
      <c r="P130" s="683">
        <f t="shared" si="21"/>
        <v>0</v>
      </c>
      <c r="Q130" s="683">
        <f t="shared" si="22"/>
        <v>-7.2749999999999995E-2</v>
      </c>
      <c r="R130" s="683"/>
      <c r="S130" s="683">
        <f>IFERROR(-INDEX('Dom Cash Receipts'!#REF!,MATCH('Aging Analysis'!$B130,'Dom Cash Receipts'!$E$14:$E$257,0)),0)</f>
        <v>0</v>
      </c>
      <c r="T130" s="683">
        <f>IFERROR(-INDEX('Dom Cash Receipts'!L$14:L$257,MATCH('Aging Analysis'!$B130,'Dom Cash Receipts'!$E$14:$E$257,0)),0)</f>
        <v>0</v>
      </c>
      <c r="U130" s="683">
        <f>IFERROR(-INDEX('Dom Cash Receipts'!M$14:M$257,MATCH('Aging Analysis'!$B130,'Dom Cash Receipts'!$E$14:$E$257,0)),0)</f>
        <v>0</v>
      </c>
      <c r="V130" s="683">
        <f>IFERROR(-INDEX('Dom Cash Receipts'!N$14:N$257,MATCH('Aging Analysis'!$B130,'Dom Cash Receipts'!$E$14:$E$257,0)),0)</f>
        <v>0</v>
      </c>
      <c r="W130" s="683">
        <f>IFERROR(-INDEX('Dom Cash Receipts'!O$14:O$257,MATCH('Aging Analysis'!$B130,'Dom Cash Receipts'!$E$14:$E$257,0)),0)</f>
        <v>0</v>
      </c>
      <c r="X130" s="683">
        <f>IFERROR(-INDEX('Dom Cash Receipts'!P$14:P$257,MATCH('Aging Analysis'!$B130,'Dom Cash Receipts'!$E$14:$E$257,0)),0)</f>
        <v>0</v>
      </c>
      <c r="Y130" s="683">
        <f>IFERROR(-INDEX('Dom Cash Receipts'!Q$14:Q$257,MATCH('Aging Analysis'!$B130,'Dom Cash Receipts'!$E$14:$E$257,0)),0)</f>
        <v>0</v>
      </c>
      <c r="Z130" s="683">
        <f>IFERROR(-INDEX('Dom Cash Receipts'!R$14:R$257,MATCH('Aging Analysis'!$B130,'Dom Cash Receipts'!$E$14:$E$257,0)),0)</f>
        <v>0</v>
      </c>
      <c r="AA130" s="683">
        <f>IFERROR(-INDEX('Dom Cash Receipts'!S$14:S$257,MATCH('Aging Analysis'!$B130,'Dom Cash Receipts'!$E$14:$E$257,0)),0)</f>
        <v>0</v>
      </c>
      <c r="AB130" s="683">
        <f>IFERROR(-INDEX('Dom Cash Receipts'!T$14:T$257,MATCH('Aging Analysis'!$B130,'Dom Cash Receipts'!$E$14:$E$257,0)),0)</f>
        <v>0</v>
      </c>
      <c r="AC130" s="683">
        <f>IFERROR(-INDEX('Dom Cash Receipts'!U$14:U$257,MATCH('Aging Analysis'!$B130,'Dom Cash Receipts'!$E$14:$E$257,0)),0)</f>
        <v>0</v>
      </c>
      <c r="AD130" s="683">
        <f>IFERROR(-INDEX('Dom Cash Receipts'!V$14:V$257,MATCH('Aging Analysis'!$B130,'Dom Cash Receipts'!$E$14:$E$257,0)),0)</f>
        <v>0</v>
      </c>
      <c r="AE130" s="683">
        <f>IFERROR(-INDEX('Dom Cash Receipts'!W$14:W$257,MATCH('Aging Analysis'!$B130,'Dom Cash Receipts'!$E$14:$E$257,0)),0)</f>
        <v>0</v>
      </c>
      <c r="AF130" s="683"/>
      <c r="AG130" s="683">
        <f t="shared" si="23"/>
        <v>0</v>
      </c>
      <c r="AH130" s="683">
        <f t="shared" si="15"/>
        <v>86</v>
      </c>
      <c r="AI130" s="683">
        <f t="shared" si="24"/>
        <v>-7.2749999999999995E-2</v>
      </c>
      <c r="AJ130" s="683"/>
      <c r="AK130" s="683"/>
      <c r="AL130" s="683"/>
      <c r="AM130" s="684">
        <v>0</v>
      </c>
      <c r="AO130" s="683">
        <f>K130</f>
        <v>-72.75</v>
      </c>
      <c r="AQ130" s="683">
        <f t="shared" si="26"/>
        <v>0</v>
      </c>
    </row>
    <row r="131" spans="1:44">
      <c r="A131" s="679" t="s">
        <v>1097</v>
      </c>
      <c r="B131" s="679" t="s">
        <v>523</v>
      </c>
      <c r="C131" s="679">
        <f t="shared" si="14"/>
        <v>1</v>
      </c>
      <c r="D131" s="679" t="s">
        <v>130</v>
      </c>
      <c r="E131" s="679" t="s">
        <v>981</v>
      </c>
      <c r="F131" s="683">
        <v>57000</v>
      </c>
      <c r="G131" s="683">
        <v>0</v>
      </c>
      <c r="H131" s="683">
        <v>0</v>
      </c>
      <c r="I131" s="683">
        <v>0</v>
      </c>
      <c r="J131" s="683">
        <f t="shared" si="25"/>
        <v>0</v>
      </c>
      <c r="K131" s="683">
        <v>57000</v>
      </c>
      <c r="L131" s="683">
        <f t="shared" si="17"/>
        <v>57</v>
      </c>
      <c r="M131" s="683">
        <f t="shared" si="18"/>
        <v>0</v>
      </c>
      <c r="N131" s="683">
        <f t="shared" si="19"/>
        <v>0</v>
      </c>
      <c r="O131" s="683">
        <f t="shared" si="20"/>
        <v>0</v>
      </c>
      <c r="P131" s="683">
        <f t="shared" si="21"/>
        <v>0</v>
      </c>
      <c r="Q131" s="683">
        <f t="shared" si="22"/>
        <v>57</v>
      </c>
      <c r="R131" s="683"/>
      <c r="S131" s="683">
        <f>IFERROR(-INDEX('Dom Cash Receipts'!#REF!,MATCH('Aging Analysis'!$B131,'Dom Cash Receipts'!$E$14:$E$257,0)),0)</f>
        <v>0</v>
      </c>
      <c r="T131" s="683">
        <f>IFERROR(-INDEX('Dom Cash Receipts'!L$14:L$257,MATCH('Aging Analysis'!$B131,'Dom Cash Receipts'!$E$14:$E$257,0)),0)</f>
        <v>0</v>
      </c>
      <c r="U131" s="683">
        <f>IFERROR(-INDEX('Dom Cash Receipts'!M$14:M$257,MATCH('Aging Analysis'!$B131,'Dom Cash Receipts'!$E$14:$E$257,0)),0)</f>
        <v>0</v>
      </c>
      <c r="V131" s="683">
        <f>IFERROR(-INDEX('Dom Cash Receipts'!N$14:N$257,MATCH('Aging Analysis'!$B131,'Dom Cash Receipts'!$E$14:$E$257,0)),0)</f>
        <v>0</v>
      </c>
      <c r="W131" s="683">
        <f>IFERROR(-INDEX('Dom Cash Receipts'!O$14:O$257,MATCH('Aging Analysis'!$B131,'Dom Cash Receipts'!$E$14:$E$257,0)),0)</f>
        <v>-57</v>
      </c>
      <c r="X131" s="683">
        <f>IFERROR(-INDEX('Dom Cash Receipts'!P$14:P$257,MATCH('Aging Analysis'!$B131,'Dom Cash Receipts'!$E$14:$E$257,0)),0)</f>
        <v>0</v>
      </c>
      <c r="Y131" s="683">
        <f>IFERROR(-INDEX('Dom Cash Receipts'!Q$14:Q$257,MATCH('Aging Analysis'!$B131,'Dom Cash Receipts'!$E$14:$E$257,0)),0)</f>
        <v>0</v>
      </c>
      <c r="Z131" s="683">
        <f>IFERROR(-INDEX('Dom Cash Receipts'!R$14:R$257,MATCH('Aging Analysis'!$B131,'Dom Cash Receipts'!$E$14:$E$257,0)),0)</f>
        <v>0</v>
      </c>
      <c r="AA131" s="683">
        <f>IFERROR(-INDEX('Dom Cash Receipts'!S$14:S$257,MATCH('Aging Analysis'!$B131,'Dom Cash Receipts'!$E$14:$E$257,0)),0)</f>
        <v>0</v>
      </c>
      <c r="AB131" s="683">
        <f>IFERROR(-INDEX('Dom Cash Receipts'!T$14:T$257,MATCH('Aging Analysis'!$B131,'Dom Cash Receipts'!$E$14:$E$257,0)),0)</f>
        <v>0</v>
      </c>
      <c r="AC131" s="683">
        <f>IFERROR(-INDEX('Dom Cash Receipts'!U$14:U$257,MATCH('Aging Analysis'!$B131,'Dom Cash Receipts'!$E$14:$E$257,0)),0)</f>
        <v>0</v>
      </c>
      <c r="AD131" s="683">
        <f>IFERROR(-INDEX('Dom Cash Receipts'!V$14:V$257,MATCH('Aging Analysis'!$B131,'Dom Cash Receipts'!$E$14:$E$257,0)),0)</f>
        <v>0</v>
      </c>
      <c r="AE131" s="683">
        <f>IFERROR(-INDEX('Dom Cash Receipts'!W$14:W$257,MATCH('Aging Analysis'!$B131,'Dom Cash Receipts'!$E$14:$E$257,0)),0)</f>
        <v>0</v>
      </c>
      <c r="AF131" s="683"/>
      <c r="AG131" s="683">
        <f t="shared" si="23"/>
        <v>-57</v>
      </c>
      <c r="AH131" s="683">
        <f t="shared" si="15"/>
        <v>1</v>
      </c>
      <c r="AI131" s="683">
        <f t="shared" si="24"/>
        <v>0</v>
      </c>
      <c r="AJ131" s="683"/>
      <c r="AK131" s="683"/>
      <c r="AL131" s="683"/>
      <c r="AM131" s="684">
        <v>57000</v>
      </c>
      <c r="AO131" s="683"/>
      <c r="AQ131" s="683">
        <f t="shared" si="26"/>
        <v>0</v>
      </c>
    </row>
    <row r="132" spans="1:44">
      <c r="A132" s="679" t="s">
        <v>1098</v>
      </c>
      <c r="B132" s="679" t="s">
        <v>175</v>
      </c>
      <c r="C132" s="679">
        <f t="shared" si="14"/>
        <v>1</v>
      </c>
      <c r="D132" s="679" t="s">
        <v>130</v>
      </c>
      <c r="E132" s="679" t="s">
        <v>981</v>
      </c>
      <c r="F132" s="683">
        <v>0</v>
      </c>
      <c r="G132" s="683">
        <v>0</v>
      </c>
      <c r="H132" s="683">
        <v>0</v>
      </c>
      <c r="I132" s="683">
        <v>0</v>
      </c>
      <c r="J132" s="683">
        <f t="shared" si="25"/>
        <v>4400</v>
      </c>
      <c r="K132" s="683">
        <v>4400</v>
      </c>
      <c r="L132" s="683">
        <f t="shared" si="17"/>
        <v>0</v>
      </c>
      <c r="M132" s="683">
        <f t="shared" si="18"/>
        <v>0</v>
      </c>
      <c r="N132" s="683">
        <f t="shared" si="19"/>
        <v>0</v>
      </c>
      <c r="O132" s="683">
        <f t="shared" si="20"/>
        <v>0</v>
      </c>
      <c r="P132" s="683">
        <f t="shared" si="21"/>
        <v>4.4000000000000004</v>
      </c>
      <c r="Q132" s="683">
        <f t="shared" si="22"/>
        <v>4.4000000000000004</v>
      </c>
      <c r="R132" s="683"/>
      <c r="S132" s="683">
        <f>IFERROR(-INDEX('Dom Cash Receipts'!#REF!,MATCH('Aging Analysis'!$B132,'Dom Cash Receipts'!$E$14:$E$257,0)),0)</f>
        <v>0</v>
      </c>
      <c r="T132" s="683">
        <f>IFERROR(-INDEX('Dom Cash Receipts'!L$14:L$257,MATCH('Aging Analysis'!$B132,'Dom Cash Receipts'!$E$14:$E$257,0)),0)</f>
        <v>0</v>
      </c>
      <c r="U132" s="683">
        <f>IFERROR(-INDEX('Dom Cash Receipts'!M$14:M$257,MATCH('Aging Analysis'!$B132,'Dom Cash Receipts'!$E$14:$E$257,0)),0)</f>
        <v>0</v>
      </c>
      <c r="V132" s="683">
        <f>IFERROR(-INDEX('Dom Cash Receipts'!N$14:N$257,MATCH('Aging Analysis'!$B132,'Dom Cash Receipts'!$E$14:$E$257,0)),0)</f>
        <v>0</v>
      </c>
      <c r="W132" s="683">
        <f>IFERROR(-INDEX('Dom Cash Receipts'!O$14:O$257,MATCH('Aging Analysis'!$B132,'Dom Cash Receipts'!$E$14:$E$257,0)),0)</f>
        <v>0</v>
      </c>
      <c r="X132" s="683">
        <f>IFERROR(-INDEX('Dom Cash Receipts'!P$14:P$257,MATCH('Aging Analysis'!$B132,'Dom Cash Receipts'!$E$14:$E$257,0)),0)</f>
        <v>0</v>
      </c>
      <c r="Y132" s="683">
        <f>IFERROR(-INDEX('Dom Cash Receipts'!Q$14:Q$257,MATCH('Aging Analysis'!$B132,'Dom Cash Receipts'!$E$14:$E$257,0)),0)</f>
        <v>0</v>
      </c>
      <c r="Z132" s="683">
        <f>IFERROR(-INDEX('Dom Cash Receipts'!R$14:R$257,MATCH('Aging Analysis'!$B132,'Dom Cash Receipts'!$E$14:$E$257,0)),0)</f>
        <v>0</v>
      </c>
      <c r="AA132" s="683">
        <f>IFERROR(-INDEX('Dom Cash Receipts'!S$14:S$257,MATCH('Aging Analysis'!$B132,'Dom Cash Receipts'!$E$14:$E$257,0)),0)</f>
        <v>0</v>
      </c>
      <c r="AB132" s="683">
        <f>IFERROR(-INDEX('Dom Cash Receipts'!T$14:T$257,MATCH('Aging Analysis'!$B132,'Dom Cash Receipts'!$E$14:$E$257,0)),0)</f>
        <v>0</v>
      </c>
      <c r="AC132" s="683">
        <f>IFERROR(-INDEX('Dom Cash Receipts'!U$14:U$257,MATCH('Aging Analysis'!$B132,'Dom Cash Receipts'!$E$14:$E$257,0)),0)</f>
        <v>0</v>
      </c>
      <c r="AD132" s="683">
        <f>IFERROR(-INDEX('Dom Cash Receipts'!V$14:V$257,MATCH('Aging Analysis'!$B132,'Dom Cash Receipts'!$E$14:$E$257,0)),0)</f>
        <v>0</v>
      </c>
      <c r="AE132" s="683">
        <f>IFERROR(-INDEX('Dom Cash Receipts'!W$14:W$257,MATCH('Aging Analysis'!$B132,'Dom Cash Receipts'!$E$14:$E$257,0)),0)</f>
        <v>0</v>
      </c>
      <c r="AF132" s="683"/>
      <c r="AG132" s="683">
        <f t="shared" si="23"/>
        <v>0</v>
      </c>
      <c r="AH132" s="683">
        <f t="shared" si="15"/>
        <v>86</v>
      </c>
      <c r="AI132" s="683">
        <f t="shared" si="24"/>
        <v>4.4000000000000004</v>
      </c>
      <c r="AJ132" s="683"/>
      <c r="AK132" s="683"/>
      <c r="AL132" s="683"/>
      <c r="AM132" s="684">
        <v>4400</v>
      </c>
      <c r="AO132" s="683"/>
      <c r="AQ132" s="683">
        <f t="shared" si="26"/>
        <v>0</v>
      </c>
    </row>
    <row r="133" spans="1:44">
      <c r="A133" s="679" t="s">
        <v>1099</v>
      </c>
      <c r="B133" s="679" t="s">
        <v>177</v>
      </c>
      <c r="C133" s="679">
        <f t="shared" ref="C133:C196" si="27">COUNTIF($B$5:$B$213,B133)</f>
        <v>1</v>
      </c>
      <c r="D133" s="679" t="s">
        <v>130</v>
      </c>
      <c r="E133" s="679" t="s">
        <v>981</v>
      </c>
      <c r="F133" s="683">
        <v>8733</v>
      </c>
      <c r="G133" s="683">
        <v>0</v>
      </c>
      <c r="H133" s="683">
        <v>0</v>
      </c>
      <c r="I133" s="683">
        <v>0</v>
      </c>
      <c r="J133" s="683">
        <f t="shared" si="25"/>
        <v>0</v>
      </c>
      <c r="K133" s="683">
        <v>8733</v>
      </c>
      <c r="L133" s="683">
        <f t="shared" si="17"/>
        <v>8.7330000000000005</v>
      </c>
      <c r="M133" s="683">
        <f t="shared" si="18"/>
        <v>0</v>
      </c>
      <c r="N133" s="683">
        <f t="shared" si="19"/>
        <v>0</v>
      </c>
      <c r="O133" s="683">
        <f t="shared" si="20"/>
        <v>0</v>
      </c>
      <c r="P133" s="683">
        <f t="shared" si="21"/>
        <v>0</v>
      </c>
      <c r="Q133" s="683">
        <f t="shared" si="22"/>
        <v>8.7330000000000005</v>
      </c>
      <c r="R133" s="683"/>
      <c r="S133" s="683">
        <f>IFERROR(-INDEX('Dom Cash Receipts'!#REF!,MATCH('Aging Analysis'!$B133,'Dom Cash Receipts'!$E$14:$E$257,0)),0)</f>
        <v>0</v>
      </c>
      <c r="T133" s="683">
        <f>IFERROR(-INDEX('Dom Cash Receipts'!L$14:L$257,MATCH('Aging Analysis'!$B133,'Dom Cash Receipts'!$E$14:$E$257,0)),0)</f>
        <v>0</v>
      </c>
      <c r="U133" s="683">
        <f>IFERROR(-INDEX('Dom Cash Receipts'!M$14:M$257,MATCH('Aging Analysis'!$B133,'Dom Cash Receipts'!$E$14:$E$257,0)),0)</f>
        <v>0</v>
      </c>
      <c r="V133" s="683">
        <f>IFERROR(-INDEX('Dom Cash Receipts'!N$14:N$257,MATCH('Aging Analysis'!$B133,'Dom Cash Receipts'!$E$14:$E$257,0)),0)</f>
        <v>0</v>
      </c>
      <c r="W133" s="683">
        <f>IFERROR(-INDEX('Dom Cash Receipts'!O$14:O$257,MATCH('Aging Analysis'!$B133,'Dom Cash Receipts'!$E$14:$E$257,0)),0)</f>
        <v>0</v>
      </c>
      <c r="X133" s="683">
        <f>IFERROR(-INDEX('Dom Cash Receipts'!P$14:P$257,MATCH('Aging Analysis'!$B133,'Dom Cash Receipts'!$E$14:$E$257,0)),0)</f>
        <v>0</v>
      </c>
      <c r="Y133" s="683">
        <f>IFERROR(-INDEX('Dom Cash Receipts'!Q$14:Q$257,MATCH('Aging Analysis'!$B133,'Dom Cash Receipts'!$E$14:$E$257,0)),0)</f>
        <v>0</v>
      </c>
      <c r="Z133" s="683">
        <f>IFERROR(-INDEX('Dom Cash Receipts'!R$14:R$257,MATCH('Aging Analysis'!$B133,'Dom Cash Receipts'!$E$14:$E$257,0)),0)</f>
        <v>0</v>
      </c>
      <c r="AA133" s="683">
        <f>IFERROR(-INDEX('Dom Cash Receipts'!S$14:S$257,MATCH('Aging Analysis'!$B133,'Dom Cash Receipts'!$E$14:$E$257,0)),0)</f>
        <v>-225</v>
      </c>
      <c r="AB133" s="683">
        <f>IFERROR(-INDEX('Dom Cash Receipts'!T$14:T$257,MATCH('Aging Analysis'!$B133,'Dom Cash Receipts'!$E$14:$E$257,0)),0)</f>
        <v>0</v>
      </c>
      <c r="AC133" s="683">
        <f>IFERROR(-INDEX('Dom Cash Receipts'!U$14:U$257,MATCH('Aging Analysis'!$B133,'Dom Cash Receipts'!$E$14:$E$257,0)),0)</f>
        <v>0</v>
      </c>
      <c r="AD133" s="683">
        <f>IFERROR(-INDEX('Dom Cash Receipts'!V$14:V$257,MATCH('Aging Analysis'!$B133,'Dom Cash Receipts'!$E$14:$E$257,0)),0)</f>
        <v>0</v>
      </c>
      <c r="AE133" s="683">
        <f>IFERROR(-INDEX('Dom Cash Receipts'!W$14:W$257,MATCH('Aging Analysis'!$B133,'Dom Cash Receipts'!$E$14:$E$257,0)),0)</f>
        <v>0</v>
      </c>
      <c r="AF133" s="683"/>
      <c r="AG133" s="683">
        <f t="shared" si="23"/>
        <v>-225</v>
      </c>
      <c r="AH133" s="683">
        <f t="shared" ref="AH133:AH196" si="28">COUNTIF($AG$5:$AG$213,AG133)</f>
        <v>1</v>
      </c>
      <c r="AI133" s="683">
        <f t="shared" si="24"/>
        <v>-216.267</v>
      </c>
      <c r="AJ133" s="683"/>
      <c r="AK133" s="683"/>
      <c r="AL133" s="683"/>
      <c r="AM133" s="684">
        <v>8800</v>
      </c>
      <c r="AQ133" s="683">
        <f t="shared" ref="AQ133:AQ164" si="29">K133-AM133-AN133-AO133+AP133</f>
        <v>-67</v>
      </c>
    </row>
    <row r="134" spans="1:44">
      <c r="A134" s="679" t="s">
        <v>1100</v>
      </c>
      <c r="B134" s="679" t="s">
        <v>179</v>
      </c>
      <c r="C134" s="679">
        <f t="shared" si="27"/>
        <v>1</v>
      </c>
      <c r="D134" s="679" t="s">
        <v>130</v>
      </c>
      <c r="E134" s="679" t="s">
        <v>981</v>
      </c>
      <c r="F134" s="683">
        <v>17294.29</v>
      </c>
      <c r="G134" s="683">
        <v>4882.5200000000004</v>
      </c>
      <c r="H134" s="683">
        <v>1200</v>
      </c>
      <c r="I134" s="683">
        <v>0</v>
      </c>
      <c r="J134" s="683">
        <f t="shared" si="25"/>
        <v>0</v>
      </c>
      <c r="K134" s="683">
        <v>23376.81</v>
      </c>
      <c r="L134" s="683">
        <f t="shared" ref="L134:L197" si="30">F134/1000</f>
        <v>17.29429</v>
      </c>
      <c r="M134" s="683">
        <f t="shared" ref="M134:M197" si="31">G134/1000</f>
        <v>4.8825200000000004</v>
      </c>
      <c r="N134" s="683">
        <f t="shared" ref="N134:N197" si="32">H134/1000</f>
        <v>1.2</v>
      </c>
      <c r="O134" s="683">
        <f t="shared" ref="O134:O197" si="33">I134/1000</f>
        <v>0</v>
      </c>
      <c r="P134" s="683">
        <f t="shared" ref="P134:P197" si="34">J134/1000</f>
        <v>0</v>
      </c>
      <c r="Q134" s="683">
        <f t="shared" ref="Q134:Q197" si="35">SUM(L134:P134)</f>
        <v>23.376809999999999</v>
      </c>
      <c r="R134" s="683"/>
      <c r="S134" s="683">
        <f>IFERROR(-INDEX('Dom Cash Receipts'!#REF!,MATCH('Aging Analysis'!$B134,'Dom Cash Receipts'!$E$14:$E$257,0)),0)</f>
        <v>0</v>
      </c>
      <c r="T134" s="683">
        <f>IFERROR(-INDEX('Dom Cash Receipts'!L$14:L$257,MATCH('Aging Analysis'!$B134,'Dom Cash Receipts'!$E$14:$E$257,0)),0)</f>
        <v>-23.376000000000001</v>
      </c>
      <c r="U134" s="683">
        <f>IFERROR(-INDEX('Dom Cash Receipts'!M$14:M$257,MATCH('Aging Analysis'!$B134,'Dom Cash Receipts'!$E$14:$E$257,0)),0)</f>
        <v>0</v>
      </c>
      <c r="V134" s="683">
        <f>IFERROR(-INDEX('Dom Cash Receipts'!N$14:N$257,MATCH('Aging Analysis'!$B134,'Dom Cash Receipts'!$E$14:$E$257,0)),0)</f>
        <v>-9.9809999999999999</v>
      </c>
      <c r="W134" s="683">
        <f>IFERROR(-INDEX('Dom Cash Receipts'!O$14:O$257,MATCH('Aging Analysis'!$B134,'Dom Cash Receipts'!$E$14:$E$257,0)),0)</f>
        <v>0</v>
      </c>
      <c r="X134" s="683">
        <f>IFERROR(-INDEX('Dom Cash Receipts'!P$14:P$257,MATCH('Aging Analysis'!$B134,'Dom Cash Receipts'!$E$14:$E$257,0)),0)</f>
        <v>0</v>
      </c>
      <c r="Y134" s="683">
        <f>IFERROR(-INDEX('Dom Cash Receipts'!Q$14:Q$257,MATCH('Aging Analysis'!$B134,'Dom Cash Receipts'!$E$14:$E$257,0)),0)</f>
        <v>0</v>
      </c>
      <c r="Z134" s="683">
        <f>IFERROR(-INDEX('Dom Cash Receipts'!R$14:R$257,MATCH('Aging Analysis'!$B134,'Dom Cash Receipts'!$E$14:$E$257,0)),0)</f>
        <v>0</v>
      </c>
      <c r="AA134" s="683">
        <f>IFERROR(-INDEX('Dom Cash Receipts'!S$14:S$257,MATCH('Aging Analysis'!$B134,'Dom Cash Receipts'!$E$14:$E$257,0)),0)</f>
        <v>0</v>
      </c>
      <c r="AB134" s="683">
        <f>IFERROR(-INDEX('Dom Cash Receipts'!T$14:T$257,MATCH('Aging Analysis'!$B134,'Dom Cash Receipts'!$E$14:$E$257,0)),0)</f>
        <v>0</v>
      </c>
      <c r="AC134" s="683">
        <f>IFERROR(-INDEX('Dom Cash Receipts'!U$14:U$257,MATCH('Aging Analysis'!$B134,'Dom Cash Receipts'!$E$14:$E$257,0)),0)</f>
        <v>0</v>
      </c>
      <c r="AD134" s="683">
        <f>IFERROR(-INDEX('Dom Cash Receipts'!V$14:V$257,MATCH('Aging Analysis'!$B134,'Dom Cash Receipts'!$E$14:$E$257,0)),0)</f>
        <v>0</v>
      </c>
      <c r="AE134" s="683">
        <f>IFERROR(-INDEX('Dom Cash Receipts'!W$14:W$257,MATCH('Aging Analysis'!$B134,'Dom Cash Receipts'!$E$14:$E$257,0)),0)</f>
        <v>0</v>
      </c>
      <c r="AF134" s="683"/>
      <c r="AG134" s="683">
        <f t="shared" ref="AG134:AG197" si="36">SUM(S134:AE134)</f>
        <v>-33.356999999999999</v>
      </c>
      <c r="AH134" s="683">
        <f t="shared" si="28"/>
        <v>1</v>
      </c>
      <c r="AI134" s="683">
        <f t="shared" ref="AI134:AI197" si="37">Q134+AG134</f>
        <v>-9.9801900000000003</v>
      </c>
      <c r="AJ134" s="683"/>
      <c r="AK134" s="683"/>
      <c r="AL134" s="683"/>
      <c r="AM134" s="684">
        <v>23376.77</v>
      </c>
      <c r="AQ134" s="683">
        <f t="shared" si="29"/>
        <v>4.0000000000873115E-2</v>
      </c>
    </row>
    <row r="135" spans="1:44">
      <c r="A135" s="679" t="s">
        <v>1101</v>
      </c>
      <c r="B135" s="679" t="s">
        <v>180</v>
      </c>
      <c r="C135" s="679">
        <f t="shared" si="27"/>
        <v>1</v>
      </c>
      <c r="D135" s="679" t="s">
        <v>130</v>
      </c>
      <c r="E135" s="679" t="s">
        <v>981</v>
      </c>
      <c r="F135" s="683">
        <v>0</v>
      </c>
      <c r="G135" s="683">
        <v>2330</v>
      </c>
      <c r="H135" s="683">
        <v>0</v>
      </c>
      <c r="I135" s="683">
        <v>0</v>
      </c>
      <c r="J135" s="683">
        <f t="shared" si="25"/>
        <v>0</v>
      </c>
      <c r="K135" s="683">
        <v>2330</v>
      </c>
      <c r="L135" s="683">
        <f t="shared" si="30"/>
        <v>0</v>
      </c>
      <c r="M135" s="683">
        <f t="shared" si="31"/>
        <v>2.33</v>
      </c>
      <c r="N135" s="683">
        <f t="shared" si="32"/>
        <v>0</v>
      </c>
      <c r="O135" s="683">
        <f t="shared" si="33"/>
        <v>0</v>
      </c>
      <c r="P135" s="683">
        <f t="shared" si="34"/>
        <v>0</v>
      </c>
      <c r="Q135" s="683">
        <f t="shared" si="35"/>
        <v>2.33</v>
      </c>
      <c r="R135" s="683"/>
      <c r="S135" s="683">
        <f>IFERROR(-INDEX('Dom Cash Receipts'!#REF!,MATCH('Aging Analysis'!$B135,'Dom Cash Receipts'!$E$14:$E$257,0)),0)</f>
        <v>0</v>
      </c>
      <c r="T135" s="683">
        <f>IFERROR(-INDEX('Dom Cash Receipts'!L$14:L$257,MATCH('Aging Analysis'!$B135,'Dom Cash Receipts'!$E$14:$E$257,0)),0)</f>
        <v>0</v>
      </c>
      <c r="U135" s="683">
        <f>IFERROR(-INDEX('Dom Cash Receipts'!M$14:M$257,MATCH('Aging Analysis'!$B135,'Dom Cash Receipts'!$E$14:$E$257,0)),0)</f>
        <v>0</v>
      </c>
      <c r="V135" s="683">
        <f>IFERROR(-INDEX('Dom Cash Receipts'!N$14:N$257,MATCH('Aging Analysis'!$B135,'Dom Cash Receipts'!$E$14:$E$257,0)),0)</f>
        <v>0</v>
      </c>
      <c r="W135" s="683">
        <f>IFERROR(-INDEX('Dom Cash Receipts'!O$14:O$257,MATCH('Aging Analysis'!$B135,'Dom Cash Receipts'!$E$14:$E$257,0)),0)</f>
        <v>-2.3996300000000002</v>
      </c>
      <c r="X135" s="683">
        <f>IFERROR(-INDEX('Dom Cash Receipts'!P$14:P$257,MATCH('Aging Analysis'!$B135,'Dom Cash Receipts'!$E$14:$E$257,0)),0)</f>
        <v>0</v>
      </c>
      <c r="Y135" s="683">
        <f>IFERROR(-INDEX('Dom Cash Receipts'!Q$14:Q$257,MATCH('Aging Analysis'!$B135,'Dom Cash Receipts'!$E$14:$E$257,0)),0)</f>
        <v>0</v>
      </c>
      <c r="Z135" s="683">
        <f>IFERROR(-INDEX('Dom Cash Receipts'!R$14:R$257,MATCH('Aging Analysis'!$B135,'Dom Cash Receipts'!$E$14:$E$257,0)),0)</f>
        <v>0</v>
      </c>
      <c r="AA135" s="683">
        <f>IFERROR(-INDEX('Dom Cash Receipts'!S$14:S$257,MATCH('Aging Analysis'!$B135,'Dom Cash Receipts'!$E$14:$E$257,0)),0)</f>
        <v>0</v>
      </c>
      <c r="AB135" s="683">
        <f>IFERROR(-INDEX('Dom Cash Receipts'!T$14:T$257,MATCH('Aging Analysis'!$B135,'Dom Cash Receipts'!$E$14:$E$257,0)),0)</f>
        <v>0</v>
      </c>
      <c r="AC135" s="683">
        <f>IFERROR(-INDEX('Dom Cash Receipts'!U$14:U$257,MATCH('Aging Analysis'!$B135,'Dom Cash Receipts'!$E$14:$E$257,0)),0)</f>
        <v>0</v>
      </c>
      <c r="AD135" s="683">
        <f>IFERROR(-INDEX('Dom Cash Receipts'!V$14:V$257,MATCH('Aging Analysis'!$B135,'Dom Cash Receipts'!$E$14:$E$257,0)),0)</f>
        <v>0</v>
      </c>
      <c r="AE135" s="683">
        <f>IFERROR(-INDEX('Dom Cash Receipts'!W$14:W$257,MATCH('Aging Analysis'!$B135,'Dom Cash Receipts'!$E$14:$E$257,0)),0)</f>
        <v>0</v>
      </c>
      <c r="AF135" s="683"/>
      <c r="AG135" s="683">
        <f t="shared" si="36"/>
        <v>-2.3996300000000002</v>
      </c>
      <c r="AH135" s="683">
        <f t="shared" si="28"/>
        <v>1</v>
      </c>
      <c r="AI135" s="683">
        <f t="shared" si="37"/>
        <v>-6.9630000000000081E-2</v>
      </c>
      <c r="AJ135" s="683"/>
      <c r="AK135" s="683"/>
      <c r="AL135" s="683"/>
      <c r="AM135" s="684">
        <v>4729.63</v>
      </c>
      <c r="AP135" s="686">
        <v>2399.63</v>
      </c>
      <c r="AQ135" s="683">
        <f t="shared" si="29"/>
        <v>0</v>
      </c>
    </row>
    <row r="136" spans="1:44">
      <c r="A136" s="679" t="s">
        <v>1102</v>
      </c>
      <c r="B136" s="679" t="s">
        <v>181</v>
      </c>
      <c r="C136" s="679">
        <f t="shared" si="27"/>
        <v>1</v>
      </c>
      <c r="D136" s="679" t="s">
        <v>130</v>
      </c>
      <c r="E136" s="679" t="s">
        <v>981</v>
      </c>
      <c r="F136" s="683">
        <v>1400</v>
      </c>
      <c r="G136" s="683">
        <v>0</v>
      </c>
      <c r="H136" s="683">
        <v>0</v>
      </c>
      <c r="I136" s="683">
        <v>0</v>
      </c>
      <c r="J136" s="683">
        <f t="shared" si="25"/>
        <v>0</v>
      </c>
      <c r="K136" s="683">
        <v>1400</v>
      </c>
      <c r="L136" s="683">
        <f t="shared" si="30"/>
        <v>1.4</v>
      </c>
      <c r="M136" s="683">
        <f t="shared" si="31"/>
        <v>0</v>
      </c>
      <c r="N136" s="683">
        <f t="shared" si="32"/>
        <v>0</v>
      </c>
      <c r="O136" s="683">
        <f t="shared" si="33"/>
        <v>0</v>
      </c>
      <c r="P136" s="683">
        <f t="shared" si="34"/>
        <v>0</v>
      </c>
      <c r="Q136" s="683">
        <f t="shared" si="35"/>
        <v>1.4</v>
      </c>
      <c r="R136" s="683"/>
      <c r="S136" s="683">
        <f>IFERROR(-INDEX('Dom Cash Receipts'!#REF!,MATCH('Aging Analysis'!$B136,'Dom Cash Receipts'!$E$14:$E$257,0)),0)</f>
        <v>0</v>
      </c>
      <c r="T136" s="683">
        <f>IFERROR(-INDEX('Dom Cash Receipts'!L$14:L$257,MATCH('Aging Analysis'!$B136,'Dom Cash Receipts'!$E$14:$E$257,0)),0)</f>
        <v>0</v>
      </c>
      <c r="U136" s="683">
        <f>IFERROR(-INDEX('Dom Cash Receipts'!M$14:M$257,MATCH('Aging Analysis'!$B136,'Dom Cash Receipts'!$E$14:$E$257,0)),0)</f>
        <v>0</v>
      </c>
      <c r="V136" s="683">
        <f>IFERROR(-INDEX('Dom Cash Receipts'!N$14:N$257,MATCH('Aging Analysis'!$B136,'Dom Cash Receipts'!$E$14:$E$257,0)),0)</f>
        <v>0</v>
      </c>
      <c r="W136" s="683">
        <f>IFERROR(-INDEX('Dom Cash Receipts'!O$14:O$257,MATCH('Aging Analysis'!$B136,'Dom Cash Receipts'!$E$14:$E$257,0)),0)</f>
        <v>0</v>
      </c>
      <c r="X136" s="683">
        <f>IFERROR(-INDEX('Dom Cash Receipts'!P$14:P$257,MATCH('Aging Analysis'!$B136,'Dom Cash Receipts'!$E$14:$E$257,0)),0)</f>
        <v>0</v>
      </c>
      <c r="Y136" s="683">
        <f>IFERROR(-INDEX('Dom Cash Receipts'!Q$14:Q$257,MATCH('Aging Analysis'!$B136,'Dom Cash Receipts'!$E$14:$E$257,0)),0)</f>
        <v>0</v>
      </c>
      <c r="Z136" s="683">
        <f>IFERROR(-INDEX('Dom Cash Receipts'!R$14:R$257,MATCH('Aging Analysis'!$B136,'Dom Cash Receipts'!$E$14:$E$257,0)),0)</f>
        <v>0</v>
      </c>
      <c r="AA136" s="683">
        <f>IFERROR(-INDEX('Dom Cash Receipts'!S$14:S$257,MATCH('Aging Analysis'!$B136,'Dom Cash Receipts'!$E$14:$E$257,0)),0)</f>
        <v>0</v>
      </c>
      <c r="AB136" s="683">
        <f>IFERROR(-INDEX('Dom Cash Receipts'!T$14:T$257,MATCH('Aging Analysis'!$B136,'Dom Cash Receipts'!$E$14:$E$257,0)),0)</f>
        <v>0</v>
      </c>
      <c r="AC136" s="683">
        <f>IFERROR(-INDEX('Dom Cash Receipts'!U$14:U$257,MATCH('Aging Analysis'!$B136,'Dom Cash Receipts'!$E$14:$E$257,0)),0)</f>
        <v>0</v>
      </c>
      <c r="AD136" s="683">
        <f>IFERROR(-INDEX('Dom Cash Receipts'!V$14:V$257,MATCH('Aging Analysis'!$B136,'Dom Cash Receipts'!$E$14:$E$257,0)),0)</f>
        <v>0</v>
      </c>
      <c r="AE136" s="683">
        <f>IFERROR(-INDEX('Dom Cash Receipts'!W$14:W$257,MATCH('Aging Analysis'!$B136,'Dom Cash Receipts'!$E$14:$E$257,0)),0)</f>
        <v>0</v>
      </c>
      <c r="AF136" s="683"/>
      <c r="AG136" s="683">
        <f t="shared" si="36"/>
        <v>0</v>
      </c>
      <c r="AH136" s="683">
        <f t="shared" si="28"/>
        <v>86</v>
      </c>
      <c r="AI136" s="683">
        <f t="shared" si="37"/>
        <v>1.4</v>
      </c>
      <c r="AJ136" s="683"/>
      <c r="AK136" s="683"/>
      <c r="AL136" s="683"/>
      <c r="AM136" s="684">
        <v>1400</v>
      </c>
      <c r="AQ136" s="683">
        <f t="shared" si="29"/>
        <v>0</v>
      </c>
    </row>
    <row r="137" spans="1:44">
      <c r="A137" s="679" t="s">
        <v>1103</v>
      </c>
      <c r="B137" s="679" t="s">
        <v>182</v>
      </c>
      <c r="C137" s="679">
        <f t="shared" si="27"/>
        <v>1</v>
      </c>
      <c r="D137" s="679" t="s">
        <v>130</v>
      </c>
      <c r="E137" s="679" t="s">
        <v>981</v>
      </c>
      <c r="F137" s="683">
        <v>-468.38</v>
      </c>
      <c r="G137" s="683">
        <v>0</v>
      </c>
      <c r="H137" s="683">
        <v>0</v>
      </c>
      <c r="I137" s="683">
        <v>0</v>
      </c>
      <c r="J137" s="683">
        <f t="shared" si="25"/>
        <v>0</v>
      </c>
      <c r="K137" s="683">
        <v>-468.38</v>
      </c>
      <c r="L137" s="683">
        <f t="shared" si="30"/>
        <v>-0.46838000000000002</v>
      </c>
      <c r="M137" s="683">
        <f t="shared" si="31"/>
        <v>0</v>
      </c>
      <c r="N137" s="683">
        <f t="shared" si="32"/>
        <v>0</v>
      </c>
      <c r="O137" s="683">
        <f t="shared" si="33"/>
        <v>0</v>
      </c>
      <c r="P137" s="683">
        <f t="shared" si="34"/>
        <v>0</v>
      </c>
      <c r="Q137" s="683">
        <f t="shared" si="35"/>
        <v>-0.46838000000000002</v>
      </c>
      <c r="R137" s="683"/>
      <c r="S137" s="683">
        <f>IFERROR(-INDEX('Dom Cash Receipts'!#REF!,MATCH('Aging Analysis'!$B137,'Dom Cash Receipts'!$E$14:$E$257,0)),0)</f>
        <v>0</v>
      </c>
      <c r="T137" s="683">
        <f>IFERROR(-INDEX('Dom Cash Receipts'!L$14:L$257,MATCH('Aging Analysis'!$B137,'Dom Cash Receipts'!$E$14:$E$257,0)),0)</f>
        <v>0</v>
      </c>
      <c r="U137" s="683">
        <f>IFERROR(-INDEX('Dom Cash Receipts'!M$14:M$257,MATCH('Aging Analysis'!$B137,'Dom Cash Receipts'!$E$14:$E$257,0)),0)</f>
        <v>0</v>
      </c>
      <c r="V137" s="683">
        <f>IFERROR(-INDEX('Dom Cash Receipts'!N$14:N$257,MATCH('Aging Analysis'!$B137,'Dom Cash Receipts'!$E$14:$E$257,0)),0)</f>
        <v>0</v>
      </c>
      <c r="W137" s="683">
        <f>IFERROR(-INDEX('Dom Cash Receipts'!O$14:O$257,MATCH('Aging Analysis'!$B137,'Dom Cash Receipts'!$E$14:$E$257,0)),0)</f>
        <v>0</v>
      </c>
      <c r="X137" s="683">
        <f>IFERROR(-INDEX('Dom Cash Receipts'!P$14:P$257,MATCH('Aging Analysis'!$B137,'Dom Cash Receipts'!$E$14:$E$257,0)),0)</f>
        <v>0</v>
      </c>
      <c r="Y137" s="683">
        <f>IFERROR(-INDEX('Dom Cash Receipts'!Q$14:Q$257,MATCH('Aging Analysis'!$B137,'Dom Cash Receipts'!$E$14:$E$257,0)),0)</f>
        <v>0</v>
      </c>
      <c r="Z137" s="683">
        <f>IFERROR(-INDEX('Dom Cash Receipts'!R$14:R$257,MATCH('Aging Analysis'!$B137,'Dom Cash Receipts'!$E$14:$E$257,0)),0)</f>
        <v>0</v>
      </c>
      <c r="AA137" s="683">
        <f>IFERROR(-INDEX('Dom Cash Receipts'!S$14:S$257,MATCH('Aging Analysis'!$B137,'Dom Cash Receipts'!$E$14:$E$257,0)),0)</f>
        <v>0</v>
      </c>
      <c r="AB137" s="683">
        <f>IFERROR(-INDEX('Dom Cash Receipts'!T$14:T$257,MATCH('Aging Analysis'!$B137,'Dom Cash Receipts'!$E$14:$E$257,0)),0)</f>
        <v>0</v>
      </c>
      <c r="AC137" s="683">
        <f>IFERROR(-INDEX('Dom Cash Receipts'!U$14:U$257,MATCH('Aging Analysis'!$B137,'Dom Cash Receipts'!$E$14:$E$257,0)),0)</f>
        <v>0</v>
      </c>
      <c r="AD137" s="683">
        <f>IFERROR(-INDEX('Dom Cash Receipts'!V$14:V$257,MATCH('Aging Analysis'!$B137,'Dom Cash Receipts'!$E$14:$E$257,0)),0)</f>
        <v>0</v>
      </c>
      <c r="AE137" s="683">
        <f>IFERROR(-INDEX('Dom Cash Receipts'!W$14:W$257,MATCH('Aging Analysis'!$B137,'Dom Cash Receipts'!$E$14:$E$257,0)),0)</f>
        <v>0</v>
      </c>
      <c r="AF137" s="683"/>
      <c r="AG137" s="683">
        <f t="shared" si="36"/>
        <v>0</v>
      </c>
      <c r="AH137" s="683">
        <f t="shared" si="28"/>
        <v>86</v>
      </c>
      <c r="AI137" s="683">
        <f t="shared" si="37"/>
        <v>-0.46838000000000002</v>
      </c>
      <c r="AJ137" s="683"/>
      <c r="AK137" s="683"/>
      <c r="AL137" s="683"/>
      <c r="AM137" s="684">
        <v>0</v>
      </c>
      <c r="AO137" s="683">
        <f>K137</f>
        <v>-468.38</v>
      </c>
      <c r="AQ137" s="683">
        <f t="shared" si="29"/>
        <v>0</v>
      </c>
    </row>
    <row r="138" spans="1:44">
      <c r="A138" s="679" t="s">
        <v>1104</v>
      </c>
      <c r="B138" s="679" t="s">
        <v>183</v>
      </c>
      <c r="C138" s="679">
        <f t="shared" si="27"/>
        <v>1</v>
      </c>
      <c r="D138" s="679" t="s">
        <v>130</v>
      </c>
      <c r="E138" s="679" t="s">
        <v>981</v>
      </c>
      <c r="F138" s="683">
        <v>23630</v>
      </c>
      <c r="G138" s="683">
        <v>0</v>
      </c>
      <c r="H138" s="683">
        <v>0</v>
      </c>
      <c r="I138" s="683">
        <v>0</v>
      </c>
      <c r="J138" s="683">
        <f t="shared" si="25"/>
        <v>0</v>
      </c>
      <c r="K138" s="683">
        <v>23630</v>
      </c>
      <c r="L138" s="683">
        <f t="shared" si="30"/>
        <v>23.63</v>
      </c>
      <c r="M138" s="683">
        <f t="shared" si="31"/>
        <v>0</v>
      </c>
      <c r="N138" s="683">
        <f t="shared" si="32"/>
        <v>0</v>
      </c>
      <c r="O138" s="683">
        <f t="shared" si="33"/>
        <v>0</v>
      </c>
      <c r="P138" s="683">
        <f t="shared" si="34"/>
        <v>0</v>
      </c>
      <c r="Q138" s="683">
        <f t="shared" si="35"/>
        <v>23.63</v>
      </c>
      <c r="R138" s="683"/>
      <c r="S138" s="683">
        <f>IFERROR(-INDEX('Dom Cash Receipts'!#REF!,MATCH('Aging Analysis'!$B138,'Dom Cash Receipts'!$E$14:$E$257,0)),0)</f>
        <v>0</v>
      </c>
      <c r="T138" s="683">
        <f>IFERROR(-INDEX('Dom Cash Receipts'!L$14:L$257,MATCH('Aging Analysis'!$B138,'Dom Cash Receipts'!$E$14:$E$257,0)),0)</f>
        <v>-9.6150000000000002</v>
      </c>
      <c r="U138" s="683">
        <f>IFERROR(-INDEX('Dom Cash Receipts'!M$14:M$257,MATCH('Aging Analysis'!$B138,'Dom Cash Receipts'!$E$14:$E$257,0)),0)</f>
        <v>0</v>
      </c>
      <c r="V138" s="683">
        <f>IFERROR(-INDEX('Dom Cash Receipts'!N$14:N$257,MATCH('Aging Analysis'!$B138,'Dom Cash Receipts'!$E$14:$E$257,0)),0)</f>
        <v>-24</v>
      </c>
      <c r="W138" s="683">
        <f>IFERROR(-INDEX('Dom Cash Receipts'!O$14:O$257,MATCH('Aging Analysis'!$B138,'Dom Cash Receipts'!$E$14:$E$257,0)),0)</f>
        <v>-49</v>
      </c>
      <c r="X138" s="683">
        <f>IFERROR(-INDEX('Dom Cash Receipts'!P$14:P$257,MATCH('Aging Analysis'!$B138,'Dom Cash Receipts'!$E$14:$E$257,0)),0)</f>
        <v>0</v>
      </c>
      <c r="Y138" s="683">
        <f>IFERROR(-INDEX('Dom Cash Receipts'!Q$14:Q$257,MATCH('Aging Analysis'!$B138,'Dom Cash Receipts'!$E$14:$E$257,0)),0)</f>
        <v>0</v>
      </c>
      <c r="Z138" s="683">
        <f>IFERROR(-INDEX('Dom Cash Receipts'!R$14:R$257,MATCH('Aging Analysis'!$B138,'Dom Cash Receipts'!$E$14:$E$257,0)),0)</f>
        <v>0</v>
      </c>
      <c r="AA138" s="683">
        <f>IFERROR(-INDEX('Dom Cash Receipts'!S$14:S$257,MATCH('Aging Analysis'!$B138,'Dom Cash Receipts'!$E$14:$E$257,0)),0)</f>
        <v>0</v>
      </c>
      <c r="AB138" s="683">
        <f>IFERROR(-INDEX('Dom Cash Receipts'!T$14:T$257,MATCH('Aging Analysis'!$B138,'Dom Cash Receipts'!$E$14:$E$257,0)),0)</f>
        <v>-82</v>
      </c>
      <c r="AC138" s="683">
        <f>IFERROR(-INDEX('Dom Cash Receipts'!U$14:U$257,MATCH('Aging Analysis'!$B138,'Dom Cash Receipts'!$E$14:$E$257,0)),0)</f>
        <v>0</v>
      </c>
      <c r="AD138" s="683">
        <f>IFERROR(-INDEX('Dom Cash Receipts'!V$14:V$257,MATCH('Aging Analysis'!$B138,'Dom Cash Receipts'!$E$14:$E$257,0)),0)</f>
        <v>0</v>
      </c>
      <c r="AE138" s="683">
        <f>IFERROR(-INDEX('Dom Cash Receipts'!W$14:W$257,MATCH('Aging Analysis'!$B138,'Dom Cash Receipts'!$E$14:$E$257,0)),0)</f>
        <v>0</v>
      </c>
      <c r="AF138" s="683"/>
      <c r="AG138" s="683">
        <f t="shared" si="36"/>
        <v>-164.61500000000001</v>
      </c>
      <c r="AH138" s="683">
        <f t="shared" si="28"/>
        <v>1</v>
      </c>
      <c r="AI138" s="683">
        <f t="shared" si="37"/>
        <v>-140.98500000000001</v>
      </c>
      <c r="AJ138" s="683"/>
      <c r="AK138" s="683"/>
      <c r="AL138" s="683"/>
      <c r="AM138" s="684">
        <v>164130</v>
      </c>
      <c r="AP138" s="686">
        <v>140500</v>
      </c>
      <c r="AQ138" s="683">
        <f t="shared" si="29"/>
        <v>0</v>
      </c>
    </row>
    <row r="139" spans="1:44">
      <c r="A139" s="679" t="s">
        <v>1105</v>
      </c>
      <c r="B139" s="679" t="s">
        <v>185</v>
      </c>
      <c r="C139" s="679">
        <f t="shared" si="27"/>
        <v>1</v>
      </c>
      <c r="D139" s="679" t="s">
        <v>130</v>
      </c>
      <c r="E139" s="679" t="s">
        <v>981</v>
      </c>
      <c r="F139" s="683">
        <v>34.729999999999997</v>
      </c>
      <c r="G139" s="683">
        <v>4220</v>
      </c>
      <c r="H139" s="683">
        <v>0</v>
      </c>
      <c r="I139" s="683">
        <v>0</v>
      </c>
      <c r="J139" s="683">
        <f t="shared" si="25"/>
        <v>0</v>
      </c>
      <c r="K139" s="683">
        <v>4254.7299999999996</v>
      </c>
      <c r="L139" s="683">
        <f t="shared" si="30"/>
        <v>3.4729999999999997E-2</v>
      </c>
      <c r="M139" s="683">
        <f t="shared" si="31"/>
        <v>4.22</v>
      </c>
      <c r="N139" s="683">
        <f t="shared" si="32"/>
        <v>0</v>
      </c>
      <c r="O139" s="683">
        <f t="shared" si="33"/>
        <v>0</v>
      </c>
      <c r="P139" s="683">
        <f t="shared" si="34"/>
        <v>0</v>
      </c>
      <c r="Q139" s="683">
        <f t="shared" si="35"/>
        <v>4.2547299999999995</v>
      </c>
      <c r="R139" s="683"/>
      <c r="S139" s="683">
        <f>IFERROR(-INDEX('Dom Cash Receipts'!#REF!,MATCH('Aging Analysis'!$B139,'Dom Cash Receipts'!$E$14:$E$257,0)),0)</f>
        <v>0</v>
      </c>
      <c r="T139" s="683">
        <f>IFERROR(-INDEX('Dom Cash Receipts'!L$14:L$257,MATCH('Aging Analysis'!$B139,'Dom Cash Receipts'!$E$14:$E$257,0)),0)</f>
        <v>0</v>
      </c>
      <c r="U139" s="683">
        <f>IFERROR(-INDEX('Dom Cash Receipts'!M$14:M$257,MATCH('Aging Analysis'!$B139,'Dom Cash Receipts'!$E$14:$E$257,0)),0)</f>
        <v>0</v>
      </c>
      <c r="V139" s="683">
        <f>IFERROR(-INDEX('Dom Cash Receipts'!N$14:N$257,MATCH('Aging Analysis'!$B139,'Dom Cash Receipts'!$E$14:$E$257,0)),0)</f>
        <v>-4.2539999999999996</v>
      </c>
      <c r="W139" s="683">
        <f>IFERROR(-INDEX('Dom Cash Receipts'!O$14:O$257,MATCH('Aging Analysis'!$B139,'Dom Cash Receipts'!$E$14:$E$257,0)),0)</f>
        <v>0</v>
      </c>
      <c r="X139" s="683">
        <f>IFERROR(-INDEX('Dom Cash Receipts'!P$14:P$257,MATCH('Aging Analysis'!$B139,'Dom Cash Receipts'!$E$14:$E$257,0)),0)</f>
        <v>0</v>
      </c>
      <c r="Y139" s="683">
        <f>IFERROR(-INDEX('Dom Cash Receipts'!Q$14:Q$257,MATCH('Aging Analysis'!$B139,'Dom Cash Receipts'!$E$14:$E$257,0)),0)</f>
        <v>0</v>
      </c>
      <c r="Z139" s="683">
        <f>IFERROR(-INDEX('Dom Cash Receipts'!R$14:R$257,MATCH('Aging Analysis'!$B139,'Dom Cash Receipts'!$E$14:$E$257,0)),0)</f>
        <v>0</v>
      </c>
      <c r="AA139" s="683">
        <f>IFERROR(-INDEX('Dom Cash Receipts'!S$14:S$257,MATCH('Aging Analysis'!$B139,'Dom Cash Receipts'!$E$14:$E$257,0)),0)</f>
        <v>0</v>
      </c>
      <c r="AB139" s="683">
        <f>IFERROR(-INDEX('Dom Cash Receipts'!T$14:T$257,MATCH('Aging Analysis'!$B139,'Dom Cash Receipts'!$E$14:$E$257,0)),0)</f>
        <v>0</v>
      </c>
      <c r="AC139" s="683">
        <f>IFERROR(-INDEX('Dom Cash Receipts'!U$14:U$257,MATCH('Aging Analysis'!$B139,'Dom Cash Receipts'!$E$14:$E$257,0)),0)</f>
        <v>0</v>
      </c>
      <c r="AD139" s="683">
        <f>IFERROR(-INDEX('Dom Cash Receipts'!V$14:V$257,MATCH('Aging Analysis'!$B139,'Dom Cash Receipts'!$E$14:$E$257,0)),0)</f>
        <v>0</v>
      </c>
      <c r="AE139" s="683">
        <f>IFERROR(-INDEX('Dom Cash Receipts'!W$14:W$257,MATCH('Aging Analysis'!$B139,'Dom Cash Receipts'!$E$14:$E$257,0)),0)</f>
        <v>0</v>
      </c>
      <c r="AF139" s="683"/>
      <c r="AG139" s="683">
        <f t="shared" si="36"/>
        <v>-4.2539999999999996</v>
      </c>
      <c r="AH139" s="683">
        <f t="shared" si="28"/>
        <v>1</v>
      </c>
      <c r="AI139" s="683">
        <f t="shared" si="37"/>
        <v>7.299999999998974E-4</v>
      </c>
      <c r="AJ139" s="683"/>
      <c r="AK139" s="683"/>
      <c r="AL139" s="683"/>
      <c r="AM139" s="684">
        <v>4254</v>
      </c>
      <c r="AQ139" s="683">
        <f t="shared" si="29"/>
        <v>0.72999999999956344</v>
      </c>
    </row>
    <row r="140" spans="1:44">
      <c r="A140" s="679" t="s">
        <v>1106</v>
      </c>
      <c r="B140" s="679" t="s">
        <v>186</v>
      </c>
      <c r="C140" s="679">
        <f t="shared" si="27"/>
        <v>1</v>
      </c>
      <c r="D140" s="679" t="s">
        <v>130</v>
      </c>
      <c r="E140" s="679" t="s">
        <v>981</v>
      </c>
      <c r="F140" s="683">
        <v>0</v>
      </c>
      <c r="G140" s="683">
        <v>0</v>
      </c>
      <c r="H140" s="683">
        <v>0</v>
      </c>
      <c r="I140" s="683">
        <v>0</v>
      </c>
      <c r="J140" s="683">
        <f t="shared" si="25"/>
        <v>3665</v>
      </c>
      <c r="K140" s="683">
        <v>3665</v>
      </c>
      <c r="L140" s="683">
        <f t="shared" si="30"/>
        <v>0</v>
      </c>
      <c r="M140" s="683">
        <f t="shared" si="31"/>
        <v>0</v>
      </c>
      <c r="N140" s="683">
        <f t="shared" si="32"/>
        <v>0</v>
      </c>
      <c r="O140" s="683">
        <f t="shared" si="33"/>
        <v>0</v>
      </c>
      <c r="P140" s="683">
        <f t="shared" si="34"/>
        <v>3.665</v>
      </c>
      <c r="Q140" s="683">
        <f t="shared" si="35"/>
        <v>3.665</v>
      </c>
      <c r="R140" s="683"/>
      <c r="S140" s="683">
        <f>IFERROR(-INDEX('Dom Cash Receipts'!#REF!,MATCH('Aging Analysis'!$B140,'Dom Cash Receipts'!$E$14:$E$257,0)),0)</f>
        <v>0</v>
      </c>
      <c r="T140" s="683">
        <f>IFERROR(-INDEX('Dom Cash Receipts'!L$14:L$257,MATCH('Aging Analysis'!$B140,'Dom Cash Receipts'!$E$14:$E$257,0)),0)</f>
        <v>0</v>
      </c>
      <c r="U140" s="683">
        <f>IFERROR(-INDEX('Dom Cash Receipts'!M$14:M$257,MATCH('Aging Analysis'!$B140,'Dom Cash Receipts'!$E$14:$E$257,0)),0)</f>
        <v>0</v>
      </c>
      <c r="V140" s="683">
        <f>IFERROR(-INDEX('Dom Cash Receipts'!N$14:N$257,MATCH('Aging Analysis'!$B140,'Dom Cash Receipts'!$E$14:$E$257,0)),0)</f>
        <v>0</v>
      </c>
      <c r="W140" s="683">
        <f>IFERROR(-INDEX('Dom Cash Receipts'!O$14:O$257,MATCH('Aging Analysis'!$B140,'Dom Cash Receipts'!$E$14:$E$257,0)),0)</f>
        <v>0</v>
      </c>
      <c r="X140" s="683">
        <f>IFERROR(-INDEX('Dom Cash Receipts'!P$14:P$257,MATCH('Aging Analysis'!$B140,'Dom Cash Receipts'!$E$14:$E$257,0)),0)</f>
        <v>0</v>
      </c>
      <c r="Y140" s="683">
        <f>IFERROR(-INDEX('Dom Cash Receipts'!Q$14:Q$257,MATCH('Aging Analysis'!$B140,'Dom Cash Receipts'!$E$14:$E$257,0)),0)</f>
        <v>0</v>
      </c>
      <c r="Z140" s="683">
        <f>IFERROR(-INDEX('Dom Cash Receipts'!R$14:R$257,MATCH('Aging Analysis'!$B140,'Dom Cash Receipts'!$E$14:$E$257,0)),0)</f>
        <v>0</v>
      </c>
      <c r="AA140" s="683">
        <f>IFERROR(-INDEX('Dom Cash Receipts'!S$14:S$257,MATCH('Aging Analysis'!$B140,'Dom Cash Receipts'!$E$14:$E$257,0)),0)</f>
        <v>0</v>
      </c>
      <c r="AB140" s="683">
        <f>IFERROR(-INDEX('Dom Cash Receipts'!T$14:T$257,MATCH('Aging Analysis'!$B140,'Dom Cash Receipts'!$E$14:$E$257,0)),0)</f>
        <v>0</v>
      </c>
      <c r="AC140" s="683">
        <f>IFERROR(-INDEX('Dom Cash Receipts'!U$14:U$257,MATCH('Aging Analysis'!$B140,'Dom Cash Receipts'!$E$14:$E$257,0)),0)</f>
        <v>0</v>
      </c>
      <c r="AD140" s="683">
        <f>IFERROR(-INDEX('Dom Cash Receipts'!V$14:V$257,MATCH('Aging Analysis'!$B140,'Dom Cash Receipts'!$E$14:$E$257,0)),0)</f>
        <v>0</v>
      </c>
      <c r="AE140" s="683">
        <f>IFERROR(-INDEX('Dom Cash Receipts'!W$14:W$257,MATCH('Aging Analysis'!$B140,'Dom Cash Receipts'!$E$14:$E$257,0)),0)</f>
        <v>0</v>
      </c>
      <c r="AF140" s="683"/>
      <c r="AG140" s="683">
        <f t="shared" si="36"/>
        <v>0</v>
      </c>
      <c r="AH140" s="683">
        <f t="shared" si="28"/>
        <v>86</v>
      </c>
      <c r="AI140" s="683">
        <f t="shared" si="37"/>
        <v>3.665</v>
      </c>
      <c r="AJ140" s="683"/>
      <c r="AK140" s="683"/>
      <c r="AL140" s="683"/>
      <c r="AM140" s="684">
        <v>3665</v>
      </c>
      <c r="AQ140" s="683">
        <f t="shared" si="29"/>
        <v>0</v>
      </c>
    </row>
    <row r="141" spans="1:44">
      <c r="A141" s="679" t="s">
        <v>1107</v>
      </c>
      <c r="B141" s="679" t="s">
        <v>187</v>
      </c>
      <c r="C141" s="679">
        <f t="shared" si="27"/>
        <v>1</v>
      </c>
      <c r="D141" s="679" t="s">
        <v>130</v>
      </c>
      <c r="E141" s="679" t="s">
        <v>981</v>
      </c>
      <c r="F141" s="683">
        <v>-6500</v>
      </c>
      <c r="G141" s="683">
        <v>0</v>
      </c>
      <c r="H141" s="683">
        <v>0</v>
      </c>
      <c r="I141" s="683">
        <v>0</v>
      </c>
      <c r="J141" s="683">
        <f t="shared" si="25"/>
        <v>0</v>
      </c>
      <c r="K141" s="683">
        <v>-6500</v>
      </c>
      <c r="L141" s="683">
        <f t="shared" si="30"/>
        <v>-6.5</v>
      </c>
      <c r="M141" s="683">
        <f t="shared" si="31"/>
        <v>0</v>
      </c>
      <c r="N141" s="683">
        <f t="shared" si="32"/>
        <v>0</v>
      </c>
      <c r="O141" s="683">
        <f t="shared" si="33"/>
        <v>0</v>
      </c>
      <c r="P141" s="683">
        <f t="shared" si="34"/>
        <v>0</v>
      </c>
      <c r="Q141" s="683">
        <f t="shared" si="35"/>
        <v>-6.5</v>
      </c>
      <c r="R141" s="683"/>
      <c r="S141" s="683">
        <f>IFERROR(-INDEX('Dom Cash Receipts'!#REF!,MATCH('Aging Analysis'!$B141,'Dom Cash Receipts'!$E$14:$E$257,0)),0)</f>
        <v>0</v>
      </c>
      <c r="T141" s="683">
        <f>IFERROR(-INDEX('Dom Cash Receipts'!L$14:L$257,MATCH('Aging Analysis'!$B141,'Dom Cash Receipts'!$E$14:$E$257,0)),0)</f>
        <v>0</v>
      </c>
      <c r="U141" s="683">
        <f>IFERROR(-INDEX('Dom Cash Receipts'!M$14:M$257,MATCH('Aging Analysis'!$B141,'Dom Cash Receipts'!$E$14:$E$257,0)),0)</f>
        <v>0</v>
      </c>
      <c r="V141" s="683">
        <f>IFERROR(-INDEX('Dom Cash Receipts'!N$14:N$257,MATCH('Aging Analysis'!$B141,'Dom Cash Receipts'!$E$14:$E$257,0)),0)</f>
        <v>0</v>
      </c>
      <c r="W141" s="683">
        <f>IFERROR(-INDEX('Dom Cash Receipts'!O$14:O$257,MATCH('Aging Analysis'!$B141,'Dom Cash Receipts'!$E$14:$E$257,0)),0)</f>
        <v>0</v>
      </c>
      <c r="X141" s="683">
        <f>IFERROR(-INDEX('Dom Cash Receipts'!P$14:P$257,MATCH('Aging Analysis'!$B141,'Dom Cash Receipts'!$E$14:$E$257,0)),0)</f>
        <v>0</v>
      </c>
      <c r="Y141" s="683">
        <f>IFERROR(-INDEX('Dom Cash Receipts'!Q$14:Q$257,MATCH('Aging Analysis'!$B141,'Dom Cash Receipts'!$E$14:$E$257,0)),0)</f>
        <v>0</v>
      </c>
      <c r="Z141" s="683">
        <f>IFERROR(-INDEX('Dom Cash Receipts'!R$14:R$257,MATCH('Aging Analysis'!$B141,'Dom Cash Receipts'!$E$14:$E$257,0)),0)</f>
        <v>0</v>
      </c>
      <c r="AA141" s="683">
        <f>IFERROR(-INDEX('Dom Cash Receipts'!S$14:S$257,MATCH('Aging Analysis'!$B141,'Dom Cash Receipts'!$E$14:$E$257,0)),0)</f>
        <v>0</v>
      </c>
      <c r="AB141" s="683">
        <f>IFERROR(-INDEX('Dom Cash Receipts'!T$14:T$257,MATCH('Aging Analysis'!$B141,'Dom Cash Receipts'!$E$14:$E$257,0)),0)</f>
        <v>0</v>
      </c>
      <c r="AC141" s="683">
        <f>IFERROR(-INDEX('Dom Cash Receipts'!U$14:U$257,MATCH('Aging Analysis'!$B141,'Dom Cash Receipts'!$E$14:$E$257,0)),0)</f>
        <v>0</v>
      </c>
      <c r="AD141" s="683">
        <f>IFERROR(-INDEX('Dom Cash Receipts'!V$14:V$257,MATCH('Aging Analysis'!$B141,'Dom Cash Receipts'!$E$14:$E$257,0)),0)</f>
        <v>0</v>
      </c>
      <c r="AE141" s="683">
        <f>IFERROR(-INDEX('Dom Cash Receipts'!W$14:W$257,MATCH('Aging Analysis'!$B141,'Dom Cash Receipts'!$E$14:$E$257,0)),0)</f>
        <v>0</v>
      </c>
      <c r="AF141" s="683"/>
      <c r="AG141" s="683">
        <f t="shared" si="36"/>
        <v>0</v>
      </c>
      <c r="AH141" s="683">
        <f t="shared" si="28"/>
        <v>86</v>
      </c>
      <c r="AI141" s="683">
        <f t="shared" si="37"/>
        <v>-6.5</v>
      </c>
      <c r="AJ141" s="683"/>
      <c r="AK141" s="683"/>
      <c r="AL141" s="683"/>
      <c r="AM141" s="684">
        <v>0</v>
      </c>
      <c r="AO141" s="683">
        <f>K141</f>
        <v>-6500</v>
      </c>
      <c r="AQ141" s="683">
        <f t="shared" si="29"/>
        <v>0</v>
      </c>
    </row>
    <row r="142" spans="1:44">
      <c r="A142" s="679" t="s">
        <v>1108</v>
      </c>
      <c r="B142" s="679" t="s">
        <v>188</v>
      </c>
      <c r="C142" s="679">
        <f t="shared" si="27"/>
        <v>1</v>
      </c>
      <c r="D142" s="679" t="s">
        <v>130</v>
      </c>
      <c r="E142" s="679" t="s">
        <v>981</v>
      </c>
      <c r="F142" s="683">
        <v>-3421</v>
      </c>
      <c r="G142" s="683">
        <v>0</v>
      </c>
      <c r="H142" s="683">
        <v>0</v>
      </c>
      <c r="I142" s="683">
        <v>0</v>
      </c>
      <c r="J142" s="683">
        <f t="shared" si="25"/>
        <v>32560</v>
      </c>
      <c r="K142" s="683">
        <v>29139</v>
      </c>
      <c r="L142" s="683">
        <f t="shared" si="30"/>
        <v>-3.4209999999999998</v>
      </c>
      <c r="M142" s="683">
        <f t="shared" si="31"/>
        <v>0</v>
      </c>
      <c r="N142" s="683">
        <f t="shared" si="32"/>
        <v>0</v>
      </c>
      <c r="O142" s="683">
        <f t="shared" si="33"/>
        <v>0</v>
      </c>
      <c r="P142" s="683">
        <f t="shared" si="34"/>
        <v>32.56</v>
      </c>
      <c r="Q142" s="683">
        <f t="shared" si="35"/>
        <v>29.139000000000003</v>
      </c>
      <c r="R142" s="683"/>
      <c r="S142" s="683">
        <f>IFERROR(-INDEX('Dom Cash Receipts'!#REF!,MATCH('Aging Analysis'!$B142,'Dom Cash Receipts'!$E$14:$E$257,0)),0)</f>
        <v>0</v>
      </c>
      <c r="T142" s="683">
        <f>IFERROR(-INDEX('Dom Cash Receipts'!L$14:L$257,MATCH('Aging Analysis'!$B142,'Dom Cash Receipts'!$E$14:$E$257,0)),0)</f>
        <v>0</v>
      </c>
      <c r="U142" s="683">
        <f>IFERROR(-INDEX('Dom Cash Receipts'!M$14:M$257,MATCH('Aging Analysis'!$B142,'Dom Cash Receipts'!$E$14:$E$257,0)),0)</f>
        <v>0</v>
      </c>
      <c r="V142" s="683">
        <f>IFERROR(-INDEX('Dom Cash Receipts'!N$14:N$257,MATCH('Aging Analysis'!$B142,'Dom Cash Receipts'!$E$14:$E$257,0)),0)</f>
        <v>0</v>
      </c>
      <c r="W142" s="683">
        <f>IFERROR(-INDEX('Dom Cash Receipts'!O$14:O$257,MATCH('Aging Analysis'!$B142,'Dom Cash Receipts'!$E$14:$E$257,0)),0)</f>
        <v>-29.138999999999999</v>
      </c>
      <c r="X142" s="683">
        <f>IFERROR(-INDEX('Dom Cash Receipts'!P$14:P$257,MATCH('Aging Analysis'!$B142,'Dom Cash Receipts'!$E$14:$E$257,0)),0)</f>
        <v>0</v>
      </c>
      <c r="Y142" s="683">
        <f>IFERROR(-INDEX('Dom Cash Receipts'!Q$14:Q$257,MATCH('Aging Analysis'!$B142,'Dom Cash Receipts'!$E$14:$E$257,0)),0)</f>
        <v>0</v>
      </c>
      <c r="Z142" s="683">
        <f>IFERROR(-INDEX('Dom Cash Receipts'!R$14:R$257,MATCH('Aging Analysis'!$B142,'Dom Cash Receipts'!$E$14:$E$257,0)),0)</f>
        <v>0</v>
      </c>
      <c r="AA142" s="683">
        <f>IFERROR(-INDEX('Dom Cash Receipts'!S$14:S$257,MATCH('Aging Analysis'!$B142,'Dom Cash Receipts'!$E$14:$E$257,0)),0)</f>
        <v>0</v>
      </c>
      <c r="AB142" s="683">
        <f>IFERROR(-INDEX('Dom Cash Receipts'!T$14:T$257,MATCH('Aging Analysis'!$B142,'Dom Cash Receipts'!$E$14:$E$257,0)),0)</f>
        <v>0</v>
      </c>
      <c r="AC142" s="683">
        <f>IFERROR(-INDEX('Dom Cash Receipts'!U$14:U$257,MATCH('Aging Analysis'!$B142,'Dom Cash Receipts'!$E$14:$E$257,0)),0)</f>
        <v>0</v>
      </c>
      <c r="AD142" s="683">
        <f>IFERROR(-INDEX('Dom Cash Receipts'!V$14:V$257,MATCH('Aging Analysis'!$B142,'Dom Cash Receipts'!$E$14:$E$257,0)),0)</f>
        <v>0</v>
      </c>
      <c r="AE142" s="683">
        <f>IFERROR(-INDEX('Dom Cash Receipts'!W$14:W$257,MATCH('Aging Analysis'!$B142,'Dom Cash Receipts'!$E$14:$E$257,0)),0)</f>
        <v>0</v>
      </c>
      <c r="AF142" s="683"/>
      <c r="AG142" s="683">
        <f t="shared" si="36"/>
        <v>-29.138999999999999</v>
      </c>
      <c r="AH142" s="683">
        <f t="shared" si="28"/>
        <v>1</v>
      </c>
      <c r="AI142" s="683">
        <f t="shared" si="37"/>
        <v>0</v>
      </c>
      <c r="AJ142" s="683"/>
      <c r="AK142" s="683"/>
      <c r="AL142" s="683"/>
      <c r="AM142" s="684">
        <v>29139</v>
      </c>
      <c r="AQ142" s="683">
        <f t="shared" si="29"/>
        <v>0</v>
      </c>
    </row>
    <row r="143" spans="1:44">
      <c r="A143" s="679" t="s">
        <v>1109</v>
      </c>
      <c r="B143" s="679" t="s">
        <v>189</v>
      </c>
      <c r="C143" s="679">
        <f t="shared" si="27"/>
        <v>1</v>
      </c>
      <c r="D143" s="679" t="s">
        <v>190</v>
      </c>
      <c r="E143" s="679" t="s">
        <v>981</v>
      </c>
      <c r="F143" s="683">
        <v>0</v>
      </c>
      <c r="G143" s="683">
        <v>0</v>
      </c>
      <c r="H143" s="683">
        <v>0</v>
      </c>
      <c r="I143" s="683">
        <v>0</v>
      </c>
      <c r="J143" s="683">
        <f t="shared" si="25"/>
        <v>225023</v>
      </c>
      <c r="K143" s="683">
        <v>225023</v>
      </c>
      <c r="L143" s="683">
        <f t="shared" si="30"/>
        <v>0</v>
      </c>
      <c r="M143" s="683">
        <f t="shared" si="31"/>
        <v>0</v>
      </c>
      <c r="N143" s="683">
        <f t="shared" si="32"/>
        <v>0</v>
      </c>
      <c r="O143" s="683">
        <f t="shared" si="33"/>
        <v>0</v>
      </c>
      <c r="P143" s="683">
        <f t="shared" si="34"/>
        <v>225.023</v>
      </c>
      <c r="Q143" s="683">
        <f t="shared" si="35"/>
        <v>225.023</v>
      </c>
      <c r="R143" s="683"/>
      <c r="S143" s="683">
        <f>IFERROR(-INDEX('Dom Cash Receipts'!#REF!,MATCH('Aging Analysis'!$B143,'Dom Cash Receipts'!$E$14:$E$257,0)),0)</f>
        <v>0</v>
      </c>
      <c r="T143" s="683">
        <f>IFERROR(-INDEX('Dom Cash Receipts'!L$14:L$257,MATCH('Aging Analysis'!$B143,'Dom Cash Receipts'!$E$14:$E$257,0)),0)</f>
        <v>0</v>
      </c>
      <c r="U143" s="683">
        <f>IFERROR(-INDEX('Dom Cash Receipts'!M$14:M$257,MATCH('Aging Analysis'!$B143,'Dom Cash Receipts'!$E$14:$E$257,0)),0)</f>
        <v>0</v>
      </c>
      <c r="V143" s="683">
        <f>IFERROR(-INDEX('Dom Cash Receipts'!N$14:N$257,MATCH('Aging Analysis'!$B143,'Dom Cash Receipts'!$E$14:$E$257,0)),0)</f>
        <v>0</v>
      </c>
      <c r="W143" s="683">
        <f>IFERROR(-INDEX('Dom Cash Receipts'!O$14:O$257,MATCH('Aging Analysis'!$B143,'Dom Cash Receipts'!$E$14:$E$257,0)),0)</f>
        <v>0</v>
      </c>
      <c r="X143" s="683">
        <f>IFERROR(-INDEX('Dom Cash Receipts'!P$14:P$257,MATCH('Aging Analysis'!$B143,'Dom Cash Receipts'!$E$14:$E$257,0)),0)</f>
        <v>0</v>
      </c>
      <c r="Y143" s="683">
        <f>IFERROR(-INDEX('Dom Cash Receipts'!Q$14:Q$257,MATCH('Aging Analysis'!$B143,'Dom Cash Receipts'!$E$14:$E$257,0)),0)</f>
        <v>0</v>
      </c>
      <c r="Z143" s="683">
        <f>IFERROR(-INDEX('Dom Cash Receipts'!R$14:R$257,MATCH('Aging Analysis'!$B143,'Dom Cash Receipts'!$E$14:$E$257,0)),0)</f>
        <v>0</v>
      </c>
      <c r="AA143" s="683">
        <f>IFERROR(-INDEX('Dom Cash Receipts'!S$14:S$257,MATCH('Aging Analysis'!$B143,'Dom Cash Receipts'!$E$14:$E$257,0)),0)</f>
        <v>0</v>
      </c>
      <c r="AB143" s="683">
        <f>IFERROR(-INDEX('Dom Cash Receipts'!T$14:T$257,MATCH('Aging Analysis'!$B143,'Dom Cash Receipts'!$E$14:$E$257,0)),0)</f>
        <v>0</v>
      </c>
      <c r="AC143" s="683">
        <f>IFERROR(-INDEX('Dom Cash Receipts'!U$14:U$257,MATCH('Aging Analysis'!$B143,'Dom Cash Receipts'!$E$14:$E$257,0)),0)</f>
        <v>0</v>
      </c>
      <c r="AD143" s="683">
        <f>IFERROR(-INDEX('Dom Cash Receipts'!V$14:V$257,MATCH('Aging Analysis'!$B143,'Dom Cash Receipts'!$E$14:$E$257,0)),0)</f>
        <v>0</v>
      </c>
      <c r="AE143" s="683">
        <f>IFERROR(-INDEX('Dom Cash Receipts'!W$14:W$257,MATCH('Aging Analysis'!$B143,'Dom Cash Receipts'!$E$14:$E$257,0)),0)</f>
        <v>0</v>
      </c>
      <c r="AF143" s="683"/>
      <c r="AG143" s="683">
        <f t="shared" si="36"/>
        <v>0</v>
      </c>
      <c r="AH143" s="683">
        <f t="shared" si="28"/>
        <v>86</v>
      </c>
      <c r="AI143" s="683">
        <f t="shared" si="37"/>
        <v>225.023</v>
      </c>
      <c r="AJ143" s="683"/>
      <c r="AK143" s="683"/>
      <c r="AL143" s="683"/>
      <c r="AM143" s="684">
        <v>0</v>
      </c>
      <c r="AN143" s="691">
        <v>225023</v>
      </c>
      <c r="AQ143" s="683">
        <f t="shared" si="29"/>
        <v>0</v>
      </c>
      <c r="AR143" s="690"/>
    </row>
    <row r="144" spans="1:44">
      <c r="A144" s="679" t="s">
        <v>1110</v>
      </c>
      <c r="B144" s="679" t="s">
        <v>192</v>
      </c>
      <c r="C144" s="679">
        <f t="shared" si="27"/>
        <v>1</v>
      </c>
      <c r="D144" s="679" t="s">
        <v>190</v>
      </c>
      <c r="E144" s="679" t="s">
        <v>981</v>
      </c>
      <c r="F144" s="683">
        <v>-6500</v>
      </c>
      <c r="G144" s="683">
        <v>0</v>
      </c>
      <c r="H144" s="683">
        <v>0</v>
      </c>
      <c r="I144" s="683">
        <v>0</v>
      </c>
      <c r="J144" s="683">
        <f t="shared" si="25"/>
        <v>17568</v>
      </c>
      <c r="K144" s="683">
        <v>11068</v>
      </c>
      <c r="L144" s="683">
        <f t="shared" si="30"/>
        <v>-6.5</v>
      </c>
      <c r="M144" s="683">
        <f t="shared" si="31"/>
        <v>0</v>
      </c>
      <c r="N144" s="683">
        <f t="shared" si="32"/>
        <v>0</v>
      </c>
      <c r="O144" s="683">
        <f t="shared" si="33"/>
        <v>0</v>
      </c>
      <c r="P144" s="683">
        <f t="shared" si="34"/>
        <v>17.568000000000001</v>
      </c>
      <c r="Q144" s="683">
        <f t="shared" si="35"/>
        <v>11.068000000000001</v>
      </c>
      <c r="R144" s="683"/>
      <c r="S144" s="683">
        <f>IFERROR(-INDEX('Dom Cash Receipts'!#REF!,MATCH('Aging Analysis'!$B144,'Dom Cash Receipts'!$E$14:$E$257,0)),0)</f>
        <v>0</v>
      </c>
      <c r="T144" s="683">
        <f>IFERROR(-INDEX('Dom Cash Receipts'!L$14:L$257,MATCH('Aging Analysis'!$B144,'Dom Cash Receipts'!$E$14:$E$257,0)),0)</f>
        <v>-5.0679999999999996</v>
      </c>
      <c r="U144" s="683">
        <f>IFERROR(-INDEX('Dom Cash Receipts'!M$14:M$257,MATCH('Aging Analysis'!$B144,'Dom Cash Receipts'!$E$14:$E$257,0)),0)</f>
        <v>0</v>
      </c>
      <c r="V144" s="683">
        <f>IFERROR(-INDEX('Dom Cash Receipts'!N$14:N$257,MATCH('Aging Analysis'!$B144,'Dom Cash Receipts'!$E$14:$E$257,0)),0)</f>
        <v>0</v>
      </c>
      <c r="W144" s="683">
        <f>IFERROR(-INDEX('Dom Cash Receipts'!O$14:O$257,MATCH('Aging Analysis'!$B144,'Dom Cash Receipts'!$E$14:$E$257,0)),0)</f>
        <v>0</v>
      </c>
      <c r="X144" s="683">
        <f>IFERROR(-INDEX('Dom Cash Receipts'!P$14:P$257,MATCH('Aging Analysis'!$B144,'Dom Cash Receipts'!$E$14:$E$257,0)),0)</f>
        <v>0</v>
      </c>
      <c r="Y144" s="683">
        <f>IFERROR(-INDEX('Dom Cash Receipts'!Q$14:Q$257,MATCH('Aging Analysis'!$B144,'Dom Cash Receipts'!$E$14:$E$257,0)),0)</f>
        <v>0</v>
      </c>
      <c r="Z144" s="683">
        <f>IFERROR(-INDEX('Dom Cash Receipts'!R$14:R$257,MATCH('Aging Analysis'!$B144,'Dom Cash Receipts'!$E$14:$E$257,0)),0)</f>
        <v>0</v>
      </c>
      <c r="AA144" s="683">
        <f>IFERROR(-INDEX('Dom Cash Receipts'!S$14:S$257,MATCH('Aging Analysis'!$B144,'Dom Cash Receipts'!$E$14:$E$257,0)),0)</f>
        <v>0</v>
      </c>
      <c r="AB144" s="683">
        <f>IFERROR(-INDEX('Dom Cash Receipts'!T$14:T$257,MATCH('Aging Analysis'!$B144,'Dom Cash Receipts'!$E$14:$E$257,0)),0)</f>
        <v>0</v>
      </c>
      <c r="AC144" s="683">
        <f>IFERROR(-INDEX('Dom Cash Receipts'!U$14:U$257,MATCH('Aging Analysis'!$B144,'Dom Cash Receipts'!$E$14:$E$257,0)),0)</f>
        <v>0</v>
      </c>
      <c r="AD144" s="683">
        <f>IFERROR(-INDEX('Dom Cash Receipts'!V$14:V$257,MATCH('Aging Analysis'!$B144,'Dom Cash Receipts'!$E$14:$E$257,0)),0)</f>
        <v>0</v>
      </c>
      <c r="AE144" s="683">
        <f>IFERROR(-INDEX('Dom Cash Receipts'!W$14:W$257,MATCH('Aging Analysis'!$B144,'Dom Cash Receipts'!$E$14:$E$257,0)),0)</f>
        <v>0</v>
      </c>
      <c r="AF144" s="683"/>
      <c r="AG144" s="683">
        <f t="shared" si="36"/>
        <v>-5.0679999999999996</v>
      </c>
      <c r="AH144" s="683">
        <f t="shared" si="28"/>
        <v>1</v>
      </c>
      <c r="AI144" s="683">
        <f t="shared" si="37"/>
        <v>6.0000000000000018</v>
      </c>
      <c r="AJ144" s="683"/>
      <c r="AK144" s="683"/>
      <c r="AL144" s="683"/>
      <c r="AM144" s="684">
        <v>0</v>
      </c>
      <c r="AN144" s="685">
        <v>11068</v>
      </c>
      <c r="AQ144" s="683">
        <f t="shared" si="29"/>
        <v>0</v>
      </c>
    </row>
    <row r="145" spans="1:44">
      <c r="A145" s="679" t="s">
        <v>1008</v>
      </c>
      <c r="B145" s="679" t="s">
        <v>534</v>
      </c>
      <c r="C145" s="679">
        <f t="shared" si="27"/>
        <v>1</v>
      </c>
      <c r="D145" s="679" t="s">
        <v>190</v>
      </c>
      <c r="E145" s="679" t="s">
        <v>981</v>
      </c>
      <c r="F145" s="683">
        <v>12000</v>
      </c>
      <c r="G145" s="683">
        <v>0</v>
      </c>
      <c r="H145" s="683">
        <v>0</v>
      </c>
      <c r="I145" s="683">
        <v>0</v>
      </c>
      <c r="J145" s="683">
        <f t="shared" si="25"/>
        <v>0</v>
      </c>
      <c r="K145" s="683">
        <v>12000</v>
      </c>
      <c r="L145" s="683">
        <f t="shared" si="30"/>
        <v>12</v>
      </c>
      <c r="M145" s="683">
        <f t="shared" si="31"/>
        <v>0</v>
      </c>
      <c r="N145" s="683">
        <f t="shared" si="32"/>
        <v>0</v>
      </c>
      <c r="O145" s="683">
        <f t="shared" si="33"/>
        <v>0</v>
      </c>
      <c r="P145" s="683">
        <f t="shared" si="34"/>
        <v>0</v>
      </c>
      <c r="Q145" s="683">
        <f t="shared" si="35"/>
        <v>12</v>
      </c>
      <c r="R145" s="683"/>
      <c r="S145" s="683">
        <f>IFERROR(-INDEX('Dom Cash Receipts'!#REF!,MATCH('Aging Analysis'!$B145,'Dom Cash Receipts'!$E$14:$E$257,0)),0)</f>
        <v>0</v>
      </c>
      <c r="T145" s="683">
        <f>IFERROR(-INDEX('Dom Cash Receipts'!L$14:L$257,MATCH('Aging Analysis'!$B145,'Dom Cash Receipts'!$E$14:$E$257,0)),0)</f>
        <v>-12</v>
      </c>
      <c r="U145" s="683">
        <f>IFERROR(-INDEX('Dom Cash Receipts'!M$14:M$257,MATCH('Aging Analysis'!$B145,'Dom Cash Receipts'!$E$14:$E$257,0)),0)</f>
        <v>0</v>
      </c>
      <c r="V145" s="683">
        <f>IFERROR(-INDEX('Dom Cash Receipts'!N$14:N$257,MATCH('Aging Analysis'!$B145,'Dom Cash Receipts'!$E$14:$E$257,0)),0)</f>
        <v>0</v>
      </c>
      <c r="W145" s="683">
        <f>IFERROR(-INDEX('Dom Cash Receipts'!O$14:O$257,MATCH('Aging Analysis'!$B145,'Dom Cash Receipts'!$E$14:$E$257,0)),0)</f>
        <v>0</v>
      </c>
      <c r="X145" s="683">
        <f>IFERROR(-INDEX('Dom Cash Receipts'!P$14:P$257,MATCH('Aging Analysis'!$B145,'Dom Cash Receipts'!$E$14:$E$257,0)),0)</f>
        <v>0</v>
      </c>
      <c r="Y145" s="683">
        <f>IFERROR(-INDEX('Dom Cash Receipts'!Q$14:Q$257,MATCH('Aging Analysis'!$B145,'Dom Cash Receipts'!$E$14:$E$257,0)),0)</f>
        <v>0</v>
      </c>
      <c r="Z145" s="683">
        <f>IFERROR(-INDEX('Dom Cash Receipts'!R$14:R$257,MATCH('Aging Analysis'!$B145,'Dom Cash Receipts'!$E$14:$E$257,0)),0)</f>
        <v>0</v>
      </c>
      <c r="AA145" s="683">
        <f>IFERROR(-INDEX('Dom Cash Receipts'!S$14:S$257,MATCH('Aging Analysis'!$B145,'Dom Cash Receipts'!$E$14:$E$257,0)),0)</f>
        <v>0</v>
      </c>
      <c r="AB145" s="683">
        <f>IFERROR(-INDEX('Dom Cash Receipts'!T$14:T$257,MATCH('Aging Analysis'!$B145,'Dom Cash Receipts'!$E$14:$E$257,0)),0)</f>
        <v>0</v>
      </c>
      <c r="AC145" s="683">
        <f>IFERROR(-INDEX('Dom Cash Receipts'!U$14:U$257,MATCH('Aging Analysis'!$B145,'Dom Cash Receipts'!$E$14:$E$257,0)),0)</f>
        <v>0</v>
      </c>
      <c r="AD145" s="683">
        <f>IFERROR(-INDEX('Dom Cash Receipts'!V$14:V$257,MATCH('Aging Analysis'!$B145,'Dom Cash Receipts'!$E$14:$E$257,0)),0)</f>
        <v>0</v>
      </c>
      <c r="AE145" s="683">
        <f>IFERROR(-INDEX('Dom Cash Receipts'!W$14:W$257,MATCH('Aging Analysis'!$B145,'Dom Cash Receipts'!$E$14:$E$257,0)),0)</f>
        <v>0</v>
      </c>
      <c r="AF145" s="683"/>
      <c r="AG145" s="683">
        <f t="shared" si="36"/>
        <v>-12</v>
      </c>
      <c r="AH145" s="683">
        <f t="shared" si="28"/>
        <v>2</v>
      </c>
      <c r="AI145" s="683">
        <f t="shared" si="37"/>
        <v>0</v>
      </c>
      <c r="AJ145" s="683"/>
      <c r="AK145" s="683"/>
      <c r="AL145" s="683"/>
      <c r="AM145" s="684">
        <v>12000</v>
      </c>
      <c r="AN145" s="691"/>
      <c r="AQ145" s="683">
        <f t="shared" si="29"/>
        <v>0</v>
      </c>
    </row>
    <row r="146" spans="1:44">
      <c r="A146" s="679" t="s">
        <v>1111</v>
      </c>
      <c r="B146" s="679" t="s">
        <v>521</v>
      </c>
      <c r="C146" s="679">
        <f t="shared" si="27"/>
        <v>1</v>
      </c>
      <c r="D146" s="679" t="s">
        <v>190</v>
      </c>
      <c r="E146" s="679" t="s">
        <v>981</v>
      </c>
      <c r="F146" s="683">
        <v>26400</v>
      </c>
      <c r="G146" s="683">
        <v>0</v>
      </c>
      <c r="H146" s="683">
        <v>0</v>
      </c>
      <c r="I146" s="683">
        <v>0</v>
      </c>
      <c r="J146" s="683">
        <f t="shared" si="25"/>
        <v>0</v>
      </c>
      <c r="K146" s="683">
        <v>26400</v>
      </c>
      <c r="L146" s="683">
        <f t="shared" si="30"/>
        <v>26.4</v>
      </c>
      <c r="M146" s="683">
        <f t="shared" si="31"/>
        <v>0</v>
      </c>
      <c r="N146" s="683">
        <f t="shared" si="32"/>
        <v>0</v>
      </c>
      <c r="O146" s="683">
        <f t="shared" si="33"/>
        <v>0</v>
      </c>
      <c r="P146" s="683">
        <f t="shared" si="34"/>
        <v>0</v>
      </c>
      <c r="Q146" s="683">
        <f t="shared" si="35"/>
        <v>26.4</v>
      </c>
      <c r="R146" s="683"/>
      <c r="S146" s="683">
        <f>IFERROR(-INDEX('Dom Cash Receipts'!#REF!,MATCH('Aging Analysis'!$B146,'Dom Cash Receipts'!$E$14:$E$257,0)),0)</f>
        <v>0</v>
      </c>
      <c r="T146" s="683">
        <f>IFERROR(-INDEX('Dom Cash Receipts'!L$14:L$257,MATCH('Aging Analysis'!$B146,'Dom Cash Receipts'!$E$14:$E$257,0)),0)</f>
        <v>0</v>
      </c>
      <c r="U146" s="683">
        <f>IFERROR(-INDEX('Dom Cash Receipts'!M$14:M$257,MATCH('Aging Analysis'!$B146,'Dom Cash Receipts'!$E$14:$E$257,0)),0)</f>
        <v>0</v>
      </c>
      <c r="V146" s="683">
        <f>IFERROR(-INDEX('Dom Cash Receipts'!N$14:N$257,MATCH('Aging Analysis'!$B146,'Dom Cash Receipts'!$E$14:$E$257,0)),0)</f>
        <v>0</v>
      </c>
      <c r="W146" s="683">
        <f>IFERROR(-INDEX('Dom Cash Receipts'!O$14:O$257,MATCH('Aging Analysis'!$B146,'Dom Cash Receipts'!$E$14:$E$257,0)),0)</f>
        <v>0</v>
      </c>
      <c r="X146" s="683">
        <f>IFERROR(-INDEX('Dom Cash Receipts'!P$14:P$257,MATCH('Aging Analysis'!$B146,'Dom Cash Receipts'!$E$14:$E$257,0)),0)</f>
        <v>0</v>
      </c>
      <c r="Y146" s="683">
        <f>IFERROR(-INDEX('Dom Cash Receipts'!Q$14:Q$257,MATCH('Aging Analysis'!$B146,'Dom Cash Receipts'!$E$14:$E$257,0)),0)</f>
        <v>0</v>
      </c>
      <c r="Z146" s="683">
        <f>IFERROR(-INDEX('Dom Cash Receipts'!R$14:R$257,MATCH('Aging Analysis'!$B146,'Dom Cash Receipts'!$E$14:$E$257,0)),0)</f>
        <v>0</v>
      </c>
      <c r="AA146" s="683">
        <f>IFERROR(-INDEX('Dom Cash Receipts'!S$14:S$257,MATCH('Aging Analysis'!$B146,'Dom Cash Receipts'!$E$14:$E$257,0)),0)</f>
        <v>0</v>
      </c>
      <c r="AB146" s="683">
        <f>IFERROR(-INDEX('Dom Cash Receipts'!T$14:T$257,MATCH('Aging Analysis'!$B146,'Dom Cash Receipts'!$E$14:$E$257,0)),0)</f>
        <v>0</v>
      </c>
      <c r="AC146" s="683">
        <f>IFERROR(-INDEX('Dom Cash Receipts'!U$14:U$257,MATCH('Aging Analysis'!$B146,'Dom Cash Receipts'!$E$14:$E$257,0)),0)</f>
        <v>0</v>
      </c>
      <c r="AD146" s="683">
        <f>IFERROR(-INDEX('Dom Cash Receipts'!V$14:V$257,MATCH('Aging Analysis'!$B146,'Dom Cash Receipts'!$E$14:$E$257,0)),0)</f>
        <v>0</v>
      </c>
      <c r="AE146" s="683">
        <f>IFERROR(-INDEX('Dom Cash Receipts'!W$14:W$257,MATCH('Aging Analysis'!$B146,'Dom Cash Receipts'!$E$14:$E$257,0)),0)</f>
        <v>0</v>
      </c>
      <c r="AF146" s="683"/>
      <c r="AG146" s="683">
        <f t="shared" si="36"/>
        <v>0</v>
      </c>
      <c r="AH146" s="683">
        <f t="shared" si="28"/>
        <v>86</v>
      </c>
      <c r="AI146" s="683">
        <f t="shared" si="37"/>
        <v>26.4</v>
      </c>
      <c r="AJ146" s="683"/>
      <c r="AK146" s="683"/>
      <c r="AL146" s="683"/>
      <c r="AM146" s="684">
        <v>26400</v>
      </c>
      <c r="AQ146" s="683">
        <f t="shared" si="29"/>
        <v>0</v>
      </c>
    </row>
    <row r="147" spans="1:44">
      <c r="A147" s="679" t="s">
        <v>1112</v>
      </c>
      <c r="B147" s="679" t="s">
        <v>194</v>
      </c>
      <c r="C147" s="679">
        <f t="shared" si="27"/>
        <v>1</v>
      </c>
      <c r="D147" s="679" t="s">
        <v>190</v>
      </c>
      <c r="E147" s="679" t="s">
        <v>981</v>
      </c>
      <c r="F147" s="683">
        <v>0</v>
      </c>
      <c r="G147" s="683">
        <v>0</v>
      </c>
      <c r="H147" s="683">
        <v>0</v>
      </c>
      <c r="I147" s="683">
        <v>0</v>
      </c>
      <c r="J147" s="683">
        <f t="shared" si="25"/>
        <v>31574.62</v>
      </c>
      <c r="K147" s="683">
        <v>31574.62</v>
      </c>
      <c r="L147" s="683">
        <f t="shared" si="30"/>
        <v>0</v>
      </c>
      <c r="M147" s="683">
        <f t="shared" si="31"/>
        <v>0</v>
      </c>
      <c r="N147" s="683">
        <f t="shared" si="32"/>
        <v>0</v>
      </c>
      <c r="O147" s="683">
        <f t="shared" si="33"/>
        <v>0</v>
      </c>
      <c r="P147" s="683">
        <f t="shared" si="34"/>
        <v>31.574619999999999</v>
      </c>
      <c r="Q147" s="683">
        <f t="shared" si="35"/>
        <v>31.574619999999999</v>
      </c>
      <c r="R147" s="683"/>
      <c r="S147" s="683">
        <f>IFERROR(-INDEX('Dom Cash Receipts'!#REF!,MATCH('Aging Analysis'!$B147,'Dom Cash Receipts'!$E$14:$E$257,0)),0)</f>
        <v>0</v>
      </c>
      <c r="T147" s="683">
        <f>IFERROR(-INDEX('Dom Cash Receipts'!L$14:L$257,MATCH('Aging Analysis'!$B147,'Dom Cash Receipts'!$E$14:$E$257,0)),0)</f>
        <v>0</v>
      </c>
      <c r="U147" s="683">
        <f>IFERROR(-INDEX('Dom Cash Receipts'!M$14:M$257,MATCH('Aging Analysis'!$B147,'Dom Cash Receipts'!$E$14:$E$257,0)),0)</f>
        <v>0</v>
      </c>
      <c r="V147" s="683">
        <f>IFERROR(-INDEX('Dom Cash Receipts'!N$14:N$257,MATCH('Aging Analysis'!$B147,'Dom Cash Receipts'!$E$14:$E$257,0)),0)</f>
        <v>0</v>
      </c>
      <c r="W147" s="683">
        <f>IFERROR(-INDEX('Dom Cash Receipts'!O$14:O$257,MATCH('Aging Analysis'!$B147,'Dom Cash Receipts'!$E$14:$E$257,0)),0)</f>
        <v>0</v>
      </c>
      <c r="X147" s="683">
        <f>IFERROR(-INDEX('Dom Cash Receipts'!P$14:P$257,MATCH('Aging Analysis'!$B147,'Dom Cash Receipts'!$E$14:$E$257,0)),0)</f>
        <v>0</v>
      </c>
      <c r="Y147" s="683">
        <f>IFERROR(-INDEX('Dom Cash Receipts'!Q$14:Q$257,MATCH('Aging Analysis'!$B147,'Dom Cash Receipts'!$E$14:$E$257,0)),0)</f>
        <v>0</v>
      </c>
      <c r="Z147" s="683">
        <f>IFERROR(-INDEX('Dom Cash Receipts'!R$14:R$257,MATCH('Aging Analysis'!$B147,'Dom Cash Receipts'!$E$14:$E$257,0)),0)</f>
        <v>0</v>
      </c>
      <c r="AA147" s="683">
        <f>IFERROR(-INDEX('Dom Cash Receipts'!S$14:S$257,MATCH('Aging Analysis'!$B147,'Dom Cash Receipts'!$E$14:$E$257,0)),0)</f>
        <v>0</v>
      </c>
      <c r="AB147" s="683">
        <f>IFERROR(-INDEX('Dom Cash Receipts'!T$14:T$257,MATCH('Aging Analysis'!$B147,'Dom Cash Receipts'!$E$14:$E$257,0)),0)</f>
        <v>0</v>
      </c>
      <c r="AC147" s="683">
        <f>IFERROR(-INDEX('Dom Cash Receipts'!U$14:U$257,MATCH('Aging Analysis'!$B147,'Dom Cash Receipts'!$E$14:$E$257,0)),0)</f>
        <v>0</v>
      </c>
      <c r="AD147" s="683">
        <f>IFERROR(-INDEX('Dom Cash Receipts'!V$14:V$257,MATCH('Aging Analysis'!$B147,'Dom Cash Receipts'!$E$14:$E$257,0)),0)</f>
        <v>0</v>
      </c>
      <c r="AE147" s="683">
        <f>IFERROR(-INDEX('Dom Cash Receipts'!W$14:W$257,MATCH('Aging Analysis'!$B147,'Dom Cash Receipts'!$E$14:$E$257,0)),0)</f>
        <v>0</v>
      </c>
      <c r="AF147" s="683"/>
      <c r="AG147" s="683">
        <f t="shared" si="36"/>
        <v>0</v>
      </c>
      <c r="AH147" s="683">
        <f t="shared" si="28"/>
        <v>86</v>
      </c>
      <c r="AI147" s="683">
        <f t="shared" si="37"/>
        <v>31.574619999999999</v>
      </c>
      <c r="AJ147" s="683"/>
      <c r="AK147" s="683"/>
      <c r="AL147" s="683"/>
      <c r="AM147" s="684">
        <v>0</v>
      </c>
      <c r="AN147" s="685">
        <v>31574.62</v>
      </c>
      <c r="AQ147" s="683">
        <f t="shared" si="29"/>
        <v>0</v>
      </c>
      <c r="AR147" s="690"/>
    </row>
    <row r="148" spans="1:44">
      <c r="A148" s="679" t="s">
        <v>1113</v>
      </c>
      <c r="B148" s="679" t="s">
        <v>193</v>
      </c>
      <c r="C148" s="679">
        <f t="shared" si="27"/>
        <v>1</v>
      </c>
      <c r="D148" s="679" t="s">
        <v>190</v>
      </c>
      <c r="E148" s="679" t="s">
        <v>981</v>
      </c>
      <c r="F148" s="683">
        <v>10120</v>
      </c>
      <c r="G148" s="683">
        <v>0</v>
      </c>
      <c r="H148" s="683">
        <v>0</v>
      </c>
      <c r="I148" s="683">
        <v>0</v>
      </c>
      <c r="J148" s="683">
        <f t="shared" si="25"/>
        <v>0</v>
      </c>
      <c r="K148" s="683">
        <v>10120</v>
      </c>
      <c r="L148" s="683">
        <f t="shared" si="30"/>
        <v>10.119999999999999</v>
      </c>
      <c r="M148" s="683">
        <f t="shared" si="31"/>
        <v>0</v>
      </c>
      <c r="N148" s="683">
        <f t="shared" si="32"/>
        <v>0</v>
      </c>
      <c r="O148" s="683">
        <f t="shared" si="33"/>
        <v>0</v>
      </c>
      <c r="P148" s="683">
        <f t="shared" si="34"/>
        <v>0</v>
      </c>
      <c r="Q148" s="683">
        <f t="shared" si="35"/>
        <v>10.119999999999999</v>
      </c>
      <c r="R148" s="683"/>
      <c r="S148" s="683">
        <f>IFERROR(-INDEX('Dom Cash Receipts'!#REF!,MATCH('Aging Analysis'!$B148,'Dom Cash Receipts'!$E$14:$E$257,0)),0)</f>
        <v>0</v>
      </c>
      <c r="T148" s="683">
        <f>IFERROR(-INDEX('Dom Cash Receipts'!L$14:L$257,MATCH('Aging Analysis'!$B148,'Dom Cash Receipts'!$E$14:$E$257,0)),0)</f>
        <v>0</v>
      </c>
      <c r="U148" s="683">
        <f>IFERROR(-INDEX('Dom Cash Receipts'!M$14:M$257,MATCH('Aging Analysis'!$B148,'Dom Cash Receipts'!$E$14:$E$257,0)),0)</f>
        <v>0</v>
      </c>
      <c r="V148" s="683">
        <f>IFERROR(-INDEX('Dom Cash Receipts'!N$14:N$257,MATCH('Aging Analysis'!$B148,'Dom Cash Receipts'!$E$14:$E$257,0)),0)</f>
        <v>0</v>
      </c>
      <c r="W148" s="683">
        <f>IFERROR(-INDEX('Dom Cash Receipts'!O$14:O$257,MATCH('Aging Analysis'!$B148,'Dom Cash Receipts'!$E$14:$E$257,0)),0)</f>
        <v>0</v>
      </c>
      <c r="X148" s="683">
        <f>IFERROR(-INDEX('Dom Cash Receipts'!P$14:P$257,MATCH('Aging Analysis'!$B148,'Dom Cash Receipts'!$E$14:$E$257,0)),0)</f>
        <v>0</v>
      </c>
      <c r="Y148" s="683">
        <f>IFERROR(-INDEX('Dom Cash Receipts'!Q$14:Q$257,MATCH('Aging Analysis'!$B148,'Dom Cash Receipts'!$E$14:$E$257,0)),0)</f>
        <v>0</v>
      </c>
      <c r="Z148" s="683">
        <f>IFERROR(-INDEX('Dom Cash Receipts'!R$14:R$257,MATCH('Aging Analysis'!$B148,'Dom Cash Receipts'!$E$14:$E$257,0)),0)</f>
        <v>0</v>
      </c>
      <c r="AA148" s="683">
        <f>IFERROR(-INDEX('Dom Cash Receipts'!S$14:S$257,MATCH('Aging Analysis'!$B148,'Dom Cash Receipts'!$E$14:$E$257,0)),0)</f>
        <v>0</v>
      </c>
      <c r="AB148" s="683">
        <f>IFERROR(-INDEX('Dom Cash Receipts'!T$14:T$257,MATCH('Aging Analysis'!$B148,'Dom Cash Receipts'!$E$14:$E$257,0)),0)</f>
        <v>0</v>
      </c>
      <c r="AC148" s="683">
        <f>IFERROR(-INDEX('Dom Cash Receipts'!U$14:U$257,MATCH('Aging Analysis'!$B148,'Dom Cash Receipts'!$E$14:$E$257,0)),0)</f>
        <v>0</v>
      </c>
      <c r="AD148" s="683">
        <f>IFERROR(-INDEX('Dom Cash Receipts'!V$14:V$257,MATCH('Aging Analysis'!$B148,'Dom Cash Receipts'!$E$14:$E$257,0)),0)</f>
        <v>0</v>
      </c>
      <c r="AE148" s="683">
        <f>IFERROR(-INDEX('Dom Cash Receipts'!W$14:W$257,MATCH('Aging Analysis'!$B148,'Dom Cash Receipts'!$E$14:$E$257,0)),0)</f>
        <v>0</v>
      </c>
      <c r="AF148" s="683"/>
      <c r="AG148" s="683">
        <f t="shared" si="36"/>
        <v>0</v>
      </c>
      <c r="AH148" s="683">
        <f t="shared" si="28"/>
        <v>86</v>
      </c>
      <c r="AI148" s="683">
        <f t="shared" si="37"/>
        <v>10.119999999999999</v>
      </c>
      <c r="AJ148" s="683"/>
      <c r="AK148" s="683"/>
      <c r="AL148" s="683"/>
      <c r="AM148" s="684">
        <v>10120</v>
      </c>
      <c r="AN148" s="691"/>
      <c r="AQ148" s="683">
        <f t="shared" si="29"/>
        <v>0</v>
      </c>
    </row>
    <row r="149" spans="1:44">
      <c r="A149" s="679" t="s">
        <v>1114</v>
      </c>
      <c r="B149" s="679" t="s">
        <v>195</v>
      </c>
      <c r="C149" s="679">
        <f t="shared" si="27"/>
        <v>1</v>
      </c>
      <c r="D149" s="679" t="s">
        <v>196</v>
      </c>
      <c r="E149" s="679" t="s">
        <v>981</v>
      </c>
      <c r="F149" s="683">
        <v>23083</v>
      </c>
      <c r="G149" s="683">
        <v>23083</v>
      </c>
      <c r="H149" s="683">
        <v>0</v>
      </c>
      <c r="I149" s="683">
        <v>0</v>
      </c>
      <c r="J149" s="683">
        <f t="shared" si="25"/>
        <v>0</v>
      </c>
      <c r="K149" s="683">
        <v>46166</v>
      </c>
      <c r="L149" s="683">
        <f t="shared" si="30"/>
        <v>23.082999999999998</v>
      </c>
      <c r="M149" s="683">
        <f t="shared" si="31"/>
        <v>23.082999999999998</v>
      </c>
      <c r="N149" s="683">
        <f t="shared" si="32"/>
        <v>0</v>
      </c>
      <c r="O149" s="683">
        <f t="shared" si="33"/>
        <v>0</v>
      </c>
      <c r="P149" s="683">
        <f t="shared" si="34"/>
        <v>0</v>
      </c>
      <c r="Q149" s="683">
        <f t="shared" si="35"/>
        <v>46.165999999999997</v>
      </c>
      <c r="R149" s="683"/>
      <c r="S149" s="683">
        <f>IFERROR(-INDEX('Dom Cash Receipts'!#REF!,MATCH('Aging Analysis'!$B149,'Dom Cash Receipts'!$E$14:$E$257,0)),0)</f>
        <v>0</v>
      </c>
      <c r="T149" s="683">
        <f>IFERROR(-INDEX('Dom Cash Receipts'!L$14:L$257,MATCH('Aging Analysis'!$B149,'Dom Cash Receipts'!$E$14:$E$257,0)),0)</f>
        <v>0</v>
      </c>
      <c r="U149" s="683">
        <f>IFERROR(-INDEX('Dom Cash Receipts'!M$14:M$257,MATCH('Aging Analysis'!$B149,'Dom Cash Receipts'!$E$14:$E$257,0)),0)</f>
        <v>0</v>
      </c>
      <c r="V149" s="683">
        <f>IFERROR(-INDEX('Dom Cash Receipts'!N$14:N$257,MATCH('Aging Analysis'!$B149,'Dom Cash Receipts'!$E$14:$E$257,0)),0)</f>
        <v>-23.082999999999998</v>
      </c>
      <c r="W149" s="683">
        <f>IFERROR(-INDEX('Dom Cash Receipts'!O$14:O$257,MATCH('Aging Analysis'!$B149,'Dom Cash Receipts'!$E$14:$E$257,0)),0)</f>
        <v>0</v>
      </c>
      <c r="X149" s="683">
        <f>IFERROR(-INDEX('Dom Cash Receipts'!P$14:P$257,MATCH('Aging Analysis'!$B149,'Dom Cash Receipts'!$E$14:$E$257,0)),0)</f>
        <v>0</v>
      </c>
      <c r="Y149" s="683">
        <f>IFERROR(-INDEX('Dom Cash Receipts'!Q$14:Q$257,MATCH('Aging Analysis'!$B149,'Dom Cash Receipts'!$E$14:$E$257,0)),0)</f>
        <v>-23.082999999999998</v>
      </c>
      <c r="Z149" s="683">
        <f>IFERROR(-INDEX('Dom Cash Receipts'!R$14:R$257,MATCH('Aging Analysis'!$B149,'Dom Cash Receipts'!$E$14:$E$257,0)),0)</f>
        <v>0</v>
      </c>
      <c r="AA149" s="683">
        <f>IFERROR(-INDEX('Dom Cash Receipts'!S$14:S$257,MATCH('Aging Analysis'!$B149,'Dom Cash Receipts'!$E$14:$E$257,0)),0)</f>
        <v>0</v>
      </c>
      <c r="AB149" s="683">
        <f>IFERROR(-INDEX('Dom Cash Receipts'!T$14:T$257,MATCH('Aging Analysis'!$B149,'Dom Cash Receipts'!$E$14:$E$257,0)),0)</f>
        <v>0</v>
      </c>
      <c r="AC149" s="683">
        <f>IFERROR(-INDEX('Dom Cash Receipts'!U$14:U$257,MATCH('Aging Analysis'!$B149,'Dom Cash Receipts'!$E$14:$E$257,0)),0)</f>
        <v>0</v>
      </c>
      <c r="AD149" s="683">
        <f>IFERROR(-INDEX('Dom Cash Receipts'!V$14:V$257,MATCH('Aging Analysis'!$B149,'Dom Cash Receipts'!$E$14:$E$257,0)),0)</f>
        <v>0</v>
      </c>
      <c r="AE149" s="683">
        <f>IFERROR(-INDEX('Dom Cash Receipts'!W$14:W$257,MATCH('Aging Analysis'!$B149,'Dom Cash Receipts'!$E$14:$E$257,0)),0)</f>
        <v>0</v>
      </c>
      <c r="AF149" s="683"/>
      <c r="AG149" s="683">
        <f t="shared" si="36"/>
        <v>-46.165999999999997</v>
      </c>
      <c r="AH149" s="683">
        <f t="shared" si="28"/>
        <v>1</v>
      </c>
      <c r="AI149" s="683">
        <f t="shared" si="37"/>
        <v>0</v>
      </c>
      <c r="AJ149" s="683"/>
      <c r="AK149" s="683"/>
      <c r="AL149" s="683"/>
      <c r="AM149" s="684">
        <v>46166</v>
      </c>
      <c r="AQ149" s="683">
        <f t="shared" si="29"/>
        <v>0</v>
      </c>
    </row>
    <row r="150" spans="1:44">
      <c r="A150" s="679" t="s">
        <v>1115</v>
      </c>
      <c r="B150" s="679" t="s">
        <v>197</v>
      </c>
      <c r="C150" s="679">
        <f t="shared" si="27"/>
        <v>1</v>
      </c>
      <c r="D150" s="679" t="s">
        <v>196</v>
      </c>
      <c r="E150" s="679" t="s">
        <v>981</v>
      </c>
      <c r="F150" s="683">
        <v>16548.59</v>
      </c>
      <c r="G150" s="683">
        <v>5682.05</v>
      </c>
      <c r="H150" s="683">
        <v>0</v>
      </c>
      <c r="I150" s="683">
        <v>0</v>
      </c>
      <c r="J150" s="683">
        <f t="shared" si="25"/>
        <v>0</v>
      </c>
      <c r="K150" s="683">
        <v>22230.639999999999</v>
      </c>
      <c r="L150" s="683">
        <f t="shared" si="30"/>
        <v>16.548590000000001</v>
      </c>
      <c r="M150" s="683">
        <f t="shared" si="31"/>
        <v>5.6820500000000003</v>
      </c>
      <c r="N150" s="683">
        <f t="shared" si="32"/>
        <v>0</v>
      </c>
      <c r="O150" s="683">
        <f t="shared" si="33"/>
        <v>0</v>
      </c>
      <c r="P150" s="683">
        <f t="shared" si="34"/>
        <v>0</v>
      </c>
      <c r="Q150" s="683">
        <f t="shared" si="35"/>
        <v>22.230640000000001</v>
      </c>
      <c r="R150" s="683"/>
      <c r="S150" s="683">
        <f>IFERROR(-INDEX('Dom Cash Receipts'!#REF!,MATCH('Aging Analysis'!$B150,'Dom Cash Receipts'!$E$14:$E$257,0)),0)</f>
        <v>0</v>
      </c>
      <c r="T150" s="683">
        <f>IFERROR(-INDEX('Dom Cash Receipts'!L$14:L$257,MATCH('Aging Analysis'!$B150,'Dom Cash Receipts'!$E$14:$E$257,0)),0)</f>
        <v>-5.383</v>
      </c>
      <c r="U150" s="683">
        <f>IFERROR(-INDEX('Dom Cash Receipts'!M$14:M$257,MATCH('Aging Analysis'!$B150,'Dom Cash Receipts'!$E$14:$E$257,0)),0)</f>
        <v>-6.2293500000000002</v>
      </c>
      <c r="V150" s="683">
        <f>IFERROR(-INDEX('Dom Cash Receipts'!N$14:N$257,MATCH('Aging Analysis'!$B150,'Dom Cash Receipts'!$E$14:$E$257,0)),0)</f>
        <v>-4.9357199999999999</v>
      </c>
      <c r="W150" s="683">
        <f>IFERROR(-INDEX('Dom Cash Receipts'!O$14:O$257,MATCH('Aging Analysis'!$B150,'Dom Cash Receipts'!$E$14:$E$257,0)),0)</f>
        <v>-5.1347399999999999</v>
      </c>
      <c r="X150" s="683">
        <f>IFERROR(-INDEX('Dom Cash Receipts'!P$14:P$257,MATCH('Aging Analysis'!$B150,'Dom Cash Receipts'!$E$14:$E$257,0)),0)</f>
        <v>0</v>
      </c>
      <c r="Y150" s="683">
        <f>IFERROR(-INDEX('Dom Cash Receipts'!Q$14:Q$257,MATCH('Aging Analysis'!$B150,'Dom Cash Receipts'!$E$14:$E$257,0)),0)</f>
        <v>0</v>
      </c>
      <c r="Z150" s="683">
        <f>IFERROR(-INDEX('Dom Cash Receipts'!R$14:R$257,MATCH('Aging Analysis'!$B150,'Dom Cash Receipts'!$E$14:$E$257,0)),0)</f>
        <v>0</v>
      </c>
      <c r="AA150" s="683">
        <f>IFERROR(-INDEX('Dom Cash Receipts'!S$14:S$257,MATCH('Aging Analysis'!$B150,'Dom Cash Receipts'!$E$14:$E$257,0)),0)</f>
        <v>0</v>
      </c>
      <c r="AB150" s="683">
        <f>IFERROR(-INDEX('Dom Cash Receipts'!T$14:T$257,MATCH('Aging Analysis'!$B150,'Dom Cash Receipts'!$E$14:$E$257,0)),0)</f>
        <v>0</v>
      </c>
      <c r="AC150" s="683">
        <f>IFERROR(-INDEX('Dom Cash Receipts'!U$14:U$257,MATCH('Aging Analysis'!$B150,'Dom Cash Receipts'!$E$14:$E$257,0)),0)</f>
        <v>0</v>
      </c>
      <c r="AD150" s="683">
        <f>IFERROR(-INDEX('Dom Cash Receipts'!V$14:V$257,MATCH('Aging Analysis'!$B150,'Dom Cash Receipts'!$E$14:$E$257,0)),0)</f>
        <v>0</v>
      </c>
      <c r="AE150" s="683">
        <f>IFERROR(-INDEX('Dom Cash Receipts'!W$14:W$257,MATCH('Aging Analysis'!$B150,'Dom Cash Receipts'!$E$14:$E$257,0)),0)</f>
        <v>0</v>
      </c>
      <c r="AF150" s="683"/>
      <c r="AG150" s="683">
        <f t="shared" si="36"/>
        <v>-21.68281</v>
      </c>
      <c r="AH150" s="683">
        <f t="shared" si="28"/>
        <v>1</v>
      </c>
      <c r="AI150" s="683">
        <f t="shared" si="37"/>
        <v>0.54783000000000115</v>
      </c>
      <c r="AJ150" s="683"/>
      <c r="AK150" s="683"/>
      <c r="AL150" s="683"/>
      <c r="AM150" s="684">
        <v>22230.639999999999</v>
      </c>
      <c r="AQ150" s="683">
        <f t="shared" si="29"/>
        <v>0</v>
      </c>
    </row>
    <row r="151" spans="1:44">
      <c r="A151" s="679" t="s">
        <v>1116</v>
      </c>
      <c r="B151" s="679" t="s">
        <v>199</v>
      </c>
      <c r="C151" s="679">
        <f t="shared" si="27"/>
        <v>1</v>
      </c>
      <c r="D151" s="679" t="s">
        <v>196</v>
      </c>
      <c r="E151" s="679" t="s">
        <v>981</v>
      </c>
      <c r="F151" s="683">
        <v>56900</v>
      </c>
      <c r="G151" s="683">
        <v>0</v>
      </c>
      <c r="H151" s="683">
        <v>0</v>
      </c>
      <c r="I151" s="683">
        <v>0</v>
      </c>
      <c r="J151" s="683">
        <f t="shared" si="25"/>
        <v>0</v>
      </c>
      <c r="K151" s="683">
        <v>56900</v>
      </c>
      <c r="L151" s="683">
        <f t="shared" si="30"/>
        <v>56.9</v>
      </c>
      <c r="M151" s="683">
        <f t="shared" si="31"/>
        <v>0</v>
      </c>
      <c r="N151" s="683">
        <f t="shared" si="32"/>
        <v>0</v>
      </c>
      <c r="O151" s="683">
        <f t="shared" si="33"/>
        <v>0</v>
      </c>
      <c r="P151" s="683">
        <f t="shared" si="34"/>
        <v>0</v>
      </c>
      <c r="Q151" s="683">
        <f t="shared" si="35"/>
        <v>56.9</v>
      </c>
      <c r="R151" s="683"/>
      <c r="S151" s="683">
        <f>IFERROR(-INDEX('Dom Cash Receipts'!#REF!,MATCH('Aging Analysis'!$B151,'Dom Cash Receipts'!$E$14:$E$257,0)),0)</f>
        <v>0</v>
      </c>
      <c r="T151" s="683">
        <f>IFERROR(-INDEX('Dom Cash Receipts'!L$14:L$257,MATCH('Aging Analysis'!$B151,'Dom Cash Receipts'!$E$14:$E$257,0)),0)</f>
        <v>0</v>
      </c>
      <c r="U151" s="683">
        <f>IFERROR(-INDEX('Dom Cash Receipts'!M$14:M$257,MATCH('Aging Analysis'!$B151,'Dom Cash Receipts'!$E$14:$E$257,0)),0)</f>
        <v>0</v>
      </c>
      <c r="V151" s="683">
        <f>IFERROR(-INDEX('Dom Cash Receipts'!N$14:N$257,MATCH('Aging Analysis'!$B151,'Dom Cash Receipts'!$E$14:$E$257,0)),0)</f>
        <v>0</v>
      </c>
      <c r="W151" s="683">
        <f>IFERROR(-INDEX('Dom Cash Receipts'!O$14:O$257,MATCH('Aging Analysis'!$B151,'Dom Cash Receipts'!$E$14:$E$257,0)),0)</f>
        <v>0</v>
      </c>
      <c r="X151" s="683">
        <f>IFERROR(-INDEX('Dom Cash Receipts'!P$14:P$257,MATCH('Aging Analysis'!$B151,'Dom Cash Receipts'!$E$14:$E$257,0)),0)</f>
        <v>0</v>
      </c>
      <c r="Y151" s="683">
        <f>IFERROR(-INDEX('Dom Cash Receipts'!Q$14:Q$257,MATCH('Aging Analysis'!$B151,'Dom Cash Receipts'!$E$14:$E$257,0)),0)</f>
        <v>0</v>
      </c>
      <c r="Z151" s="683">
        <f>IFERROR(-INDEX('Dom Cash Receipts'!R$14:R$257,MATCH('Aging Analysis'!$B151,'Dom Cash Receipts'!$E$14:$E$257,0)),0)</f>
        <v>0</v>
      </c>
      <c r="AA151" s="683">
        <f>IFERROR(-INDEX('Dom Cash Receipts'!S$14:S$257,MATCH('Aging Analysis'!$B151,'Dom Cash Receipts'!$E$14:$E$257,0)),0)</f>
        <v>0</v>
      </c>
      <c r="AB151" s="683">
        <f>IFERROR(-INDEX('Dom Cash Receipts'!T$14:T$257,MATCH('Aging Analysis'!$B151,'Dom Cash Receipts'!$E$14:$E$257,0)),0)</f>
        <v>0</v>
      </c>
      <c r="AC151" s="683">
        <f>IFERROR(-INDEX('Dom Cash Receipts'!U$14:U$257,MATCH('Aging Analysis'!$B151,'Dom Cash Receipts'!$E$14:$E$257,0)),0)</f>
        <v>0</v>
      </c>
      <c r="AD151" s="683">
        <f>IFERROR(-INDEX('Dom Cash Receipts'!V$14:V$257,MATCH('Aging Analysis'!$B151,'Dom Cash Receipts'!$E$14:$E$257,0)),0)</f>
        <v>0</v>
      </c>
      <c r="AE151" s="683">
        <f>IFERROR(-INDEX('Dom Cash Receipts'!W$14:W$257,MATCH('Aging Analysis'!$B151,'Dom Cash Receipts'!$E$14:$E$257,0)),0)</f>
        <v>0</v>
      </c>
      <c r="AF151" s="683"/>
      <c r="AG151" s="683">
        <f t="shared" si="36"/>
        <v>0</v>
      </c>
      <c r="AH151" s="683">
        <f t="shared" si="28"/>
        <v>86</v>
      </c>
      <c r="AI151" s="683">
        <f t="shared" si="37"/>
        <v>56.9</v>
      </c>
      <c r="AJ151" s="683"/>
      <c r="AK151" s="683"/>
      <c r="AL151" s="683"/>
      <c r="AM151" s="684">
        <v>56900</v>
      </c>
      <c r="AQ151" s="683">
        <f t="shared" si="29"/>
        <v>0</v>
      </c>
    </row>
    <row r="152" spans="1:44">
      <c r="A152" s="679" t="s">
        <v>1117</v>
      </c>
      <c r="B152" s="679" t="s">
        <v>200</v>
      </c>
      <c r="C152" s="679">
        <f t="shared" si="27"/>
        <v>1</v>
      </c>
      <c r="D152" s="679" t="s">
        <v>201</v>
      </c>
      <c r="E152" s="679" t="s">
        <v>981</v>
      </c>
      <c r="F152" s="683">
        <v>4293.63</v>
      </c>
      <c r="G152" s="683">
        <v>0</v>
      </c>
      <c r="H152" s="683">
        <v>0</v>
      </c>
      <c r="I152" s="683">
        <v>0</v>
      </c>
      <c r="J152" s="683">
        <f t="shared" si="25"/>
        <v>0</v>
      </c>
      <c r="K152" s="683">
        <v>4293.63</v>
      </c>
      <c r="L152" s="683">
        <f t="shared" si="30"/>
        <v>4.2936300000000003</v>
      </c>
      <c r="M152" s="683">
        <f t="shared" si="31"/>
        <v>0</v>
      </c>
      <c r="N152" s="683">
        <f t="shared" si="32"/>
        <v>0</v>
      </c>
      <c r="O152" s="683">
        <f t="shared" si="33"/>
        <v>0</v>
      </c>
      <c r="P152" s="683">
        <f t="shared" si="34"/>
        <v>0</v>
      </c>
      <c r="Q152" s="683">
        <f t="shared" si="35"/>
        <v>4.2936300000000003</v>
      </c>
      <c r="R152" s="683"/>
      <c r="S152" s="683">
        <f>IFERROR(-INDEX('Dom Cash Receipts'!#REF!,MATCH('Aging Analysis'!$B152,'Dom Cash Receipts'!$E$14:$E$257,0)),0)</f>
        <v>0</v>
      </c>
      <c r="T152" s="683">
        <f>IFERROR(-INDEX('Dom Cash Receipts'!L$14:L$257,MATCH('Aging Analysis'!$B152,'Dom Cash Receipts'!$E$14:$E$257,0)),0)</f>
        <v>0</v>
      </c>
      <c r="U152" s="683">
        <f>IFERROR(-INDEX('Dom Cash Receipts'!M$14:M$257,MATCH('Aging Analysis'!$B152,'Dom Cash Receipts'!$E$14:$E$257,0)),0)</f>
        <v>-0.93959999999999999</v>
      </c>
      <c r="V152" s="683">
        <f>IFERROR(-INDEX('Dom Cash Receipts'!N$14:N$257,MATCH('Aging Analysis'!$B152,'Dom Cash Receipts'!$E$14:$E$257,0)),0)</f>
        <v>-0.69367999999999996</v>
      </c>
      <c r="W152" s="683">
        <f>IFERROR(-INDEX('Dom Cash Receipts'!O$14:O$257,MATCH('Aging Analysis'!$B152,'Dom Cash Receipts'!$E$14:$E$257,0)),0)</f>
        <v>-0.52</v>
      </c>
      <c r="X152" s="683">
        <f>IFERROR(-INDEX('Dom Cash Receipts'!P$14:P$257,MATCH('Aging Analysis'!$B152,'Dom Cash Receipts'!$E$14:$E$257,0)),0)</f>
        <v>0</v>
      </c>
      <c r="Y152" s="683">
        <f>IFERROR(-INDEX('Dom Cash Receipts'!Q$14:Q$257,MATCH('Aging Analysis'!$B152,'Dom Cash Receipts'!$E$14:$E$257,0)),0)</f>
        <v>-1.1934</v>
      </c>
      <c r="Z152" s="683">
        <f>IFERROR(-INDEX('Dom Cash Receipts'!R$14:R$257,MATCH('Aging Analysis'!$B152,'Dom Cash Receipts'!$E$14:$E$257,0)),0)</f>
        <v>-1.9499299999999999</v>
      </c>
      <c r="AA152" s="683">
        <f>IFERROR(-INDEX('Dom Cash Receipts'!S$14:S$257,MATCH('Aging Analysis'!$B152,'Dom Cash Receipts'!$E$14:$E$257,0)),0)</f>
        <v>-1.34643</v>
      </c>
      <c r="AB152" s="683">
        <f>IFERROR(-INDEX('Dom Cash Receipts'!T$14:T$257,MATCH('Aging Analysis'!$B152,'Dom Cash Receipts'!$E$14:$E$257,0)),0)</f>
        <v>0</v>
      </c>
      <c r="AC152" s="683">
        <f>IFERROR(-INDEX('Dom Cash Receipts'!U$14:U$257,MATCH('Aging Analysis'!$B152,'Dom Cash Receipts'!$E$14:$E$257,0)),0)</f>
        <v>0</v>
      </c>
      <c r="AD152" s="683">
        <f>IFERROR(-INDEX('Dom Cash Receipts'!V$14:V$257,MATCH('Aging Analysis'!$B152,'Dom Cash Receipts'!$E$14:$E$257,0)),0)</f>
        <v>0</v>
      </c>
      <c r="AE152" s="683">
        <f>IFERROR(-INDEX('Dom Cash Receipts'!W$14:W$257,MATCH('Aging Analysis'!$B152,'Dom Cash Receipts'!$E$14:$E$257,0)),0)</f>
        <v>0</v>
      </c>
      <c r="AF152" s="683"/>
      <c r="AG152" s="683">
        <f t="shared" si="36"/>
        <v>-6.6430400000000001</v>
      </c>
      <c r="AH152" s="683">
        <f t="shared" si="28"/>
        <v>1</v>
      </c>
      <c r="AI152" s="683">
        <f t="shared" si="37"/>
        <v>-2.3494099999999998</v>
      </c>
      <c r="AJ152" s="683"/>
      <c r="AK152" s="683"/>
      <c r="AL152" s="683"/>
      <c r="AM152" s="684">
        <v>4293.63</v>
      </c>
      <c r="AQ152" s="683">
        <f t="shared" si="29"/>
        <v>0</v>
      </c>
    </row>
    <row r="153" spans="1:44">
      <c r="A153" s="679" t="s">
        <v>1118</v>
      </c>
      <c r="B153" s="679" t="s">
        <v>324</v>
      </c>
      <c r="C153" s="679">
        <f t="shared" si="27"/>
        <v>1</v>
      </c>
      <c r="D153" s="679" t="s">
        <v>201</v>
      </c>
      <c r="E153" s="679" t="s">
        <v>981</v>
      </c>
      <c r="F153" s="683">
        <v>1296.4000000000001</v>
      </c>
      <c r="G153" s="683">
        <v>0</v>
      </c>
      <c r="H153" s="683">
        <v>0</v>
      </c>
      <c r="I153" s="683">
        <v>0</v>
      </c>
      <c r="J153" s="683">
        <f t="shared" ref="J153:J180" si="38">K153-SUM(F153:I153)</f>
        <v>0</v>
      </c>
      <c r="K153" s="683">
        <v>1296.4000000000001</v>
      </c>
      <c r="L153" s="683">
        <f t="shared" si="30"/>
        <v>1.2964</v>
      </c>
      <c r="M153" s="683">
        <f t="shared" si="31"/>
        <v>0</v>
      </c>
      <c r="N153" s="683">
        <f t="shared" si="32"/>
        <v>0</v>
      </c>
      <c r="O153" s="683">
        <f t="shared" si="33"/>
        <v>0</v>
      </c>
      <c r="P153" s="683">
        <f t="shared" si="34"/>
        <v>0</v>
      </c>
      <c r="Q153" s="683">
        <f t="shared" si="35"/>
        <v>1.2964</v>
      </c>
      <c r="R153" s="683"/>
      <c r="S153" s="683">
        <f>IFERROR(-INDEX('Dom Cash Receipts'!#REF!,MATCH('Aging Analysis'!$B153,'Dom Cash Receipts'!$E$14:$E$257,0)),0)</f>
        <v>0</v>
      </c>
      <c r="T153" s="683">
        <f>IFERROR(-INDEX('Dom Cash Receipts'!L$14:L$257,MATCH('Aging Analysis'!$B153,'Dom Cash Receipts'!$E$14:$E$257,0)),0)</f>
        <v>-0.315</v>
      </c>
      <c r="U153" s="683">
        <f>IFERROR(-INDEX('Dom Cash Receipts'!M$14:M$257,MATCH('Aging Analysis'!$B153,'Dom Cash Receipts'!$E$14:$E$257,0)),0)</f>
        <v>-0.33040000000000003</v>
      </c>
      <c r="V153" s="683">
        <f>IFERROR(-INDEX('Dom Cash Receipts'!N$14:N$257,MATCH('Aging Analysis'!$B153,'Dom Cash Receipts'!$E$14:$E$257,0)),0)</f>
        <v>-0.3332</v>
      </c>
      <c r="W153" s="683">
        <f>IFERROR(-INDEX('Dom Cash Receipts'!O$14:O$257,MATCH('Aging Analysis'!$B153,'Dom Cash Receipts'!$E$14:$E$257,0)),0)</f>
        <v>-0.35</v>
      </c>
      <c r="X153" s="683">
        <f>IFERROR(-INDEX('Dom Cash Receipts'!P$14:P$257,MATCH('Aging Analysis'!$B153,'Dom Cash Receipts'!$E$14:$E$257,0)),0)</f>
        <v>0</v>
      </c>
      <c r="Y153" s="683">
        <f>IFERROR(-INDEX('Dom Cash Receipts'!Q$14:Q$257,MATCH('Aging Analysis'!$B153,'Dom Cash Receipts'!$E$14:$E$257,0)),0)</f>
        <v>0</v>
      </c>
      <c r="Z153" s="683">
        <f>IFERROR(-INDEX('Dom Cash Receipts'!R$14:R$257,MATCH('Aging Analysis'!$B153,'Dom Cash Receipts'!$E$14:$E$257,0)),0)</f>
        <v>0</v>
      </c>
      <c r="AA153" s="683">
        <f>IFERROR(-INDEX('Dom Cash Receipts'!S$14:S$257,MATCH('Aging Analysis'!$B153,'Dom Cash Receipts'!$E$14:$E$257,0)),0)</f>
        <v>0</v>
      </c>
      <c r="AB153" s="683">
        <f>IFERROR(-INDEX('Dom Cash Receipts'!T$14:T$257,MATCH('Aging Analysis'!$B153,'Dom Cash Receipts'!$E$14:$E$257,0)),0)</f>
        <v>0</v>
      </c>
      <c r="AC153" s="683">
        <f>IFERROR(-INDEX('Dom Cash Receipts'!U$14:U$257,MATCH('Aging Analysis'!$B153,'Dom Cash Receipts'!$E$14:$E$257,0)),0)</f>
        <v>0</v>
      </c>
      <c r="AD153" s="683">
        <f>IFERROR(-INDEX('Dom Cash Receipts'!V$14:V$257,MATCH('Aging Analysis'!$B153,'Dom Cash Receipts'!$E$14:$E$257,0)),0)</f>
        <v>0</v>
      </c>
      <c r="AE153" s="683">
        <f>IFERROR(-INDEX('Dom Cash Receipts'!W$14:W$257,MATCH('Aging Analysis'!$B153,'Dom Cash Receipts'!$E$14:$E$257,0)),0)</f>
        <v>0</v>
      </c>
      <c r="AF153" s="683"/>
      <c r="AG153" s="683">
        <f t="shared" si="36"/>
        <v>-1.3285999999999998</v>
      </c>
      <c r="AH153" s="683">
        <f t="shared" si="28"/>
        <v>1</v>
      </c>
      <c r="AI153" s="683">
        <f t="shared" si="37"/>
        <v>-3.2199999999999784E-2</v>
      </c>
      <c r="AJ153" s="683"/>
      <c r="AK153" s="683"/>
      <c r="AL153" s="683"/>
      <c r="AM153" s="684">
        <v>1296.4000000000001</v>
      </c>
      <c r="AQ153" s="683">
        <f t="shared" si="29"/>
        <v>0</v>
      </c>
    </row>
    <row r="154" spans="1:44">
      <c r="A154" s="679" t="s">
        <v>1119</v>
      </c>
      <c r="B154" s="679" t="s">
        <v>325</v>
      </c>
      <c r="C154" s="679">
        <f t="shared" si="27"/>
        <v>1</v>
      </c>
      <c r="D154" s="679" t="s">
        <v>201</v>
      </c>
      <c r="E154" s="679" t="s">
        <v>981</v>
      </c>
      <c r="F154" s="683">
        <v>8816.07</v>
      </c>
      <c r="G154" s="683">
        <v>0</v>
      </c>
      <c r="H154" s="683">
        <v>0</v>
      </c>
      <c r="I154" s="683">
        <v>0</v>
      </c>
      <c r="J154" s="683">
        <f t="shared" si="38"/>
        <v>0</v>
      </c>
      <c r="K154" s="683">
        <v>8816.07</v>
      </c>
      <c r="L154" s="683">
        <f t="shared" si="30"/>
        <v>8.8160699999999999</v>
      </c>
      <c r="M154" s="683">
        <f t="shared" si="31"/>
        <v>0</v>
      </c>
      <c r="N154" s="683">
        <f t="shared" si="32"/>
        <v>0</v>
      </c>
      <c r="O154" s="683">
        <f t="shared" si="33"/>
        <v>0</v>
      </c>
      <c r="P154" s="683">
        <f t="shared" si="34"/>
        <v>0</v>
      </c>
      <c r="Q154" s="683">
        <f t="shared" si="35"/>
        <v>8.8160699999999999</v>
      </c>
      <c r="R154" s="683"/>
      <c r="S154" s="683">
        <f>IFERROR(-INDEX('Dom Cash Receipts'!#REF!,MATCH('Aging Analysis'!$B154,'Dom Cash Receipts'!$E$14:$E$257,0)),0)</f>
        <v>0</v>
      </c>
      <c r="T154" s="683">
        <f>IFERROR(-INDEX('Dom Cash Receipts'!L$14:L$257,MATCH('Aging Analysis'!$B154,'Dom Cash Receipts'!$E$14:$E$257,0)),0)</f>
        <v>0</v>
      </c>
      <c r="U154" s="683">
        <f>IFERROR(-INDEX('Dom Cash Receipts'!M$14:M$257,MATCH('Aging Analysis'!$B154,'Dom Cash Receipts'!$E$14:$E$257,0)),0)</f>
        <v>-4</v>
      </c>
      <c r="V154" s="683">
        <f>IFERROR(-INDEX('Dom Cash Receipts'!N$14:N$257,MATCH('Aging Analysis'!$B154,'Dom Cash Receipts'!$E$14:$E$257,0)),0)</f>
        <v>0</v>
      </c>
      <c r="W154" s="683">
        <f>IFERROR(-INDEX('Dom Cash Receipts'!O$14:O$257,MATCH('Aging Analysis'!$B154,'Dom Cash Receipts'!$E$14:$E$257,0)),0)</f>
        <v>-1.9776400000000001</v>
      </c>
      <c r="X154" s="683">
        <f>IFERROR(-INDEX('Dom Cash Receipts'!P$14:P$257,MATCH('Aging Analysis'!$B154,'Dom Cash Receipts'!$E$14:$E$257,0)),0)</f>
        <v>-2.0819999999999999</v>
      </c>
      <c r="Y154" s="683">
        <f>IFERROR(-INDEX('Dom Cash Receipts'!Q$14:Q$257,MATCH('Aging Analysis'!$B154,'Dom Cash Receipts'!$E$14:$E$257,0)),0)</f>
        <v>0</v>
      </c>
      <c r="Z154" s="683">
        <f>IFERROR(-INDEX('Dom Cash Receipts'!R$14:R$257,MATCH('Aging Analysis'!$B154,'Dom Cash Receipts'!$E$14:$E$257,0)),0)</f>
        <v>0</v>
      </c>
      <c r="AA154" s="683">
        <f>IFERROR(-INDEX('Dom Cash Receipts'!S$14:S$257,MATCH('Aging Analysis'!$B154,'Dom Cash Receipts'!$E$14:$E$257,0)),0)</f>
        <v>0</v>
      </c>
      <c r="AB154" s="683">
        <f>IFERROR(-INDEX('Dom Cash Receipts'!T$14:T$257,MATCH('Aging Analysis'!$B154,'Dom Cash Receipts'!$E$14:$E$257,0)),0)</f>
        <v>0</v>
      </c>
      <c r="AC154" s="683">
        <f>IFERROR(-INDEX('Dom Cash Receipts'!U$14:U$257,MATCH('Aging Analysis'!$B154,'Dom Cash Receipts'!$E$14:$E$257,0)),0)</f>
        <v>0</v>
      </c>
      <c r="AD154" s="683">
        <f>IFERROR(-INDEX('Dom Cash Receipts'!V$14:V$257,MATCH('Aging Analysis'!$B154,'Dom Cash Receipts'!$E$14:$E$257,0)),0)</f>
        <v>0</v>
      </c>
      <c r="AE154" s="683">
        <f>IFERROR(-INDEX('Dom Cash Receipts'!W$14:W$257,MATCH('Aging Analysis'!$B154,'Dom Cash Receipts'!$E$14:$E$257,0)),0)</f>
        <v>0</v>
      </c>
      <c r="AF154" s="683"/>
      <c r="AG154" s="683">
        <f t="shared" si="36"/>
        <v>-8.0596399999999999</v>
      </c>
      <c r="AH154" s="683">
        <f t="shared" si="28"/>
        <v>1</v>
      </c>
      <c r="AI154" s="683">
        <f t="shared" si="37"/>
        <v>0.75642999999999994</v>
      </c>
      <c r="AJ154" s="683"/>
      <c r="AK154" s="683"/>
      <c r="AL154" s="683"/>
      <c r="AM154" s="684">
        <v>8816.07</v>
      </c>
      <c r="AQ154" s="683">
        <f t="shared" si="29"/>
        <v>0</v>
      </c>
    </row>
    <row r="155" spans="1:44">
      <c r="A155" s="679" t="s">
        <v>1120</v>
      </c>
      <c r="B155" s="679" t="s">
        <v>326</v>
      </c>
      <c r="C155" s="679">
        <f t="shared" si="27"/>
        <v>1</v>
      </c>
      <c r="D155" s="679" t="s">
        <v>201</v>
      </c>
      <c r="E155" s="679" t="s">
        <v>981</v>
      </c>
      <c r="F155" s="683">
        <v>864</v>
      </c>
      <c r="G155" s="683">
        <v>0</v>
      </c>
      <c r="H155" s="683">
        <v>0</v>
      </c>
      <c r="I155" s="683">
        <v>0</v>
      </c>
      <c r="J155" s="683">
        <f t="shared" si="38"/>
        <v>0</v>
      </c>
      <c r="K155" s="683">
        <v>864</v>
      </c>
      <c r="L155" s="683">
        <f t="shared" si="30"/>
        <v>0.86399999999999999</v>
      </c>
      <c r="M155" s="683">
        <f t="shared" si="31"/>
        <v>0</v>
      </c>
      <c r="N155" s="683">
        <f t="shared" si="32"/>
        <v>0</v>
      </c>
      <c r="O155" s="683">
        <f t="shared" si="33"/>
        <v>0</v>
      </c>
      <c r="P155" s="683">
        <f t="shared" si="34"/>
        <v>0</v>
      </c>
      <c r="Q155" s="683">
        <f t="shared" si="35"/>
        <v>0.86399999999999999</v>
      </c>
      <c r="R155" s="683"/>
      <c r="S155" s="683">
        <f>IFERROR(-INDEX('Dom Cash Receipts'!#REF!,MATCH('Aging Analysis'!$B155,'Dom Cash Receipts'!$E$14:$E$257,0)),0)</f>
        <v>0</v>
      </c>
      <c r="T155" s="683">
        <f>IFERROR(-INDEX('Dom Cash Receipts'!L$14:L$257,MATCH('Aging Analysis'!$B155,'Dom Cash Receipts'!$E$14:$E$257,0)),0)</f>
        <v>-0.85199999999999998</v>
      </c>
      <c r="U155" s="683">
        <f>IFERROR(-INDEX('Dom Cash Receipts'!M$14:M$257,MATCH('Aging Analysis'!$B155,'Dom Cash Receipts'!$E$14:$E$257,0)),0)</f>
        <v>0</v>
      </c>
      <c r="V155" s="683">
        <f>IFERROR(-INDEX('Dom Cash Receipts'!N$14:N$257,MATCH('Aging Analysis'!$B155,'Dom Cash Receipts'!$E$14:$E$257,0)),0)</f>
        <v>0</v>
      </c>
      <c r="W155" s="683">
        <f>IFERROR(-INDEX('Dom Cash Receipts'!O$14:O$257,MATCH('Aging Analysis'!$B155,'Dom Cash Receipts'!$E$14:$E$257,0)),0)</f>
        <v>-0.85211999999999999</v>
      </c>
      <c r="X155" s="683">
        <f>IFERROR(-INDEX('Dom Cash Receipts'!P$14:P$257,MATCH('Aging Analysis'!$B155,'Dom Cash Receipts'!$E$14:$E$257,0)),0)</f>
        <v>0</v>
      </c>
      <c r="Y155" s="683">
        <f>IFERROR(-INDEX('Dom Cash Receipts'!Q$14:Q$257,MATCH('Aging Analysis'!$B155,'Dom Cash Receipts'!$E$14:$E$257,0)),0)</f>
        <v>0</v>
      </c>
      <c r="Z155" s="683">
        <f>IFERROR(-INDEX('Dom Cash Receipts'!R$14:R$257,MATCH('Aging Analysis'!$B155,'Dom Cash Receipts'!$E$14:$E$257,0)),0)</f>
        <v>0</v>
      </c>
      <c r="AA155" s="683">
        <f>IFERROR(-INDEX('Dom Cash Receipts'!S$14:S$257,MATCH('Aging Analysis'!$B155,'Dom Cash Receipts'!$E$14:$E$257,0)),0)</f>
        <v>0</v>
      </c>
      <c r="AB155" s="683">
        <f>IFERROR(-INDEX('Dom Cash Receipts'!T$14:T$257,MATCH('Aging Analysis'!$B155,'Dom Cash Receipts'!$E$14:$E$257,0)),0)</f>
        <v>0</v>
      </c>
      <c r="AC155" s="683">
        <f>IFERROR(-INDEX('Dom Cash Receipts'!U$14:U$257,MATCH('Aging Analysis'!$B155,'Dom Cash Receipts'!$E$14:$E$257,0)),0)</f>
        <v>0</v>
      </c>
      <c r="AD155" s="683">
        <f>IFERROR(-INDEX('Dom Cash Receipts'!V$14:V$257,MATCH('Aging Analysis'!$B155,'Dom Cash Receipts'!$E$14:$E$257,0)),0)</f>
        <v>0</v>
      </c>
      <c r="AE155" s="683">
        <f>IFERROR(-INDEX('Dom Cash Receipts'!W$14:W$257,MATCH('Aging Analysis'!$B155,'Dom Cash Receipts'!$E$14:$E$257,0)),0)</f>
        <v>0</v>
      </c>
      <c r="AF155" s="683"/>
      <c r="AG155" s="683">
        <f t="shared" si="36"/>
        <v>-1.7041200000000001</v>
      </c>
      <c r="AH155" s="683">
        <f t="shared" si="28"/>
        <v>1</v>
      </c>
      <c r="AI155" s="683">
        <f t="shared" si="37"/>
        <v>-0.84012000000000009</v>
      </c>
      <c r="AJ155" s="683"/>
      <c r="AK155" s="683"/>
      <c r="AL155" s="683"/>
      <c r="AM155" s="684">
        <v>864</v>
      </c>
      <c r="AQ155" s="683">
        <f t="shared" si="29"/>
        <v>0</v>
      </c>
    </row>
    <row r="156" spans="1:44">
      <c r="A156" s="679" t="s">
        <v>1121</v>
      </c>
      <c r="B156" s="679" t="s">
        <v>517</v>
      </c>
      <c r="C156" s="679">
        <f t="shared" si="27"/>
        <v>1</v>
      </c>
      <c r="D156" s="679" t="s">
        <v>201</v>
      </c>
      <c r="E156" s="679" t="s">
        <v>981</v>
      </c>
      <c r="F156" s="683">
        <v>689.04</v>
      </c>
      <c r="G156" s="683">
        <v>0</v>
      </c>
      <c r="H156" s="683">
        <v>0</v>
      </c>
      <c r="I156" s="683">
        <v>0</v>
      </c>
      <c r="J156" s="683">
        <f t="shared" si="38"/>
        <v>0</v>
      </c>
      <c r="K156" s="683">
        <v>689.04</v>
      </c>
      <c r="L156" s="683">
        <f t="shared" si="30"/>
        <v>0.68903999999999999</v>
      </c>
      <c r="M156" s="683">
        <f t="shared" si="31"/>
        <v>0</v>
      </c>
      <c r="N156" s="683">
        <f t="shared" si="32"/>
        <v>0</v>
      </c>
      <c r="O156" s="683">
        <f t="shared" si="33"/>
        <v>0</v>
      </c>
      <c r="P156" s="683">
        <f t="shared" si="34"/>
        <v>0</v>
      </c>
      <c r="Q156" s="683">
        <f t="shared" si="35"/>
        <v>0.68903999999999999</v>
      </c>
      <c r="R156" s="683"/>
      <c r="S156" s="683">
        <f>IFERROR(-INDEX('Dom Cash Receipts'!#REF!,MATCH('Aging Analysis'!$B156,'Dom Cash Receipts'!$E$14:$E$257,0)),0)</f>
        <v>0</v>
      </c>
      <c r="T156" s="683">
        <f>IFERROR(-INDEX('Dom Cash Receipts'!L$14:L$257,MATCH('Aging Analysis'!$B156,'Dom Cash Receipts'!$E$14:$E$257,0)),0)</f>
        <v>0</v>
      </c>
      <c r="U156" s="683">
        <f>IFERROR(-INDEX('Dom Cash Receipts'!M$14:M$257,MATCH('Aging Analysis'!$B156,'Dom Cash Receipts'!$E$14:$E$257,0)),0)</f>
        <v>0</v>
      </c>
      <c r="V156" s="683">
        <f>IFERROR(-INDEX('Dom Cash Receipts'!N$14:N$257,MATCH('Aging Analysis'!$B156,'Dom Cash Receipts'!$E$14:$E$257,0)),0)</f>
        <v>0</v>
      </c>
      <c r="W156" s="683">
        <f>IFERROR(-INDEX('Dom Cash Receipts'!O$14:O$257,MATCH('Aging Analysis'!$B156,'Dom Cash Receipts'!$E$14:$E$257,0)),0)</f>
        <v>0</v>
      </c>
      <c r="X156" s="683">
        <f>IFERROR(-INDEX('Dom Cash Receipts'!P$14:P$257,MATCH('Aging Analysis'!$B156,'Dom Cash Receipts'!$E$14:$E$257,0)),0)</f>
        <v>-0.68899999999999995</v>
      </c>
      <c r="Y156" s="683">
        <f>IFERROR(-INDEX('Dom Cash Receipts'!Q$14:Q$257,MATCH('Aging Analysis'!$B156,'Dom Cash Receipts'!$E$14:$E$257,0)),0)</f>
        <v>0</v>
      </c>
      <c r="Z156" s="683">
        <f>IFERROR(-INDEX('Dom Cash Receipts'!R$14:R$257,MATCH('Aging Analysis'!$B156,'Dom Cash Receipts'!$E$14:$E$257,0)),0)</f>
        <v>0</v>
      </c>
      <c r="AA156" s="683">
        <f>IFERROR(-INDEX('Dom Cash Receipts'!S$14:S$257,MATCH('Aging Analysis'!$B156,'Dom Cash Receipts'!$E$14:$E$257,0)),0)</f>
        <v>0</v>
      </c>
      <c r="AB156" s="683">
        <f>IFERROR(-INDEX('Dom Cash Receipts'!T$14:T$257,MATCH('Aging Analysis'!$B156,'Dom Cash Receipts'!$E$14:$E$257,0)),0)</f>
        <v>-1.0771200000000001</v>
      </c>
      <c r="AC156" s="683">
        <f>IFERROR(-INDEX('Dom Cash Receipts'!U$14:U$257,MATCH('Aging Analysis'!$B156,'Dom Cash Receipts'!$E$14:$E$257,0)),0)</f>
        <v>0</v>
      </c>
      <c r="AD156" s="683">
        <f>IFERROR(-INDEX('Dom Cash Receipts'!V$14:V$257,MATCH('Aging Analysis'!$B156,'Dom Cash Receipts'!$E$14:$E$257,0)),0)</f>
        <v>0</v>
      </c>
      <c r="AE156" s="683">
        <f>IFERROR(-INDEX('Dom Cash Receipts'!W$14:W$257,MATCH('Aging Analysis'!$B156,'Dom Cash Receipts'!$E$14:$E$257,0)),0)</f>
        <v>0</v>
      </c>
      <c r="AF156" s="683"/>
      <c r="AG156" s="683">
        <f t="shared" si="36"/>
        <v>-1.7661199999999999</v>
      </c>
      <c r="AH156" s="683">
        <f t="shared" si="28"/>
        <v>1</v>
      </c>
      <c r="AI156" s="683">
        <f t="shared" si="37"/>
        <v>-1.07708</v>
      </c>
      <c r="AJ156" s="683"/>
      <c r="AK156" s="683"/>
      <c r="AL156" s="683"/>
      <c r="AM156" s="684">
        <v>689</v>
      </c>
      <c r="AQ156" s="683">
        <f t="shared" si="29"/>
        <v>3.999999999996362E-2</v>
      </c>
    </row>
    <row r="157" spans="1:44">
      <c r="A157" s="679" t="s">
        <v>1122</v>
      </c>
      <c r="B157" s="679" t="s">
        <v>327</v>
      </c>
      <c r="C157" s="679">
        <f t="shared" si="27"/>
        <v>1</v>
      </c>
      <c r="D157" s="679" t="s">
        <v>201</v>
      </c>
      <c r="E157" s="679" t="s">
        <v>981</v>
      </c>
      <c r="F157" s="683">
        <v>24817.31</v>
      </c>
      <c r="G157" s="683">
        <v>0</v>
      </c>
      <c r="H157" s="683">
        <v>0</v>
      </c>
      <c r="I157" s="683">
        <v>0</v>
      </c>
      <c r="J157" s="683">
        <f t="shared" si="38"/>
        <v>0</v>
      </c>
      <c r="K157" s="683">
        <v>24817.31</v>
      </c>
      <c r="L157" s="683">
        <f t="shared" si="30"/>
        <v>24.817310000000003</v>
      </c>
      <c r="M157" s="683">
        <f t="shared" si="31"/>
        <v>0</v>
      </c>
      <c r="N157" s="683">
        <f t="shared" si="32"/>
        <v>0</v>
      </c>
      <c r="O157" s="683">
        <f t="shared" si="33"/>
        <v>0</v>
      </c>
      <c r="P157" s="683">
        <f t="shared" si="34"/>
        <v>0</v>
      </c>
      <c r="Q157" s="683">
        <f t="shared" si="35"/>
        <v>24.817310000000003</v>
      </c>
      <c r="R157" s="683"/>
      <c r="S157" s="683">
        <f>IFERROR(-INDEX('Dom Cash Receipts'!#REF!,MATCH('Aging Analysis'!$B157,'Dom Cash Receipts'!$E$14:$E$257,0)),0)</f>
        <v>0</v>
      </c>
      <c r="T157" s="683">
        <f>IFERROR(-INDEX('Dom Cash Receipts'!L$14:L$257,MATCH('Aging Analysis'!$B157,'Dom Cash Receipts'!$E$14:$E$257,0)),0)</f>
        <v>0</v>
      </c>
      <c r="U157" s="683">
        <f>IFERROR(-INDEX('Dom Cash Receipts'!M$14:M$257,MATCH('Aging Analysis'!$B157,'Dom Cash Receipts'!$E$14:$E$257,0)),0)</f>
        <v>0</v>
      </c>
      <c r="V157" s="683">
        <f>IFERROR(-INDEX('Dom Cash Receipts'!N$14:N$257,MATCH('Aging Analysis'!$B157,'Dom Cash Receipts'!$E$14:$E$257,0)),0)</f>
        <v>0</v>
      </c>
      <c r="W157" s="683">
        <f>IFERROR(-INDEX('Dom Cash Receipts'!O$14:O$257,MATCH('Aging Analysis'!$B157,'Dom Cash Receipts'!$E$14:$E$257,0)),0)</f>
        <v>-20.634589999999999</v>
      </c>
      <c r="X157" s="683">
        <f>IFERROR(-INDEX('Dom Cash Receipts'!P$14:P$257,MATCH('Aging Analysis'!$B157,'Dom Cash Receipts'!$E$14:$E$257,0)),0)</f>
        <v>0</v>
      </c>
      <c r="Y157" s="683">
        <f>IFERROR(-INDEX('Dom Cash Receipts'!Q$14:Q$257,MATCH('Aging Analysis'!$B157,'Dom Cash Receipts'!$E$14:$E$257,0)),0)</f>
        <v>0</v>
      </c>
      <c r="Z157" s="683">
        <f>IFERROR(-INDEX('Dom Cash Receipts'!R$14:R$257,MATCH('Aging Analysis'!$B157,'Dom Cash Receipts'!$E$14:$E$257,0)),0)</f>
        <v>0</v>
      </c>
      <c r="AA157" s="683">
        <f>IFERROR(-INDEX('Dom Cash Receipts'!S$14:S$257,MATCH('Aging Analysis'!$B157,'Dom Cash Receipts'!$E$14:$E$257,0)),0)</f>
        <v>0</v>
      </c>
      <c r="AB157" s="683">
        <f>IFERROR(-INDEX('Dom Cash Receipts'!T$14:T$257,MATCH('Aging Analysis'!$B157,'Dom Cash Receipts'!$E$14:$E$257,0)),0)</f>
        <v>0</v>
      </c>
      <c r="AC157" s="683">
        <f>IFERROR(-INDEX('Dom Cash Receipts'!U$14:U$257,MATCH('Aging Analysis'!$B157,'Dom Cash Receipts'!$E$14:$E$257,0)),0)</f>
        <v>0</v>
      </c>
      <c r="AD157" s="683">
        <f>IFERROR(-INDEX('Dom Cash Receipts'!V$14:V$257,MATCH('Aging Analysis'!$B157,'Dom Cash Receipts'!$E$14:$E$257,0)),0)</f>
        <v>0</v>
      </c>
      <c r="AE157" s="683">
        <f>IFERROR(-INDEX('Dom Cash Receipts'!W$14:W$257,MATCH('Aging Analysis'!$B157,'Dom Cash Receipts'!$E$14:$E$257,0)),0)</f>
        <v>0</v>
      </c>
      <c r="AF157" s="683"/>
      <c r="AG157" s="683">
        <f t="shared" si="36"/>
        <v>-20.634589999999999</v>
      </c>
      <c r="AH157" s="683">
        <f t="shared" si="28"/>
        <v>1</v>
      </c>
      <c r="AI157" s="683">
        <f t="shared" si="37"/>
        <v>4.1827200000000033</v>
      </c>
      <c r="AJ157" s="683"/>
      <c r="AK157" s="683"/>
      <c r="AL157" s="683"/>
      <c r="AM157" s="684">
        <v>24817.309999999998</v>
      </c>
      <c r="AQ157" s="683">
        <f t="shared" si="29"/>
        <v>3.637978807091713E-12</v>
      </c>
    </row>
    <row r="158" spans="1:44">
      <c r="A158" s="679" t="s">
        <v>1123</v>
      </c>
      <c r="B158" s="679" t="s">
        <v>1124</v>
      </c>
      <c r="C158" s="679">
        <f t="shared" si="27"/>
        <v>1</v>
      </c>
      <c r="D158" s="679" t="s">
        <v>201</v>
      </c>
      <c r="E158" s="679" t="s">
        <v>981</v>
      </c>
      <c r="F158" s="683">
        <v>283.5</v>
      </c>
      <c r="G158" s="683">
        <v>0</v>
      </c>
      <c r="H158" s="683">
        <v>0</v>
      </c>
      <c r="I158" s="683">
        <v>0</v>
      </c>
      <c r="J158" s="683">
        <f t="shared" si="38"/>
        <v>0</v>
      </c>
      <c r="K158" s="683">
        <v>283.5</v>
      </c>
      <c r="L158" s="683">
        <f t="shared" si="30"/>
        <v>0.28349999999999997</v>
      </c>
      <c r="M158" s="683">
        <f t="shared" si="31"/>
        <v>0</v>
      </c>
      <c r="N158" s="683">
        <f t="shared" si="32"/>
        <v>0</v>
      </c>
      <c r="O158" s="683">
        <f t="shared" si="33"/>
        <v>0</v>
      </c>
      <c r="P158" s="683">
        <f t="shared" si="34"/>
        <v>0</v>
      </c>
      <c r="Q158" s="683">
        <f t="shared" si="35"/>
        <v>0.28349999999999997</v>
      </c>
      <c r="R158" s="683"/>
      <c r="S158" s="683">
        <f>IFERROR(-INDEX('Dom Cash Receipts'!#REF!,MATCH('Aging Analysis'!$B158,'Dom Cash Receipts'!$E$14:$E$257,0)),0)</f>
        <v>0</v>
      </c>
      <c r="T158" s="683">
        <f>IFERROR(-INDEX('Dom Cash Receipts'!L$14:L$257,MATCH('Aging Analysis'!$B158,'Dom Cash Receipts'!$E$14:$E$257,0)),0)</f>
        <v>0</v>
      </c>
      <c r="U158" s="683">
        <f>IFERROR(-INDEX('Dom Cash Receipts'!M$14:M$257,MATCH('Aging Analysis'!$B158,'Dom Cash Receipts'!$E$14:$E$257,0)),0)</f>
        <v>0</v>
      </c>
      <c r="V158" s="683">
        <f>IFERROR(-INDEX('Dom Cash Receipts'!N$14:N$257,MATCH('Aging Analysis'!$B158,'Dom Cash Receipts'!$E$14:$E$257,0)),0)</f>
        <v>-0.28349999999999997</v>
      </c>
      <c r="W158" s="683">
        <f>IFERROR(-INDEX('Dom Cash Receipts'!O$14:O$257,MATCH('Aging Analysis'!$B158,'Dom Cash Receipts'!$E$14:$E$257,0)),0)</f>
        <v>-0.40500000000000003</v>
      </c>
      <c r="X158" s="683">
        <f>IFERROR(-INDEX('Dom Cash Receipts'!P$14:P$257,MATCH('Aging Analysis'!$B158,'Dom Cash Receipts'!$E$14:$E$257,0)),0)</f>
        <v>-0.378</v>
      </c>
      <c r="Y158" s="683">
        <f>IFERROR(-INDEX('Dom Cash Receipts'!Q$14:Q$257,MATCH('Aging Analysis'!$B158,'Dom Cash Receipts'!$E$14:$E$257,0)),0)</f>
        <v>0</v>
      </c>
      <c r="Z158" s="683">
        <f>IFERROR(-INDEX('Dom Cash Receipts'!R$14:R$257,MATCH('Aging Analysis'!$B158,'Dom Cash Receipts'!$E$14:$E$257,0)),0)</f>
        <v>0</v>
      </c>
      <c r="AA158" s="683">
        <f>IFERROR(-INDEX('Dom Cash Receipts'!S$14:S$257,MATCH('Aging Analysis'!$B158,'Dom Cash Receipts'!$E$14:$E$257,0)),0)</f>
        <v>0</v>
      </c>
      <c r="AB158" s="683">
        <f>IFERROR(-INDEX('Dom Cash Receipts'!T$14:T$257,MATCH('Aging Analysis'!$B158,'Dom Cash Receipts'!$E$14:$E$257,0)),0)</f>
        <v>0</v>
      </c>
      <c r="AC158" s="683">
        <f>IFERROR(-INDEX('Dom Cash Receipts'!U$14:U$257,MATCH('Aging Analysis'!$B158,'Dom Cash Receipts'!$E$14:$E$257,0)),0)</f>
        <v>0</v>
      </c>
      <c r="AD158" s="683">
        <f>IFERROR(-INDEX('Dom Cash Receipts'!V$14:V$257,MATCH('Aging Analysis'!$B158,'Dom Cash Receipts'!$E$14:$E$257,0)),0)</f>
        <v>0</v>
      </c>
      <c r="AE158" s="683">
        <f>IFERROR(-INDEX('Dom Cash Receipts'!W$14:W$257,MATCH('Aging Analysis'!$B158,'Dom Cash Receipts'!$E$14:$E$257,0)),0)</f>
        <v>0</v>
      </c>
      <c r="AF158" s="683"/>
      <c r="AG158" s="683">
        <f t="shared" si="36"/>
        <v>-1.0665</v>
      </c>
      <c r="AH158" s="683">
        <f t="shared" si="28"/>
        <v>1</v>
      </c>
      <c r="AI158" s="683">
        <f t="shared" si="37"/>
        <v>-0.78300000000000003</v>
      </c>
      <c r="AJ158" s="683"/>
      <c r="AK158" s="683"/>
      <c r="AL158" s="683"/>
      <c r="AM158" s="714">
        <v>283.5</v>
      </c>
      <c r="AQ158" s="683">
        <f t="shared" si="29"/>
        <v>0</v>
      </c>
    </row>
    <row r="159" spans="1:44">
      <c r="A159" s="679" t="s">
        <v>1125</v>
      </c>
      <c r="B159" s="679" t="s">
        <v>328</v>
      </c>
      <c r="C159" s="679">
        <f t="shared" si="27"/>
        <v>1</v>
      </c>
      <c r="D159" s="679" t="s">
        <v>201</v>
      </c>
      <c r="E159" s="679" t="s">
        <v>981</v>
      </c>
      <c r="F159" s="683">
        <v>14526.83</v>
      </c>
      <c r="G159" s="683">
        <v>10073.540000000001</v>
      </c>
      <c r="H159" s="683">
        <v>0</v>
      </c>
      <c r="I159" s="683">
        <v>0</v>
      </c>
      <c r="J159" s="683">
        <f t="shared" si="38"/>
        <v>0</v>
      </c>
      <c r="K159" s="683">
        <v>24600.37</v>
      </c>
      <c r="L159" s="683">
        <f t="shared" si="30"/>
        <v>14.52683</v>
      </c>
      <c r="M159" s="683">
        <f t="shared" si="31"/>
        <v>10.073540000000001</v>
      </c>
      <c r="N159" s="683">
        <f t="shared" si="32"/>
        <v>0</v>
      </c>
      <c r="O159" s="683">
        <f t="shared" si="33"/>
        <v>0</v>
      </c>
      <c r="P159" s="683">
        <f t="shared" si="34"/>
        <v>0</v>
      </c>
      <c r="Q159" s="683">
        <f t="shared" si="35"/>
        <v>24.600370000000002</v>
      </c>
      <c r="R159" s="683"/>
      <c r="S159" s="683">
        <f>IFERROR(-INDEX('Dom Cash Receipts'!#REF!,MATCH('Aging Analysis'!$B159,'Dom Cash Receipts'!$E$14:$E$257,0)),0)</f>
        <v>0</v>
      </c>
      <c r="T159" s="683">
        <f>IFERROR(-INDEX('Dom Cash Receipts'!L$14:L$257,MATCH('Aging Analysis'!$B159,'Dom Cash Receipts'!$E$14:$E$257,0)),0)</f>
        <v>-6.468</v>
      </c>
      <c r="U159" s="683">
        <f>IFERROR(-INDEX('Dom Cash Receipts'!M$14:M$257,MATCH('Aging Analysis'!$B159,'Dom Cash Receipts'!$E$14:$E$257,0)),0)</f>
        <v>-4</v>
      </c>
      <c r="V159" s="683">
        <f>IFERROR(-INDEX('Dom Cash Receipts'!N$14:N$257,MATCH('Aging Analysis'!$B159,'Dom Cash Receipts'!$E$14:$E$257,0)),0)</f>
        <v>0</v>
      </c>
      <c r="W159" s="683">
        <f>IFERROR(-INDEX('Dom Cash Receipts'!O$14:O$257,MATCH('Aging Analysis'!$B159,'Dom Cash Receipts'!$E$14:$E$257,0)),0)</f>
        <v>0</v>
      </c>
      <c r="X159" s="683">
        <f>IFERROR(-INDEX('Dom Cash Receipts'!P$14:P$257,MATCH('Aging Analysis'!$B159,'Dom Cash Receipts'!$E$14:$E$257,0)),0)</f>
        <v>-3.4445399999999999</v>
      </c>
      <c r="Y159" s="683">
        <f>IFERROR(-INDEX('Dom Cash Receipts'!Q$14:Q$257,MATCH('Aging Analysis'!$B159,'Dom Cash Receipts'!$E$14:$E$257,0)),0)</f>
        <v>0</v>
      </c>
      <c r="Z159" s="683">
        <f>IFERROR(-INDEX('Dom Cash Receipts'!R$14:R$257,MATCH('Aging Analysis'!$B159,'Dom Cash Receipts'!$E$14:$E$257,0)),0)</f>
        <v>0</v>
      </c>
      <c r="AA159" s="683">
        <f>IFERROR(-INDEX('Dom Cash Receipts'!S$14:S$257,MATCH('Aging Analysis'!$B159,'Dom Cash Receipts'!$E$14:$E$257,0)),0)</f>
        <v>0</v>
      </c>
      <c r="AB159" s="683">
        <f>IFERROR(-INDEX('Dom Cash Receipts'!T$14:T$257,MATCH('Aging Analysis'!$B159,'Dom Cash Receipts'!$E$14:$E$257,0)),0)</f>
        <v>0</v>
      </c>
      <c r="AC159" s="683">
        <f>IFERROR(-INDEX('Dom Cash Receipts'!U$14:U$257,MATCH('Aging Analysis'!$B159,'Dom Cash Receipts'!$E$14:$E$257,0)),0)</f>
        <v>0</v>
      </c>
      <c r="AD159" s="683">
        <f>IFERROR(-INDEX('Dom Cash Receipts'!V$14:V$257,MATCH('Aging Analysis'!$B159,'Dom Cash Receipts'!$E$14:$E$257,0)),0)</f>
        <v>0</v>
      </c>
      <c r="AE159" s="683">
        <f>IFERROR(-INDEX('Dom Cash Receipts'!W$14:W$257,MATCH('Aging Analysis'!$B159,'Dom Cash Receipts'!$E$14:$E$257,0)),0)</f>
        <v>0</v>
      </c>
      <c r="AF159" s="683"/>
      <c r="AG159" s="683">
        <f t="shared" si="36"/>
        <v>-13.91254</v>
      </c>
      <c r="AH159" s="683">
        <f t="shared" si="28"/>
        <v>1</v>
      </c>
      <c r="AI159" s="683">
        <f t="shared" si="37"/>
        <v>10.687830000000002</v>
      </c>
      <c r="AJ159" s="683"/>
      <c r="AK159" s="683"/>
      <c r="AL159" s="683"/>
      <c r="AM159" s="684">
        <v>24600.37</v>
      </c>
      <c r="AO159" s="683"/>
      <c r="AQ159" s="683">
        <f t="shared" si="29"/>
        <v>0</v>
      </c>
    </row>
    <row r="160" spans="1:44">
      <c r="A160" s="679" t="s">
        <v>1126</v>
      </c>
      <c r="B160" s="679" t="s">
        <v>329</v>
      </c>
      <c r="C160" s="679">
        <f t="shared" si="27"/>
        <v>1</v>
      </c>
      <c r="D160" s="679" t="s">
        <v>201</v>
      </c>
      <c r="E160" s="679" t="s">
        <v>981</v>
      </c>
      <c r="F160" s="683">
        <v>21512.560000000001</v>
      </c>
      <c r="G160" s="683">
        <v>1270.8</v>
      </c>
      <c r="H160" s="683">
        <v>0</v>
      </c>
      <c r="I160" s="683">
        <v>0</v>
      </c>
      <c r="J160" s="683">
        <f t="shared" si="38"/>
        <v>0</v>
      </c>
      <c r="K160" s="683">
        <v>22783.360000000001</v>
      </c>
      <c r="L160" s="683">
        <f t="shared" si="30"/>
        <v>21.512560000000001</v>
      </c>
      <c r="M160" s="683">
        <f t="shared" si="31"/>
        <v>1.2707999999999999</v>
      </c>
      <c r="N160" s="683">
        <f t="shared" si="32"/>
        <v>0</v>
      </c>
      <c r="O160" s="683">
        <f t="shared" si="33"/>
        <v>0</v>
      </c>
      <c r="P160" s="683">
        <f t="shared" si="34"/>
        <v>0</v>
      </c>
      <c r="Q160" s="683">
        <f t="shared" si="35"/>
        <v>22.783360000000002</v>
      </c>
      <c r="R160" s="683"/>
      <c r="S160" s="683">
        <f>IFERROR(-INDEX('Dom Cash Receipts'!#REF!,MATCH('Aging Analysis'!$B160,'Dom Cash Receipts'!$E$14:$E$257,0)),0)</f>
        <v>0</v>
      </c>
      <c r="T160" s="683">
        <f>IFERROR(-INDEX('Dom Cash Receipts'!L$14:L$257,MATCH('Aging Analysis'!$B160,'Dom Cash Receipts'!$E$14:$E$257,0)),0)</f>
        <v>-8.8350000000000009</v>
      </c>
      <c r="U160" s="683">
        <f>IFERROR(-INDEX('Dom Cash Receipts'!M$14:M$257,MATCH('Aging Analysis'!$B160,'Dom Cash Receipts'!$E$14:$E$257,0)),0)</f>
        <v>0</v>
      </c>
      <c r="V160" s="683">
        <f>IFERROR(-INDEX('Dom Cash Receipts'!N$14:N$257,MATCH('Aging Analysis'!$B160,'Dom Cash Receipts'!$E$14:$E$257,0)),0)</f>
        <v>-18</v>
      </c>
      <c r="W160" s="683">
        <f>IFERROR(-INDEX('Dom Cash Receipts'!O$14:O$257,MATCH('Aging Analysis'!$B160,'Dom Cash Receipts'!$E$14:$E$257,0)),0)</f>
        <v>-11.749169999999999</v>
      </c>
      <c r="X160" s="683">
        <f>IFERROR(-INDEX('Dom Cash Receipts'!P$14:P$257,MATCH('Aging Analysis'!$B160,'Dom Cash Receipts'!$E$14:$E$257,0)),0)</f>
        <v>0</v>
      </c>
      <c r="Y160" s="683">
        <f>IFERROR(-INDEX('Dom Cash Receipts'!Q$14:Q$257,MATCH('Aging Analysis'!$B160,'Dom Cash Receipts'!$E$14:$E$257,0)),0)</f>
        <v>0</v>
      </c>
      <c r="Z160" s="683">
        <f>IFERROR(-INDEX('Dom Cash Receipts'!R$14:R$257,MATCH('Aging Analysis'!$B160,'Dom Cash Receipts'!$E$14:$E$257,0)),0)</f>
        <v>0</v>
      </c>
      <c r="AA160" s="683">
        <f>IFERROR(-INDEX('Dom Cash Receipts'!S$14:S$257,MATCH('Aging Analysis'!$B160,'Dom Cash Receipts'!$E$14:$E$257,0)),0)</f>
        <v>0</v>
      </c>
      <c r="AB160" s="683">
        <f>IFERROR(-INDEX('Dom Cash Receipts'!T$14:T$257,MATCH('Aging Analysis'!$B160,'Dom Cash Receipts'!$E$14:$E$257,0)),0)</f>
        <v>0</v>
      </c>
      <c r="AC160" s="683">
        <f>IFERROR(-INDEX('Dom Cash Receipts'!U$14:U$257,MATCH('Aging Analysis'!$B160,'Dom Cash Receipts'!$E$14:$E$257,0)),0)</f>
        <v>0</v>
      </c>
      <c r="AD160" s="683">
        <f>IFERROR(-INDEX('Dom Cash Receipts'!V$14:V$257,MATCH('Aging Analysis'!$B160,'Dom Cash Receipts'!$E$14:$E$257,0)),0)</f>
        <v>0</v>
      </c>
      <c r="AE160" s="683">
        <f>IFERROR(-INDEX('Dom Cash Receipts'!W$14:W$257,MATCH('Aging Analysis'!$B160,'Dom Cash Receipts'!$E$14:$E$257,0)),0)</f>
        <v>0</v>
      </c>
      <c r="AF160" s="683"/>
      <c r="AG160" s="683">
        <f t="shared" si="36"/>
        <v>-38.58417</v>
      </c>
      <c r="AH160" s="683">
        <f t="shared" si="28"/>
        <v>1</v>
      </c>
      <c r="AI160" s="683">
        <f t="shared" si="37"/>
        <v>-15.800809999999998</v>
      </c>
      <c r="AJ160" s="683"/>
      <c r="AK160" s="683"/>
      <c r="AL160" s="683"/>
      <c r="AM160" s="684">
        <v>22422.639999999999</v>
      </c>
      <c r="AO160" s="683"/>
      <c r="AQ160" s="683">
        <f t="shared" si="29"/>
        <v>360.72000000000116</v>
      </c>
    </row>
    <row r="161" spans="1:44">
      <c r="A161" s="679" t="s">
        <v>1127</v>
      </c>
      <c r="B161" s="679" t="s">
        <v>208</v>
      </c>
      <c r="C161" s="679">
        <f t="shared" si="27"/>
        <v>1</v>
      </c>
      <c r="D161" s="679" t="s">
        <v>201</v>
      </c>
      <c r="E161" s="679" t="s">
        <v>981</v>
      </c>
      <c r="F161" s="683">
        <v>4151.0600000000004</v>
      </c>
      <c r="G161" s="683">
        <v>0</v>
      </c>
      <c r="H161" s="683">
        <v>0</v>
      </c>
      <c r="I161" s="683">
        <v>0</v>
      </c>
      <c r="J161" s="683">
        <f t="shared" si="38"/>
        <v>0</v>
      </c>
      <c r="K161" s="683">
        <v>4151.0600000000004</v>
      </c>
      <c r="L161" s="683">
        <f t="shared" si="30"/>
        <v>4.1510600000000002</v>
      </c>
      <c r="M161" s="683">
        <f t="shared" si="31"/>
        <v>0</v>
      </c>
      <c r="N161" s="683">
        <f t="shared" si="32"/>
        <v>0</v>
      </c>
      <c r="O161" s="683">
        <f t="shared" si="33"/>
        <v>0</v>
      </c>
      <c r="P161" s="683">
        <f t="shared" si="34"/>
        <v>0</v>
      </c>
      <c r="Q161" s="683">
        <f t="shared" si="35"/>
        <v>4.1510600000000002</v>
      </c>
      <c r="R161" s="683"/>
      <c r="S161" s="683">
        <f>IFERROR(-INDEX('Dom Cash Receipts'!#REF!,MATCH('Aging Analysis'!$B161,'Dom Cash Receipts'!$E$14:$E$257,0)),0)</f>
        <v>0</v>
      </c>
      <c r="T161" s="683">
        <f>IFERROR(-INDEX('Dom Cash Receipts'!L$14:L$257,MATCH('Aging Analysis'!$B161,'Dom Cash Receipts'!$E$14:$E$257,0)),0)</f>
        <v>0</v>
      </c>
      <c r="U161" s="683">
        <f>IFERROR(-INDEX('Dom Cash Receipts'!M$14:M$257,MATCH('Aging Analysis'!$B161,'Dom Cash Receipts'!$E$14:$E$257,0)),0)</f>
        <v>-2</v>
      </c>
      <c r="V161" s="683">
        <f>IFERROR(-INDEX('Dom Cash Receipts'!N$14:N$257,MATCH('Aging Analysis'!$B161,'Dom Cash Receipts'!$E$14:$E$257,0)),0)</f>
        <v>0</v>
      </c>
      <c r="W161" s="683">
        <f>IFERROR(-INDEX('Dom Cash Receipts'!O$14:O$257,MATCH('Aging Analysis'!$B161,'Dom Cash Receipts'!$E$14:$E$257,0)),0)</f>
        <v>-1.5440799999999999</v>
      </c>
      <c r="X161" s="683">
        <f>IFERROR(-INDEX('Dom Cash Receipts'!P$14:P$257,MATCH('Aging Analysis'!$B161,'Dom Cash Receipts'!$E$14:$E$257,0)),0)</f>
        <v>0</v>
      </c>
      <c r="Y161" s="683">
        <f>IFERROR(-INDEX('Dom Cash Receipts'!Q$14:Q$257,MATCH('Aging Analysis'!$B161,'Dom Cash Receipts'!$E$14:$E$257,0)),0)</f>
        <v>0</v>
      </c>
      <c r="Z161" s="683">
        <f>IFERROR(-INDEX('Dom Cash Receipts'!R$14:R$257,MATCH('Aging Analysis'!$B161,'Dom Cash Receipts'!$E$14:$E$257,0)),0)</f>
        <v>0</v>
      </c>
      <c r="AA161" s="683">
        <f>IFERROR(-INDEX('Dom Cash Receipts'!S$14:S$257,MATCH('Aging Analysis'!$B161,'Dom Cash Receipts'!$E$14:$E$257,0)),0)</f>
        <v>0</v>
      </c>
      <c r="AB161" s="683">
        <f>IFERROR(-INDEX('Dom Cash Receipts'!T$14:T$257,MATCH('Aging Analysis'!$B161,'Dom Cash Receipts'!$E$14:$E$257,0)),0)</f>
        <v>0</v>
      </c>
      <c r="AC161" s="683">
        <f>IFERROR(-INDEX('Dom Cash Receipts'!U$14:U$257,MATCH('Aging Analysis'!$B161,'Dom Cash Receipts'!$E$14:$E$257,0)),0)</f>
        <v>0</v>
      </c>
      <c r="AD161" s="683">
        <f>IFERROR(-INDEX('Dom Cash Receipts'!V$14:V$257,MATCH('Aging Analysis'!$B161,'Dom Cash Receipts'!$E$14:$E$257,0)),0)</f>
        <v>0</v>
      </c>
      <c r="AE161" s="683">
        <f>IFERROR(-INDEX('Dom Cash Receipts'!W$14:W$257,MATCH('Aging Analysis'!$B161,'Dom Cash Receipts'!$E$14:$E$257,0)),0)</f>
        <v>0</v>
      </c>
      <c r="AF161" s="683"/>
      <c r="AG161" s="683">
        <f t="shared" si="36"/>
        <v>-3.5440800000000001</v>
      </c>
      <c r="AH161" s="683">
        <f t="shared" si="28"/>
        <v>1</v>
      </c>
      <c r="AI161" s="683">
        <f t="shared" si="37"/>
        <v>0.60698000000000008</v>
      </c>
      <c r="AJ161" s="683"/>
      <c r="AK161" s="683"/>
      <c r="AL161" s="683"/>
      <c r="AM161" s="684">
        <v>4151.0600000000004</v>
      </c>
      <c r="AO161" s="683"/>
      <c r="AQ161" s="683">
        <f t="shared" si="29"/>
        <v>0</v>
      </c>
    </row>
    <row r="162" spans="1:44">
      <c r="A162" s="679" t="s">
        <v>1128</v>
      </c>
      <c r="B162" s="679" t="s">
        <v>209</v>
      </c>
      <c r="C162" s="679">
        <f t="shared" si="27"/>
        <v>1</v>
      </c>
      <c r="D162" s="679" t="s">
        <v>201</v>
      </c>
      <c r="E162" s="679" t="s">
        <v>981</v>
      </c>
      <c r="F162" s="683">
        <v>2901.05</v>
      </c>
      <c r="G162" s="683">
        <v>0</v>
      </c>
      <c r="H162" s="683">
        <v>0</v>
      </c>
      <c r="I162" s="683">
        <v>0</v>
      </c>
      <c r="J162" s="683">
        <f t="shared" si="38"/>
        <v>0</v>
      </c>
      <c r="K162" s="683">
        <v>2901.05</v>
      </c>
      <c r="L162" s="683">
        <f t="shared" si="30"/>
        <v>2.9010500000000001</v>
      </c>
      <c r="M162" s="683">
        <f t="shared" si="31"/>
        <v>0</v>
      </c>
      <c r="N162" s="683">
        <f t="shared" si="32"/>
        <v>0</v>
      </c>
      <c r="O162" s="683">
        <f t="shared" si="33"/>
        <v>0</v>
      </c>
      <c r="P162" s="683">
        <f t="shared" si="34"/>
        <v>0</v>
      </c>
      <c r="Q162" s="683">
        <f t="shared" si="35"/>
        <v>2.9010500000000001</v>
      </c>
      <c r="R162" s="683"/>
      <c r="S162" s="683">
        <f>IFERROR(-INDEX('Dom Cash Receipts'!#REF!,MATCH('Aging Analysis'!$B162,'Dom Cash Receipts'!$E$14:$E$257,0)),0)</f>
        <v>0</v>
      </c>
      <c r="T162" s="683">
        <f>IFERROR(-INDEX('Dom Cash Receipts'!L$14:L$257,MATCH('Aging Analysis'!$B162,'Dom Cash Receipts'!$E$14:$E$257,0)),0)</f>
        <v>-0.41299999999999998</v>
      </c>
      <c r="U162" s="683">
        <f>IFERROR(-INDEX('Dom Cash Receipts'!M$14:M$257,MATCH('Aging Analysis'!$B162,'Dom Cash Receipts'!$E$14:$E$257,0)),0)</f>
        <v>-2</v>
      </c>
      <c r="V162" s="683">
        <f>IFERROR(-INDEX('Dom Cash Receipts'!N$14:N$257,MATCH('Aging Analysis'!$B162,'Dom Cash Receipts'!$E$14:$E$257,0)),0)</f>
        <v>0</v>
      </c>
      <c r="W162" s="683">
        <f>IFERROR(-INDEX('Dom Cash Receipts'!O$14:O$257,MATCH('Aging Analysis'!$B162,'Dom Cash Receipts'!$E$14:$E$257,0)),0)</f>
        <v>0</v>
      </c>
      <c r="X162" s="683">
        <f>IFERROR(-INDEX('Dom Cash Receipts'!P$14:P$257,MATCH('Aging Analysis'!$B162,'Dom Cash Receipts'!$E$14:$E$257,0)),0)</f>
        <v>-0.32940000000000003</v>
      </c>
      <c r="Y162" s="683">
        <f>IFERROR(-INDEX('Dom Cash Receipts'!Q$14:Q$257,MATCH('Aging Analysis'!$B162,'Dom Cash Receipts'!$E$14:$E$257,0)),0)</f>
        <v>-0.47104000000000001</v>
      </c>
      <c r="Z162" s="683">
        <f>IFERROR(-INDEX('Dom Cash Receipts'!R$14:R$257,MATCH('Aging Analysis'!$B162,'Dom Cash Receipts'!$E$14:$E$257,0)),0)</f>
        <v>-0.39689999999999998</v>
      </c>
      <c r="AA162" s="683">
        <f>IFERROR(-INDEX('Dom Cash Receipts'!S$14:S$257,MATCH('Aging Analysis'!$B162,'Dom Cash Receipts'!$E$14:$E$257,0)),0)</f>
        <v>-0.43735000000000002</v>
      </c>
      <c r="AB162" s="683">
        <f>IFERROR(-INDEX('Dom Cash Receipts'!T$14:T$257,MATCH('Aging Analysis'!$B162,'Dom Cash Receipts'!$E$14:$E$257,0)),0)</f>
        <v>0</v>
      </c>
      <c r="AC162" s="683">
        <f>IFERROR(-INDEX('Dom Cash Receipts'!U$14:U$257,MATCH('Aging Analysis'!$B162,'Dom Cash Receipts'!$E$14:$E$257,0)),0)</f>
        <v>0</v>
      </c>
      <c r="AD162" s="683">
        <f>IFERROR(-INDEX('Dom Cash Receipts'!V$14:V$257,MATCH('Aging Analysis'!$B162,'Dom Cash Receipts'!$E$14:$E$257,0)),0)</f>
        <v>0</v>
      </c>
      <c r="AE162" s="683">
        <f>IFERROR(-INDEX('Dom Cash Receipts'!W$14:W$257,MATCH('Aging Analysis'!$B162,'Dom Cash Receipts'!$E$14:$E$257,0)),0)</f>
        <v>0</v>
      </c>
      <c r="AF162" s="683"/>
      <c r="AG162" s="683">
        <f t="shared" si="36"/>
        <v>-4.0476900000000002</v>
      </c>
      <c r="AH162" s="683">
        <f t="shared" si="28"/>
        <v>1</v>
      </c>
      <c r="AI162" s="683">
        <f t="shared" si="37"/>
        <v>-1.1466400000000001</v>
      </c>
      <c r="AJ162" s="683"/>
      <c r="AK162" s="683"/>
      <c r="AL162" s="683"/>
      <c r="AM162" s="684">
        <v>2901.05</v>
      </c>
      <c r="AO162" s="683"/>
      <c r="AQ162" s="683">
        <f t="shared" si="29"/>
        <v>0</v>
      </c>
    </row>
    <row r="163" spans="1:44">
      <c r="A163" s="679" t="s">
        <v>1129</v>
      </c>
      <c r="B163" s="679" t="s">
        <v>210</v>
      </c>
      <c r="C163" s="679">
        <f t="shared" si="27"/>
        <v>1</v>
      </c>
      <c r="D163" s="679" t="s">
        <v>201</v>
      </c>
      <c r="E163" s="679" t="s">
        <v>981</v>
      </c>
      <c r="F163" s="683">
        <v>11028.54</v>
      </c>
      <c r="G163" s="683">
        <v>0</v>
      </c>
      <c r="H163" s="683">
        <v>0</v>
      </c>
      <c r="I163" s="683">
        <v>0</v>
      </c>
      <c r="J163" s="683">
        <f t="shared" si="38"/>
        <v>0</v>
      </c>
      <c r="K163" s="683">
        <v>11028.54</v>
      </c>
      <c r="L163" s="683">
        <f t="shared" si="30"/>
        <v>11.028540000000001</v>
      </c>
      <c r="M163" s="683">
        <f t="shared" si="31"/>
        <v>0</v>
      </c>
      <c r="N163" s="683">
        <f t="shared" si="32"/>
        <v>0</v>
      </c>
      <c r="O163" s="683">
        <f t="shared" si="33"/>
        <v>0</v>
      </c>
      <c r="P163" s="683">
        <f t="shared" si="34"/>
        <v>0</v>
      </c>
      <c r="Q163" s="683">
        <f t="shared" si="35"/>
        <v>11.028540000000001</v>
      </c>
      <c r="R163" s="683"/>
      <c r="S163" s="683">
        <f>IFERROR(-INDEX('Dom Cash Receipts'!#REF!,MATCH('Aging Analysis'!$B163,'Dom Cash Receipts'!$E$14:$E$257,0)),0)</f>
        <v>0</v>
      </c>
      <c r="T163" s="683">
        <f>IFERROR(-INDEX('Dom Cash Receipts'!L$14:L$257,MATCH('Aging Analysis'!$B163,'Dom Cash Receipts'!$E$14:$E$257,0)),0)</f>
        <v>-5.3710000000000004</v>
      </c>
      <c r="U163" s="683">
        <f>IFERROR(-INDEX('Dom Cash Receipts'!M$14:M$257,MATCH('Aging Analysis'!$B163,'Dom Cash Receipts'!$E$14:$E$257,0)),0)</f>
        <v>-3.5929700000000002</v>
      </c>
      <c r="V163" s="683">
        <f>IFERROR(-INDEX('Dom Cash Receipts'!N$14:N$257,MATCH('Aging Analysis'!$B163,'Dom Cash Receipts'!$E$14:$E$257,0)),0)</f>
        <v>-3.6417399999999995</v>
      </c>
      <c r="W163" s="683">
        <f>IFERROR(-INDEX('Dom Cash Receipts'!O$14:O$257,MATCH('Aging Analysis'!$B163,'Dom Cash Receipts'!$E$14:$E$257,0)),0)</f>
        <v>-4.9062599999999996</v>
      </c>
      <c r="X163" s="683">
        <f>IFERROR(-INDEX('Dom Cash Receipts'!P$14:P$257,MATCH('Aging Analysis'!$B163,'Dom Cash Receipts'!$E$14:$E$257,0)),0)</f>
        <v>0</v>
      </c>
      <c r="Y163" s="683">
        <f>IFERROR(-INDEX('Dom Cash Receipts'!Q$14:Q$257,MATCH('Aging Analysis'!$B163,'Dom Cash Receipts'!$E$14:$E$257,0)),0)</f>
        <v>0</v>
      </c>
      <c r="Z163" s="683">
        <f>IFERROR(-INDEX('Dom Cash Receipts'!R$14:R$257,MATCH('Aging Analysis'!$B163,'Dom Cash Receipts'!$E$14:$E$257,0)),0)</f>
        <v>0</v>
      </c>
      <c r="AA163" s="683">
        <f>IFERROR(-INDEX('Dom Cash Receipts'!S$14:S$257,MATCH('Aging Analysis'!$B163,'Dom Cash Receipts'!$E$14:$E$257,0)),0)</f>
        <v>0</v>
      </c>
      <c r="AB163" s="683">
        <f>IFERROR(-INDEX('Dom Cash Receipts'!T$14:T$257,MATCH('Aging Analysis'!$B163,'Dom Cash Receipts'!$E$14:$E$257,0)),0)</f>
        <v>0</v>
      </c>
      <c r="AC163" s="683">
        <f>IFERROR(-INDEX('Dom Cash Receipts'!U$14:U$257,MATCH('Aging Analysis'!$B163,'Dom Cash Receipts'!$E$14:$E$257,0)),0)</f>
        <v>0</v>
      </c>
      <c r="AD163" s="683">
        <f>IFERROR(-INDEX('Dom Cash Receipts'!V$14:V$257,MATCH('Aging Analysis'!$B163,'Dom Cash Receipts'!$E$14:$E$257,0)),0)</f>
        <v>0</v>
      </c>
      <c r="AE163" s="683">
        <f>IFERROR(-INDEX('Dom Cash Receipts'!W$14:W$257,MATCH('Aging Analysis'!$B163,'Dom Cash Receipts'!$E$14:$E$257,0)),0)</f>
        <v>0</v>
      </c>
      <c r="AF163" s="683"/>
      <c r="AG163" s="683">
        <f t="shared" si="36"/>
        <v>-17.511969999999998</v>
      </c>
      <c r="AH163" s="683">
        <f t="shared" si="28"/>
        <v>1</v>
      </c>
      <c r="AI163" s="683">
        <f t="shared" si="37"/>
        <v>-6.4834299999999967</v>
      </c>
      <c r="AJ163" s="683"/>
      <c r="AK163" s="683"/>
      <c r="AL163" s="683"/>
      <c r="AM163" s="684">
        <v>11028.539999999999</v>
      </c>
      <c r="AO163" s="683"/>
      <c r="AQ163" s="683">
        <f t="shared" si="29"/>
        <v>1.8189894035458565E-12</v>
      </c>
    </row>
    <row r="164" spans="1:44">
      <c r="A164" s="679" t="s">
        <v>1130</v>
      </c>
      <c r="B164" s="679" t="s">
        <v>211</v>
      </c>
      <c r="C164" s="679">
        <f t="shared" si="27"/>
        <v>1</v>
      </c>
      <c r="D164" s="679" t="s">
        <v>201</v>
      </c>
      <c r="E164" s="679" t="s">
        <v>981</v>
      </c>
      <c r="F164" s="683">
        <v>2771.23</v>
      </c>
      <c r="G164" s="683">
        <v>1083.58</v>
      </c>
      <c r="H164" s="683">
        <v>0</v>
      </c>
      <c r="I164" s="683">
        <v>0</v>
      </c>
      <c r="J164" s="683">
        <f t="shared" si="38"/>
        <v>0</v>
      </c>
      <c r="K164" s="683">
        <v>3854.81</v>
      </c>
      <c r="L164" s="683">
        <f t="shared" si="30"/>
        <v>2.7712300000000001</v>
      </c>
      <c r="M164" s="683">
        <f t="shared" si="31"/>
        <v>1.08358</v>
      </c>
      <c r="N164" s="683">
        <f t="shared" si="32"/>
        <v>0</v>
      </c>
      <c r="O164" s="683">
        <f t="shared" si="33"/>
        <v>0</v>
      </c>
      <c r="P164" s="683">
        <f t="shared" si="34"/>
        <v>0</v>
      </c>
      <c r="Q164" s="683">
        <f t="shared" si="35"/>
        <v>3.8548100000000001</v>
      </c>
      <c r="R164" s="683"/>
      <c r="S164" s="683">
        <f>IFERROR(-INDEX('Dom Cash Receipts'!#REF!,MATCH('Aging Analysis'!$B164,'Dom Cash Receipts'!$E$14:$E$257,0)),0)</f>
        <v>0</v>
      </c>
      <c r="T164" s="683">
        <f>IFERROR(-INDEX('Dom Cash Receipts'!L$14:L$257,MATCH('Aging Analysis'!$B164,'Dom Cash Receipts'!$E$14:$E$257,0)),0)</f>
        <v>-0.46100000000000002</v>
      </c>
      <c r="U164" s="683">
        <f>IFERROR(-INDEX('Dom Cash Receipts'!M$14:M$257,MATCH('Aging Analysis'!$B164,'Dom Cash Receipts'!$E$14:$E$257,0)),0)</f>
        <v>0</v>
      </c>
      <c r="V164" s="683">
        <f>IFERROR(-INDEX('Dom Cash Receipts'!N$14:N$257,MATCH('Aging Analysis'!$B164,'Dom Cash Receipts'!$E$14:$E$257,0)),0)</f>
        <v>-1.53548</v>
      </c>
      <c r="W164" s="683">
        <f>IFERROR(-INDEX('Dom Cash Receipts'!O$14:O$257,MATCH('Aging Analysis'!$B164,'Dom Cash Receipts'!$E$14:$E$257,0)),0)</f>
        <v>-1.4304300000000001</v>
      </c>
      <c r="X164" s="683">
        <f>IFERROR(-INDEX('Dom Cash Receipts'!P$14:P$257,MATCH('Aging Analysis'!$B164,'Dom Cash Receipts'!$E$14:$E$257,0)),0)</f>
        <v>0</v>
      </c>
      <c r="Y164" s="683">
        <f>IFERROR(-INDEX('Dom Cash Receipts'!Q$14:Q$257,MATCH('Aging Analysis'!$B164,'Dom Cash Receipts'!$E$14:$E$257,0)),0)</f>
        <v>0</v>
      </c>
      <c r="Z164" s="683">
        <f>IFERROR(-INDEX('Dom Cash Receipts'!R$14:R$257,MATCH('Aging Analysis'!$B164,'Dom Cash Receipts'!$E$14:$E$257,0)),0)</f>
        <v>0</v>
      </c>
      <c r="AA164" s="683">
        <f>IFERROR(-INDEX('Dom Cash Receipts'!S$14:S$257,MATCH('Aging Analysis'!$B164,'Dom Cash Receipts'!$E$14:$E$257,0)),0)</f>
        <v>0</v>
      </c>
      <c r="AB164" s="683">
        <f>IFERROR(-INDEX('Dom Cash Receipts'!T$14:T$257,MATCH('Aging Analysis'!$B164,'Dom Cash Receipts'!$E$14:$E$257,0)),0)</f>
        <v>0</v>
      </c>
      <c r="AC164" s="683">
        <f>IFERROR(-INDEX('Dom Cash Receipts'!U$14:U$257,MATCH('Aging Analysis'!$B164,'Dom Cash Receipts'!$E$14:$E$257,0)),0)</f>
        <v>0</v>
      </c>
      <c r="AD164" s="683">
        <f>IFERROR(-INDEX('Dom Cash Receipts'!V$14:V$257,MATCH('Aging Analysis'!$B164,'Dom Cash Receipts'!$E$14:$E$257,0)),0)</f>
        <v>0</v>
      </c>
      <c r="AE164" s="683">
        <f>IFERROR(-INDEX('Dom Cash Receipts'!W$14:W$257,MATCH('Aging Analysis'!$B164,'Dom Cash Receipts'!$E$14:$E$257,0)),0)</f>
        <v>0</v>
      </c>
      <c r="AF164" s="683"/>
      <c r="AG164" s="683">
        <f t="shared" si="36"/>
        <v>-3.4269100000000003</v>
      </c>
      <c r="AH164" s="683">
        <f t="shared" si="28"/>
        <v>1</v>
      </c>
      <c r="AI164" s="683">
        <f t="shared" si="37"/>
        <v>0.42789999999999973</v>
      </c>
      <c r="AJ164" s="683"/>
      <c r="AK164" s="683"/>
      <c r="AL164" s="683"/>
      <c r="AM164" s="684">
        <v>3854.8099999999995</v>
      </c>
      <c r="AO164" s="683"/>
      <c r="AQ164" s="683">
        <f t="shared" si="29"/>
        <v>4.5474735088646412E-13</v>
      </c>
    </row>
    <row r="165" spans="1:44">
      <c r="A165" s="679" t="s">
        <v>1131</v>
      </c>
      <c r="B165" s="679" t="s">
        <v>214</v>
      </c>
      <c r="C165" s="679">
        <f t="shared" si="27"/>
        <v>1</v>
      </c>
      <c r="D165" s="679" t="s">
        <v>212</v>
      </c>
      <c r="E165" s="679" t="s">
        <v>981</v>
      </c>
      <c r="F165" s="683">
        <v>325041.75</v>
      </c>
      <c r="G165" s="683">
        <v>104858.25</v>
      </c>
      <c r="H165" s="683">
        <v>0</v>
      </c>
      <c r="I165" s="683">
        <v>2342.6</v>
      </c>
      <c r="J165" s="683">
        <f t="shared" si="38"/>
        <v>24640.660000000033</v>
      </c>
      <c r="K165" s="683">
        <v>456883.26</v>
      </c>
      <c r="L165" s="683">
        <f t="shared" si="30"/>
        <v>325.04174999999998</v>
      </c>
      <c r="M165" s="683">
        <f t="shared" si="31"/>
        <v>104.85825</v>
      </c>
      <c r="N165" s="683">
        <f t="shared" si="32"/>
        <v>0</v>
      </c>
      <c r="O165" s="683">
        <f t="shared" si="33"/>
        <v>2.3426</v>
      </c>
      <c r="P165" s="683">
        <f t="shared" si="34"/>
        <v>24.640660000000032</v>
      </c>
      <c r="Q165" s="683">
        <f t="shared" si="35"/>
        <v>456.88326000000001</v>
      </c>
      <c r="R165" s="683"/>
      <c r="S165" s="683">
        <f>IFERROR(-INDEX('Dom Cash Receipts'!#REF!,MATCH('Aging Analysis'!$B165,'Dom Cash Receipts'!$E$14:$E$257,0)),0)</f>
        <v>0</v>
      </c>
      <c r="T165" s="683">
        <f>IFERROR(-INDEX('Dom Cash Receipts'!L$14:L$257,MATCH('Aging Analysis'!$B165,'Dom Cash Receipts'!$E$14:$E$257,0)),0)</f>
        <v>-94.372</v>
      </c>
      <c r="U165" s="683">
        <f>IFERROR(-INDEX('Dom Cash Receipts'!M$14:M$257,MATCH('Aging Analysis'!$B165,'Dom Cash Receipts'!$E$14:$E$257,0)),0)</f>
        <v>0</v>
      </c>
      <c r="V165" s="683">
        <f>IFERROR(-INDEX('Dom Cash Receipts'!N$14:N$257,MATCH('Aging Analysis'!$B165,'Dom Cash Receipts'!$E$14:$E$257,0)),0)</f>
        <v>0</v>
      </c>
      <c r="W165" s="683">
        <f>IFERROR(-INDEX('Dom Cash Receipts'!O$14:O$257,MATCH('Aging Analysis'!$B165,'Dom Cash Receipts'!$E$14:$E$257,0)),0)</f>
        <v>0</v>
      </c>
      <c r="X165" s="683">
        <f>IFERROR(-INDEX('Dom Cash Receipts'!P$14:P$257,MATCH('Aging Analysis'!$B165,'Dom Cash Receipts'!$E$14:$E$257,0)),0)</f>
        <v>0</v>
      </c>
      <c r="Y165" s="683">
        <f>IFERROR(-INDEX('Dom Cash Receipts'!Q$14:Q$257,MATCH('Aging Analysis'!$B165,'Dom Cash Receipts'!$E$14:$E$257,0)),0)</f>
        <v>-292.53699999999998</v>
      </c>
      <c r="Z165" s="683">
        <f>IFERROR(-INDEX('Dom Cash Receipts'!R$14:R$257,MATCH('Aging Analysis'!$B165,'Dom Cash Receipts'!$E$14:$E$257,0)),0)</f>
        <v>0</v>
      </c>
      <c r="AA165" s="683">
        <f>IFERROR(-INDEX('Dom Cash Receipts'!S$14:S$257,MATCH('Aging Analysis'!$B165,'Dom Cash Receipts'!$E$14:$E$257,0)),0)</f>
        <v>0</v>
      </c>
      <c r="AB165" s="683">
        <f>IFERROR(-INDEX('Dom Cash Receipts'!T$14:T$257,MATCH('Aging Analysis'!$B165,'Dom Cash Receipts'!$E$14:$E$257,0)),0)</f>
        <v>0</v>
      </c>
      <c r="AC165" s="683">
        <f>IFERROR(-INDEX('Dom Cash Receipts'!U$14:U$257,MATCH('Aging Analysis'!$B165,'Dom Cash Receipts'!$E$14:$E$257,0)),0)</f>
        <v>0</v>
      </c>
      <c r="AD165" s="683">
        <f>IFERROR(-INDEX('Dom Cash Receipts'!V$14:V$257,MATCH('Aging Analysis'!$B165,'Dom Cash Receipts'!$E$14:$E$257,0)),0)</f>
        <v>0</v>
      </c>
      <c r="AE165" s="683">
        <f>IFERROR(-INDEX('Dom Cash Receipts'!W$14:W$257,MATCH('Aging Analysis'!$B165,'Dom Cash Receipts'!$E$14:$E$257,0)),0)</f>
        <v>0</v>
      </c>
      <c r="AF165" s="683"/>
      <c r="AG165" s="683">
        <f t="shared" si="36"/>
        <v>-386.90899999999999</v>
      </c>
      <c r="AH165" s="683">
        <f t="shared" si="28"/>
        <v>1</v>
      </c>
      <c r="AI165" s="683">
        <f t="shared" si="37"/>
        <v>69.974260000000015</v>
      </c>
      <c r="AJ165" s="683"/>
      <c r="AK165" s="683"/>
      <c r="AL165" s="683"/>
      <c r="AM165" s="684">
        <v>413893</v>
      </c>
      <c r="AQ165" s="683">
        <f t="shared" ref="AQ165:AQ196" si="39">K165-AM165-AN165-AO165+AP165</f>
        <v>42990.260000000009</v>
      </c>
      <c r="AR165" s="679" t="s">
        <v>1132</v>
      </c>
    </row>
    <row r="166" spans="1:44">
      <c r="A166" s="679" t="s">
        <v>1133</v>
      </c>
      <c r="B166" s="679" t="s">
        <v>215</v>
      </c>
      <c r="C166" s="679">
        <f t="shared" si="27"/>
        <v>1</v>
      </c>
      <c r="D166" s="679" t="s">
        <v>212</v>
      </c>
      <c r="E166" s="679" t="s">
        <v>981</v>
      </c>
      <c r="F166" s="683">
        <v>49441</v>
      </c>
      <c r="G166" s="683">
        <v>0</v>
      </c>
      <c r="H166" s="683">
        <v>0</v>
      </c>
      <c r="I166" s="683">
        <v>0</v>
      </c>
      <c r="J166" s="683">
        <f t="shared" si="38"/>
        <v>0</v>
      </c>
      <c r="K166" s="683">
        <v>49441</v>
      </c>
      <c r="L166" s="683">
        <f t="shared" si="30"/>
        <v>49.441000000000003</v>
      </c>
      <c r="M166" s="683">
        <f t="shared" si="31"/>
        <v>0</v>
      </c>
      <c r="N166" s="683">
        <f t="shared" si="32"/>
        <v>0</v>
      </c>
      <c r="O166" s="683">
        <f t="shared" si="33"/>
        <v>0</v>
      </c>
      <c r="P166" s="683">
        <f t="shared" si="34"/>
        <v>0</v>
      </c>
      <c r="Q166" s="683">
        <f t="shared" si="35"/>
        <v>49.441000000000003</v>
      </c>
      <c r="R166" s="683"/>
      <c r="S166" s="683">
        <f>IFERROR(-INDEX('Dom Cash Receipts'!#REF!,MATCH('Aging Analysis'!$B166,'Dom Cash Receipts'!$E$14:$E$257,0)),0)</f>
        <v>0</v>
      </c>
      <c r="T166" s="683">
        <f>IFERROR(-INDEX('Dom Cash Receipts'!L$14:L$257,MATCH('Aging Analysis'!$B166,'Dom Cash Receipts'!$E$14:$E$257,0)),0)</f>
        <v>-49.441000000000003</v>
      </c>
      <c r="U166" s="683">
        <f>IFERROR(-INDEX('Dom Cash Receipts'!M$14:M$257,MATCH('Aging Analysis'!$B166,'Dom Cash Receipts'!$E$14:$E$257,0)),0)</f>
        <v>0</v>
      </c>
      <c r="V166" s="683">
        <f>IFERROR(-INDEX('Dom Cash Receipts'!N$14:N$257,MATCH('Aging Analysis'!$B166,'Dom Cash Receipts'!$E$14:$E$257,0)),0)</f>
        <v>0</v>
      </c>
      <c r="W166" s="683">
        <f>IFERROR(-INDEX('Dom Cash Receipts'!O$14:O$257,MATCH('Aging Analysis'!$B166,'Dom Cash Receipts'!$E$14:$E$257,0)),0)</f>
        <v>0</v>
      </c>
      <c r="X166" s="683">
        <f>IFERROR(-INDEX('Dom Cash Receipts'!P$14:P$257,MATCH('Aging Analysis'!$B166,'Dom Cash Receipts'!$E$14:$E$257,0)),0)</f>
        <v>0</v>
      </c>
      <c r="Y166" s="683">
        <f>IFERROR(-INDEX('Dom Cash Receipts'!Q$14:Q$257,MATCH('Aging Analysis'!$B166,'Dom Cash Receipts'!$E$14:$E$257,0)),0)</f>
        <v>0</v>
      </c>
      <c r="Z166" s="683">
        <f>IFERROR(-INDEX('Dom Cash Receipts'!R$14:R$257,MATCH('Aging Analysis'!$B166,'Dom Cash Receipts'!$E$14:$E$257,0)),0)</f>
        <v>0</v>
      </c>
      <c r="AA166" s="683">
        <f>IFERROR(-INDEX('Dom Cash Receipts'!S$14:S$257,MATCH('Aging Analysis'!$B166,'Dom Cash Receipts'!$E$14:$E$257,0)),0)</f>
        <v>0</v>
      </c>
      <c r="AB166" s="683">
        <f>IFERROR(-INDEX('Dom Cash Receipts'!T$14:T$257,MATCH('Aging Analysis'!$B166,'Dom Cash Receipts'!$E$14:$E$257,0)),0)</f>
        <v>0</v>
      </c>
      <c r="AC166" s="683">
        <f>IFERROR(-INDEX('Dom Cash Receipts'!U$14:U$257,MATCH('Aging Analysis'!$B166,'Dom Cash Receipts'!$E$14:$E$257,0)),0)</f>
        <v>0</v>
      </c>
      <c r="AD166" s="683">
        <f>IFERROR(-INDEX('Dom Cash Receipts'!V$14:V$257,MATCH('Aging Analysis'!$B166,'Dom Cash Receipts'!$E$14:$E$257,0)),0)</f>
        <v>0</v>
      </c>
      <c r="AE166" s="683">
        <f>IFERROR(-INDEX('Dom Cash Receipts'!W$14:W$257,MATCH('Aging Analysis'!$B166,'Dom Cash Receipts'!$E$14:$E$257,0)),0)</f>
        <v>0</v>
      </c>
      <c r="AF166" s="683"/>
      <c r="AG166" s="683">
        <f t="shared" si="36"/>
        <v>-49.441000000000003</v>
      </c>
      <c r="AH166" s="683">
        <f t="shared" si="28"/>
        <v>1</v>
      </c>
      <c r="AI166" s="683">
        <f t="shared" si="37"/>
        <v>0</v>
      </c>
      <c r="AJ166" s="683"/>
      <c r="AK166" s="683"/>
      <c r="AL166" s="683"/>
      <c r="AM166" s="684">
        <v>49441</v>
      </c>
      <c r="AO166" s="683"/>
      <c r="AQ166" s="683">
        <f t="shared" si="39"/>
        <v>0</v>
      </c>
    </row>
    <row r="167" spans="1:44">
      <c r="A167" s="679" t="s">
        <v>1134</v>
      </c>
      <c r="B167" s="679" t="s">
        <v>216</v>
      </c>
      <c r="C167" s="679">
        <f t="shared" si="27"/>
        <v>1</v>
      </c>
      <c r="D167" s="679" t="s">
        <v>212</v>
      </c>
      <c r="E167" s="679" t="s">
        <v>981</v>
      </c>
      <c r="F167" s="683">
        <v>555.13</v>
      </c>
      <c r="G167" s="683">
        <v>0</v>
      </c>
      <c r="H167" s="683">
        <v>0</v>
      </c>
      <c r="I167" s="683">
        <v>0</v>
      </c>
      <c r="J167" s="683">
        <f t="shared" si="38"/>
        <v>0</v>
      </c>
      <c r="K167" s="683">
        <v>555.13</v>
      </c>
      <c r="L167" s="683">
        <f t="shared" si="30"/>
        <v>0.55513000000000001</v>
      </c>
      <c r="M167" s="683">
        <f t="shared" si="31"/>
        <v>0</v>
      </c>
      <c r="N167" s="683">
        <f t="shared" si="32"/>
        <v>0</v>
      </c>
      <c r="O167" s="683">
        <f t="shared" si="33"/>
        <v>0</v>
      </c>
      <c r="P167" s="683">
        <f t="shared" si="34"/>
        <v>0</v>
      </c>
      <c r="Q167" s="683">
        <f t="shared" si="35"/>
        <v>0.55513000000000001</v>
      </c>
      <c r="R167" s="683"/>
      <c r="S167" s="683">
        <f>IFERROR(-INDEX('Dom Cash Receipts'!#REF!,MATCH('Aging Analysis'!$B167,'Dom Cash Receipts'!$E$14:$E$257,0)),0)</f>
        <v>0</v>
      </c>
      <c r="T167" s="683">
        <f>IFERROR(-INDEX('Dom Cash Receipts'!L$14:L$257,MATCH('Aging Analysis'!$B167,'Dom Cash Receipts'!$E$14:$E$257,0)),0)</f>
        <v>0</v>
      </c>
      <c r="U167" s="683">
        <f>IFERROR(-INDEX('Dom Cash Receipts'!M$14:M$257,MATCH('Aging Analysis'!$B167,'Dom Cash Receipts'!$E$14:$E$257,0)),0)</f>
        <v>-1</v>
      </c>
      <c r="V167" s="683">
        <f>IFERROR(-INDEX('Dom Cash Receipts'!N$14:N$257,MATCH('Aging Analysis'!$B167,'Dom Cash Receipts'!$E$14:$E$257,0)),0)</f>
        <v>0</v>
      </c>
      <c r="W167" s="683">
        <f>IFERROR(-INDEX('Dom Cash Receipts'!O$14:O$257,MATCH('Aging Analysis'!$B167,'Dom Cash Receipts'!$E$14:$E$257,0)),0)</f>
        <v>0</v>
      </c>
      <c r="X167" s="683">
        <f>IFERROR(-INDEX('Dom Cash Receipts'!P$14:P$257,MATCH('Aging Analysis'!$B167,'Dom Cash Receipts'!$E$14:$E$257,0)),0)</f>
        <v>0</v>
      </c>
      <c r="Y167" s="683">
        <f>IFERROR(-INDEX('Dom Cash Receipts'!Q$14:Q$257,MATCH('Aging Analysis'!$B167,'Dom Cash Receipts'!$E$14:$E$257,0)),0)</f>
        <v>0</v>
      </c>
      <c r="Z167" s="683">
        <f>IFERROR(-INDEX('Dom Cash Receipts'!R$14:R$257,MATCH('Aging Analysis'!$B167,'Dom Cash Receipts'!$E$14:$E$257,0)),0)</f>
        <v>0</v>
      </c>
      <c r="AA167" s="683">
        <f>IFERROR(-INDEX('Dom Cash Receipts'!S$14:S$257,MATCH('Aging Analysis'!$B167,'Dom Cash Receipts'!$E$14:$E$257,0)),0)</f>
        <v>0</v>
      </c>
      <c r="AB167" s="683">
        <f>IFERROR(-INDEX('Dom Cash Receipts'!T$14:T$257,MATCH('Aging Analysis'!$B167,'Dom Cash Receipts'!$E$14:$E$257,0)),0)</f>
        <v>0</v>
      </c>
      <c r="AC167" s="683">
        <f>IFERROR(-INDEX('Dom Cash Receipts'!U$14:U$257,MATCH('Aging Analysis'!$B167,'Dom Cash Receipts'!$E$14:$E$257,0)),0)</f>
        <v>0</v>
      </c>
      <c r="AD167" s="683">
        <f>IFERROR(-INDEX('Dom Cash Receipts'!V$14:V$257,MATCH('Aging Analysis'!$B167,'Dom Cash Receipts'!$E$14:$E$257,0)),0)</f>
        <v>0</v>
      </c>
      <c r="AE167" s="683">
        <f>IFERROR(-INDEX('Dom Cash Receipts'!W$14:W$257,MATCH('Aging Analysis'!$B167,'Dom Cash Receipts'!$E$14:$E$257,0)),0)</f>
        <v>0</v>
      </c>
      <c r="AF167" s="683"/>
      <c r="AG167" s="683">
        <f t="shared" si="36"/>
        <v>-1</v>
      </c>
      <c r="AH167" s="683">
        <f t="shared" si="28"/>
        <v>2</v>
      </c>
      <c r="AI167" s="683">
        <f t="shared" si="37"/>
        <v>-0.44486999999999999</v>
      </c>
      <c r="AJ167" s="683"/>
      <c r="AK167" s="683"/>
      <c r="AL167" s="683"/>
      <c r="AM167" s="714">
        <v>650</v>
      </c>
      <c r="AO167" s="683"/>
      <c r="AQ167" s="683">
        <f t="shared" si="39"/>
        <v>-94.87</v>
      </c>
    </row>
    <row r="168" spans="1:44">
      <c r="A168" s="679" t="s">
        <v>1135</v>
      </c>
      <c r="B168" s="679" t="s">
        <v>1136</v>
      </c>
      <c r="C168" s="679">
        <f t="shared" si="27"/>
        <v>1</v>
      </c>
      <c r="D168" s="679" t="s">
        <v>212</v>
      </c>
      <c r="E168" s="679" t="s">
        <v>981</v>
      </c>
      <c r="F168" s="683">
        <v>366</v>
      </c>
      <c r="G168" s="683">
        <v>0</v>
      </c>
      <c r="H168" s="683">
        <v>0</v>
      </c>
      <c r="I168" s="683">
        <v>0</v>
      </c>
      <c r="J168" s="683">
        <f t="shared" si="38"/>
        <v>0</v>
      </c>
      <c r="K168" s="683">
        <v>366</v>
      </c>
      <c r="L168" s="683">
        <f t="shared" si="30"/>
        <v>0.36599999999999999</v>
      </c>
      <c r="M168" s="683">
        <f t="shared" si="31"/>
        <v>0</v>
      </c>
      <c r="N168" s="683">
        <f t="shared" si="32"/>
        <v>0</v>
      </c>
      <c r="O168" s="683">
        <f t="shared" si="33"/>
        <v>0</v>
      </c>
      <c r="P168" s="683">
        <f t="shared" si="34"/>
        <v>0</v>
      </c>
      <c r="Q168" s="683">
        <f t="shared" si="35"/>
        <v>0.36599999999999999</v>
      </c>
      <c r="R168" s="683"/>
      <c r="S168" s="683">
        <f>IFERROR(-INDEX('Dom Cash Receipts'!#REF!,MATCH('Aging Analysis'!$B168,'Dom Cash Receipts'!$E$14:$E$257,0)),0)</f>
        <v>0</v>
      </c>
      <c r="T168" s="683">
        <f>IFERROR(-INDEX('Dom Cash Receipts'!L$14:L$257,MATCH('Aging Analysis'!$B168,'Dom Cash Receipts'!$E$14:$E$257,0)),0)</f>
        <v>0</v>
      </c>
      <c r="U168" s="683">
        <f>IFERROR(-INDEX('Dom Cash Receipts'!M$14:M$257,MATCH('Aging Analysis'!$B168,'Dom Cash Receipts'!$E$14:$E$257,0)),0)</f>
        <v>0</v>
      </c>
      <c r="V168" s="683">
        <f>IFERROR(-INDEX('Dom Cash Receipts'!N$14:N$257,MATCH('Aging Analysis'!$B168,'Dom Cash Receipts'!$E$14:$E$257,0)),0)</f>
        <v>0</v>
      </c>
      <c r="W168" s="683">
        <f>IFERROR(-INDEX('Dom Cash Receipts'!O$14:O$257,MATCH('Aging Analysis'!$B168,'Dom Cash Receipts'!$E$14:$E$257,0)),0)</f>
        <v>0</v>
      </c>
      <c r="X168" s="683">
        <f>IFERROR(-INDEX('Dom Cash Receipts'!P$14:P$257,MATCH('Aging Analysis'!$B168,'Dom Cash Receipts'!$E$14:$E$257,0)),0)</f>
        <v>0</v>
      </c>
      <c r="Y168" s="683">
        <f>IFERROR(-INDEX('Dom Cash Receipts'!Q$14:Q$257,MATCH('Aging Analysis'!$B168,'Dom Cash Receipts'!$E$14:$E$257,0)),0)</f>
        <v>0</v>
      </c>
      <c r="Z168" s="683">
        <f>IFERROR(-INDEX('Dom Cash Receipts'!R$14:R$257,MATCH('Aging Analysis'!$B168,'Dom Cash Receipts'!$E$14:$E$257,0)),0)</f>
        <v>0</v>
      </c>
      <c r="AA168" s="683">
        <f>IFERROR(-INDEX('Dom Cash Receipts'!S$14:S$257,MATCH('Aging Analysis'!$B168,'Dom Cash Receipts'!$E$14:$E$257,0)),0)</f>
        <v>0</v>
      </c>
      <c r="AB168" s="683">
        <f>IFERROR(-INDEX('Dom Cash Receipts'!T$14:T$257,MATCH('Aging Analysis'!$B168,'Dom Cash Receipts'!$E$14:$E$257,0)),0)</f>
        <v>0</v>
      </c>
      <c r="AC168" s="683">
        <f>IFERROR(-INDEX('Dom Cash Receipts'!U$14:U$257,MATCH('Aging Analysis'!$B168,'Dom Cash Receipts'!$E$14:$E$257,0)),0)</f>
        <v>0</v>
      </c>
      <c r="AD168" s="683">
        <f>IFERROR(-INDEX('Dom Cash Receipts'!V$14:V$257,MATCH('Aging Analysis'!$B168,'Dom Cash Receipts'!$E$14:$E$257,0)),0)</f>
        <v>0</v>
      </c>
      <c r="AE168" s="683">
        <f>IFERROR(-INDEX('Dom Cash Receipts'!W$14:W$257,MATCH('Aging Analysis'!$B168,'Dom Cash Receipts'!$E$14:$E$257,0)),0)</f>
        <v>0</v>
      </c>
      <c r="AF168" s="683"/>
      <c r="AG168" s="683">
        <f t="shared" si="36"/>
        <v>0</v>
      </c>
      <c r="AH168" s="683">
        <f t="shared" si="28"/>
        <v>86</v>
      </c>
      <c r="AI168" s="683">
        <f t="shared" si="37"/>
        <v>0.36599999999999999</v>
      </c>
      <c r="AJ168" s="683"/>
      <c r="AK168" s="683"/>
      <c r="AL168" s="683"/>
      <c r="AM168" s="683">
        <f>K168</f>
        <v>366</v>
      </c>
      <c r="AO168" s="683"/>
      <c r="AQ168" s="683">
        <f t="shared" si="39"/>
        <v>0</v>
      </c>
    </row>
    <row r="169" spans="1:44">
      <c r="A169" s="679" t="s">
        <v>1137</v>
      </c>
      <c r="B169" s="679" t="s">
        <v>218</v>
      </c>
      <c r="C169" s="679">
        <f t="shared" si="27"/>
        <v>1</v>
      </c>
      <c r="D169" s="679" t="s">
        <v>212</v>
      </c>
      <c r="E169" s="679" t="s">
        <v>981</v>
      </c>
      <c r="F169" s="683">
        <v>75699.100000000006</v>
      </c>
      <c r="G169" s="683">
        <v>0</v>
      </c>
      <c r="H169" s="683">
        <v>0</v>
      </c>
      <c r="I169" s="683">
        <v>0</v>
      </c>
      <c r="J169" s="683">
        <f t="shared" si="38"/>
        <v>0</v>
      </c>
      <c r="K169" s="683">
        <v>75699.100000000006</v>
      </c>
      <c r="L169" s="683">
        <f t="shared" si="30"/>
        <v>75.699100000000001</v>
      </c>
      <c r="M169" s="683">
        <f t="shared" si="31"/>
        <v>0</v>
      </c>
      <c r="N169" s="683">
        <f t="shared" si="32"/>
        <v>0</v>
      </c>
      <c r="O169" s="683">
        <f t="shared" si="33"/>
        <v>0</v>
      </c>
      <c r="P169" s="683">
        <f t="shared" si="34"/>
        <v>0</v>
      </c>
      <c r="Q169" s="683">
        <f t="shared" si="35"/>
        <v>75.699100000000001</v>
      </c>
      <c r="R169" s="683"/>
      <c r="S169" s="683">
        <f>IFERROR(-INDEX('Dom Cash Receipts'!#REF!,MATCH('Aging Analysis'!$B169,'Dom Cash Receipts'!$E$14:$E$257,0)),0)</f>
        <v>0</v>
      </c>
      <c r="T169" s="683">
        <f>IFERROR(-INDEX('Dom Cash Receipts'!L$14:L$257,MATCH('Aging Analysis'!$B169,'Dom Cash Receipts'!$E$14:$E$257,0)),0)</f>
        <v>0</v>
      </c>
      <c r="U169" s="683">
        <f>IFERROR(-INDEX('Dom Cash Receipts'!M$14:M$257,MATCH('Aging Analysis'!$B169,'Dom Cash Receipts'!$E$14:$E$257,0)),0)</f>
        <v>0</v>
      </c>
      <c r="V169" s="683">
        <f>IFERROR(-INDEX('Dom Cash Receipts'!N$14:N$257,MATCH('Aging Analysis'!$B169,'Dom Cash Receipts'!$E$14:$E$257,0)),0)</f>
        <v>0</v>
      </c>
      <c r="W169" s="683">
        <f>IFERROR(-INDEX('Dom Cash Receipts'!O$14:O$257,MATCH('Aging Analysis'!$B169,'Dom Cash Receipts'!$E$14:$E$257,0)),0)</f>
        <v>-8.89</v>
      </c>
      <c r="X169" s="683">
        <f>IFERROR(-INDEX('Dom Cash Receipts'!P$14:P$257,MATCH('Aging Analysis'!$B169,'Dom Cash Receipts'!$E$14:$E$257,0)),0)</f>
        <v>0</v>
      </c>
      <c r="Y169" s="683">
        <f>IFERROR(-INDEX('Dom Cash Receipts'!Q$14:Q$257,MATCH('Aging Analysis'!$B169,'Dom Cash Receipts'!$E$14:$E$257,0)),0)</f>
        <v>0</v>
      </c>
      <c r="Z169" s="683">
        <f>IFERROR(-INDEX('Dom Cash Receipts'!R$14:R$257,MATCH('Aging Analysis'!$B169,'Dom Cash Receipts'!$E$14:$E$257,0)),0)</f>
        <v>0</v>
      </c>
      <c r="AA169" s="683">
        <f>IFERROR(-INDEX('Dom Cash Receipts'!S$14:S$257,MATCH('Aging Analysis'!$B169,'Dom Cash Receipts'!$E$14:$E$257,0)),0)</f>
        <v>0</v>
      </c>
      <c r="AB169" s="683">
        <f>IFERROR(-INDEX('Dom Cash Receipts'!T$14:T$257,MATCH('Aging Analysis'!$B169,'Dom Cash Receipts'!$E$14:$E$257,0)),0)</f>
        <v>0</v>
      </c>
      <c r="AC169" s="683">
        <f>IFERROR(-INDEX('Dom Cash Receipts'!U$14:U$257,MATCH('Aging Analysis'!$B169,'Dom Cash Receipts'!$E$14:$E$257,0)),0)</f>
        <v>0</v>
      </c>
      <c r="AD169" s="683">
        <f>IFERROR(-INDEX('Dom Cash Receipts'!V$14:V$257,MATCH('Aging Analysis'!$B169,'Dom Cash Receipts'!$E$14:$E$257,0)),0)</f>
        <v>0</v>
      </c>
      <c r="AE169" s="683">
        <f>IFERROR(-INDEX('Dom Cash Receipts'!W$14:W$257,MATCH('Aging Analysis'!$B169,'Dom Cash Receipts'!$E$14:$E$257,0)),0)</f>
        <v>0</v>
      </c>
      <c r="AF169" s="683"/>
      <c r="AG169" s="683">
        <f t="shared" si="36"/>
        <v>-8.89</v>
      </c>
      <c r="AH169" s="683">
        <f t="shared" si="28"/>
        <v>1</v>
      </c>
      <c r="AI169" s="683">
        <f t="shared" si="37"/>
        <v>66.809100000000001</v>
      </c>
      <c r="AJ169" s="683"/>
      <c r="AK169" s="683"/>
      <c r="AL169" s="683"/>
      <c r="AM169" s="684">
        <v>75699</v>
      </c>
      <c r="AO169" s="683"/>
      <c r="AQ169" s="683">
        <f t="shared" si="39"/>
        <v>0.10000000000582077</v>
      </c>
    </row>
    <row r="170" spans="1:44">
      <c r="A170" s="679" t="s">
        <v>1138</v>
      </c>
      <c r="B170" s="679" t="s">
        <v>519</v>
      </c>
      <c r="C170" s="679">
        <f t="shared" si="27"/>
        <v>1</v>
      </c>
      <c r="D170" s="679" t="s">
        <v>212</v>
      </c>
      <c r="E170" s="679" t="s">
        <v>981</v>
      </c>
      <c r="F170" s="683">
        <v>33444.71</v>
      </c>
      <c r="G170" s="683">
        <v>0</v>
      </c>
      <c r="H170" s="683">
        <v>0</v>
      </c>
      <c r="I170" s="683">
        <v>0</v>
      </c>
      <c r="J170" s="683">
        <f t="shared" si="38"/>
        <v>0</v>
      </c>
      <c r="K170" s="683">
        <v>33444.71</v>
      </c>
      <c r="L170" s="683">
        <f t="shared" si="30"/>
        <v>33.444710000000001</v>
      </c>
      <c r="M170" s="683">
        <f t="shared" si="31"/>
        <v>0</v>
      </c>
      <c r="N170" s="683">
        <f t="shared" si="32"/>
        <v>0</v>
      </c>
      <c r="O170" s="683">
        <f t="shared" si="33"/>
        <v>0</v>
      </c>
      <c r="P170" s="683">
        <f t="shared" si="34"/>
        <v>0</v>
      </c>
      <c r="Q170" s="683">
        <f t="shared" si="35"/>
        <v>33.444710000000001</v>
      </c>
      <c r="R170" s="683"/>
      <c r="S170" s="683">
        <f>IFERROR(-INDEX('Dom Cash Receipts'!#REF!,MATCH('Aging Analysis'!$B170,'Dom Cash Receipts'!$E$14:$E$257,0)),0)</f>
        <v>0</v>
      </c>
      <c r="T170" s="683">
        <f>IFERROR(-INDEX('Dom Cash Receipts'!L$14:L$257,MATCH('Aging Analysis'!$B170,'Dom Cash Receipts'!$E$14:$E$257,0)),0)</f>
        <v>0</v>
      </c>
      <c r="U170" s="683">
        <f>IFERROR(-INDEX('Dom Cash Receipts'!M$14:M$257,MATCH('Aging Analysis'!$B170,'Dom Cash Receipts'!$E$14:$E$257,0)),0)</f>
        <v>0</v>
      </c>
      <c r="V170" s="683">
        <f>IFERROR(-INDEX('Dom Cash Receipts'!N$14:N$257,MATCH('Aging Analysis'!$B170,'Dom Cash Receipts'!$E$14:$E$257,0)),0)</f>
        <v>0</v>
      </c>
      <c r="W170" s="683">
        <f>IFERROR(-INDEX('Dom Cash Receipts'!O$14:O$257,MATCH('Aging Analysis'!$B170,'Dom Cash Receipts'!$E$14:$E$257,0)),0)</f>
        <v>-28</v>
      </c>
      <c r="X170" s="683">
        <f>IFERROR(-INDEX('Dom Cash Receipts'!P$14:P$257,MATCH('Aging Analysis'!$B170,'Dom Cash Receipts'!$E$14:$E$257,0)),0)</f>
        <v>-15.407</v>
      </c>
      <c r="Y170" s="683">
        <f>IFERROR(-INDEX('Dom Cash Receipts'!Q$14:Q$257,MATCH('Aging Analysis'!$B170,'Dom Cash Receipts'!$E$14:$E$257,0)),0)</f>
        <v>0</v>
      </c>
      <c r="Z170" s="683">
        <f>IFERROR(-INDEX('Dom Cash Receipts'!R$14:R$257,MATCH('Aging Analysis'!$B170,'Dom Cash Receipts'!$E$14:$E$257,0)),0)</f>
        <v>0</v>
      </c>
      <c r="AA170" s="683">
        <f>IFERROR(-INDEX('Dom Cash Receipts'!S$14:S$257,MATCH('Aging Analysis'!$B170,'Dom Cash Receipts'!$E$14:$E$257,0)),0)</f>
        <v>-101.154</v>
      </c>
      <c r="AB170" s="683">
        <f>IFERROR(-INDEX('Dom Cash Receipts'!T$14:T$257,MATCH('Aging Analysis'!$B170,'Dom Cash Receipts'!$E$14:$E$257,0)),0)</f>
        <v>-75</v>
      </c>
      <c r="AC170" s="683">
        <f>IFERROR(-INDEX('Dom Cash Receipts'!U$14:U$257,MATCH('Aging Analysis'!$B170,'Dom Cash Receipts'!$E$14:$E$257,0)),0)</f>
        <v>0</v>
      </c>
      <c r="AD170" s="683">
        <f>IFERROR(-INDEX('Dom Cash Receipts'!V$14:V$257,MATCH('Aging Analysis'!$B170,'Dom Cash Receipts'!$E$14:$E$257,0)),0)</f>
        <v>-50</v>
      </c>
      <c r="AE170" s="683">
        <f>IFERROR(-INDEX('Dom Cash Receipts'!W$14:W$257,MATCH('Aging Analysis'!$B170,'Dom Cash Receipts'!$E$14:$E$257,0)),0)</f>
        <v>0</v>
      </c>
      <c r="AF170" s="683"/>
      <c r="AG170" s="683">
        <f t="shared" si="36"/>
        <v>-269.56099999999998</v>
      </c>
      <c r="AH170" s="683">
        <f t="shared" si="28"/>
        <v>1</v>
      </c>
      <c r="AI170" s="683">
        <f t="shared" si="37"/>
        <v>-236.11628999999999</v>
      </c>
      <c r="AJ170" s="683"/>
      <c r="AK170" s="683"/>
      <c r="AL170" s="683"/>
      <c r="AM170" s="684">
        <v>269561</v>
      </c>
      <c r="AP170" s="686">
        <v>241561</v>
      </c>
      <c r="AQ170" s="683">
        <f t="shared" si="39"/>
        <v>5444.7099999999919</v>
      </c>
    </row>
    <row r="171" spans="1:44">
      <c r="A171" s="679" t="s">
        <v>1139</v>
      </c>
      <c r="B171" s="679" t="s">
        <v>507</v>
      </c>
      <c r="C171" s="679">
        <f t="shared" si="27"/>
        <v>1</v>
      </c>
      <c r="D171" s="679" t="s">
        <v>212</v>
      </c>
      <c r="E171" s="679" t="s">
        <v>981</v>
      </c>
      <c r="F171" s="683">
        <v>380674.6</v>
      </c>
      <c r="G171" s="683">
        <v>0</v>
      </c>
      <c r="H171" s="683">
        <v>0</v>
      </c>
      <c r="I171" s="683">
        <v>0</v>
      </c>
      <c r="J171" s="683">
        <f t="shared" si="38"/>
        <v>0</v>
      </c>
      <c r="K171" s="683">
        <v>380674.6</v>
      </c>
      <c r="L171" s="683">
        <f t="shared" si="30"/>
        <v>380.6746</v>
      </c>
      <c r="M171" s="683">
        <f t="shared" si="31"/>
        <v>0</v>
      </c>
      <c r="N171" s="683">
        <f t="shared" si="32"/>
        <v>0</v>
      </c>
      <c r="O171" s="683">
        <f t="shared" si="33"/>
        <v>0</v>
      </c>
      <c r="P171" s="683">
        <f t="shared" si="34"/>
        <v>0</v>
      </c>
      <c r="Q171" s="683">
        <f t="shared" si="35"/>
        <v>380.6746</v>
      </c>
      <c r="R171" s="683"/>
      <c r="S171" s="683">
        <f>IFERROR(-INDEX('Dom Cash Receipts'!#REF!,MATCH('Aging Analysis'!$B171,'Dom Cash Receipts'!$E$14:$E$257,0)),0)</f>
        <v>0</v>
      </c>
      <c r="T171" s="683">
        <f>IFERROR(-INDEX('Dom Cash Receipts'!L$14:L$257,MATCH('Aging Analysis'!$B171,'Dom Cash Receipts'!$E$14:$E$257,0)),0)</f>
        <v>0</v>
      </c>
      <c r="U171" s="683">
        <f>IFERROR(-INDEX('Dom Cash Receipts'!M$14:M$257,MATCH('Aging Analysis'!$B171,'Dom Cash Receipts'!$E$14:$E$257,0)),0)</f>
        <v>0</v>
      </c>
      <c r="V171" s="683">
        <f>IFERROR(-INDEX('Dom Cash Receipts'!N$14:N$257,MATCH('Aging Analysis'!$B171,'Dom Cash Receipts'!$E$14:$E$257,0)),0)</f>
        <v>0</v>
      </c>
      <c r="W171" s="683">
        <f>IFERROR(-INDEX('Dom Cash Receipts'!O$14:O$257,MATCH('Aging Analysis'!$B171,'Dom Cash Receipts'!$E$14:$E$257,0)),0)</f>
        <v>-380.67399999999998</v>
      </c>
      <c r="X171" s="683">
        <f>IFERROR(-INDEX('Dom Cash Receipts'!P$14:P$257,MATCH('Aging Analysis'!$B171,'Dom Cash Receipts'!$E$14:$E$257,0)),0)</f>
        <v>0</v>
      </c>
      <c r="Y171" s="683">
        <f>IFERROR(-INDEX('Dom Cash Receipts'!Q$14:Q$257,MATCH('Aging Analysis'!$B171,'Dom Cash Receipts'!$E$14:$E$257,0)),0)</f>
        <v>0</v>
      </c>
      <c r="Z171" s="683">
        <f>IFERROR(-INDEX('Dom Cash Receipts'!R$14:R$257,MATCH('Aging Analysis'!$B171,'Dom Cash Receipts'!$E$14:$E$257,0)),0)</f>
        <v>0</v>
      </c>
      <c r="AA171" s="683">
        <f>IFERROR(-INDEX('Dom Cash Receipts'!S$14:S$257,MATCH('Aging Analysis'!$B171,'Dom Cash Receipts'!$E$14:$E$257,0)),0)</f>
        <v>0</v>
      </c>
      <c r="AB171" s="683">
        <f>IFERROR(-INDEX('Dom Cash Receipts'!T$14:T$257,MATCH('Aging Analysis'!$B171,'Dom Cash Receipts'!$E$14:$E$257,0)),0)</f>
        <v>0</v>
      </c>
      <c r="AC171" s="683">
        <f>IFERROR(-INDEX('Dom Cash Receipts'!U$14:U$257,MATCH('Aging Analysis'!$B171,'Dom Cash Receipts'!$E$14:$E$257,0)),0)</f>
        <v>0</v>
      </c>
      <c r="AD171" s="683">
        <f>IFERROR(-INDEX('Dom Cash Receipts'!V$14:V$257,MATCH('Aging Analysis'!$B171,'Dom Cash Receipts'!$E$14:$E$257,0)),0)</f>
        <v>0</v>
      </c>
      <c r="AE171" s="683">
        <f>IFERROR(-INDEX('Dom Cash Receipts'!W$14:W$257,MATCH('Aging Analysis'!$B171,'Dom Cash Receipts'!$E$14:$E$257,0)),0)</f>
        <v>0</v>
      </c>
      <c r="AF171" s="683"/>
      <c r="AG171" s="683">
        <f t="shared" si="36"/>
        <v>-380.67399999999998</v>
      </c>
      <c r="AH171" s="683">
        <f t="shared" si="28"/>
        <v>1</v>
      </c>
      <c r="AI171" s="683">
        <f t="shared" si="37"/>
        <v>6.0000000001991793E-4</v>
      </c>
      <c r="AJ171" s="683"/>
      <c r="AK171" s="683"/>
      <c r="AL171" s="683"/>
      <c r="AM171" s="684">
        <v>380674</v>
      </c>
      <c r="AQ171" s="683">
        <f t="shared" si="39"/>
        <v>0.59999999997671694</v>
      </c>
    </row>
    <row r="172" spans="1:44">
      <c r="A172" s="679" t="s">
        <v>1140</v>
      </c>
      <c r="B172" s="679" t="s">
        <v>538</v>
      </c>
      <c r="C172" s="679">
        <f t="shared" si="27"/>
        <v>1</v>
      </c>
      <c r="D172" s="679" t="s">
        <v>212</v>
      </c>
      <c r="E172" s="679" t="s">
        <v>981</v>
      </c>
      <c r="F172" s="683">
        <v>9574.5499999999993</v>
      </c>
      <c r="G172" s="683">
        <v>0</v>
      </c>
      <c r="H172" s="683">
        <v>0</v>
      </c>
      <c r="I172" s="683">
        <v>0</v>
      </c>
      <c r="J172" s="683">
        <f t="shared" si="38"/>
        <v>0</v>
      </c>
      <c r="K172" s="683">
        <v>9574.5499999999993</v>
      </c>
      <c r="L172" s="683">
        <f t="shared" si="30"/>
        <v>9.5745499999999986</v>
      </c>
      <c r="M172" s="683">
        <f t="shared" si="31"/>
        <v>0</v>
      </c>
      <c r="N172" s="683">
        <f t="shared" si="32"/>
        <v>0</v>
      </c>
      <c r="O172" s="683">
        <f t="shared" si="33"/>
        <v>0</v>
      </c>
      <c r="P172" s="683">
        <f t="shared" si="34"/>
        <v>0</v>
      </c>
      <c r="Q172" s="683">
        <f t="shared" si="35"/>
        <v>9.5745499999999986</v>
      </c>
      <c r="R172" s="683"/>
      <c r="S172" s="683">
        <f>IFERROR(-INDEX('Dom Cash Receipts'!#REF!,MATCH('Aging Analysis'!$B172,'Dom Cash Receipts'!$E$14:$E$257,0)),0)</f>
        <v>0</v>
      </c>
      <c r="T172" s="683">
        <f>IFERROR(-INDEX('Dom Cash Receipts'!L$14:L$257,MATCH('Aging Analysis'!$B172,'Dom Cash Receipts'!$E$14:$E$257,0)),0)</f>
        <v>0</v>
      </c>
      <c r="U172" s="683">
        <f>IFERROR(-INDEX('Dom Cash Receipts'!M$14:M$257,MATCH('Aging Analysis'!$B172,'Dom Cash Receipts'!$E$14:$E$257,0)),0)</f>
        <v>-10</v>
      </c>
      <c r="V172" s="683">
        <f>IFERROR(-INDEX('Dom Cash Receipts'!N$14:N$257,MATCH('Aging Analysis'!$B172,'Dom Cash Receipts'!$E$14:$E$257,0)),0)</f>
        <v>0</v>
      </c>
      <c r="W172" s="683">
        <f>IFERROR(-INDEX('Dom Cash Receipts'!O$14:O$257,MATCH('Aging Analysis'!$B172,'Dom Cash Receipts'!$E$14:$E$257,0)),0)</f>
        <v>0</v>
      </c>
      <c r="X172" s="683">
        <f>IFERROR(-INDEX('Dom Cash Receipts'!P$14:P$257,MATCH('Aging Analysis'!$B172,'Dom Cash Receipts'!$E$14:$E$257,0)),0)</f>
        <v>-2</v>
      </c>
      <c r="Y172" s="683">
        <f>IFERROR(-INDEX('Dom Cash Receipts'!Q$14:Q$257,MATCH('Aging Analysis'!$B172,'Dom Cash Receipts'!$E$14:$E$257,0)),0)</f>
        <v>0</v>
      </c>
      <c r="Z172" s="683">
        <f>IFERROR(-INDEX('Dom Cash Receipts'!R$14:R$257,MATCH('Aging Analysis'!$B172,'Dom Cash Receipts'!$E$14:$E$257,0)),0)</f>
        <v>0</v>
      </c>
      <c r="AA172" s="683">
        <f>IFERROR(-INDEX('Dom Cash Receipts'!S$14:S$257,MATCH('Aging Analysis'!$B172,'Dom Cash Receipts'!$E$14:$E$257,0)),0)</f>
        <v>0</v>
      </c>
      <c r="AB172" s="683">
        <f>IFERROR(-INDEX('Dom Cash Receipts'!T$14:T$257,MATCH('Aging Analysis'!$B172,'Dom Cash Receipts'!$E$14:$E$257,0)),0)</f>
        <v>0</v>
      </c>
      <c r="AC172" s="683">
        <f>IFERROR(-INDEX('Dom Cash Receipts'!U$14:U$257,MATCH('Aging Analysis'!$B172,'Dom Cash Receipts'!$E$14:$E$257,0)),0)</f>
        <v>0</v>
      </c>
      <c r="AD172" s="683">
        <f>IFERROR(-INDEX('Dom Cash Receipts'!V$14:V$257,MATCH('Aging Analysis'!$B172,'Dom Cash Receipts'!$E$14:$E$257,0)),0)</f>
        <v>0</v>
      </c>
      <c r="AE172" s="683">
        <f>IFERROR(-INDEX('Dom Cash Receipts'!W$14:W$257,MATCH('Aging Analysis'!$B172,'Dom Cash Receipts'!$E$14:$E$257,0)),0)</f>
        <v>0</v>
      </c>
      <c r="AF172" s="683"/>
      <c r="AG172" s="683">
        <f t="shared" si="36"/>
        <v>-12</v>
      </c>
      <c r="AH172" s="683">
        <f t="shared" si="28"/>
        <v>2</v>
      </c>
      <c r="AI172" s="683">
        <f t="shared" si="37"/>
        <v>-2.4254500000000014</v>
      </c>
      <c r="AJ172" s="683"/>
      <c r="AK172" s="683"/>
      <c r="AL172" s="683"/>
      <c r="AM172" s="684">
        <v>14767</v>
      </c>
      <c r="AP172" s="686">
        <v>5192.45</v>
      </c>
      <c r="AQ172" s="683">
        <f t="shared" si="39"/>
        <v>0</v>
      </c>
    </row>
    <row r="173" spans="1:44">
      <c r="A173" s="679" t="s">
        <v>1141</v>
      </c>
      <c r="B173" s="679" t="s">
        <v>219</v>
      </c>
      <c r="C173" s="679">
        <f t="shared" si="27"/>
        <v>1</v>
      </c>
      <c r="D173" s="679" t="s">
        <v>212</v>
      </c>
      <c r="E173" s="679" t="s">
        <v>981</v>
      </c>
      <c r="F173" s="683">
        <v>612.76</v>
      </c>
      <c r="G173" s="683">
        <v>0</v>
      </c>
      <c r="H173" s="683">
        <v>0</v>
      </c>
      <c r="I173" s="683">
        <v>0</v>
      </c>
      <c r="J173" s="683">
        <f t="shared" si="38"/>
        <v>0</v>
      </c>
      <c r="K173" s="683">
        <v>612.76</v>
      </c>
      <c r="L173" s="683">
        <f t="shared" si="30"/>
        <v>0.61275999999999997</v>
      </c>
      <c r="M173" s="683">
        <f t="shared" si="31"/>
        <v>0</v>
      </c>
      <c r="N173" s="683">
        <f t="shared" si="32"/>
        <v>0</v>
      </c>
      <c r="O173" s="683">
        <f t="shared" si="33"/>
        <v>0</v>
      </c>
      <c r="P173" s="683">
        <f t="shared" si="34"/>
        <v>0</v>
      </c>
      <c r="Q173" s="683">
        <f t="shared" si="35"/>
        <v>0.61275999999999997</v>
      </c>
      <c r="R173" s="683"/>
      <c r="S173" s="683">
        <f>IFERROR(-INDEX('Dom Cash Receipts'!#REF!,MATCH('Aging Analysis'!$B173,'Dom Cash Receipts'!$E$14:$E$257,0)),0)</f>
        <v>0</v>
      </c>
      <c r="T173" s="683">
        <f>IFERROR(-INDEX('Dom Cash Receipts'!L$14:L$257,MATCH('Aging Analysis'!$B173,'Dom Cash Receipts'!$E$14:$E$257,0)),0)</f>
        <v>0</v>
      </c>
      <c r="U173" s="683">
        <f>IFERROR(-INDEX('Dom Cash Receipts'!M$14:M$257,MATCH('Aging Analysis'!$B173,'Dom Cash Receipts'!$E$14:$E$257,0)),0)</f>
        <v>0</v>
      </c>
      <c r="V173" s="683">
        <f>IFERROR(-INDEX('Dom Cash Receipts'!N$14:N$257,MATCH('Aging Analysis'!$B173,'Dom Cash Receipts'!$E$14:$E$257,0)),0)</f>
        <v>0</v>
      </c>
      <c r="W173" s="683">
        <f>IFERROR(-INDEX('Dom Cash Receipts'!O$14:O$257,MATCH('Aging Analysis'!$B173,'Dom Cash Receipts'!$E$14:$E$257,0)),0)</f>
        <v>0</v>
      </c>
      <c r="X173" s="683">
        <f>IFERROR(-INDEX('Dom Cash Receipts'!P$14:P$257,MATCH('Aging Analysis'!$B173,'Dom Cash Receipts'!$E$14:$E$257,0)),0)</f>
        <v>0</v>
      </c>
      <c r="Y173" s="683">
        <f>IFERROR(-INDEX('Dom Cash Receipts'!Q$14:Q$257,MATCH('Aging Analysis'!$B173,'Dom Cash Receipts'!$E$14:$E$257,0)),0)</f>
        <v>0</v>
      </c>
      <c r="Z173" s="683">
        <f>IFERROR(-INDEX('Dom Cash Receipts'!R$14:R$257,MATCH('Aging Analysis'!$B173,'Dom Cash Receipts'!$E$14:$E$257,0)),0)</f>
        <v>0</v>
      </c>
      <c r="AA173" s="683">
        <f>IFERROR(-INDEX('Dom Cash Receipts'!S$14:S$257,MATCH('Aging Analysis'!$B173,'Dom Cash Receipts'!$E$14:$E$257,0)),0)</f>
        <v>0</v>
      </c>
      <c r="AB173" s="683">
        <f>IFERROR(-INDEX('Dom Cash Receipts'!T$14:T$257,MATCH('Aging Analysis'!$B173,'Dom Cash Receipts'!$E$14:$E$257,0)),0)</f>
        <v>0</v>
      </c>
      <c r="AC173" s="683">
        <f>IFERROR(-INDEX('Dom Cash Receipts'!U$14:U$257,MATCH('Aging Analysis'!$B173,'Dom Cash Receipts'!$E$14:$E$257,0)),0)</f>
        <v>0</v>
      </c>
      <c r="AD173" s="683">
        <f>IFERROR(-INDEX('Dom Cash Receipts'!V$14:V$257,MATCH('Aging Analysis'!$B173,'Dom Cash Receipts'!$E$14:$E$257,0)),0)</f>
        <v>0</v>
      </c>
      <c r="AE173" s="683">
        <f>IFERROR(-INDEX('Dom Cash Receipts'!W$14:W$257,MATCH('Aging Analysis'!$B173,'Dom Cash Receipts'!$E$14:$E$257,0)),0)</f>
        <v>0</v>
      </c>
      <c r="AF173" s="683"/>
      <c r="AG173" s="683">
        <f t="shared" si="36"/>
        <v>0</v>
      </c>
      <c r="AH173" s="683">
        <f t="shared" si="28"/>
        <v>86</v>
      </c>
      <c r="AI173" s="683">
        <f t="shared" si="37"/>
        <v>0.61275999999999997</v>
      </c>
      <c r="AJ173" s="683"/>
      <c r="AK173" s="683"/>
      <c r="AL173" s="683"/>
      <c r="AM173" s="684">
        <v>0</v>
      </c>
      <c r="AO173" s="683"/>
      <c r="AQ173" s="683">
        <f t="shared" si="39"/>
        <v>612.76</v>
      </c>
    </row>
    <row r="174" spans="1:44">
      <c r="A174" s="679" t="s">
        <v>1142</v>
      </c>
      <c r="B174" s="679" t="s">
        <v>220</v>
      </c>
      <c r="C174" s="679">
        <f t="shared" si="27"/>
        <v>1</v>
      </c>
      <c r="D174" s="679" t="s">
        <v>212</v>
      </c>
      <c r="E174" s="679" t="s">
        <v>981</v>
      </c>
      <c r="F174" s="683">
        <v>3897.55</v>
      </c>
      <c r="G174" s="683">
        <v>0</v>
      </c>
      <c r="H174" s="683">
        <v>3689.55</v>
      </c>
      <c r="I174" s="683">
        <v>16763.060000000001</v>
      </c>
      <c r="J174" s="683">
        <f t="shared" si="38"/>
        <v>12289.809999999998</v>
      </c>
      <c r="K174" s="683">
        <v>36639.97</v>
      </c>
      <c r="L174" s="683">
        <f t="shared" si="30"/>
        <v>3.8975500000000003</v>
      </c>
      <c r="M174" s="683">
        <f t="shared" si="31"/>
        <v>0</v>
      </c>
      <c r="N174" s="683">
        <f t="shared" si="32"/>
        <v>3.6895500000000001</v>
      </c>
      <c r="O174" s="683">
        <f t="shared" si="33"/>
        <v>16.763060000000003</v>
      </c>
      <c r="P174" s="683">
        <f t="shared" si="34"/>
        <v>12.289809999999997</v>
      </c>
      <c r="Q174" s="683">
        <f t="shared" si="35"/>
        <v>36.639969999999998</v>
      </c>
      <c r="R174" s="683"/>
      <c r="S174" s="683">
        <f>IFERROR(-INDEX('Dom Cash Receipts'!#REF!,MATCH('Aging Analysis'!$B174,'Dom Cash Receipts'!$E$14:$E$257,0)),0)</f>
        <v>0</v>
      </c>
      <c r="T174" s="683">
        <f>IFERROR(-INDEX('Dom Cash Receipts'!L$14:L$257,MATCH('Aging Analysis'!$B174,'Dom Cash Receipts'!$E$14:$E$257,0)),0)</f>
        <v>0</v>
      </c>
      <c r="U174" s="683">
        <f>IFERROR(-INDEX('Dom Cash Receipts'!M$14:M$257,MATCH('Aging Analysis'!$B174,'Dom Cash Receipts'!$E$14:$E$257,0)),0)</f>
        <v>0</v>
      </c>
      <c r="V174" s="683">
        <f>IFERROR(-INDEX('Dom Cash Receipts'!N$14:N$257,MATCH('Aging Analysis'!$B174,'Dom Cash Receipts'!$E$14:$E$257,0)),0)</f>
        <v>0</v>
      </c>
      <c r="W174" s="683">
        <f>IFERROR(-INDEX('Dom Cash Receipts'!O$14:O$257,MATCH('Aging Analysis'!$B174,'Dom Cash Receipts'!$E$14:$E$257,0)),0)</f>
        <v>0</v>
      </c>
      <c r="X174" s="683">
        <f>IFERROR(-INDEX('Dom Cash Receipts'!P$14:P$257,MATCH('Aging Analysis'!$B174,'Dom Cash Receipts'!$E$14:$E$257,0)),0)</f>
        <v>0</v>
      </c>
      <c r="Y174" s="683">
        <f>IFERROR(-INDEX('Dom Cash Receipts'!Q$14:Q$257,MATCH('Aging Analysis'!$B174,'Dom Cash Receipts'!$E$14:$E$257,0)),0)</f>
        <v>0</v>
      </c>
      <c r="Z174" s="683">
        <f>IFERROR(-INDEX('Dom Cash Receipts'!R$14:R$257,MATCH('Aging Analysis'!$B174,'Dom Cash Receipts'!$E$14:$E$257,0)),0)</f>
        <v>0</v>
      </c>
      <c r="AA174" s="683">
        <f>IFERROR(-INDEX('Dom Cash Receipts'!S$14:S$257,MATCH('Aging Analysis'!$B174,'Dom Cash Receipts'!$E$14:$E$257,0)),0)</f>
        <v>0</v>
      </c>
      <c r="AB174" s="683">
        <f>IFERROR(-INDEX('Dom Cash Receipts'!T$14:T$257,MATCH('Aging Analysis'!$B174,'Dom Cash Receipts'!$E$14:$E$257,0)),0)</f>
        <v>0</v>
      </c>
      <c r="AC174" s="683">
        <f>IFERROR(-INDEX('Dom Cash Receipts'!U$14:U$257,MATCH('Aging Analysis'!$B174,'Dom Cash Receipts'!$E$14:$E$257,0)),0)</f>
        <v>0</v>
      </c>
      <c r="AD174" s="683">
        <f>IFERROR(-INDEX('Dom Cash Receipts'!V$14:V$257,MATCH('Aging Analysis'!$B174,'Dom Cash Receipts'!$E$14:$E$257,0)),0)</f>
        <v>0</v>
      </c>
      <c r="AE174" s="683">
        <f>IFERROR(-INDEX('Dom Cash Receipts'!W$14:W$257,MATCH('Aging Analysis'!$B174,'Dom Cash Receipts'!$E$14:$E$257,0)),0)</f>
        <v>0</v>
      </c>
      <c r="AF174" s="683"/>
      <c r="AG174" s="683">
        <f t="shared" si="36"/>
        <v>0</v>
      </c>
      <c r="AH174" s="683">
        <f t="shared" si="28"/>
        <v>86</v>
      </c>
      <c r="AI174" s="683">
        <f t="shared" si="37"/>
        <v>36.639969999999998</v>
      </c>
      <c r="AJ174" s="683"/>
      <c r="AK174" s="683"/>
      <c r="AL174" s="683"/>
      <c r="AM174" s="684">
        <v>0</v>
      </c>
      <c r="AN174" s="685">
        <v>36505.99</v>
      </c>
      <c r="AO174" s="683"/>
      <c r="AQ174" s="683">
        <f t="shared" si="39"/>
        <v>133.9800000000032</v>
      </c>
    </row>
    <row r="175" spans="1:44">
      <c r="A175" s="679" t="s">
        <v>1143</v>
      </c>
      <c r="B175" s="679" t="s">
        <v>221</v>
      </c>
      <c r="C175" s="679">
        <f t="shared" si="27"/>
        <v>1</v>
      </c>
      <c r="D175" s="679" t="s">
        <v>212</v>
      </c>
      <c r="E175" s="679" t="s">
        <v>981</v>
      </c>
      <c r="F175" s="683">
        <v>3800</v>
      </c>
      <c r="G175" s="683">
        <v>0</v>
      </c>
      <c r="H175" s="683">
        <v>0</v>
      </c>
      <c r="I175" s="683">
        <v>0</v>
      </c>
      <c r="J175" s="683">
        <f t="shared" si="38"/>
        <v>0</v>
      </c>
      <c r="K175" s="683">
        <v>3800</v>
      </c>
      <c r="L175" s="683">
        <f t="shared" si="30"/>
        <v>3.8</v>
      </c>
      <c r="M175" s="683">
        <f t="shared" si="31"/>
        <v>0</v>
      </c>
      <c r="N175" s="683">
        <f t="shared" si="32"/>
        <v>0</v>
      </c>
      <c r="O175" s="683">
        <f t="shared" si="33"/>
        <v>0</v>
      </c>
      <c r="P175" s="683">
        <f t="shared" si="34"/>
        <v>0</v>
      </c>
      <c r="Q175" s="683">
        <f t="shared" si="35"/>
        <v>3.8</v>
      </c>
      <c r="R175" s="683"/>
      <c r="S175" s="683">
        <f>IFERROR(-INDEX('Dom Cash Receipts'!#REF!,MATCH('Aging Analysis'!$B175,'Dom Cash Receipts'!$E$14:$E$257,0)),0)</f>
        <v>0</v>
      </c>
      <c r="T175" s="683">
        <f>IFERROR(-INDEX('Dom Cash Receipts'!L$14:L$257,MATCH('Aging Analysis'!$B175,'Dom Cash Receipts'!$E$14:$E$257,0)),0)</f>
        <v>0</v>
      </c>
      <c r="U175" s="683">
        <f>IFERROR(-INDEX('Dom Cash Receipts'!M$14:M$257,MATCH('Aging Analysis'!$B175,'Dom Cash Receipts'!$E$14:$E$257,0)),0)</f>
        <v>0</v>
      </c>
      <c r="V175" s="683">
        <f>IFERROR(-INDEX('Dom Cash Receipts'!N$14:N$257,MATCH('Aging Analysis'!$B175,'Dom Cash Receipts'!$E$14:$E$257,0)),0)</f>
        <v>0</v>
      </c>
      <c r="W175" s="683">
        <f>IFERROR(-INDEX('Dom Cash Receipts'!O$14:O$257,MATCH('Aging Analysis'!$B175,'Dom Cash Receipts'!$E$14:$E$257,0)),0)</f>
        <v>0</v>
      </c>
      <c r="X175" s="683">
        <f>IFERROR(-INDEX('Dom Cash Receipts'!P$14:P$257,MATCH('Aging Analysis'!$B175,'Dom Cash Receipts'!$E$14:$E$257,0)),0)</f>
        <v>0</v>
      </c>
      <c r="Y175" s="683">
        <f>IFERROR(-INDEX('Dom Cash Receipts'!Q$14:Q$257,MATCH('Aging Analysis'!$B175,'Dom Cash Receipts'!$E$14:$E$257,0)),0)</f>
        <v>0</v>
      </c>
      <c r="Z175" s="683">
        <f>IFERROR(-INDEX('Dom Cash Receipts'!R$14:R$257,MATCH('Aging Analysis'!$B175,'Dom Cash Receipts'!$E$14:$E$257,0)),0)</f>
        <v>0</v>
      </c>
      <c r="AA175" s="683">
        <f>IFERROR(-INDEX('Dom Cash Receipts'!S$14:S$257,MATCH('Aging Analysis'!$B175,'Dom Cash Receipts'!$E$14:$E$257,0)),0)</f>
        <v>0</v>
      </c>
      <c r="AB175" s="683">
        <f>IFERROR(-INDEX('Dom Cash Receipts'!T$14:T$257,MATCH('Aging Analysis'!$B175,'Dom Cash Receipts'!$E$14:$E$257,0)),0)</f>
        <v>0</v>
      </c>
      <c r="AC175" s="683">
        <f>IFERROR(-INDEX('Dom Cash Receipts'!U$14:U$257,MATCH('Aging Analysis'!$B175,'Dom Cash Receipts'!$E$14:$E$257,0)),0)</f>
        <v>0</v>
      </c>
      <c r="AD175" s="683">
        <f>IFERROR(-INDEX('Dom Cash Receipts'!V$14:V$257,MATCH('Aging Analysis'!$B175,'Dom Cash Receipts'!$E$14:$E$257,0)),0)</f>
        <v>0</v>
      </c>
      <c r="AE175" s="683">
        <f>IFERROR(-INDEX('Dom Cash Receipts'!W$14:W$257,MATCH('Aging Analysis'!$B175,'Dom Cash Receipts'!$E$14:$E$257,0)),0)</f>
        <v>0</v>
      </c>
      <c r="AF175" s="683"/>
      <c r="AG175" s="683">
        <f t="shared" si="36"/>
        <v>0</v>
      </c>
      <c r="AH175" s="683">
        <f t="shared" si="28"/>
        <v>86</v>
      </c>
      <c r="AI175" s="683">
        <f t="shared" si="37"/>
        <v>3.8</v>
      </c>
      <c r="AJ175" s="683"/>
      <c r="AK175" s="683"/>
      <c r="AL175" s="683"/>
      <c r="AM175" s="684">
        <v>3800</v>
      </c>
      <c r="AN175" s="691"/>
      <c r="AO175" s="683"/>
      <c r="AQ175" s="683">
        <f t="shared" si="39"/>
        <v>0</v>
      </c>
    </row>
    <row r="176" spans="1:44">
      <c r="A176" s="679" t="s">
        <v>1144</v>
      </c>
      <c r="B176" s="679" t="s">
        <v>222</v>
      </c>
      <c r="C176" s="679">
        <f t="shared" si="27"/>
        <v>1</v>
      </c>
      <c r="D176" s="679" t="s">
        <v>212</v>
      </c>
      <c r="E176" s="679" t="s">
        <v>981</v>
      </c>
      <c r="F176" s="683">
        <v>355276.55</v>
      </c>
      <c r="G176" s="683">
        <v>0</v>
      </c>
      <c r="H176" s="683">
        <v>0</v>
      </c>
      <c r="I176" s="683">
        <v>0</v>
      </c>
      <c r="J176" s="683">
        <f t="shared" si="38"/>
        <v>0</v>
      </c>
      <c r="K176" s="683">
        <v>355276.55</v>
      </c>
      <c r="L176" s="683">
        <f t="shared" si="30"/>
        <v>355.27654999999999</v>
      </c>
      <c r="M176" s="683">
        <f t="shared" si="31"/>
        <v>0</v>
      </c>
      <c r="N176" s="683">
        <f t="shared" si="32"/>
        <v>0</v>
      </c>
      <c r="O176" s="683">
        <f t="shared" si="33"/>
        <v>0</v>
      </c>
      <c r="P176" s="683">
        <f t="shared" si="34"/>
        <v>0</v>
      </c>
      <c r="Q176" s="683">
        <f t="shared" si="35"/>
        <v>355.27654999999999</v>
      </c>
      <c r="R176" s="683"/>
      <c r="S176" s="683">
        <f>IFERROR(-INDEX('Dom Cash Receipts'!#REF!,MATCH('Aging Analysis'!$B176,'Dom Cash Receipts'!$E$14:$E$257,0)),0)</f>
        <v>0</v>
      </c>
      <c r="T176" s="683">
        <f>IFERROR(-INDEX('Dom Cash Receipts'!L$14:L$257,MATCH('Aging Analysis'!$B176,'Dom Cash Receipts'!$E$14:$E$257,0)),0)</f>
        <v>-53.283999999999999</v>
      </c>
      <c r="U176" s="683">
        <f>IFERROR(-INDEX('Dom Cash Receipts'!M$14:M$257,MATCH('Aging Analysis'!$B176,'Dom Cash Receipts'!$E$14:$E$257,0)),0)</f>
        <v>0</v>
      </c>
      <c r="V176" s="683">
        <f>IFERROR(-INDEX('Dom Cash Receipts'!N$14:N$257,MATCH('Aging Analysis'!$B176,'Dom Cash Receipts'!$E$14:$E$257,0)),0)</f>
        <v>0</v>
      </c>
      <c r="W176" s="683">
        <f>IFERROR(-INDEX('Dom Cash Receipts'!O$14:O$257,MATCH('Aging Analysis'!$B176,'Dom Cash Receipts'!$E$14:$E$257,0)),0)</f>
        <v>-173.27</v>
      </c>
      <c r="X176" s="683">
        <f>IFERROR(-INDEX('Dom Cash Receipts'!P$14:P$257,MATCH('Aging Analysis'!$B176,'Dom Cash Receipts'!$E$14:$E$257,0)),0)</f>
        <v>0</v>
      </c>
      <c r="Y176" s="683">
        <f>IFERROR(-INDEX('Dom Cash Receipts'!Q$14:Q$257,MATCH('Aging Analysis'!$B176,'Dom Cash Receipts'!$E$14:$E$257,0)),0)</f>
        <v>-128.72200000000001</v>
      </c>
      <c r="Z176" s="683">
        <f>IFERROR(-INDEX('Dom Cash Receipts'!R$14:R$257,MATCH('Aging Analysis'!$B176,'Dom Cash Receipts'!$E$14:$E$257,0)),0)</f>
        <v>0</v>
      </c>
      <c r="AA176" s="683">
        <f>IFERROR(-INDEX('Dom Cash Receipts'!S$14:S$257,MATCH('Aging Analysis'!$B176,'Dom Cash Receipts'!$E$14:$E$257,0)),0)</f>
        <v>0</v>
      </c>
      <c r="AB176" s="683">
        <f>IFERROR(-INDEX('Dom Cash Receipts'!T$14:T$257,MATCH('Aging Analysis'!$B176,'Dom Cash Receipts'!$E$14:$E$257,0)),0)</f>
        <v>0</v>
      </c>
      <c r="AC176" s="683">
        <f>IFERROR(-INDEX('Dom Cash Receipts'!U$14:U$257,MATCH('Aging Analysis'!$B176,'Dom Cash Receipts'!$E$14:$E$257,0)),0)</f>
        <v>0</v>
      </c>
      <c r="AD176" s="683">
        <f>IFERROR(-INDEX('Dom Cash Receipts'!V$14:V$257,MATCH('Aging Analysis'!$B176,'Dom Cash Receipts'!$E$14:$E$257,0)),0)</f>
        <v>0</v>
      </c>
      <c r="AE176" s="683">
        <f>IFERROR(-INDEX('Dom Cash Receipts'!W$14:W$257,MATCH('Aging Analysis'!$B176,'Dom Cash Receipts'!$E$14:$E$257,0)),0)</f>
        <v>0</v>
      </c>
      <c r="AF176" s="683"/>
      <c r="AG176" s="683">
        <f t="shared" si="36"/>
        <v>-355.27600000000001</v>
      </c>
      <c r="AH176" s="683">
        <f t="shared" si="28"/>
        <v>1</v>
      </c>
      <c r="AI176" s="683">
        <f t="shared" si="37"/>
        <v>5.4999999997562554E-4</v>
      </c>
      <c r="AJ176" s="683"/>
      <c r="AK176" s="683"/>
      <c r="AL176" s="683"/>
      <c r="AM176" s="684">
        <v>355276.00000000006</v>
      </c>
      <c r="AO176" s="683"/>
      <c r="AQ176" s="683">
        <f t="shared" si="39"/>
        <v>0.54999999993015081</v>
      </c>
    </row>
    <row r="177" spans="1:43">
      <c r="A177" s="679" t="s">
        <v>1145</v>
      </c>
      <c r="B177" s="679" t="s">
        <v>223</v>
      </c>
      <c r="C177" s="679">
        <f t="shared" si="27"/>
        <v>1</v>
      </c>
      <c r="D177" s="679" t="s">
        <v>212</v>
      </c>
      <c r="E177" s="679" t="s">
        <v>981</v>
      </c>
      <c r="F177" s="683">
        <v>758226</v>
      </c>
      <c r="G177" s="683">
        <v>0</v>
      </c>
      <c r="H177" s="683">
        <v>0</v>
      </c>
      <c r="I177" s="683">
        <v>0</v>
      </c>
      <c r="J177" s="683">
        <f t="shared" si="38"/>
        <v>0</v>
      </c>
      <c r="K177" s="683">
        <v>758226</v>
      </c>
      <c r="L177" s="683">
        <f t="shared" si="30"/>
        <v>758.226</v>
      </c>
      <c r="M177" s="683">
        <f t="shared" si="31"/>
        <v>0</v>
      </c>
      <c r="N177" s="683">
        <f t="shared" si="32"/>
        <v>0</v>
      </c>
      <c r="O177" s="683">
        <f t="shared" si="33"/>
        <v>0</v>
      </c>
      <c r="P177" s="683">
        <f t="shared" si="34"/>
        <v>0</v>
      </c>
      <c r="Q177" s="683">
        <f t="shared" si="35"/>
        <v>758.226</v>
      </c>
      <c r="R177" s="683"/>
      <c r="S177" s="683">
        <f>IFERROR(-INDEX('Dom Cash Receipts'!#REF!,MATCH('Aging Analysis'!$B177,'Dom Cash Receipts'!$E$14:$E$257,0)),0)</f>
        <v>0</v>
      </c>
      <c r="T177" s="683">
        <f>IFERROR(-INDEX('Dom Cash Receipts'!L$14:L$257,MATCH('Aging Analysis'!$B177,'Dom Cash Receipts'!$E$14:$E$257,0)),0)</f>
        <v>-4.8630000000000004</v>
      </c>
      <c r="U177" s="683">
        <f>IFERROR(-INDEX('Dom Cash Receipts'!M$14:M$257,MATCH('Aging Analysis'!$B177,'Dom Cash Receipts'!$E$14:$E$257,0)),0)</f>
        <v>0</v>
      </c>
      <c r="V177" s="683">
        <f>IFERROR(-INDEX('Dom Cash Receipts'!N$14:N$257,MATCH('Aging Analysis'!$B177,'Dom Cash Receipts'!$E$14:$E$257,0)),0)</f>
        <v>-20.508649999999999</v>
      </c>
      <c r="W177" s="683">
        <f>IFERROR(-INDEX('Dom Cash Receipts'!O$14:O$257,MATCH('Aging Analysis'!$B177,'Dom Cash Receipts'!$E$14:$E$257,0)),0)</f>
        <v>-137.786</v>
      </c>
      <c r="X177" s="683">
        <f>IFERROR(-INDEX('Dom Cash Receipts'!P$14:P$257,MATCH('Aging Analysis'!$B177,'Dom Cash Receipts'!$E$14:$E$257,0)),0)</f>
        <v>0</v>
      </c>
      <c r="Y177" s="683">
        <f>IFERROR(-INDEX('Dom Cash Receipts'!Q$14:Q$257,MATCH('Aging Analysis'!$B177,'Dom Cash Receipts'!$E$14:$E$257,0)),0)</f>
        <v>0</v>
      </c>
      <c r="Z177" s="683">
        <f>IFERROR(-INDEX('Dom Cash Receipts'!R$14:R$257,MATCH('Aging Analysis'!$B177,'Dom Cash Receipts'!$E$14:$E$257,0)),0)</f>
        <v>0</v>
      </c>
      <c r="AA177" s="683">
        <f>IFERROR(-INDEX('Dom Cash Receipts'!S$14:S$257,MATCH('Aging Analysis'!$B177,'Dom Cash Receipts'!$E$14:$E$257,0)),0)</f>
        <v>0</v>
      </c>
      <c r="AB177" s="683">
        <f>IFERROR(-INDEX('Dom Cash Receipts'!T$14:T$257,MATCH('Aging Analysis'!$B177,'Dom Cash Receipts'!$E$14:$E$257,0)),0)</f>
        <v>0</v>
      </c>
      <c r="AC177" s="683">
        <f>IFERROR(-INDEX('Dom Cash Receipts'!U$14:U$257,MATCH('Aging Analysis'!$B177,'Dom Cash Receipts'!$E$14:$E$257,0)),0)</f>
        <v>0</v>
      </c>
      <c r="AD177" s="683">
        <f>IFERROR(-INDEX('Dom Cash Receipts'!V$14:V$257,MATCH('Aging Analysis'!$B177,'Dom Cash Receipts'!$E$14:$E$257,0)),0)</f>
        <v>0</v>
      </c>
      <c r="AE177" s="683">
        <f>IFERROR(-INDEX('Dom Cash Receipts'!W$14:W$257,MATCH('Aging Analysis'!$B177,'Dom Cash Receipts'!$E$14:$E$257,0)),0)</f>
        <v>0</v>
      </c>
      <c r="AF177" s="683"/>
      <c r="AG177" s="683">
        <f t="shared" si="36"/>
        <v>-163.15764999999999</v>
      </c>
      <c r="AH177" s="683">
        <f t="shared" si="28"/>
        <v>1</v>
      </c>
      <c r="AI177" s="683">
        <f t="shared" si="37"/>
        <v>595.06835000000001</v>
      </c>
      <c r="AJ177" s="683"/>
      <c r="AK177" s="683"/>
      <c r="AL177" s="683"/>
      <c r="AM177" s="684">
        <v>758496.00000000012</v>
      </c>
      <c r="AQ177" s="683">
        <f t="shared" si="39"/>
        <v>-270.00000000011642</v>
      </c>
    </row>
    <row r="178" spans="1:43">
      <c r="A178" s="679" t="s">
        <v>1146</v>
      </c>
      <c r="B178" s="679" t="s">
        <v>224</v>
      </c>
      <c r="C178" s="679">
        <f t="shared" si="27"/>
        <v>1</v>
      </c>
      <c r="D178" s="679" t="s">
        <v>212</v>
      </c>
      <c r="E178" s="679" t="s">
        <v>981</v>
      </c>
      <c r="F178" s="683">
        <v>0</v>
      </c>
      <c r="G178" s="683">
        <v>0</v>
      </c>
      <c r="H178" s="683">
        <v>0</v>
      </c>
      <c r="I178" s="683">
        <v>0</v>
      </c>
      <c r="J178" s="683">
        <f t="shared" si="38"/>
        <v>100.9</v>
      </c>
      <c r="K178" s="683">
        <v>100.9</v>
      </c>
      <c r="L178" s="683">
        <f t="shared" si="30"/>
        <v>0</v>
      </c>
      <c r="M178" s="683">
        <f t="shared" si="31"/>
        <v>0</v>
      </c>
      <c r="N178" s="683">
        <f t="shared" si="32"/>
        <v>0</v>
      </c>
      <c r="O178" s="683">
        <f t="shared" si="33"/>
        <v>0</v>
      </c>
      <c r="P178" s="683">
        <f t="shared" si="34"/>
        <v>0.1009</v>
      </c>
      <c r="Q178" s="683">
        <f t="shared" si="35"/>
        <v>0.1009</v>
      </c>
      <c r="R178" s="683"/>
      <c r="S178" s="683">
        <f>IFERROR(-INDEX('Dom Cash Receipts'!#REF!,MATCH('Aging Analysis'!$B178,'Dom Cash Receipts'!$E$14:$E$257,0)),0)</f>
        <v>0</v>
      </c>
      <c r="T178" s="683">
        <f>IFERROR(-INDEX('Dom Cash Receipts'!L$14:L$257,MATCH('Aging Analysis'!$B178,'Dom Cash Receipts'!$E$14:$E$257,0)),0)</f>
        <v>0</v>
      </c>
      <c r="U178" s="683">
        <f>IFERROR(-INDEX('Dom Cash Receipts'!M$14:M$257,MATCH('Aging Analysis'!$B178,'Dom Cash Receipts'!$E$14:$E$257,0)),0)</f>
        <v>0</v>
      </c>
      <c r="V178" s="683">
        <f>IFERROR(-INDEX('Dom Cash Receipts'!N$14:N$257,MATCH('Aging Analysis'!$B178,'Dom Cash Receipts'!$E$14:$E$257,0)),0)</f>
        <v>0</v>
      </c>
      <c r="W178" s="683">
        <f>IFERROR(-INDEX('Dom Cash Receipts'!O$14:O$257,MATCH('Aging Analysis'!$B178,'Dom Cash Receipts'!$E$14:$E$257,0)),0)</f>
        <v>0</v>
      </c>
      <c r="X178" s="683">
        <f>IFERROR(-INDEX('Dom Cash Receipts'!P$14:P$257,MATCH('Aging Analysis'!$B178,'Dom Cash Receipts'!$E$14:$E$257,0)),0)</f>
        <v>0</v>
      </c>
      <c r="Y178" s="683">
        <f>IFERROR(-INDEX('Dom Cash Receipts'!Q$14:Q$257,MATCH('Aging Analysis'!$B178,'Dom Cash Receipts'!$E$14:$E$257,0)),0)</f>
        <v>0</v>
      </c>
      <c r="Z178" s="683">
        <f>IFERROR(-INDEX('Dom Cash Receipts'!R$14:R$257,MATCH('Aging Analysis'!$B178,'Dom Cash Receipts'!$E$14:$E$257,0)),0)</f>
        <v>0</v>
      </c>
      <c r="AA178" s="683">
        <f>IFERROR(-INDEX('Dom Cash Receipts'!S$14:S$257,MATCH('Aging Analysis'!$B178,'Dom Cash Receipts'!$E$14:$E$257,0)),0)</f>
        <v>0</v>
      </c>
      <c r="AB178" s="683">
        <f>IFERROR(-INDEX('Dom Cash Receipts'!T$14:T$257,MATCH('Aging Analysis'!$B178,'Dom Cash Receipts'!$E$14:$E$257,0)),0)</f>
        <v>0</v>
      </c>
      <c r="AC178" s="683">
        <f>IFERROR(-INDEX('Dom Cash Receipts'!U$14:U$257,MATCH('Aging Analysis'!$B178,'Dom Cash Receipts'!$E$14:$E$257,0)),0)</f>
        <v>0</v>
      </c>
      <c r="AD178" s="683">
        <f>IFERROR(-INDEX('Dom Cash Receipts'!V$14:V$257,MATCH('Aging Analysis'!$B178,'Dom Cash Receipts'!$E$14:$E$257,0)),0)</f>
        <v>0</v>
      </c>
      <c r="AE178" s="683">
        <f>IFERROR(-INDEX('Dom Cash Receipts'!W$14:W$257,MATCH('Aging Analysis'!$B178,'Dom Cash Receipts'!$E$14:$E$257,0)),0)</f>
        <v>0</v>
      </c>
      <c r="AF178" s="683"/>
      <c r="AG178" s="683">
        <f t="shared" si="36"/>
        <v>0</v>
      </c>
      <c r="AH178" s="683">
        <f t="shared" si="28"/>
        <v>86</v>
      </c>
      <c r="AI178" s="683">
        <f t="shared" si="37"/>
        <v>0.1009</v>
      </c>
      <c r="AJ178" s="683"/>
      <c r="AK178" s="683"/>
      <c r="AL178" s="683"/>
      <c r="AM178" s="684">
        <v>0</v>
      </c>
      <c r="AQ178" s="683">
        <f t="shared" si="39"/>
        <v>100.9</v>
      </c>
    </row>
    <row r="179" spans="1:43">
      <c r="A179" s="679" t="s">
        <v>1147</v>
      </c>
      <c r="B179" s="679" t="s">
        <v>225</v>
      </c>
      <c r="C179" s="679">
        <f t="shared" si="27"/>
        <v>1</v>
      </c>
      <c r="D179" s="679" t="s">
        <v>226</v>
      </c>
      <c r="E179" s="679" t="s">
        <v>981</v>
      </c>
      <c r="F179" s="683">
        <v>-40</v>
      </c>
      <c r="G179" s="683">
        <v>0</v>
      </c>
      <c r="H179" s="683">
        <v>0</v>
      </c>
      <c r="I179" s="683">
        <v>0</v>
      </c>
      <c r="J179" s="683">
        <f t="shared" si="38"/>
        <v>0</v>
      </c>
      <c r="K179" s="683">
        <v>-40</v>
      </c>
      <c r="L179" s="683">
        <f t="shared" si="30"/>
        <v>-0.04</v>
      </c>
      <c r="M179" s="683">
        <f t="shared" si="31"/>
        <v>0</v>
      </c>
      <c r="N179" s="683">
        <f t="shared" si="32"/>
        <v>0</v>
      </c>
      <c r="O179" s="683">
        <f t="shared" si="33"/>
        <v>0</v>
      </c>
      <c r="P179" s="683">
        <f t="shared" si="34"/>
        <v>0</v>
      </c>
      <c r="Q179" s="683">
        <f t="shared" si="35"/>
        <v>-0.04</v>
      </c>
      <c r="R179" s="683"/>
      <c r="S179" s="683">
        <f>IFERROR(-INDEX('Dom Cash Receipts'!#REF!,MATCH('Aging Analysis'!$B179,'Dom Cash Receipts'!$E$14:$E$257,0)),0)</f>
        <v>0</v>
      </c>
      <c r="T179" s="683">
        <f>IFERROR(-INDEX('Dom Cash Receipts'!L$14:L$257,MATCH('Aging Analysis'!$B179,'Dom Cash Receipts'!$E$14:$E$257,0)),0)</f>
        <v>0</v>
      </c>
      <c r="U179" s="683">
        <f>IFERROR(-INDEX('Dom Cash Receipts'!M$14:M$257,MATCH('Aging Analysis'!$B179,'Dom Cash Receipts'!$E$14:$E$257,0)),0)</f>
        <v>0</v>
      </c>
      <c r="V179" s="683">
        <f>IFERROR(-INDEX('Dom Cash Receipts'!N$14:N$257,MATCH('Aging Analysis'!$B179,'Dom Cash Receipts'!$E$14:$E$257,0)),0)</f>
        <v>0</v>
      </c>
      <c r="W179" s="683">
        <f>IFERROR(-INDEX('Dom Cash Receipts'!O$14:O$257,MATCH('Aging Analysis'!$B179,'Dom Cash Receipts'!$E$14:$E$257,0)),0)</f>
        <v>0</v>
      </c>
      <c r="X179" s="683">
        <f>IFERROR(-INDEX('Dom Cash Receipts'!P$14:P$257,MATCH('Aging Analysis'!$B179,'Dom Cash Receipts'!$E$14:$E$257,0)),0)</f>
        <v>-0.8</v>
      </c>
      <c r="Y179" s="683">
        <f>IFERROR(-INDEX('Dom Cash Receipts'!Q$14:Q$257,MATCH('Aging Analysis'!$B179,'Dom Cash Receipts'!$E$14:$E$257,0)),0)</f>
        <v>0</v>
      </c>
      <c r="Z179" s="683">
        <f>IFERROR(-INDEX('Dom Cash Receipts'!R$14:R$257,MATCH('Aging Analysis'!$B179,'Dom Cash Receipts'!$E$14:$E$257,0)),0)</f>
        <v>0</v>
      </c>
      <c r="AA179" s="683">
        <f>IFERROR(-INDEX('Dom Cash Receipts'!S$14:S$257,MATCH('Aging Analysis'!$B179,'Dom Cash Receipts'!$E$14:$E$257,0)),0)</f>
        <v>0</v>
      </c>
      <c r="AB179" s="683">
        <f>IFERROR(-INDEX('Dom Cash Receipts'!T$14:T$257,MATCH('Aging Analysis'!$B179,'Dom Cash Receipts'!$E$14:$E$257,0)),0)</f>
        <v>0</v>
      </c>
      <c r="AC179" s="683">
        <f>IFERROR(-INDEX('Dom Cash Receipts'!U$14:U$257,MATCH('Aging Analysis'!$B179,'Dom Cash Receipts'!$E$14:$E$257,0)),0)</f>
        <v>0</v>
      </c>
      <c r="AD179" s="683">
        <f>IFERROR(-INDEX('Dom Cash Receipts'!V$14:V$257,MATCH('Aging Analysis'!$B179,'Dom Cash Receipts'!$E$14:$E$257,0)),0)</f>
        <v>0</v>
      </c>
      <c r="AE179" s="683">
        <f>IFERROR(-INDEX('Dom Cash Receipts'!W$14:W$257,MATCH('Aging Analysis'!$B179,'Dom Cash Receipts'!$E$14:$E$257,0)),0)</f>
        <v>0</v>
      </c>
      <c r="AF179" s="683"/>
      <c r="AG179" s="683">
        <f t="shared" si="36"/>
        <v>-0.8</v>
      </c>
      <c r="AH179" s="683">
        <f t="shared" si="28"/>
        <v>1</v>
      </c>
      <c r="AI179" s="683">
        <f t="shared" si="37"/>
        <v>-0.84000000000000008</v>
      </c>
      <c r="AJ179" s="683"/>
      <c r="AK179" s="683"/>
      <c r="AL179" s="683"/>
      <c r="AM179" s="684">
        <v>0</v>
      </c>
      <c r="AO179" s="683">
        <f t="shared" ref="AO179:AO184" si="40">K179</f>
        <v>-40</v>
      </c>
      <c r="AQ179" s="683">
        <f t="shared" si="39"/>
        <v>0</v>
      </c>
    </row>
    <row r="180" spans="1:43">
      <c r="A180" s="679" t="s">
        <v>1148</v>
      </c>
      <c r="B180" s="679" t="s">
        <v>227</v>
      </c>
      <c r="C180" s="679">
        <f t="shared" si="27"/>
        <v>1</v>
      </c>
      <c r="D180" s="679" t="s">
        <v>226</v>
      </c>
      <c r="E180" s="679" t="s">
        <v>981</v>
      </c>
      <c r="F180" s="683">
        <v>-80.5</v>
      </c>
      <c r="G180" s="683">
        <v>0</v>
      </c>
      <c r="H180" s="683">
        <v>0</v>
      </c>
      <c r="I180" s="683">
        <v>0</v>
      </c>
      <c r="J180" s="683">
        <f t="shared" si="38"/>
        <v>0</v>
      </c>
      <c r="K180" s="683">
        <v>-80.5</v>
      </c>
      <c r="L180" s="683">
        <f t="shared" si="30"/>
        <v>-8.0500000000000002E-2</v>
      </c>
      <c r="M180" s="683">
        <f t="shared" si="31"/>
        <v>0</v>
      </c>
      <c r="N180" s="683">
        <f t="shared" si="32"/>
        <v>0</v>
      </c>
      <c r="O180" s="683">
        <f t="shared" si="33"/>
        <v>0</v>
      </c>
      <c r="P180" s="683">
        <f t="shared" si="34"/>
        <v>0</v>
      </c>
      <c r="Q180" s="683">
        <f t="shared" si="35"/>
        <v>-8.0500000000000002E-2</v>
      </c>
      <c r="R180" s="683"/>
      <c r="S180" s="683">
        <f>IFERROR(-INDEX('Dom Cash Receipts'!#REF!,MATCH('Aging Analysis'!$B180,'Dom Cash Receipts'!$E$14:$E$257,0)),0)</f>
        <v>0</v>
      </c>
      <c r="T180" s="683">
        <f>IFERROR(-INDEX('Dom Cash Receipts'!L$14:L$257,MATCH('Aging Analysis'!$B180,'Dom Cash Receipts'!$E$14:$E$257,0)),0)</f>
        <v>0</v>
      </c>
      <c r="U180" s="683">
        <f>IFERROR(-INDEX('Dom Cash Receipts'!M$14:M$257,MATCH('Aging Analysis'!$B180,'Dom Cash Receipts'!$E$14:$E$257,0)),0)</f>
        <v>0</v>
      </c>
      <c r="V180" s="683">
        <f>IFERROR(-INDEX('Dom Cash Receipts'!N$14:N$257,MATCH('Aging Analysis'!$B180,'Dom Cash Receipts'!$E$14:$E$257,0)),0)</f>
        <v>0</v>
      </c>
      <c r="W180" s="683">
        <f>IFERROR(-INDEX('Dom Cash Receipts'!O$14:O$257,MATCH('Aging Analysis'!$B180,'Dom Cash Receipts'!$E$14:$E$257,0)),0)</f>
        <v>0</v>
      </c>
      <c r="X180" s="683">
        <f>IFERROR(-INDEX('Dom Cash Receipts'!P$14:P$257,MATCH('Aging Analysis'!$B180,'Dom Cash Receipts'!$E$14:$E$257,0)),0)</f>
        <v>0</v>
      </c>
      <c r="Y180" s="683">
        <f>IFERROR(-INDEX('Dom Cash Receipts'!Q$14:Q$257,MATCH('Aging Analysis'!$B180,'Dom Cash Receipts'!$E$14:$E$257,0)),0)</f>
        <v>0</v>
      </c>
      <c r="Z180" s="683">
        <f>IFERROR(-INDEX('Dom Cash Receipts'!R$14:R$257,MATCH('Aging Analysis'!$B180,'Dom Cash Receipts'!$E$14:$E$257,0)),0)</f>
        <v>0</v>
      </c>
      <c r="AA180" s="683">
        <f>IFERROR(-INDEX('Dom Cash Receipts'!S$14:S$257,MATCH('Aging Analysis'!$B180,'Dom Cash Receipts'!$E$14:$E$257,0)),0)</f>
        <v>0</v>
      </c>
      <c r="AB180" s="683">
        <f>IFERROR(-INDEX('Dom Cash Receipts'!T$14:T$257,MATCH('Aging Analysis'!$B180,'Dom Cash Receipts'!$E$14:$E$257,0)),0)</f>
        <v>0</v>
      </c>
      <c r="AC180" s="683">
        <f>IFERROR(-INDEX('Dom Cash Receipts'!U$14:U$257,MATCH('Aging Analysis'!$B180,'Dom Cash Receipts'!$E$14:$E$257,0)),0)</f>
        <v>0</v>
      </c>
      <c r="AD180" s="683">
        <f>IFERROR(-INDEX('Dom Cash Receipts'!V$14:V$257,MATCH('Aging Analysis'!$B180,'Dom Cash Receipts'!$E$14:$E$257,0)),0)</f>
        <v>0</v>
      </c>
      <c r="AE180" s="683">
        <f>IFERROR(-INDEX('Dom Cash Receipts'!W$14:W$257,MATCH('Aging Analysis'!$B180,'Dom Cash Receipts'!$E$14:$E$257,0)),0)</f>
        <v>0</v>
      </c>
      <c r="AF180" s="683"/>
      <c r="AG180" s="683">
        <f t="shared" si="36"/>
        <v>0</v>
      </c>
      <c r="AH180" s="683">
        <f t="shared" si="28"/>
        <v>86</v>
      </c>
      <c r="AI180" s="683">
        <f t="shared" si="37"/>
        <v>-8.0500000000000002E-2</v>
      </c>
      <c r="AJ180" s="683"/>
      <c r="AK180" s="683"/>
      <c r="AL180" s="683"/>
      <c r="AM180" s="684">
        <v>0</v>
      </c>
      <c r="AO180" s="683">
        <f t="shared" si="40"/>
        <v>-80.5</v>
      </c>
      <c r="AQ180" s="683">
        <f t="shared" si="39"/>
        <v>0</v>
      </c>
    </row>
    <row r="181" spans="1:43">
      <c r="A181" s="679" t="s">
        <v>1149</v>
      </c>
      <c r="B181" s="679" t="s">
        <v>233</v>
      </c>
      <c r="C181" s="679">
        <f t="shared" si="27"/>
        <v>1</v>
      </c>
      <c r="D181" s="679" t="s">
        <v>55</v>
      </c>
      <c r="E181" s="679" t="s">
        <v>1154</v>
      </c>
      <c r="F181" s="683">
        <v>0</v>
      </c>
      <c r="G181" s="683">
        <v>0</v>
      </c>
      <c r="H181" s="683">
        <v>0</v>
      </c>
      <c r="I181" s="683">
        <v>4886.66</v>
      </c>
      <c r="J181" s="683">
        <v>0</v>
      </c>
      <c r="K181" s="683">
        <v>4886.66</v>
      </c>
      <c r="L181" s="683">
        <f t="shared" si="30"/>
        <v>0</v>
      </c>
      <c r="M181" s="683">
        <f t="shared" si="31"/>
        <v>0</v>
      </c>
      <c r="N181" s="683">
        <f t="shared" si="32"/>
        <v>0</v>
      </c>
      <c r="O181" s="683">
        <f t="shared" si="33"/>
        <v>4.88666</v>
      </c>
      <c r="P181" s="683">
        <f t="shared" si="34"/>
        <v>0</v>
      </c>
      <c r="Q181" s="683">
        <f t="shared" si="35"/>
        <v>4.88666</v>
      </c>
      <c r="R181" s="683"/>
      <c r="S181" s="683">
        <f>IFERROR(-INDEX('Intl Cash Receipts'!#REF!,MATCH('Aging Analysis'!$B181,'Intl Cash Receipts'!$D$14:$D$59,0)),0)</f>
        <v>0</v>
      </c>
      <c r="T181" s="683">
        <f>IFERROR(-INDEX('Intl Cash Receipts'!J$14:J$59,MATCH('Aging Analysis'!$B181,'Intl Cash Receipts'!$D$14:$D$59,0)),0)</f>
        <v>0</v>
      </c>
      <c r="U181" s="683">
        <f>IFERROR(-INDEX('Intl Cash Receipts'!K$14:K$59,MATCH('Aging Analysis'!$B181,'Intl Cash Receipts'!$D$14:$D$59,0)),0)</f>
        <v>0</v>
      </c>
      <c r="V181" s="683">
        <f>IFERROR(-INDEX('Intl Cash Receipts'!L$14:L$59,MATCH('Aging Analysis'!$B181,'Intl Cash Receipts'!$D$14:$D$59,0)),0)</f>
        <v>0</v>
      </c>
      <c r="W181" s="683">
        <f>IFERROR(-INDEX('Intl Cash Receipts'!M$14:M$59,MATCH('Aging Analysis'!$B181,'Intl Cash Receipts'!$D$14:$D$59,0)),0)</f>
        <v>0</v>
      </c>
      <c r="X181" s="683">
        <f>IFERROR(-INDEX('Intl Cash Receipts'!N$14:N$59,MATCH('Aging Analysis'!$B181,'Intl Cash Receipts'!$D$14:$D$59,0)),0)</f>
        <v>0</v>
      </c>
      <c r="Y181" s="683">
        <f>IFERROR(-INDEX('Intl Cash Receipts'!O$14:O$59,MATCH('Aging Analysis'!$B181,'Intl Cash Receipts'!$D$14:$D$59,0)),0)</f>
        <v>0</v>
      </c>
      <c r="Z181" s="683">
        <f>IFERROR(-INDEX('Intl Cash Receipts'!P$14:P$59,MATCH('Aging Analysis'!$B181,'Intl Cash Receipts'!$D$14:$D$59,0)),0)</f>
        <v>0</v>
      </c>
      <c r="AA181" s="683">
        <f>IFERROR(-INDEX('Intl Cash Receipts'!Q$14:Q$59,MATCH('Aging Analysis'!$B181,'Intl Cash Receipts'!$D$14:$D$59,0)),0)</f>
        <v>0</v>
      </c>
      <c r="AB181" s="683">
        <f>IFERROR(-INDEX('Intl Cash Receipts'!R$14:R$59,MATCH('Aging Analysis'!$B181,'Intl Cash Receipts'!$D$14:$D$59,0)),0)</f>
        <v>0</v>
      </c>
      <c r="AC181" s="683">
        <f>IFERROR(-INDEX('Intl Cash Receipts'!S$14:S$59,MATCH('Aging Analysis'!$B181,'Intl Cash Receipts'!$D$14:$D$59,0)),0)</f>
        <v>0</v>
      </c>
      <c r="AD181" s="683">
        <f>IFERROR(-INDEX('Intl Cash Receipts'!T$14:T$59,MATCH('Aging Analysis'!$B181,'Intl Cash Receipts'!$D$14:$D$59,0)),0)</f>
        <v>0</v>
      </c>
      <c r="AE181" s="683">
        <f>IFERROR(-INDEX('Intl Cash Receipts'!U$14:U$59,MATCH('Aging Analysis'!$B181,'Intl Cash Receipts'!$D$14:$D$59,0)),0)</f>
        <v>0</v>
      </c>
      <c r="AF181" s="683"/>
      <c r="AG181" s="683">
        <f t="shared" si="36"/>
        <v>0</v>
      </c>
      <c r="AH181" s="683">
        <f t="shared" si="28"/>
        <v>86</v>
      </c>
      <c r="AI181" s="683">
        <f t="shared" si="37"/>
        <v>4.88666</v>
      </c>
      <c r="AJ181" s="683"/>
      <c r="AK181" s="683"/>
      <c r="AL181" s="683"/>
      <c r="AM181" s="684">
        <v>0</v>
      </c>
      <c r="AO181" s="683">
        <f t="shared" si="40"/>
        <v>4886.66</v>
      </c>
      <c r="AQ181" s="683">
        <f t="shared" si="39"/>
        <v>0</v>
      </c>
    </row>
    <row r="182" spans="1:43">
      <c r="A182" s="679" t="s">
        <v>1150</v>
      </c>
      <c r="B182" s="679" t="s">
        <v>241</v>
      </c>
      <c r="C182" s="679">
        <f t="shared" si="27"/>
        <v>1</v>
      </c>
      <c r="D182" s="679" t="s">
        <v>55</v>
      </c>
      <c r="E182" s="679" t="s">
        <v>1154</v>
      </c>
      <c r="F182" s="683">
        <v>-0.5</v>
      </c>
      <c r="G182" s="683">
        <v>0</v>
      </c>
      <c r="H182" s="683">
        <v>0</v>
      </c>
      <c r="I182" s="683">
        <v>0</v>
      </c>
      <c r="J182" s="683">
        <v>0</v>
      </c>
      <c r="K182" s="683">
        <v>-0.5</v>
      </c>
      <c r="L182" s="683">
        <f t="shared" si="30"/>
        <v>-5.0000000000000001E-4</v>
      </c>
      <c r="M182" s="683">
        <f t="shared" si="31"/>
        <v>0</v>
      </c>
      <c r="N182" s="683">
        <f t="shared" si="32"/>
        <v>0</v>
      </c>
      <c r="O182" s="683">
        <f t="shared" si="33"/>
        <v>0</v>
      </c>
      <c r="P182" s="683">
        <f t="shared" si="34"/>
        <v>0</v>
      </c>
      <c r="Q182" s="683">
        <f t="shared" si="35"/>
        <v>-5.0000000000000001E-4</v>
      </c>
      <c r="R182" s="683"/>
      <c r="S182" s="683">
        <f>IFERROR(-INDEX('Intl Cash Receipts'!#REF!,MATCH('Aging Analysis'!$B182,'Intl Cash Receipts'!$D$14:$D$59,0)),0)</f>
        <v>0</v>
      </c>
      <c r="T182" s="683">
        <f>IFERROR(-INDEX('Intl Cash Receipts'!J$14:J$59,MATCH('Aging Analysis'!$B182,'Intl Cash Receipts'!$D$14:$D$59,0)),0)</f>
        <v>0</v>
      </c>
      <c r="U182" s="683">
        <f>IFERROR(-INDEX('Intl Cash Receipts'!K$14:K$59,MATCH('Aging Analysis'!$B182,'Intl Cash Receipts'!$D$14:$D$59,0)),0)</f>
        <v>0</v>
      </c>
      <c r="V182" s="683">
        <f>IFERROR(-INDEX('Intl Cash Receipts'!L$14:L$59,MATCH('Aging Analysis'!$B182,'Intl Cash Receipts'!$D$14:$D$59,0)),0)</f>
        <v>0</v>
      </c>
      <c r="W182" s="683">
        <f>IFERROR(-INDEX('Intl Cash Receipts'!M$14:M$59,MATCH('Aging Analysis'!$B182,'Intl Cash Receipts'!$D$14:$D$59,0)),0)</f>
        <v>0</v>
      </c>
      <c r="X182" s="683">
        <f>IFERROR(-INDEX('Intl Cash Receipts'!N$14:N$59,MATCH('Aging Analysis'!$B182,'Intl Cash Receipts'!$D$14:$D$59,0)),0)</f>
        <v>0</v>
      </c>
      <c r="Y182" s="683">
        <f>IFERROR(-INDEX('Intl Cash Receipts'!O$14:O$59,MATCH('Aging Analysis'!$B182,'Intl Cash Receipts'!$D$14:$D$59,0)),0)</f>
        <v>0</v>
      </c>
      <c r="Z182" s="683">
        <f>IFERROR(-INDEX('Intl Cash Receipts'!P$14:P$59,MATCH('Aging Analysis'!$B182,'Intl Cash Receipts'!$D$14:$D$59,0)),0)</f>
        <v>0</v>
      </c>
      <c r="AA182" s="683">
        <f>IFERROR(-INDEX('Intl Cash Receipts'!Q$14:Q$59,MATCH('Aging Analysis'!$B182,'Intl Cash Receipts'!$D$14:$D$59,0)),0)</f>
        <v>0</v>
      </c>
      <c r="AB182" s="683">
        <f>IFERROR(-INDEX('Intl Cash Receipts'!R$14:R$59,MATCH('Aging Analysis'!$B182,'Intl Cash Receipts'!$D$14:$D$59,0)),0)</f>
        <v>0</v>
      </c>
      <c r="AC182" s="683">
        <f>IFERROR(-INDEX('Intl Cash Receipts'!S$14:S$59,MATCH('Aging Analysis'!$B182,'Intl Cash Receipts'!$D$14:$D$59,0)),0)</f>
        <v>0</v>
      </c>
      <c r="AD182" s="683">
        <f>IFERROR(-INDEX('Intl Cash Receipts'!T$14:T$59,MATCH('Aging Analysis'!$B182,'Intl Cash Receipts'!$D$14:$D$59,0)),0)</f>
        <v>0</v>
      </c>
      <c r="AE182" s="683">
        <f>IFERROR(-INDEX('Intl Cash Receipts'!U$14:U$59,MATCH('Aging Analysis'!$B182,'Intl Cash Receipts'!$D$14:$D$59,0)),0)</f>
        <v>0</v>
      </c>
      <c r="AF182" s="683"/>
      <c r="AG182" s="683">
        <f t="shared" si="36"/>
        <v>0</v>
      </c>
      <c r="AH182" s="683">
        <f t="shared" si="28"/>
        <v>86</v>
      </c>
      <c r="AI182" s="683">
        <f t="shared" si="37"/>
        <v>-5.0000000000000001E-4</v>
      </c>
      <c r="AJ182" s="683"/>
      <c r="AK182" s="683"/>
      <c r="AL182" s="683"/>
      <c r="AM182" s="684">
        <v>0</v>
      </c>
      <c r="AO182" s="683">
        <f t="shared" si="40"/>
        <v>-0.5</v>
      </c>
      <c r="AQ182" s="683">
        <f t="shared" si="39"/>
        <v>0</v>
      </c>
    </row>
    <row r="183" spans="1:43">
      <c r="A183" s="679" t="s">
        <v>1151</v>
      </c>
      <c r="B183" s="679" t="s">
        <v>235</v>
      </c>
      <c r="C183" s="679">
        <f t="shared" si="27"/>
        <v>1</v>
      </c>
      <c r="D183" s="679" t="s">
        <v>55</v>
      </c>
      <c r="E183" s="679" t="s">
        <v>1154</v>
      </c>
      <c r="F183" s="683">
        <v>-8500</v>
      </c>
      <c r="G183" s="683">
        <v>0</v>
      </c>
      <c r="H183" s="683">
        <v>0</v>
      </c>
      <c r="I183" s="683">
        <v>0</v>
      </c>
      <c r="J183" s="683">
        <v>0</v>
      </c>
      <c r="K183" s="683">
        <v>-8500</v>
      </c>
      <c r="L183" s="683">
        <f t="shared" si="30"/>
        <v>-8.5</v>
      </c>
      <c r="M183" s="683">
        <f t="shared" si="31"/>
        <v>0</v>
      </c>
      <c r="N183" s="683">
        <f t="shared" si="32"/>
        <v>0</v>
      </c>
      <c r="O183" s="683">
        <f t="shared" si="33"/>
        <v>0</v>
      </c>
      <c r="P183" s="683">
        <f t="shared" si="34"/>
        <v>0</v>
      </c>
      <c r="Q183" s="683">
        <f t="shared" si="35"/>
        <v>-8.5</v>
      </c>
      <c r="R183" s="683"/>
      <c r="S183" s="683">
        <f>IFERROR(-INDEX('Intl Cash Receipts'!#REF!,MATCH('Aging Analysis'!$B183,'Intl Cash Receipts'!$D$14:$D$59,0)),0)</f>
        <v>0</v>
      </c>
      <c r="T183" s="683">
        <f>IFERROR(-INDEX('Intl Cash Receipts'!J$14:J$59,MATCH('Aging Analysis'!$B183,'Intl Cash Receipts'!$D$14:$D$59,0)),0)</f>
        <v>0</v>
      </c>
      <c r="U183" s="683">
        <f>IFERROR(-INDEX('Intl Cash Receipts'!K$14:K$59,MATCH('Aging Analysis'!$B183,'Intl Cash Receipts'!$D$14:$D$59,0)),0)</f>
        <v>0</v>
      </c>
      <c r="V183" s="683">
        <f>IFERROR(-INDEX('Intl Cash Receipts'!L$14:L$59,MATCH('Aging Analysis'!$B183,'Intl Cash Receipts'!$D$14:$D$59,0)),0)</f>
        <v>0</v>
      </c>
      <c r="W183" s="683">
        <f>IFERROR(-INDEX('Intl Cash Receipts'!M$14:M$59,MATCH('Aging Analysis'!$B183,'Intl Cash Receipts'!$D$14:$D$59,0)),0)</f>
        <v>0</v>
      </c>
      <c r="X183" s="683">
        <f>IFERROR(-INDEX('Intl Cash Receipts'!N$14:N$59,MATCH('Aging Analysis'!$B183,'Intl Cash Receipts'!$D$14:$D$59,0)),0)</f>
        <v>0</v>
      </c>
      <c r="Y183" s="683">
        <f>IFERROR(-INDEX('Intl Cash Receipts'!O$14:O$59,MATCH('Aging Analysis'!$B183,'Intl Cash Receipts'!$D$14:$D$59,0)),0)</f>
        <v>0</v>
      </c>
      <c r="Z183" s="683">
        <f>IFERROR(-INDEX('Intl Cash Receipts'!P$14:P$59,MATCH('Aging Analysis'!$B183,'Intl Cash Receipts'!$D$14:$D$59,0)),0)</f>
        <v>0</v>
      </c>
      <c r="AA183" s="683">
        <f>IFERROR(-INDEX('Intl Cash Receipts'!Q$14:Q$59,MATCH('Aging Analysis'!$B183,'Intl Cash Receipts'!$D$14:$D$59,0)),0)</f>
        <v>0</v>
      </c>
      <c r="AB183" s="683">
        <f>IFERROR(-INDEX('Intl Cash Receipts'!R$14:R$59,MATCH('Aging Analysis'!$B183,'Intl Cash Receipts'!$D$14:$D$59,0)),0)</f>
        <v>0</v>
      </c>
      <c r="AC183" s="683">
        <f>IFERROR(-INDEX('Intl Cash Receipts'!S$14:S$59,MATCH('Aging Analysis'!$B183,'Intl Cash Receipts'!$D$14:$D$59,0)),0)</f>
        <v>0</v>
      </c>
      <c r="AD183" s="683">
        <f>IFERROR(-INDEX('Intl Cash Receipts'!T$14:T$59,MATCH('Aging Analysis'!$B183,'Intl Cash Receipts'!$D$14:$D$59,0)),0)</f>
        <v>0</v>
      </c>
      <c r="AE183" s="683">
        <f>IFERROR(-INDEX('Intl Cash Receipts'!U$14:U$59,MATCH('Aging Analysis'!$B183,'Intl Cash Receipts'!$D$14:$D$59,0)),0)</f>
        <v>0</v>
      </c>
      <c r="AF183" s="683"/>
      <c r="AG183" s="683">
        <f t="shared" si="36"/>
        <v>0</v>
      </c>
      <c r="AH183" s="683">
        <f t="shared" si="28"/>
        <v>86</v>
      </c>
      <c r="AI183" s="683">
        <f t="shared" si="37"/>
        <v>-8.5</v>
      </c>
      <c r="AJ183" s="683"/>
      <c r="AK183" s="683"/>
      <c r="AL183" s="683"/>
      <c r="AM183" s="684">
        <v>0</v>
      </c>
      <c r="AO183" s="683">
        <f t="shared" si="40"/>
        <v>-8500</v>
      </c>
      <c r="AQ183" s="683">
        <f t="shared" si="39"/>
        <v>0</v>
      </c>
    </row>
    <row r="184" spans="1:43">
      <c r="A184" s="679" t="s">
        <v>1152</v>
      </c>
      <c r="B184" s="679" t="s">
        <v>234</v>
      </c>
      <c r="C184" s="679">
        <f t="shared" si="27"/>
        <v>1</v>
      </c>
      <c r="D184" s="679" t="s">
        <v>55</v>
      </c>
      <c r="E184" s="679" t="s">
        <v>1154</v>
      </c>
      <c r="F184" s="683">
        <v>-2000000</v>
      </c>
      <c r="G184" s="683">
        <v>0</v>
      </c>
      <c r="H184" s="683">
        <v>0</v>
      </c>
      <c r="I184" s="683">
        <v>0</v>
      </c>
      <c r="J184" s="683">
        <v>5775000</v>
      </c>
      <c r="K184" s="683">
        <v>3775000</v>
      </c>
      <c r="L184" s="683">
        <f t="shared" si="30"/>
        <v>-2000</v>
      </c>
      <c r="M184" s="683">
        <f t="shared" si="31"/>
        <v>0</v>
      </c>
      <c r="N184" s="683">
        <f t="shared" si="32"/>
        <v>0</v>
      </c>
      <c r="O184" s="683">
        <f t="shared" si="33"/>
        <v>0</v>
      </c>
      <c r="P184" s="683">
        <f t="shared" si="34"/>
        <v>5775</v>
      </c>
      <c r="Q184" s="683">
        <f t="shared" si="35"/>
        <v>3775</v>
      </c>
      <c r="R184" s="683"/>
      <c r="S184" s="683">
        <f>IFERROR(-INDEX('Intl Cash Receipts'!#REF!,MATCH('Aging Analysis'!$B184,'Intl Cash Receipts'!$D$14:$D$59,0)),0)</f>
        <v>0</v>
      </c>
      <c r="T184" s="683">
        <f>IFERROR(-INDEX('Intl Cash Receipts'!J$14:J$59,MATCH('Aging Analysis'!$B184,'Intl Cash Receipts'!$D$14:$D$59,0)),0)</f>
        <v>0</v>
      </c>
      <c r="U184" s="683">
        <f>IFERROR(-INDEX('Intl Cash Receipts'!K$14:K$59,MATCH('Aging Analysis'!$B184,'Intl Cash Receipts'!$D$14:$D$59,0)),0)</f>
        <v>0</v>
      </c>
      <c r="V184" s="683">
        <f>IFERROR(-INDEX('Intl Cash Receipts'!L$14:L$59,MATCH('Aging Analysis'!$B184,'Intl Cash Receipts'!$D$14:$D$59,0)),0)</f>
        <v>0</v>
      </c>
      <c r="W184" s="683">
        <f>IFERROR(-INDEX('Intl Cash Receipts'!M$14:M$59,MATCH('Aging Analysis'!$B184,'Intl Cash Receipts'!$D$14:$D$59,0)),0)</f>
        <v>0</v>
      </c>
      <c r="X184" s="683">
        <f>IFERROR(-INDEX('Intl Cash Receipts'!N$14:N$59,MATCH('Aging Analysis'!$B184,'Intl Cash Receipts'!$D$14:$D$59,0)),0)</f>
        <v>0</v>
      </c>
      <c r="Y184" s="683">
        <f>IFERROR(-INDEX('Intl Cash Receipts'!O$14:O$59,MATCH('Aging Analysis'!$B184,'Intl Cash Receipts'!$D$14:$D$59,0)),0)</f>
        <v>0</v>
      </c>
      <c r="Z184" s="683">
        <f>IFERROR(-INDEX('Intl Cash Receipts'!P$14:P$59,MATCH('Aging Analysis'!$B184,'Intl Cash Receipts'!$D$14:$D$59,0)),0)</f>
        <v>0</v>
      </c>
      <c r="AA184" s="683">
        <f>IFERROR(-INDEX('Intl Cash Receipts'!Q$14:Q$59,MATCH('Aging Analysis'!$B184,'Intl Cash Receipts'!$D$14:$D$59,0)),0)</f>
        <v>0</v>
      </c>
      <c r="AB184" s="683">
        <f>IFERROR(-INDEX('Intl Cash Receipts'!R$14:R$59,MATCH('Aging Analysis'!$B184,'Intl Cash Receipts'!$D$14:$D$59,0)),0)</f>
        <v>0</v>
      </c>
      <c r="AC184" s="683">
        <f>IFERROR(-INDEX('Intl Cash Receipts'!S$14:S$59,MATCH('Aging Analysis'!$B184,'Intl Cash Receipts'!$D$14:$D$59,0)),0)</f>
        <v>0</v>
      </c>
      <c r="AD184" s="683">
        <f>IFERROR(-INDEX('Intl Cash Receipts'!T$14:T$59,MATCH('Aging Analysis'!$B184,'Intl Cash Receipts'!$D$14:$D$59,0)),0)</f>
        <v>0</v>
      </c>
      <c r="AE184" s="683">
        <f>IFERROR(-INDEX('Intl Cash Receipts'!U$14:U$59,MATCH('Aging Analysis'!$B184,'Intl Cash Receipts'!$D$14:$D$59,0)),0)</f>
        <v>0</v>
      </c>
      <c r="AF184" s="683"/>
      <c r="AG184" s="683">
        <f t="shared" si="36"/>
        <v>0</v>
      </c>
      <c r="AH184" s="683">
        <f t="shared" si="28"/>
        <v>86</v>
      </c>
      <c r="AI184" s="683">
        <f t="shared" si="37"/>
        <v>3775</v>
      </c>
      <c r="AJ184" s="683"/>
      <c r="AK184" s="683"/>
      <c r="AL184" s="683"/>
      <c r="AM184" s="684">
        <v>0</v>
      </c>
      <c r="AO184" s="683">
        <f t="shared" si="40"/>
        <v>3775000</v>
      </c>
      <c r="AQ184" s="683">
        <f t="shared" si="39"/>
        <v>0</v>
      </c>
    </row>
    <row r="185" spans="1:43">
      <c r="A185" s="679" t="s">
        <v>1153</v>
      </c>
      <c r="B185" s="679" t="s">
        <v>615</v>
      </c>
      <c r="C185" s="679">
        <f t="shared" si="27"/>
        <v>1</v>
      </c>
      <c r="D185" s="679" t="s">
        <v>130</v>
      </c>
      <c r="E185" s="679" t="s">
        <v>1154</v>
      </c>
      <c r="F185" s="683">
        <v>26125</v>
      </c>
      <c r="G185" s="683">
        <v>0</v>
      </c>
      <c r="H185" s="683">
        <v>0</v>
      </c>
      <c r="I185" s="683">
        <v>0</v>
      </c>
      <c r="J185" s="683">
        <f t="shared" ref="J185:J213" si="41">K185-SUM(F185:I185)</f>
        <v>0</v>
      </c>
      <c r="K185" s="683">
        <v>26125</v>
      </c>
      <c r="L185" s="683">
        <f t="shared" si="30"/>
        <v>26.125</v>
      </c>
      <c r="M185" s="683">
        <f t="shared" si="31"/>
        <v>0</v>
      </c>
      <c r="N185" s="683">
        <f t="shared" si="32"/>
        <v>0</v>
      </c>
      <c r="O185" s="683">
        <f t="shared" si="33"/>
        <v>0</v>
      </c>
      <c r="P185" s="683">
        <f t="shared" si="34"/>
        <v>0</v>
      </c>
      <c r="Q185" s="683">
        <f t="shared" si="35"/>
        <v>26.125</v>
      </c>
      <c r="R185" s="683"/>
      <c r="S185" s="683">
        <f>IFERROR(-INDEX('Intl Cash Receipts'!#REF!,MATCH('Aging Analysis'!$B185,'Intl Cash Receipts'!$D$14:$D$59,0)),0)</f>
        <v>0</v>
      </c>
      <c r="T185" s="683">
        <f>IFERROR(-INDEX('Intl Cash Receipts'!J$14:J$59,MATCH('Aging Analysis'!$B185,'Intl Cash Receipts'!$D$14:$D$59,0)),0)</f>
        <v>0</v>
      </c>
      <c r="U185" s="683">
        <f>IFERROR(-INDEX('Intl Cash Receipts'!K$14:K$59,MATCH('Aging Analysis'!$B185,'Intl Cash Receipts'!$D$14:$D$59,0)),0)</f>
        <v>0</v>
      </c>
      <c r="V185" s="683">
        <f>IFERROR(-INDEX('Intl Cash Receipts'!L$14:L$59,MATCH('Aging Analysis'!$B185,'Intl Cash Receipts'!$D$14:$D$59,0)),0)</f>
        <v>0</v>
      </c>
      <c r="W185" s="683">
        <f>IFERROR(-INDEX('Intl Cash Receipts'!M$14:M$59,MATCH('Aging Analysis'!$B185,'Intl Cash Receipts'!$D$14:$D$59,0)),0)</f>
        <v>0</v>
      </c>
      <c r="X185" s="683">
        <f>IFERROR(-INDEX('Intl Cash Receipts'!N$14:N$59,MATCH('Aging Analysis'!$B185,'Intl Cash Receipts'!$D$14:$D$59,0)),0)</f>
        <v>0</v>
      </c>
      <c r="Y185" s="683">
        <f>IFERROR(-INDEX('Intl Cash Receipts'!O$14:O$59,MATCH('Aging Analysis'!$B185,'Intl Cash Receipts'!$D$14:$D$59,0)),0)</f>
        <v>0</v>
      </c>
      <c r="Z185" s="683">
        <f>IFERROR(-INDEX('Intl Cash Receipts'!P$14:P$59,MATCH('Aging Analysis'!$B185,'Intl Cash Receipts'!$D$14:$D$59,0)),0)</f>
        <v>0</v>
      </c>
      <c r="AA185" s="683">
        <f>IFERROR(-INDEX('Intl Cash Receipts'!Q$14:Q$59,MATCH('Aging Analysis'!$B185,'Intl Cash Receipts'!$D$14:$D$59,0)),0)</f>
        <v>0</v>
      </c>
      <c r="AB185" s="683">
        <f>IFERROR(-INDEX('Intl Cash Receipts'!R$14:R$59,MATCH('Aging Analysis'!$B185,'Intl Cash Receipts'!$D$14:$D$59,0)),0)</f>
        <v>0</v>
      </c>
      <c r="AC185" s="683">
        <f>IFERROR(-INDEX('Intl Cash Receipts'!S$14:S$59,MATCH('Aging Analysis'!$B185,'Intl Cash Receipts'!$D$14:$D$59,0)),0)</f>
        <v>0</v>
      </c>
      <c r="AD185" s="683">
        <f>IFERROR(-INDEX('Intl Cash Receipts'!T$14:T$59,MATCH('Aging Analysis'!$B185,'Intl Cash Receipts'!$D$14:$D$59,0)),0)</f>
        <v>0</v>
      </c>
      <c r="AE185" s="683">
        <f>IFERROR(-INDEX('Intl Cash Receipts'!U$14:U$59,MATCH('Aging Analysis'!$B185,'Intl Cash Receipts'!$D$14:$D$59,0)),0)</f>
        <v>0</v>
      </c>
      <c r="AF185" s="683"/>
      <c r="AG185" s="683">
        <f t="shared" si="36"/>
        <v>0</v>
      </c>
      <c r="AH185" s="683">
        <f t="shared" si="28"/>
        <v>86</v>
      </c>
      <c r="AI185" s="683">
        <f t="shared" si="37"/>
        <v>26.125</v>
      </c>
      <c r="AJ185" s="683"/>
      <c r="AK185" s="683"/>
      <c r="AL185" s="683"/>
      <c r="AM185" s="684">
        <v>26125</v>
      </c>
      <c r="AO185" s="683"/>
      <c r="AQ185" s="683">
        <f t="shared" si="39"/>
        <v>0</v>
      </c>
    </row>
    <row r="186" spans="1:43">
      <c r="A186" s="679" t="s">
        <v>1155</v>
      </c>
      <c r="B186" s="679" t="s">
        <v>231</v>
      </c>
      <c r="C186" s="679">
        <f t="shared" si="27"/>
        <v>1</v>
      </c>
      <c r="D186" s="679" t="s">
        <v>130</v>
      </c>
      <c r="E186" s="679" t="s">
        <v>1154</v>
      </c>
      <c r="F186" s="683">
        <v>2236.7800000000002</v>
      </c>
      <c r="G186" s="683">
        <v>6423.81</v>
      </c>
      <c r="H186" s="683">
        <v>565</v>
      </c>
      <c r="I186" s="683">
        <v>0</v>
      </c>
      <c r="J186" s="683">
        <f t="shared" si="41"/>
        <v>8539.1699999999983</v>
      </c>
      <c r="K186" s="683">
        <v>17764.759999999998</v>
      </c>
      <c r="L186" s="683">
        <f t="shared" si="30"/>
        <v>2.23678</v>
      </c>
      <c r="M186" s="683">
        <f t="shared" si="31"/>
        <v>6.4238100000000005</v>
      </c>
      <c r="N186" s="683">
        <f t="shared" si="32"/>
        <v>0.56499999999999995</v>
      </c>
      <c r="O186" s="683">
        <f t="shared" si="33"/>
        <v>0</v>
      </c>
      <c r="P186" s="683">
        <f t="shared" si="34"/>
        <v>8.5391699999999986</v>
      </c>
      <c r="Q186" s="683">
        <f t="shared" si="35"/>
        <v>17.764759999999999</v>
      </c>
      <c r="R186" s="683"/>
      <c r="S186" s="683">
        <f>IFERROR(-INDEX('Intl Cash Receipts'!#REF!,MATCH('Aging Analysis'!$B186,'Intl Cash Receipts'!$D$14:$D$59,0)),0)</f>
        <v>0</v>
      </c>
      <c r="T186" s="683">
        <f>IFERROR(-INDEX('Intl Cash Receipts'!J$14:J$59,MATCH('Aging Analysis'!$B186,'Intl Cash Receipts'!$D$14:$D$59,0)),0)</f>
        <v>0</v>
      </c>
      <c r="U186" s="683">
        <f>IFERROR(-INDEX('Intl Cash Receipts'!K$14:K$59,MATCH('Aging Analysis'!$B186,'Intl Cash Receipts'!$D$14:$D$59,0)),0)</f>
        <v>-9</v>
      </c>
      <c r="V186" s="683">
        <f>IFERROR(-INDEX('Intl Cash Receipts'!L$14:L$59,MATCH('Aging Analysis'!$B186,'Intl Cash Receipts'!$D$14:$D$59,0)),0)</f>
        <v>0</v>
      </c>
      <c r="W186" s="683">
        <f>IFERROR(-INDEX('Intl Cash Receipts'!M$14:M$59,MATCH('Aging Analysis'!$B186,'Intl Cash Receipts'!$D$14:$D$59,0)),0)</f>
        <v>0</v>
      </c>
      <c r="X186" s="683">
        <f>IFERROR(-INDEX('Intl Cash Receipts'!N$14:N$59,MATCH('Aging Analysis'!$B186,'Intl Cash Receipts'!$D$14:$D$59,0)),0)</f>
        <v>0</v>
      </c>
      <c r="Y186" s="683">
        <f>IFERROR(-INDEX('Intl Cash Receipts'!O$14:O$59,MATCH('Aging Analysis'!$B186,'Intl Cash Receipts'!$D$14:$D$59,0)),0)</f>
        <v>0</v>
      </c>
      <c r="Z186" s="683">
        <f>IFERROR(-INDEX('Intl Cash Receipts'!P$14:P$59,MATCH('Aging Analysis'!$B186,'Intl Cash Receipts'!$D$14:$D$59,0)),0)</f>
        <v>0</v>
      </c>
      <c r="AA186" s="683">
        <f>IFERROR(-INDEX('Intl Cash Receipts'!Q$14:Q$59,MATCH('Aging Analysis'!$B186,'Intl Cash Receipts'!$D$14:$D$59,0)),0)</f>
        <v>0</v>
      </c>
      <c r="AB186" s="683">
        <f>IFERROR(-INDEX('Intl Cash Receipts'!R$14:R$59,MATCH('Aging Analysis'!$B186,'Intl Cash Receipts'!$D$14:$D$59,0)),0)</f>
        <v>0</v>
      </c>
      <c r="AC186" s="683">
        <f>IFERROR(-INDEX('Intl Cash Receipts'!S$14:S$59,MATCH('Aging Analysis'!$B186,'Intl Cash Receipts'!$D$14:$D$59,0)),0)</f>
        <v>0</v>
      </c>
      <c r="AD186" s="683">
        <f>IFERROR(-INDEX('Intl Cash Receipts'!T$14:T$59,MATCH('Aging Analysis'!$B186,'Intl Cash Receipts'!$D$14:$D$59,0)),0)</f>
        <v>0</v>
      </c>
      <c r="AE186" s="683">
        <f>IFERROR(-INDEX('Intl Cash Receipts'!U$14:U$59,MATCH('Aging Analysis'!$B186,'Intl Cash Receipts'!$D$14:$D$59,0)),0)</f>
        <v>0</v>
      </c>
      <c r="AF186" s="683"/>
      <c r="AG186" s="683">
        <f t="shared" si="36"/>
        <v>-9</v>
      </c>
      <c r="AH186" s="683">
        <f t="shared" si="28"/>
        <v>1</v>
      </c>
      <c r="AI186" s="683">
        <f t="shared" si="37"/>
        <v>8.764759999999999</v>
      </c>
      <c r="AJ186" s="683"/>
      <c r="AK186" s="683"/>
      <c r="AL186" s="683"/>
      <c r="AM186" s="684">
        <v>18000</v>
      </c>
      <c r="AO186" s="683"/>
      <c r="AQ186" s="683">
        <f t="shared" si="39"/>
        <v>-235.2400000000016</v>
      </c>
    </row>
    <row r="187" spans="1:43">
      <c r="A187" s="679" t="s">
        <v>1156</v>
      </c>
      <c r="B187" s="679" t="s">
        <v>232</v>
      </c>
      <c r="C187" s="679">
        <f t="shared" si="27"/>
        <v>1</v>
      </c>
      <c r="D187" s="679" t="s">
        <v>130</v>
      </c>
      <c r="E187" s="679" t="s">
        <v>1154</v>
      </c>
      <c r="F187" s="683">
        <v>60000</v>
      </c>
      <c r="G187" s="683">
        <v>0</v>
      </c>
      <c r="H187" s="683">
        <v>886</v>
      </c>
      <c r="I187" s="683">
        <v>0</v>
      </c>
      <c r="J187" s="683">
        <f t="shared" si="41"/>
        <v>0</v>
      </c>
      <c r="K187" s="683">
        <v>60886</v>
      </c>
      <c r="L187" s="683">
        <f t="shared" si="30"/>
        <v>60</v>
      </c>
      <c r="M187" s="683">
        <f t="shared" si="31"/>
        <v>0</v>
      </c>
      <c r="N187" s="683">
        <f t="shared" si="32"/>
        <v>0.88600000000000001</v>
      </c>
      <c r="O187" s="683">
        <f t="shared" si="33"/>
        <v>0</v>
      </c>
      <c r="P187" s="683">
        <f t="shared" si="34"/>
        <v>0</v>
      </c>
      <c r="Q187" s="683">
        <f t="shared" si="35"/>
        <v>60.886000000000003</v>
      </c>
      <c r="R187" s="683"/>
      <c r="S187" s="683">
        <f>IFERROR(-INDEX('Intl Cash Receipts'!#REF!,MATCH('Aging Analysis'!$B187,'Intl Cash Receipts'!$D$14:$D$59,0)),0)</f>
        <v>0</v>
      </c>
      <c r="T187" s="683">
        <f>IFERROR(-INDEX('Intl Cash Receipts'!J$14:J$59,MATCH('Aging Analysis'!$B187,'Intl Cash Receipts'!$D$14:$D$59,0)),0)</f>
        <v>0</v>
      </c>
      <c r="U187" s="683">
        <f>IFERROR(-INDEX('Intl Cash Receipts'!K$14:K$59,MATCH('Aging Analysis'!$B187,'Intl Cash Receipts'!$D$14:$D$59,0)),0)</f>
        <v>0</v>
      </c>
      <c r="V187" s="683">
        <f>IFERROR(-INDEX('Intl Cash Receipts'!L$14:L$59,MATCH('Aging Analysis'!$B187,'Intl Cash Receipts'!$D$14:$D$59,0)),0)</f>
        <v>0</v>
      </c>
      <c r="W187" s="683">
        <f>IFERROR(-INDEX('Intl Cash Receipts'!M$14:M$59,MATCH('Aging Analysis'!$B187,'Intl Cash Receipts'!$D$14:$D$59,0)),0)</f>
        <v>0</v>
      </c>
      <c r="X187" s="683">
        <f>IFERROR(-INDEX('Intl Cash Receipts'!N$14:N$59,MATCH('Aging Analysis'!$B187,'Intl Cash Receipts'!$D$14:$D$59,0)),0)</f>
        <v>0</v>
      </c>
      <c r="Y187" s="683">
        <f>IFERROR(-INDEX('Intl Cash Receipts'!O$14:O$59,MATCH('Aging Analysis'!$B187,'Intl Cash Receipts'!$D$14:$D$59,0)),0)</f>
        <v>0</v>
      </c>
      <c r="Z187" s="683">
        <f>IFERROR(-INDEX('Intl Cash Receipts'!P$14:P$59,MATCH('Aging Analysis'!$B187,'Intl Cash Receipts'!$D$14:$D$59,0)),0)</f>
        <v>-60</v>
      </c>
      <c r="AA187" s="683">
        <f>IFERROR(-INDEX('Intl Cash Receipts'!Q$14:Q$59,MATCH('Aging Analysis'!$B187,'Intl Cash Receipts'!$D$14:$D$59,0)),0)</f>
        <v>0</v>
      </c>
      <c r="AB187" s="683">
        <f>IFERROR(-INDEX('Intl Cash Receipts'!R$14:R$59,MATCH('Aging Analysis'!$B187,'Intl Cash Receipts'!$D$14:$D$59,0)),0)</f>
        <v>-243.779</v>
      </c>
      <c r="AC187" s="683">
        <f>IFERROR(-INDEX('Intl Cash Receipts'!S$14:S$59,MATCH('Aging Analysis'!$B187,'Intl Cash Receipts'!$D$14:$D$59,0)),0)</f>
        <v>0</v>
      </c>
      <c r="AD187" s="683">
        <f>IFERROR(-INDEX('Intl Cash Receipts'!T$14:T$59,MATCH('Aging Analysis'!$B187,'Intl Cash Receipts'!$D$14:$D$59,0)),0)</f>
        <v>-60</v>
      </c>
      <c r="AE187" s="683">
        <f>IFERROR(-INDEX('Intl Cash Receipts'!U$14:U$59,MATCH('Aging Analysis'!$B187,'Intl Cash Receipts'!$D$14:$D$59,0)),0)</f>
        <v>0</v>
      </c>
      <c r="AF187" s="683"/>
      <c r="AG187" s="683">
        <f t="shared" si="36"/>
        <v>-363.779</v>
      </c>
      <c r="AH187" s="683">
        <f t="shared" si="28"/>
        <v>1</v>
      </c>
      <c r="AI187" s="683">
        <f t="shared" si="37"/>
        <v>-302.89299999999997</v>
      </c>
      <c r="AJ187" s="683"/>
      <c r="AK187" s="683"/>
      <c r="AL187" s="683"/>
      <c r="AM187" s="684">
        <v>423779</v>
      </c>
      <c r="AP187" s="686">
        <v>364000</v>
      </c>
      <c r="AQ187" s="683">
        <f t="shared" si="39"/>
        <v>1107</v>
      </c>
    </row>
    <row r="188" spans="1:43">
      <c r="A188" s="679" t="s">
        <v>1157</v>
      </c>
      <c r="B188" s="679" t="s">
        <v>236</v>
      </c>
      <c r="C188" s="679">
        <f t="shared" si="27"/>
        <v>1</v>
      </c>
      <c r="D188" s="679" t="s">
        <v>130</v>
      </c>
      <c r="E188" s="679" t="s">
        <v>1154</v>
      </c>
      <c r="F188" s="683">
        <v>0</v>
      </c>
      <c r="G188" s="683">
        <v>0</v>
      </c>
      <c r="H188" s="683">
        <v>0</v>
      </c>
      <c r="I188" s="683">
        <v>0</v>
      </c>
      <c r="J188" s="683">
        <f t="shared" si="41"/>
        <v>1319994.68</v>
      </c>
      <c r="K188" s="683">
        <v>1319994.68</v>
      </c>
      <c r="L188" s="683">
        <f t="shared" si="30"/>
        <v>0</v>
      </c>
      <c r="M188" s="683">
        <f t="shared" si="31"/>
        <v>0</v>
      </c>
      <c r="N188" s="683">
        <f t="shared" si="32"/>
        <v>0</v>
      </c>
      <c r="O188" s="683">
        <f t="shared" si="33"/>
        <v>0</v>
      </c>
      <c r="P188" s="683">
        <f t="shared" si="34"/>
        <v>1319.99468</v>
      </c>
      <c r="Q188" s="683">
        <f t="shared" si="35"/>
        <v>1319.99468</v>
      </c>
      <c r="R188" s="683"/>
      <c r="S188" s="683">
        <f>IFERROR(-INDEX('Intl Cash Receipts'!#REF!,MATCH('Aging Analysis'!$B188,'Intl Cash Receipts'!$D$14:$D$59,0)),0)</f>
        <v>0</v>
      </c>
      <c r="T188" s="683">
        <f>IFERROR(-INDEX('Intl Cash Receipts'!J$14:J$59,MATCH('Aging Analysis'!$B188,'Intl Cash Receipts'!$D$14:$D$59,0)),0)</f>
        <v>0</v>
      </c>
      <c r="U188" s="683">
        <f>IFERROR(-INDEX('Intl Cash Receipts'!K$14:K$59,MATCH('Aging Analysis'!$B188,'Intl Cash Receipts'!$D$14:$D$59,0)),0)</f>
        <v>0</v>
      </c>
      <c r="V188" s="683">
        <f>IFERROR(-INDEX('Intl Cash Receipts'!L$14:L$59,MATCH('Aging Analysis'!$B188,'Intl Cash Receipts'!$D$14:$D$59,0)),0)</f>
        <v>0</v>
      </c>
      <c r="W188" s="683">
        <f>IFERROR(-INDEX('Intl Cash Receipts'!M$14:M$59,MATCH('Aging Analysis'!$B188,'Intl Cash Receipts'!$D$14:$D$59,0)),0)</f>
        <v>0</v>
      </c>
      <c r="X188" s="683">
        <f>IFERROR(-INDEX('Intl Cash Receipts'!N$14:N$59,MATCH('Aging Analysis'!$B188,'Intl Cash Receipts'!$D$14:$D$59,0)),0)</f>
        <v>0</v>
      </c>
      <c r="Y188" s="683">
        <f>IFERROR(-INDEX('Intl Cash Receipts'!O$14:O$59,MATCH('Aging Analysis'!$B188,'Intl Cash Receipts'!$D$14:$D$59,0)),0)</f>
        <v>0</v>
      </c>
      <c r="Z188" s="683">
        <f>IFERROR(-INDEX('Intl Cash Receipts'!P$14:P$59,MATCH('Aging Analysis'!$B188,'Intl Cash Receipts'!$D$14:$D$59,0)),0)</f>
        <v>0</v>
      </c>
      <c r="AA188" s="683">
        <f>IFERROR(-INDEX('Intl Cash Receipts'!Q$14:Q$59,MATCH('Aging Analysis'!$B188,'Intl Cash Receipts'!$D$14:$D$59,0)),0)</f>
        <v>0</v>
      </c>
      <c r="AB188" s="683">
        <f>IFERROR(-INDEX('Intl Cash Receipts'!R$14:R$59,MATCH('Aging Analysis'!$B188,'Intl Cash Receipts'!$D$14:$D$59,0)),0)</f>
        <v>0</v>
      </c>
      <c r="AC188" s="683">
        <f>IFERROR(-INDEX('Intl Cash Receipts'!S$14:S$59,MATCH('Aging Analysis'!$B188,'Intl Cash Receipts'!$D$14:$D$59,0)),0)</f>
        <v>0</v>
      </c>
      <c r="AD188" s="683">
        <f>IFERROR(-INDEX('Intl Cash Receipts'!T$14:T$59,MATCH('Aging Analysis'!$B188,'Intl Cash Receipts'!$D$14:$D$59,0)),0)</f>
        <v>0</v>
      </c>
      <c r="AE188" s="683">
        <f>IFERROR(-INDEX('Intl Cash Receipts'!U$14:U$59,MATCH('Aging Analysis'!$B188,'Intl Cash Receipts'!$D$14:$D$59,0)),0)</f>
        <v>0</v>
      </c>
      <c r="AF188" s="683"/>
      <c r="AG188" s="683">
        <f t="shared" si="36"/>
        <v>0</v>
      </c>
      <c r="AH188" s="683">
        <f t="shared" si="28"/>
        <v>86</v>
      </c>
      <c r="AI188" s="683">
        <f t="shared" si="37"/>
        <v>1319.99468</v>
      </c>
      <c r="AJ188" s="683"/>
      <c r="AK188" s="683"/>
      <c r="AL188" s="683"/>
      <c r="AM188" s="684">
        <v>0</v>
      </c>
      <c r="AN188" s="688"/>
      <c r="AO188" s="683">
        <f>K188</f>
        <v>1319994.68</v>
      </c>
      <c r="AQ188" s="683">
        <f t="shared" si="39"/>
        <v>0</v>
      </c>
    </row>
    <row r="189" spans="1:43">
      <c r="A189" s="679" t="s">
        <v>1158</v>
      </c>
      <c r="B189" s="679" t="s">
        <v>237</v>
      </c>
      <c r="C189" s="679">
        <f t="shared" si="27"/>
        <v>4</v>
      </c>
      <c r="D189" s="679" t="s">
        <v>130</v>
      </c>
      <c r="E189" s="679" t="s">
        <v>1154</v>
      </c>
      <c r="F189" s="683">
        <v>1488611.52</v>
      </c>
      <c r="G189" s="683">
        <v>1265438</v>
      </c>
      <c r="H189" s="683">
        <v>6309745.3399999999</v>
      </c>
      <c r="I189" s="683">
        <v>0</v>
      </c>
      <c r="J189" s="683">
        <f t="shared" si="41"/>
        <v>536849.20000000112</v>
      </c>
      <c r="K189" s="683">
        <v>9600644.0600000005</v>
      </c>
      <c r="L189" s="683">
        <f t="shared" si="30"/>
        <v>1488.6115199999999</v>
      </c>
      <c r="M189" s="683">
        <f t="shared" si="31"/>
        <v>1265.4380000000001</v>
      </c>
      <c r="N189" s="683">
        <f t="shared" si="32"/>
        <v>6309.7453399999995</v>
      </c>
      <c r="O189" s="683">
        <f t="shared" si="33"/>
        <v>0</v>
      </c>
      <c r="P189" s="683">
        <f t="shared" si="34"/>
        <v>536.84920000000113</v>
      </c>
      <c r="Q189" s="683">
        <f t="shared" si="35"/>
        <v>9600.6440600000005</v>
      </c>
      <c r="R189" s="683"/>
      <c r="S189" s="683">
        <f>IFERROR(-INDEX('Intl Cash Receipts'!#REF!,MATCH('Aging Analysis'!$B189,'Intl Cash Receipts'!$D$14:$D$59,0)),0)</f>
        <v>0</v>
      </c>
      <c r="T189" s="683">
        <f>IFERROR(-INDEX('Intl Cash Receipts'!J$14:J$59,MATCH('Aging Analysis'!$B189,'Intl Cash Receipts'!$D$14:$D$59,0)),0)</f>
        <v>0</v>
      </c>
      <c r="U189" s="683">
        <f>IFERROR(-INDEX('Intl Cash Receipts'!K$14:K$59,MATCH('Aging Analysis'!$B189,'Intl Cash Receipts'!$D$14:$D$59,0)),0)</f>
        <v>0</v>
      </c>
      <c r="V189" s="683">
        <f>IFERROR(-INDEX('Intl Cash Receipts'!L$14:L$59,MATCH('Aging Analysis'!$B189,'Intl Cash Receipts'!$D$14:$D$59,0)),0)</f>
        <v>0</v>
      </c>
      <c r="W189" s="683">
        <f>IFERROR(-INDEX('Intl Cash Receipts'!M$14:M$59,MATCH('Aging Analysis'!$B189,'Intl Cash Receipts'!$D$14:$D$59,0)),0)</f>
        <v>0</v>
      </c>
      <c r="X189" s="683">
        <f>IFERROR(-INDEX('Intl Cash Receipts'!N$14:N$59,MATCH('Aging Analysis'!$B189,'Intl Cash Receipts'!$D$14:$D$59,0)),0)</f>
        <v>0</v>
      </c>
      <c r="Y189" s="683">
        <f>IFERROR(-INDEX('Intl Cash Receipts'!O$14:O$59,MATCH('Aging Analysis'!$B189,'Intl Cash Receipts'!$D$14:$D$59,0)),0)</f>
        <v>0</v>
      </c>
      <c r="Z189" s="683">
        <f>IFERROR(-INDEX('Intl Cash Receipts'!P$14:P$59,MATCH('Aging Analysis'!$B189,'Intl Cash Receipts'!$D$14:$D$59,0)),0)</f>
        <v>0</v>
      </c>
      <c r="AA189" s="683">
        <f>IFERROR(-INDEX('Intl Cash Receipts'!Q$14:Q$59,MATCH('Aging Analysis'!$B189,'Intl Cash Receipts'!$D$14:$D$59,0)),0)</f>
        <v>0</v>
      </c>
      <c r="AB189" s="683">
        <f>IFERROR(-INDEX('Intl Cash Receipts'!R$14:R$59,MATCH('Aging Analysis'!$B189,'Intl Cash Receipts'!$D$14:$D$59,0)),0)</f>
        <v>0</v>
      </c>
      <c r="AC189" s="683">
        <f>IFERROR(-INDEX('Intl Cash Receipts'!S$14:S$59,MATCH('Aging Analysis'!$B189,'Intl Cash Receipts'!$D$14:$D$59,0)),0)</f>
        <v>0</v>
      </c>
      <c r="AD189" s="683">
        <f>IFERROR(-INDEX('Intl Cash Receipts'!T$14:T$59,MATCH('Aging Analysis'!$B189,'Intl Cash Receipts'!$D$14:$D$59,0)),0)</f>
        <v>0</v>
      </c>
      <c r="AE189" s="683">
        <f>IFERROR(-INDEX('Intl Cash Receipts'!U$14:U$59,MATCH('Aging Analysis'!$B189,'Intl Cash Receipts'!$D$14:$D$59,0)),0)</f>
        <v>0</v>
      </c>
      <c r="AF189" s="683"/>
      <c r="AG189" s="683">
        <f t="shared" si="36"/>
        <v>0</v>
      </c>
      <c r="AH189" s="683">
        <f t="shared" si="28"/>
        <v>86</v>
      </c>
      <c r="AI189" s="683">
        <f t="shared" si="37"/>
        <v>9600.6440600000005</v>
      </c>
      <c r="AJ189" s="683"/>
      <c r="AK189" s="683"/>
      <c r="AL189" s="683"/>
      <c r="AM189" s="684">
        <v>6310000</v>
      </c>
      <c r="AO189" s="683">
        <f>K189-AM189</f>
        <v>3290644.0600000005</v>
      </c>
      <c r="AQ189" s="683">
        <f t="shared" si="39"/>
        <v>0</v>
      </c>
    </row>
    <row r="190" spans="1:43">
      <c r="A190" s="679" t="s">
        <v>1159</v>
      </c>
      <c r="B190" s="679" t="s">
        <v>239</v>
      </c>
      <c r="C190" s="679">
        <f t="shared" si="27"/>
        <v>1</v>
      </c>
      <c r="D190" s="679" t="s">
        <v>130</v>
      </c>
      <c r="E190" s="679" t="s">
        <v>1154</v>
      </c>
      <c r="F190" s="683">
        <v>0</v>
      </c>
      <c r="G190" s="683">
        <v>0</v>
      </c>
      <c r="H190" s="683">
        <v>0</v>
      </c>
      <c r="I190" s="683">
        <v>0</v>
      </c>
      <c r="J190" s="683">
        <f t="shared" si="41"/>
        <v>2427</v>
      </c>
      <c r="K190" s="683">
        <v>2427</v>
      </c>
      <c r="L190" s="683">
        <f t="shared" si="30"/>
        <v>0</v>
      </c>
      <c r="M190" s="683">
        <f t="shared" si="31"/>
        <v>0</v>
      </c>
      <c r="N190" s="683">
        <f t="shared" si="32"/>
        <v>0</v>
      </c>
      <c r="O190" s="683">
        <f t="shared" si="33"/>
        <v>0</v>
      </c>
      <c r="P190" s="683">
        <f t="shared" si="34"/>
        <v>2.427</v>
      </c>
      <c r="Q190" s="683">
        <f t="shared" si="35"/>
        <v>2.427</v>
      </c>
      <c r="R190" s="683"/>
      <c r="S190" s="683">
        <f>IFERROR(-INDEX('Intl Cash Receipts'!#REF!,MATCH('Aging Analysis'!$B190,'Intl Cash Receipts'!$D$14:$D$59,0)),0)</f>
        <v>0</v>
      </c>
      <c r="T190" s="683">
        <f>IFERROR(-INDEX('Intl Cash Receipts'!J$14:J$59,MATCH('Aging Analysis'!$B190,'Intl Cash Receipts'!$D$14:$D$59,0)),0)</f>
        <v>0</v>
      </c>
      <c r="U190" s="683">
        <f>IFERROR(-INDEX('Intl Cash Receipts'!K$14:K$59,MATCH('Aging Analysis'!$B190,'Intl Cash Receipts'!$D$14:$D$59,0)),0)</f>
        <v>-3</v>
      </c>
      <c r="V190" s="683">
        <f>IFERROR(-INDEX('Intl Cash Receipts'!L$14:L$59,MATCH('Aging Analysis'!$B190,'Intl Cash Receipts'!$D$14:$D$59,0)),0)</f>
        <v>0</v>
      </c>
      <c r="W190" s="683">
        <f>IFERROR(-INDEX('Intl Cash Receipts'!M$14:M$59,MATCH('Aging Analysis'!$B190,'Intl Cash Receipts'!$D$14:$D$59,0)),0)</f>
        <v>0</v>
      </c>
      <c r="X190" s="683">
        <f>IFERROR(-INDEX('Intl Cash Receipts'!N$14:N$59,MATCH('Aging Analysis'!$B190,'Intl Cash Receipts'!$D$14:$D$59,0)),0)</f>
        <v>0</v>
      </c>
      <c r="Y190" s="683">
        <f>IFERROR(-INDEX('Intl Cash Receipts'!O$14:O$59,MATCH('Aging Analysis'!$B190,'Intl Cash Receipts'!$D$14:$D$59,0)),0)</f>
        <v>0</v>
      </c>
      <c r="Z190" s="683">
        <f>IFERROR(-INDEX('Intl Cash Receipts'!P$14:P$59,MATCH('Aging Analysis'!$B190,'Intl Cash Receipts'!$D$14:$D$59,0)),0)</f>
        <v>0</v>
      </c>
      <c r="AA190" s="683">
        <f>IFERROR(-INDEX('Intl Cash Receipts'!Q$14:Q$59,MATCH('Aging Analysis'!$B190,'Intl Cash Receipts'!$D$14:$D$59,0)),0)</f>
        <v>0</v>
      </c>
      <c r="AB190" s="683">
        <f>IFERROR(-INDEX('Intl Cash Receipts'!R$14:R$59,MATCH('Aging Analysis'!$B190,'Intl Cash Receipts'!$D$14:$D$59,0)),0)</f>
        <v>0</v>
      </c>
      <c r="AC190" s="683">
        <f>IFERROR(-INDEX('Intl Cash Receipts'!S$14:S$59,MATCH('Aging Analysis'!$B190,'Intl Cash Receipts'!$D$14:$D$59,0)),0)</f>
        <v>0</v>
      </c>
      <c r="AD190" s="683">
        <f>IFERROR(-INDEX('Intl Cash Receipts'!T$14:T$59,MATCH('Aging Analysis'!$B190,'Intl Cash Receipts'!$D$14:$D$59,0)),0)</f>
        <v>0</v>
      </c>
      <c r="AE190" s="683">
        <f>IFERROR(-INDEX('Intl Cash Receipts'!U$14:U$59,MATCH('Aging Analysis'!$B190,'Intl Cash Receipts'!$D$14:$D$59,0)),0)</f>
        <v>0</v>
      </c>
      <c r="AF190" s="683"/>
      <c r="AG190" s="683">
        <f t="shared" si="36"/>
        <v>-3</v>
      </c>
      <c r="AH190" s="683">
        <f t="shared" si="28"/>
        <v>2</v>
      </c>
      <c r="AI190" s="683">
        <f t="shared" si="37"/>
        <v>-0.57299999999999995</v>
      </c>
      <c r="AJ190" s="683"/>
      <c r="AK190" s="683"/>
      <c r="AL190" s="683"/>
      <c r="AM190" s="684">
        <v>0</v>
      </c>
      <c r="AO190" s="683">
        <f>K190</f>
        <v>2427</v>
      </c>
      <c r="AQ190" s="683">
        <f t="shared" si="39"/>
        <v>0</v>
      </c>
    </row>
    <row r="191" spans="1:43">
      <c r="A191" s="679" t="s">
        <v>1160</v>
      </c>
      <c r="B191" s="679" t="s">
        <v>240</v>
      </c>
      <c r="C191" s="679">
        <f t="shared" si="27"/>
        <v>1</v>
      </c>
      <c r="D191" s="679" t="s">
        <v>130</v>
      </c>
      <c r="E191" s="679" t="s">
        <v>1154</v>
      </c>
      <c r="F191" s="683">
        <v>67273.25</v>
      </c>
      <c r="G191" s="683">
        <v>295100</v>
      </c>
      <c r="H191" s="683">
        <v>0</v>
      </c>
      <c r="I191" s="683">
        <v>0</v>
      </c>
      <c r="J191" s="683">
        <f t="shared" si="41"/>
        <v>39123</v>
      </c>
      <c r="K191" s="683">
        <v>401496.25</v>
      </c>
      <c r="L191" s="683">
        <f t="shared" si="30"/>
        <v>67.273250000000004</v>
      </c>
      <c r="M191" s="683">
        <f t="shared" si="31"/>
        <v>295.10000000000002</v>
      </c>
      <c r="N191" s="683">
        <f t="shared" si="32"/>
        <v>0</v>
      </c>
      <c r="O191" s="683">
        <f t="shared" si="33"/>
        <v>0</v>
      </c>
      <c r="P191" s="683">
        <f t="shared" si="34"/>
        <v>39.122999999999998</v>
      </c>
      <c r="Q191" s="683">
        <f t="shared" si="35"/>
        <v>401.49625000000003</v>
      </c>
      <c r="R191" s="683"/>
      <c r="S191" s="683">
        <f>IFERROR(-INDEX('Intl Cash Receipts'!#REF!,MATCH('Aging Analysis'!$B191,'Intl Cash Receipts'!$D$14:$D$59,0)),0)</f>
        <v>0</v>
      </c>
      <c r="T191" s="683">
        <f>IFERROR(-INDEX('Intl Cash Receipts'!J$14:J$59,MATCH('Aging Analysis'!$B191,'Intl Cash Receipts'!$D$14:$D$59,0)),0)</f>
        <v>-39.122999999999998</v>
      </c>
      <c r="U191" s="683">
        <f>IFERROR(-INDEX('Intl Cash Receipts'!K$14:K$59,MATCH('Aging Analysis'!$B191,'Intl Cash Receipts'!$D$14:$D$59,0)),0)</f>
        <v>-295</v>
      </c>
      <c r="V191" s="683">
        <f>IFERROR(-INDEX('Intl Cash Receipts'!L$14:L$59,MATCH('Aging Analysis'!$B191,'Intl Cash Receipts'!$D$14:$D$59,0)),0)</f>
        <v>0</v>
      </c>
      <c r="W191" s="683">
        <f>IFERROR(-INDEX('Intl Cash Receipts'!M$14:M$59,MATCH('Aging Analysis'!$B191,'Intl Cash Receipts'!$D$14:$D$59,0)),0)</f>
        <v>0</v>
      </c>
      <c r="X191" s="683">
        <f>IFERROR(-INDEX('Intl Cash Receipts'!N$14:N$59,MATCH('Aging Analysis'!$B191,'Intl Cash Receipts'!$D$14:$D$59,0)),0)</f>
        <v>-67</v>
      </c>
      <c r="Y191" s="683">
        <f>IFERROR(-INDEX('Intl Cash Receipts'!O$14:O$59,MATCH('Aging Analysis'!$B191,'Intl Cash Receipts'!$D$14:$D$59,0)),0)</f>
        <v>0</v>
      </c>
      <c r="Z191" s="683">
        <f>IFERROR(-INDEX('Intl Cash Receipts'!P$14:P$59,MATCH('Aging Analysis'!$B191,'Intl Cash Receipts'!$D$14:$D$59,0)),0)</f>
        <v>0</v>
      </c>
      <c r="AA191" s="683">
        <f>IFERROR(-INDEX('Intl Cash Receipts'!Q$14:Q$59,MATCH('Aging Analysis'!$B191,'Intl Cash Receipts'!$D$14:$D$59,0)),0)</f>
        <v>0</v>
      </c>
      <c r="AB191" s="683">
        <f>IFERROR(-INDEX('Intl Cash Receipts'!R$14:R$59,MATCH('Aging Analysis'!$B191,'Intl Cash Receipts'!$D$14:$D$59,0)),0)</f>
        <v>0</v>
      </c>
      <c r="AC191" s="683">
        <f>IFERROR(-INDEX('Intl Cash Receipts'!S$14:S$59,MATCH('Aging Analysis'!$B191,'Intl Cash Receipts'!$D$14:$D$59,0)),0)</f>
        <v>0</v>
      </c>
      <c r="AD191" s="683">
        <f>IFERROR(-INDEX('Intl Cash Receipts'!T$14:T$59,MATCH('Aging Analysis'!$B191,'Intl Cash Receipts'!$D$14:$D$59,0)),0)</f>
        <v>0</v>
      </c>
      <c r="AE191" s="683">
        <f>IFERROR(-INDEX('Intl Cash Receipts'!U$14:U$59,MATCH('Aging Analysis'!$B191,'Intl Cash Receipts'!$D$14:$D$59,0)),0)</f>
        <v>0</v>
      </c>
      <c r="AF191" s="683"/>
      <c r="AG191" s="683">
        <f t="shared" si="36"/>
        <v>-401.12299999999999</v>
      </c>
      <c r="AH191" s="683">
        <f t="shared" si="28"/>
        <v>1</v>
      </c>
      <c r="AI191" s="683">
        <f t="shared" si="37"/>
        <v>0.37325000000004138</v>
      </c>
      <c r="AJ191" s="683"/>
      <c r="AK191" s="683"/>
      <c r="AL191" s="683"/>
      <c r="AM191" s="684">
        <v>401000</v>
      </c>
      <c r="AO191" s="683"/>
      <c r="AQ191" s="683">
        <f t="shared" si="39"/>
        <v>496.25</v>
      </c>
    </row>
    <row r="192" spans="1:43">
      <c r="A192" s="679" t="s">
        <v>1161</v>
      </c>
      <c r="B192" s="679" t="s">
        <v>242</v>
      </c>
      <c r="C192" s="679">
        <f t="shared" si="27"/>
        <v>1</v>
      </c>
      <c r="D192" s="679" t="s">
        <v>130</v>
      </c>
      <c r="E192" s="679" t="s">
        <v>1154</v>
      </c>
      <c r="F192" s="683">
        <v>0</v>
      </c>
      <c r="G192" s="683">
        <v>24541</v>
      </c>
      <c r="H192" s="683">
        <v>101213.75</v>
      </c>
      <c r="I192" s="683">
        <v>0</v>
      </c>
      <c r="J192" s="683">
        <f t="shared" si="41"/>
        <v>291.25999999999476</v>
      </c>
      <c r="K192" s="683">
        <v>126046.01</v>
      </c>
      <c r="L192" s="683">
        <f t="shared" si="30"/>
        <v>0</v>
      </c>
      <c r="M192" s="683">
        <f t="shared" si="31"/>
        <v>24.541</v>
      </c>
      <c r="N192" s="683">
        <f t="shared" si="32"/>
        <v>101.21375</v>
      </c>
      <c r="O192" s="683">
        <f t="shared" si="33"/>
        <v>0</v>
      </c>
      <c r="P192" s="683">
        <f t="shared" si="34"/>
        <v>0.29125999999999475</v>
      </c>
      <c r="Q192" s="683">
        <f t="shared" si="35"/>
        <v>126.04601</v>
      </c>
      <c r="R192" s="683"/>
      <c r="S192" s="683">
        <f>IFERROR(-INDEX('Intl Cash Receipts'!#REF!,MATCH('Aging Analysis'!$B192,'Intl Cash Receipts'!$D$14:$D$59,0)),0)</f>
        <v>0</v>
      </c>
      <c r="T192" s="683">
        <f>IFERROR(-INDEX('Intl Cash Receipts'!J$14:J$59,MATCH('Aging Analysis'!$B192,'Intl Cash Receipts'!$D$14:$D$59,0)),0)</f>
        <v>0</v>
      </c>
      <c r="U192" s="683">
        <f>IFERROR(-INDEX('Intl Cash Receipts'!K$14:K$59,MATCH('Aging Analysis'!$B192,'Intl Cash Receipts'!$D$14:$D$59,0)),0)</f>
        <v>0</v>
      </c>
      <c r="V192" s="683">
        <f>IFERROR(-INDEX('Intl Cash Receipts'!L$14:L$59,MATCH('Aging Analysis'!$B192,'Intl Cash Receipts'!$D$14:$D$59,0)),0)</f>
        <v>-104</v>
      </c>
      <c r="W192" s="683">
        <f>IFERROR(-INDEX('Intl Cash Receipts'!M$14:M$59,MATCH('Aging Analysis'!$B192,'Intl Cash Receipts'!$D$14:$D$59,0)),0)</f>
        <v>0</v>
      </c>
      <c r="X192" s="683">
        <f>IFERROR(-INDEX('Intl Cash Receipts'!N$14:N$59,MATCH('Aging Analysis'!$B192,'Intl Cash Receipts'!$D$14:$D$59,0)),0)</f>
        <v>0</v>
      </c>
      <c r="Y192" s="683">
        <f>IFERROR(-INDEX('Intl Cash Receipts'!O$14:O$59,MATCH('Aging Analysis'!$B192,'Intl Cash Receipts'!$D$14:$D$59,0)),0)</f>
        <v>0</v>
      </c>
      <c r="Z192" s="683">
        <f>IFERROR(-INDEX('Intl Cash Receipts'!P$14:P$59,MATCH('Aging Analysis'!$B192,'Intl Cash Receipts'!$D$14:$D$59,0)),0)</f>
        <v>0</v>
      </c>
      <c r="AA192" s="683">
        <f>IFERROR(-INDEX('Intl Cash Receipts'!Q$14:Q$59,MATCH('Aging Analysis'!$B192,'Intl Cash Receipts'!$D$14:$D$59,0)),0)</f>
        <v>0</v>
      </c>
      <c r="AB192" s="683">
        <f>IFERROR(-INDEX('Intl Cash Receipts'!R$14:R$59,MATCH('Aging Analysis'!$B192,'Intl Cash Receipts'!$D$14:$D$59,0)),0)</f>
        <v>0</v>
      </c>
      <c r="AC192" s="683">
        <f>IFERROR(-INDEX('Intl Cash Receipts'!S$14:S$59,MATCH('Aging Analysis'!$B192,'Intl Cash Receipts'!$D$14:$D$59,0)),0)</f>
        <v>0</v>
      </c>
      <c r="AD192" s="683">
        <f>IFERROR(-INDEX('Intl Cash Receipts'!T$14:T$59,MATCH('Aging Analysis'!$B192,'Intl Cash Receipts'!$D$14:$D$59,0)),0)</f>
        <v>0</v>
      </c>
      <c r="AE192" s="683">
        <f>IFERROR(-INDEX('Intl Cash Receipts'!U$14:U$59,MATCH('Aging Analysis'!$B192,'Intl Cash Receipts'!$D$14:$D$59,0)),0)</f>
        <v>0</v>
      </c>
      <c r="AF192" s="683"/>
      <c r="AG192" s="683">
        <f t="shared" si="36"/>
        <v>-104</v>
      </c>
      <c r="AH192" s="683">
        <f t="shared" si="28"/>
        <v>1</v>
      </c>
      <c r="AI192" s="683">
        <f t="shared" si="37"/>
        <v>22.046009999999995</v>
      </c>
      <c r="AJ192" s="683"/>
      <c r="AK192" s="683"/>
      <c r="AL192" s="683"/>
      <c r="AM192" s="684">
        <v>126000</v>
      </c>
      <c r="AQ192" s="683">
        <f t="shared" si="39"/>
        <v>46.009999999994761</v>
      </c>
    </row>
    <row r="193" spans="1:44">
      <c r="A193" s="679" t="s">
        <v>1162</v>
      </c>
      <c r="B193" s="679" t="s">
        <v>249</v>
      </c>
      <c r="C193" s="679">
        <f t="shared" si="27"/>
        <v>1</v>
      </c>
      <c r="D193" s="679" t="s">
        <v>130</v>
      </c>
      <c r="E193" s="679" t="s">
        <v>1154</v>
      </c>
      <c r="F193" s="683">
        <v>-0.25</v>
      </c>
      <c r="G193" s="683">
        <v>0</v>
      </c>
      <c r="H193" s="683">
        <v>0</v>
      </c>
      <c r="I193" s="683">
        <v>0</v>
      </c>
      <c r="J193" s="683">
        <f t="shared" si="41"/>
        <v>0</v>
      </c>
      <c r="K193" s="683">
        <v>-0.25</v>
      </c>
      <c r="L193" s="683">
        <f t="shared" si="30"/>
        <v>-2.5000000000000001E-4</v>
      </c>
      <c r="M193" s="683">
        <f t="shared" si="31"/>
        <v>0</v>
      </c>
      <c r="N193" s="683">
        <f t="shared" si="32"/>
        <v>0</v>
      </c>
      <c r="O193" s="683">
        <f t="shared" si="33"/>
        <v>0</v>
      </c>
      <c r="P193" s="683">
        <f t="shared" si="34"/>
        <v>0</v>
      </c>
      <c r="Q193" s="683">
        <f t="shared" si="35"/>
        <v>-2.5000000000000001E-4</v>
      </c>
      <c r="R193" s="683"/>
      <c r="S193" s="683">
        <f>IFERROR(-INDEX('Intl Cash Receipts'!#REF!,MATCH('Aging Analysis'!$B193,'Intl Cash Receipts'!$D$14:$D$59,0)),0)</f>
        <v>0</v>
      </c>
      <c r="T193" s="683">
        <f>IFERROR(-INDEX('Intl Cash Receipts'!J$14:J$59,MATCH('Aging Analysis'!$B193,'Intl Cash Receipts'!$D$14:$D$59,0)),0)</f>
        <v>0</v>
      </c>
      <c r="U193" s="683">
        <f>IFERROR(-INDEX('Intl Cash Receipts'!K$14:K$59,MATCH('Aging Analysis'!$B193,'Intl Cash Receipts'!$D$14:$D$59,0)),0)</f>
        <v>0</v>
      </c>
      <c r="V193" s="683">
        <f>IFERROR(-INDEX('Intl Cash Receipts'!L$14:L$59,MATCH('Aging Analysis'!$B193,'Intl Cash Receipts'!$D$14:$D$59,0)),0)</f>
        <v>0</v>
      </c>
      <c r="W193" s="683">
        <f>IFERROR(-INDEX('Intl Cash Receipts'!M$14:M$59,MATCH('Aging Analysis'!$B193,'Intl Cash Receipts'!$D$14:$D$59,0)),0)</f>
        <v>0</v>
      </c>
      <c r="X193" s="683">
        <f>IFERROR(-INDEX('Intl Cash Receipts'!N$14:N$59,MATCH('Aging Analysis'!$B193,'Intl Cash Receipts'!$D$14:$D$59,0)),0)</f>
        <v>0</v>
      </c>
      <c r="Y193" s="683">
        <f>IFERROR(-INDEX('Intl Cash Receipts'!O$14:O$59,MATCH('Aging Analysis'!$B193,'Intl Cash Receipts'!$D$14:$D$59,0)),0)</f>
        <v>0</v>
      </c>
      <c r="Z193" s="683">
        <f>IFERROR(-INDEX('Intl Cash Receipts'!P$14:P$59,MATCH('Aging Analysis'!$B193,'Intl Cash Receipts'!$D$14:$D$59,0)),0)</f>
        <v>0</v>
      </c>
      <c r="AA193" s="683">
        <f>IFERROR(-INDEX('Intl Cash Receipts'!Q$14:Q$59,MATCH('Aging Analysis'!$B193,'Intl Cash Receipts'!$D$14:$D$59,0)),0)</f>
        <v>0</v>
      </c>
      <c r="AB193" s="683">
        <f>IFERROR(-INDEX('Intl Cash Receipts'!R$14:R$59,MATCH('Aging Analysis'!$B193,'Intl Cash Receipts'!$D$14:$D$59,0)),0)</f>
        <v>0</v>
      </c>
      <c r="AC193" s="683">
        <f>IFERROR(-INDEX('Intl Cash Receipts'!S$14:S$59,MATCH('Aging Analysis'!$B193,'Intl Cash Receipts'!$D$14:$D$59,0)),0)</f>
        <v>0</v>
      </c>
      <c r="AD193" s="683">
        <f>IFERROR(-INDEX('Intl Cash Receipts'!T$14:T$59,MATCH('Aging Analysis'!$B193,'Intl Cash Receipts'!$D$14:$D$59,0)),0)</f>
        <v>0</v>
      </c>
      <c r="AE193" s="683">
        <f>IFERROR(-INDEX('Intl Cash Receipts'!U$14:U$59,MATCH('Aging Analysis'!$B193,'Intl Cash Receipts'!$D$14:$D$59,0)),0)</f>
        <v>0</v>
      </c>
      <c r="AF193" s="683"/>
      <c r="AG193" s="683">
        <f t="shared" si="36"/>
        <v>0</v>
      </c>
      <c r="AH193" s="683">
        <f t="shared" si="28"/>
        <v>86</v>
      </c>
      <c r="AI193" s="683">
        <f t="shared" si="37"/>
        <v>-2.5000000000000001E-4</v>
      </c>
      <c r="AJ193" s="683"/>
      <c r="AK193" s="683"/>
      <c r="AL193" s="683"/>
      <c r="AM193" s="684">
        <v>0</v>
      </c>
      <c r="AO193" s="683">
        <f>K193</f>
        <v>-0.25</v>
      </c>
      <c r="AQ193" s="683">
        <f t="shared" si="39"/>
        <v>0</v>
      </c>
    </row>
    <row r="194" spans="1:44">
      <c r="A194" s="679" t="s">
        <v>1163</v>
      </c>
      <c r="B194" s="679" t="s">
        <v>250</v>
      </c>
      <c r="C194" s="679">
        <f t="shared" si="27"/>
        <v>1</v>
      </c>
      <c r="D194" s="679" t="s">
        <v>130</v>
      </c>
      <c r="E194" s="679" t="s">
        <v>1154</v>
      </c>
      <c r="F194" s="683">
        <v>-4</v>
      </c>
      <c r="G194" s="683">
        <v>0</v>
      </c>
      <c r="H194" s="683">
        <v>0</v>
      </c>
      <c r="I194" s="683">
        <v>0</v>
      </c>
      <c r="J194" s="683">
        <f t="shared" si="41"/>
        <v>0</v>
      </c>
      <c r="K194" s="683">
        <v>-4</v>
      </c>
      <c r="L194" s="683">
        <f t="shared" si="30"/>
        <v>-4.0000000000000001E-3</v>
      </c>
      <c r="M194" s="683">
        <f t="shared" si="31"/>
        <v>0</v>
      </c>
      <c r="N194" s="683">
        <f t="shared" si="32"/>
        <v>0</v>
      </c>
      <c r="O194" s="683">
        <f t="shared" si="33"/>
        <v>0</v>
      </c>
      <c r="P194" s="683">
        <f t="shared" si="34"/>
        <v>0</v>
      </c>
      <c r="Q194" s="683">
        <f t="shared" si="35"/>
        <v>-4.0000000000000001E-3</v>
      </c>
      <c r="R194" s="683"/>
      <c r="S194" s="683">
        <f>IFERROR(-INDEX('Intl Cash Receipts'!#REF!,MATCH('Aging Analysis'!$B194,'Intl Cash Receipts'!$D$14:$D$59,0)),0)</f>
        <v>0</v>
      </c>
      <c r="T194" s="683">
        <f>IFERROR(-INDEX('Intl Cash Receipts'!J$14:J$59,MATCH('Aging Analysis'!$B194,'Intl Cash Receipts'!$D$14:$D$59,0)),0)</f>
        <v>0</v>
      </c>
      <c r="U194" s="683">
        <f>IFERROR(-INDEX('Intl Cash Receipts'!K$14:K$59,MATCH('Aging Analysis'!$B194,'Intl Cash Receipts'!$D$14:$D$59,0)),0)</f>
        <v>0</v>
      </c>
      <c r="V194" s="683">
        <f>IFERROR(-INDEX('Intl Cash Receipts'!L$14:L$59,MATCH('Aging Analysis'!$B194,'Intl Cash Receipts'!$D$14:$D$59,0)),0)</f>
        <v>0</v>
      </c>
      <c r="W194" s="683">
        <f>IFERROR(-INDEX('Intl Cash Receipts'!M$14:M$59,MATCH('Aging Analysis'!$B194,'Intl Cash Receipts'!$D$14:$D$59,0)),0)</f>
        <v>0</v>
      </c>
      <c r="X194" s="683">
        <f>IFERROR(-INDEX('Intl Cash Receipts'!N$14:N$59,MATCH('Aging Analysis'!$B194,'Intl Cash Receipts'!$D$14:$D$59,0)),0)</f>
        <v>0</v>
      </c>
      <c r="Y194" s="683">
        <f>IFERROR(-INDEX('Intl Cash Receipts'!O$14:O$59,MATCH('Aging Analysis'!$B194,'Intl Cash Receipts'!$D$14:$D$59,0)),0)</f>
        <v>0</v>
      </c>
      <c r="Z194" s="683">
        <f>IFERROR(-INDEX('Intl Cash Receipts'!P$14:P$59,MATCH('Aging Analysis'!$B194,'Intl Cash Receipts'!$D$14:$D$59,0)),0)</f>
        <v>0</v>
      </c>
      <c r="AA194" s="683">
        <f>IFERROR(-INDEX('Intl Cash Receipts'!Q$14:Q$59,MATCH('Aging Analysis'!$B194,'Intl Cash Receipts'!$D$14:$D$59,0)),0)</f>
        <v>0</v>
      </c>
      <c r="AB194" s="683">
        <f>IFERROR(-INDEX('Intl Cash Receipts'!R$14:R$59,MATCH('Aging Analysis'!$B194,'Intl Cash Receipts'!$D$14:$D$59,0)),0)</f>
        <v>0</v>
      </c>
      <c r="AC194" s="683">
        <f>IFERROR(-INDEX('Intl Cash Receipts'!S$14:S$59,MATCH('Aging Analysis'!$B194,'Intl Cash Receipts'!$D$14:$D$59,0)),0)</f>
        <v>0</v>
      </c>
      <c r="AD194" s="683">
        <f>IFERROR(-INDEX('Intl Cash Receipts'!T$14:T$59,MATCH('Aging Analysis'!$B194,'Intl Cash Receipts'!$D$14:$D$59,0)),0)</f>
        <v>0</v>
      </c>
      <c r="AE194" s="683">
        <f>IFERROR(-INDEX('Intl Cash Receipts'!U$14:U$59,MATCH('Aging Analysis'!$B194,'Intl Cash Receipts'!$D$14:$D$59,0)),0)</f>
        <v>0</v>
      </c>
      <c r="AF194" s="683"/>
      <c r="AG194" s="683">
        <f t="shared" si="36"/>
        <v>0</v>
      </c>
      <c r="AH194" s="683">
        <f t="shared" si="28"/>
        <v>86</v>
      </c>
      <c r="AI194" s="683">
        <f t="shared" si="37"/>
        <v>-4.0000000000000001E-3</v>
      </c>
      <c r="AJ194" s="683"/>
      <c r="AK194" s="683"/>
      <c r="AL194" s="683"/>
      <c r="AM194" s="684">
        <v>0</v>
      </c>
      <c r="AO194" s="683">
        <f>K194</f>
        <v>-4</v>
      </c>
      <c r="AQ194" s="683">
        <f t="shared" si="39"/>
        <v>0</v>
      </c>
    </row>
    <row r="195" spans="1:44">
      <c r="A195" s="679" t="s">
        <v>1164</v>
      </c>
      <c r="B195" s="679" t="s">
        <v>251</v>
      </c>
      <c r="C195" s="679">
        <f t="shared" si="27"/>
        <v>1</v>
      </c>
      <c r="D195" s="679" t="s">
        <v>130</v>
      </c>
      <c r="E195" s="679" t="s">
        <v>1154</v>
      </c>
      <c r="F195" s="683">
        <v>-100</v>
      </c>
      <c r="G195" s="683">
        <v>0</v>
      </c>
      <c r="H195" s="683">
        <v>0</v>
      </c>
      <c r="I195" s="683">
        <v>0</v>
      </c>
      <c r="J195" s="683">
        <f t="shared" si="41"/>
        <v>0</v>
      </c>
      <c r="K195" s="683">
        <v>-100</v>
      </c>
      <c r="L195" s="683">
        <f t="shared" si="30"/>
        <v>-0.1</v>
      </c>
      <c r="M195" s="683">
        <f t="shared" si="31"/>
        <v>0</v>
      </c>
      <c r="N195" s="683">
        <f t="shared" si="32"/>
        <v>0</v>
      </c>
      <c r="O195" s="683">
        <f t="shared" si="33"/>
        <v>0</v>
      </c>
      <c r="P195" s="683">
        <f t="shared" si="34"/>
        <v>0</v>
      </c>
      <c r="Q195" s="683">
        <f t="shared" si="35"/>
        <v>-0.1</v>
      </c>
      <c r="R195" s="683"/>
      <c r="S195" s="683">
        <f>IFERROR(-INDEX('Intl Cash Receipts'!#REF!,MATCH('Aging Analysis'!$B195,'Intl Cash Receipts'!$D$14:$D$59,0)),0)</f>
        <v>0</v>
      </c>
      <c r="T195" s="683">
        <f>IFERROR(-INDEX('Intl Cash Receipts'!J$14:J$59,MATCH('Aging Analysis'!$B195,'Intl Cash Receipts'!$D$14:$D$59,0)),0)</f>
        <v>0</v>
      </c>
      <c r="U195" s="683">
        <f>IFERROR(-INDEX('Intl Cash Receipts'!K$14:K$59,MATCH('Aging Analysis'!$B195,'Intl Cash Receipts'!$D$14:$D$59,0)),0)</f>
        <v>0</v>
      </c>
      <c r="V195" s="683">
        <f>IFERROR(-INDEX('Intl Cash Receipts'!L$14:L$59,MATCH('Aging Analysis'!$B195,'Intl Cash Receipts'!$D$14:$D$59,0)),0)</f>
        <v>0</v>
      </c>
      <c r="W195" s="683">
        <f>IFERROR(-INDEX('Intl Cash Receipts'!M$14:M$59,MATCH('Aging Analysis'!$B195,'Intl Cash Receipts'!$D$14:$D$59,0)),0)</f>
        <v>0</v>
      </c>
      <c r="X195" s="683">
        <f>IFERROR(-INDEX('Intl Cash Receipts'!N$14:N$59,MATCH('Aging Analysis'!$B195,'Intl Cash Receipts'!$D$14:$D$59,0)),0)</f>
        <v>0</v>
      </c>
      <c r="Y195" s="683">
        <f>IFERROR(-INDEX('Intl Cash Receipts'!O$14:O$59,MATCH('Aging Analysis'!$B195,'Intl Cash Receipts'!$D$14:$D$59,0)),0)</f>
        <v>0</v>
      </c>
      <c r="Z195" s="683">
        <f>IFERROR(-INDEX('Intl Cash Receipts'!P$14:P$59,MATCH('Aging Analysis'!$B195,'Intl Cash Receipts'!$D$14:$D$59,0)),0)</f>
        <v>0</v>
      </c>
      <c r="AA195" s="683">
        <f>IFERROR(-INDEX('Intl Cash Receipts'!Q$14:Q$59,MATCH('Aging Analysis'!$B195,'Intl Cash Receipts'!$D$14:$D$59,0)),0)</f>
        <v>0</v>
      </c>
      <c r="AB195" s="683">
        <f>IFERROR(-INDEX('Intl Cash Receipts'!R$14:R$59,MATCH('Aging Analysis'!$B195,'Intl Cash Receipts'!$D$14:$D$59,0)),0)</f>
        <v>0</v>
      </c>
      <c r="AC195" s="683">
        <f>IFERROR(-INDEX('Intl Cash Receipts'!S$14:S$59,MATCH('Aging Analysis'!$B195,'Intl Cash Receipts'!$D$14:$D$59,0)),0)</f>
        <v>0</v>
      </c>
      <c r="AD195" s="683">
        <f>IFERROR(-INDEX('Intl Cash Receipts'!T$14:T$59,MATCH('Aging Analysis'!$B195,'Intl Cash Receipts'!$D$14:$D$59,0)),0)</f>
        <v>0</v>
      </c>
      <c r="AE195" s="683">
        <f>IFERROR(-INDEX('Intl Cash Receipts'!U$14:U$59,MATCH('Aging Analysis'!$B195,'Intl Cash Receipts'!$D$14:$D$59,0)),0)</f>
        <v>0</v>
      </c>
      <c r="AF195" s="683"/>
      <c r="AG195" s="683">
        <f t="shared" si="36"/>
        <v>0</v>
      </c>
      <c r="AH195" s="683">
        <f t="shared" si="28"/>
        <v>86</v>
      </c>
      <c r="AI195" s="683">
        <f t="shared" si="37"/>
        <v>-0.1</v>
      </c>
      <c r="AJ195" s="683"/>
      <c r="AK195" s="683"/>
      <c r="AL195" s="683"/>
      <c r="AM195" s="684">
        <v>0</v>
      </c>
      <c r="AO195" s="683">
        <f>K195</f>
        <v>-100</v>
      </c>
      <c r="AQ195" s="683">
        <f t="shared" si="39"/>
        <v>0</v>
      </c>
    </row>
    <row r="196" spans="1:44">
      <c r="A196" s="679" t="s">
        <v>1165</v>
      </c>
      <c r="B196" s="679" t="s">
        <v>252</v>
      </c>
      <c r="C196" s="679">
        <f t="shared" si="27"/>
        <v>1</v>
      </c>
      <c r="D196" s="679" t="s">
        <v>130</v>
      </c>
      <c r="E196" s="679" t="s">
        <v>1154</v>
      </c>
      <c r="F196" s="683">
        <v>0</v>
      </c>
      <c r="G196" s="683">
        <v>0</v>
      </c>
      <c r="H196" s="683">
        <v>0</v>
      </c>
      <c r="I196" s="683">
        <v>0</v>
      </c>
      <c r="J196" s="683">
        <f t="shared" si="41"/>
        <v>3447584.92</v>
      </c>
      <c r="K196" s="683">
        <v>3447584.92</v>
      </c>
      <c r="L196" s="683">
        <f t="shared" si="30"/>
        <v>0</v>
      </c>
      <c r="M196" s="683">
        <f t="shared" si="31"/>
        <v>0</v>
      </c>
      <c r="N196" s="683">
        <f t="shared" si="32"/>
        <v>0</v>
      </c>
      <c r="O196" s="683">
        <f t="shared" si="33"/>
        <v>0</v>
      </c>
      <c r="P196" s="683">
        <f t="shared" si="34"/>
        <v>3447.5849199999998</v>
      </c>
      <c r="Q196" s="683">
        <f t="shared" si="35"/>
        <v>3447.5849199999998</v>
      </c>
      <c r="R196" s="683"/>
      <c r="S196" s="683">
        <f>IFERROR(-INDEX('Intl Cash Receipts'!#REF!,MATCH('Aging Analysis'!$B196,'Intl Cash Receipts'!$D$14:$D$59,0)),0)</f>
        <v>0</v>
      </c>
      <c r="T196" s="683">
        <f>IFERROR(-INDEX('Intl Cash Receipts'!J$14:J$59,MATCH('Aging Analysis'!$B196,'Intl Cash Receipts'!$D$14:$D$59,0)),0)</f>
        <v>-199.946</v>
      </c>
      <c r="U196" s="683">
        <f>IFERROR(-INDEX('Intl Cash Receipts'!K$14:K$59,MATCH('Aging Analysis'!$B196,'Intl Cash Receipts'!$D$14:$D$59,0)),0)</f>
        <v>0</v>
      </c>
      <c r="V196" s="683">
        <f>IFERROR(-INDEX('Intl Cash Receipts'!L$14:L$59,MATCH('Aging Analysis'!$B196,'Intl Cash Receipts'!$D$14:$D$59,0)),0)</f>
        <v>0</v>
      </c>
      <c r="W196" s="683">
        <f>IFERROR(-INDEX('Intl Cash Receipts'!M$14:M$59,MATCH('Aging Analysis'!$B196,'Intl Cash Receipts'!$D$14:$D$59,0)),0)</f>
        <v>0</v>
      </c>
      <c r="X196" s="683">
        <f>IFERROR(-INDEX('Intl Cash Receipts'!N$14:N$59,MATCH('Aging Analysis'!$B196,'Intl Cash Receipts'!$D$14:$D$59,0)),0)</f>
        <v>0</v>
      </c>
      <c r="Y196" s="683">
        <f>IFERROR(-INDEX('Intl Cash Receipts'!O$14:O$59,MATCH('Aging Analysis'!$B196,'Intl Cash Receipts'!$D$14:$D$59,0)),0)</f>
        <v>0</v>
      </c>
      <c r="Z196" s="683">
        <f>IFERROR(-INDEX('Intl Cash Receipts'!P$14:P$59,MATCH('Aging Analysis'!$B196,'Intl Cash Receipts'!$D$14:$D$59,0)),0)</f>
        <v>0</v>
      </c>
      <c r="AA196" s="683">
        <f>IFERROR(-INDEX('Intl Cash Receipts'!Q$14:Q$59,MATCH('Aging Analysis'!$B196,'Intl Cash Receipts'!$D$14:$D$59,0)),0)</f>
        <v>0</v>
      </c>
      <c r="AB196" s="683">
        <f>IFERROR(-INDEX('Intl Cash Receipts'!R$14:R$59,MATCH('Aging Analysis'!$B196,'Intl Cash Receipts'!$D$14:$D$59,0)),0)</f>
        <v>0</v>
      </c>
      <c r="AC196" s="683">
        <f>IFERROR(-INDEX('Intl Cash Receipts'!S$14:S$59,MATCH('Aging Analysis'!$B196,'Intl Cash Receipts'!$D$14:$D$59,0)),0)</f>
        <v>0</v>
      </c>
      <c r="AD196" s="683">
        <f>IFERROR(-INDEX('Intl Cash Receipts'!T$14:T$59,MATCH('Aging Analysis'!$B196,'Intl Cash Receipts'!$D$14:$D$59,0)),0)</f>
        <v>0</v>
      </c>
      <c r="AE196" s="683">
        <f>IFERROR(-INDEX('Intl Cash Receipts'!U$14:U$59,MATCH('Aging Analysis'!$B196,'Intl Cash Receipts'!$D$14:$D$59,0)),0)</f>
        <v>0</v>
      </c>
      <c r="AF196" s="683"/>
      <c r="AG196" s="683">
        <f t="shared" si="36"/>
        <v>-199.946</v>
      </c>
      <c r="AH196" s="683">
        <f t="shared" si="28"/>
        <v>1</v>
      </c>
      <c r="AI196" s="683">
        <f t="shared" si="37"/>
        <v>3247.6389199999999</v>
      </c>
      <c r="AJ196" s="683"/>
      <c r="AK196" s="683"/>
      <c r="AL196" s="683"/>
      <c r="AM196" s="684">
        <v>0</v>
      </c>
      <c r="AO196" s="683">
        <f>K196</f>
        <v>3447584.92</v>
      </c>
      <c r="AQ196" s="683">
        <f t="shared" si="39"/>
        <v>0</v>
      </c>
    </row>
    <row r="197" spans="1:44">
      <c r="A197" s="679" t="s">
        <v>1166</v>
      </c>
      <c r="B197" s="679" t="s">
        <v>255</v>
      </c>
      <c r="C197" s="679">
        <f t="shared" ref="C197:C213" si="42">COUNTIF($B$5:$B$213,B197)</f>
        <v>1</v>
      </c>
      <c r="D197" s="679" t="s">
        <v>130</v>
      </c>
      <c r="E197" s="679" t="s">
        <v>1154</v>
      </c>
      <c r="F197" s="683">
        <v>0</v>
      </c>
      <c r="G197" s="683">
        <v>0</v>
      </c>
      <c r="H197" s="683">
        <v>0</v>
      </c>
      <c r="I197" s="683">
        <v>0</v>
      </c>
      <c r="J197" s="683">
        <f t="shared" si="41"/>
        <v>2921.25</v>
      </c>
      <c r="K197" s="683">
        <v>2921.25</v>
      </c>
      <c r="L197" s="683">
        <f t="shared" si="30"/>
        <v>0</v>
      </c>
      <c r="M197" s="683">
        <f t="shared" si="31"/>
        <v>0</v>
      </c>
      <c r="N197" s="683">
        <f t="shared" si="32"/>
        <v>0</v>
      </c>
      <c r="O197" s="683">
        <f t="shared" si="33"/>
        <v>0</v>
      </c>
      <c r="P197" s="683">
        <f t="shared" si="34"/>
        <v>2.9212500000000001</v>
      </c>
      <c r="Q197" s="683">
        <f t="shared" si="35"/>
        <v>2.9212500000000001</v>
      </c>
      <c r="R197" s="683"/>
      <c r="S197" s="683">
        <f>IFERROR(-INDEX('Intl Cash Receipts'!#REF!,MATCH('Aging Analysis'!$B197,'Intl Cash Receipts'!$D$14:$D$59,0)),0)</f>
        <v>0</v>
      </c>
      <c r="T197" s="683">
        <f>IFERROR(-INDEX('Intl Cash Receipts'!J$14:J$59,MATCH('Aging Analysis'!$B197,'Intl Cash Receipts'!$D$14:$D$59,0)),0)</f>
        <v>0</v>
      </c>
      <c r="U197" s="683">
        <f>IFERROR(-INDEX('Intl Cash Receipts'!K$14:K$59,MATCH('Aging Analysis'!$B197,'Intl Cash Receipts'!$D$14:$D$59,0)),0)</f>
        <v>0</v>
      </c>
      <c r="V197" s="683">
        <f>IFERROR(-INDEX('Intl Cash Receipts'!L$14:L$59,MATCH('Aging Analysis'!$B197,'Intl Cash Receipts'!$D$14:$D$59,0)),0)</f>
        <v>0</v>
      </c>
      <c r="W197" s="683">
        <f>IFERROR(-INDEX('Intl Cash Receipts'!M$14:M$59,MATCH('Aging Analysis'!$B197,'Intl Cash Receipts'!$D$14:$D$59,0)),0)</f>
        <v>0</v>
      </c>
      <c r="X197" s="683">
        <f>IFERROR(-INDEX('Intl Cash Receipts'!N$14:N$59,MATCH('Aging Analysis'!$B197,'Intl Cash Receipts'!$D$14:$D$59,0)),0)</f>
        <v>0</v>
      </c>
      <c r="Y197" s="683">
        <f>IFERROR(-INDEX('Intl Cash Receipts'!O$14:O$59,MATCH('Aging Analysis'!$B197,'Intl Cash Receipts'!$D$14:$D$59,0)),0)</f>
        <v>0</v>
      </c>
      <c r="Z197" s="683">
        <f>IFERROR(-INDEX('Intl Cash Receipts'!P$14:P$59,MATCH('Aging Analysis'!$B197,'Intl Cash Receipts'!$D$14:$D$59,0)),0)</f>
        <v>0</v>
      </c>
      <c r="AA197" s="683">
        <f>IFERROR(-INDEX('Intl Cash Receipts'!Q$14:Q$59,MATCH('Aging Analysis'!$B197,'Intl Cash Receipts'!$D$14:$D$59,0)),0)</f>
        <v>0</v>
      </c>
      <c r="AB197" s="683">
        <f>IFERROR(-INDEX('Intl Cash Receipts'!R$14:R$59,MATCH('Aging Analysis'!$B197,'Intl Cash Receipts'!$D$14:$D$59,0)),0)</f>
        <v>0</v>
      </c>
      <c r="AC197" s="683">
        <f>IFERROR(-INDEX('Intl Cash Receipts'!S$14:S$59,MATCH('Aging Analysis'!$B197,'Intl Cash Receipts'!$D$14:$D$59,0)),0)</f>
        <v>0</v>
      </c>
      <c r="AD197" s="683">
        <f>IFERROR(-INDEX('Intl Cash Receipts'!T$14:T$59,MATCH('Aging Analysis'!$B197,'Intl Cash Receipts'!$D$14:$D$59,0)),0)</f>
        <v>0</v>
      </c>
      <c r="AE197" s="683">
        <f>IFERROR(-INDEX('Intl Cash Receipts'!U$14:U$59,MATCH('Aging Analysis'!$B197,'Intl Cash Receipts'!$D$14:$D$59,0)),0)</f>
        <v>0</v>
      </c>
      <c r="AF197" s="683"/>
      <c r="AG197" s="683">
        <f t="shared" si="36"/>
        <v>0</v>
      </c>
      <c r="AH197" s="683">
        <f t="shared" ref="AH197:AH213" si="43">COUNTIF($AG$5:$AG$213,AG197)</f>
        <v>86</v>
      </c>
      <c r="AI197" s="683">
        <f t="shared" si="37"/>
        <v>2.9212500000000001</v>
      </c>
      <c r="AJ197" s="683"/>
      <c r="AK197" s="683"/>
      <c r="AL197" s="683"/>
      <c r="AM197" s="684">
        <v>3000</v>
      </c>
      <c r="AQ197" s="683">
        <f t="shared" ref="AQ197" si="44">K197-AM197-AN197-AO197+AP197</f>
        <v>-78.75</v>
      </c>
    </row>
    <row r="198" spans="1:44">
      <c r="A198" s="679" t="s">
        <v>1167</v>
      </c>
      <c r="B198" s="679" t="s">
        <v>258</v>
      </c>
      <c r="C198" s="679">
        <f t="shared" si="42"/>
        <v>1</v>
      </c>
      <c r="D198" s="679" t="s">
        <v>130</v>
      </c>
      <c r="E198" s="679" t="s">
        <v>1154</v>
      </c>
      <c r="F198" s="683">
        <v>1400</v>
      </c>
      <c r="G198" s="683">
        <v>0</v>
      </c>
      <c r="H198" s="683">
        <v>0</v>
      </c>
      <c r="I198" s="683">
        <v>0</v>
      </c>
      <c r="J198" s="683">
        <f t="shared" si="41"/>
        <v>0</v>
      </c>
      <c r="K198" s="683">
        <v>1400</v>
      </c>
      <c r="L198" s="683">
        <f t="shared" ref="L198:L213" si="45">F198/1000</f>
        <v>1.4</v>
      </c>
      <c r="M198" s="683">
        <f t="shared" ref="M198:M213" si="46">G198/1000</f>
        <v>0</v>
      </c>
      <c r="N198" s="683">
        <f t="shared" ref="N198:N213" si="47">H198/1000</f>
        <v>0</v>
      </c>
      <c r="O198" s="683">
        <f t="shared" ref="O198:O213" si="48">I198/1000</f>
        <v>0</v>
      </c>
      <c r="P198" s="683">
        <f t="shared" ref="P198:P213" si="49">J198/1000</f>
        <v>0</v>
      </c>
      <c r="Q198" s="683">
        <f t="shared" ref="Q198:Q213" si="50">SUM(L198:P198)</f>
        <v>1.4</v>
      </c>
      <c r="R198" s="683"/>
      <c r="S198" s="683">
        <f>IFERROR(-INDEX('Intl Cash Receipts'!#REF!,MATCH('Aging Analysis'!$B198,'Intl Cash Receipts'!$D$14:$D$59,0)),0)</f>
        <v>0</v>
      </c>
      <c r="T198" s="683">
        <f>IFERROR(-INDEX('Intl Cash Receipts'!J$14:J$59,MATCH('Aging Analysis'!$B198,'Intl Cash Receipts'!$D$14:$D$59,0)),0)</f>
        <v>0</v>
      </c>
      <c r="U198" s="683">
        <f>IFERROR(-INDEX('Intl Cash Receipts'!K$14:K$59,MATCH('Aging Analysis'!$B198,'Intl Cash Receipts'!$D$14:$D$59,0)),0)</f>
        <v>0</v>
      </c>
      <c r="V198" s="683">
        <f>IFERROR(-INDEX('Intl Cash Receipts'!L$14:L$59,MATCH('Aging Analysis'!$B198,'Intl Cash Receipts'!$D$14:$D$59,0)),0)</f>
        <v>0</v>
      </c>
      <c r="W198" s="683">
        <f>IFERROR(-INDEX('Intl Cash Receipts'!M$14:M$59,MATCH('Aging Analysis'!$B198,'Intl Cash Receipts'!$D$14:$D$59,0)),0)</f>
        <v>0</v>
      </c>
      <c r="X198" s="683">
        <f>IFERROR(-INDEX('Intl Cash Receipts'!N$14:N$59,MATCH('Aging Analysis'!$B198,'Intl Cash Receipts'!$D$14:$D$59,0)),0)</f>
        <v>0</v>
      </c>
      <c r="Y198" s="683">
        <f>IFERROR(-INDEX('Intl Cash Receipts'!O$14:O$59,MATCH('Aging Analysis'!$B198,'Intl Cash Receipts'!$D$14:$D$59,0)),0)</f>
        <v>0</v>
      </c>
      <c r="Z198" s="683">
        <f>IFERROR(-INDEX('Intl Cash Receipts'!P$14:P$59,MATCH('Aging Analysis'!$B198,'Intl Cash Receipts'!$D$14:$D$59,0)),0)</f>
        <v>0</v>
      </c>
      <c r="AA198" s="683">
        <f>IFERROR(-INDEX('Intl Cash Receipts'!Q$14:Q$59,MATCH('Aging Analysis'!$B198,'Intl Cash Receipts'!$D$14:$D$59,0)),0)</f>
        <v>0</v>
      </c>
      <c r="AB198" s="683">
        <f>IFERROR(-INDEX('Intl Cash Receipts'!R$14:R$59,MATCH('Aging Analysis'!$B198,'Intl Cash Receipts'!$D$14:$D$59,0)),0)</f>
        <v>0</v>
      </c>
      <c r="AC198" s="683">
        <f>IFERROR(-INDEX('Intl Cash Receipts'!S$14:S$59,MATCH('Aging Analysis'!$B198,'Intl Cash Receipts'!$D$14:$D$59,0)),0)</f>
        <v>0</v>
      </c>
      <c r="AD198" s="683">
        <f>IFERROR(-INDEX('Intl Cash Receipts'!T$14:T$59,MATCH('Aging Analysis'!$B198,'Intl Cash Receipts'!$D$14:$D$59,0)),0)</f>
        <v>0</v>
      </c>
      <c r="AE198" s="683">
        <f>IFERROR(-INDEX('Intl Cash Receipts'!U$14:U$59,MATCH('Aging Analysis'!$B198,'Intl Cash Receipts'!$D$14:$D$59,0)),0)</f>
        <v>0</v>
      </c>
      <c r="AF198" s="683"/>
      <c r="AG198" s="683">
        <f t="shared" ref="AG198:AG213" si="51">SUM(S198:AE198)</f>
        <v>0</v>
      </c>
      <c r="AH198" s="683">
        <f t="shared" si="43"/>
        <v>86</v>
      </c>
      <c r="AI198" s="683">
        <f t="shared" ref="AI198:AI213" si="52">Q198+AG198</f>
        <v>1.4</v>
      </c>
      <c r="AJ198" s="683"/>
      <c r="AK198" s="683"/>
      <c r="AL198" s="683"/>
      <c r="AM198" s="684">
        <v>1000</v>
      </c>
      <c r="AQ198" s="683"/>
    </row>
    <row r="199" spans="1:44">
      <c r="A199" s="679" t="s">
        <v>1149</v>
      </c>
      <c r="B199" s="679" t="s">
        <v>237</v>
      </c>
      <c r="C199" s="679">
        <f t="shared" si="42"/>
        <v>4</v>
      </c>
      <c r="D199" s="679" t="s">
        <v>145</v>
      </c>
      <c r="E199" s="679" t="s">
        <v>1154</v>
      </c>
      <c r="F199" s="683">
        <v>1748086.91</v>
      </c>
      <c r="G199" s="683">
        <v>92710</v>
      </c>
      <c r="H199" s="683">
        <v>0</v>
      </c>
      <c r="I199" s="683">
        <v>0</v>
      </c>
      <c r="J199" s="683">
        <f t="shared" si="41"/>
        <v>321626.00000000023</v>
      </c>
      <c r="K199" s="683">
        <v>2162422.91</v>
      </c>
      <c r="L199" s="683">
        <f t="shared" si="45"/>
        <v>1748.08691</v>
      </c>
      <c r="M199" s="683">
        <f t="shared" si="46"/>
        <v>92.71</v>
      </c>
      <c r="N199" s="683">
        <f t="shared" si="47"/>
        <v>0</v>
      </c>
      <c r="O199" s="683">
        <f t="shared" si="48"/>
        <v>0</v>
      </c>
      <c r="P199" s="683">
        <f t="shared" si="49"/>
        <v>321.62600000000026</v>
      </c>
      <c r="Q199" s="683">
        <f t="shared" si="50"/>
        <v>2162.4229100000002</v>
      </c>
      <c r="R199" s="683"/>
      <c r="S199" s="683">
        <f>IFERROR(-INDEX('Intl Cash Receipts'!#REF!,MATCH('Aging Analysis'!$B199,'Intl Cash Receipts'!$D$14:$D$59,0)),0)</f>
        <v>0</v>
      </c>
      <c r="T199" s="683">
        <f>IFERROR(-INDEX('Intl Cash Receipts'!J$14:J$59,MATCH('Aging Analysis'!$B199,'Intl Cash Receipts'!$D$14:$D$59,0)),0)</f>
        <v>0</v>
      </c>
      <c r="U199" s="683">
        <f>IFERROR(-INDEX('Intl Cash Receipts'!K$14:K$59,MATCH('Aging Analysis'!$B199,'Intl Cash Receipts'!$D$14:$D$59,0)),0)</f>
        <v>0</v>
      </c>
      <c r="V199" s="683">
        <f>IFERROR(-INDEX('Intl Cash Receipts'!L$14:L$59,MATCH('Aging Analysis'!$B199,'Intl Cash Receipts'!$D$14:$D$59,0)),0)</f>
        <v>0</v>
      </c>
      <c r="W199" s="683">
        <f>IFERROR(-INDEX('Intl Cash Receipts'!M$14:M$59,MATCH('Aging Analysis'!$B199,'Intl Cash Receipts'!$D$14:$D$59,0)),0)</f>
        <v>0</v>
      </c>
      <c r="X199" s="683">
        <f>IFERROR(-INDEX('Intl Cash Receipts'!N$14:N$59,MATCH('Aging Analysis'!$B199,'Intl Cash Receipts'!$D$14:$D$59,0)),0)</f>
        <v>0</v>
      </c>
      <c r="Y199" s="683">
        <f>IFERROR(-INDEX('Intl Cash Receipts'!O$14:O$59,MATCH('Aging Analysis'!$B199,'Intl Cash Receipts'!$D$14:$D$59,0)),0)</f>
        <v>0</v>
      </c>
      <c r="Z199" s="683">
        <f>IFERROR(-INDEX('Intl Cash Receipts'!P$14:P$59,MATCH('Aging Analysis'!$B199,'Intl Cash Receipts'!$D$14:$D$59,0)),0)</f>
        <v>0</v>
      </c>
      <c r="AA199" s="683">
        <f>IFERROR(-INDEX('Intl Cash Receipts'!Q$14:Q$59,MATCH('Aging Analysis'!$B199,'Intl Cash Receipts'!$D$14:$D$59,0)),0)</f>
        <v>0</v>
      </c>
      <c r="AB199" s="683">
        <f>IFERROR(-INDEX('Intl Cash Receipts'!R$14:R$59,MATCH('Aging Analysis'!$B199,'Intl Cash Receipts'!$D$14:$D$59,0)),0)</f>
        <v>0</v>
      </c>
      <c r="AC199" s="683">
        <f>IFERROR(-INDEX('Intl Cash Receipts'!S$14:S$59,MATCH('Aging Analysis'!$B199,'Intl Cash Receipts'!$D$14:$D$59,0)),0)</f>
        <v>0</v>
      </c>
      <c r="AD199" s="683">
        <f>IFERROR(-INDEX('Intl Cash Receipts'!T$14:T$59,MATCH('Aging Analysis'!$B199,'Intl Cash Receipts'!$D$14:$D$59,0)),0)</f>
        <v>0</v>
      </c>
      <c r="AE199" s="683">
        <f>IFERROR(-INDEX('Intl Cash Receipts'!U$14:U$59,MATCH('Aging Analysis'!$B199,'Intl Cash Receipts'!$D$14:$D$59,0)),0)</f>
        <v>0</v>
      </c>
      <c r="AF199" s="683"/>
      <c r="AG199" s="683">
        <f t="shared" si="51"/>
        <v>0</v>
      </c>
      <c r="AH199" s="683">
        <f t="shared" si="43"/>
        <v>86</v>
      </c>
      <c r="AI199" s="683">
        <f t="shared" si="52"/>
        <v>2162.4229100000002</v>
      </c>
      <c r="AJ199" s="683"/>
      <c r="AK199" s="683"/>
      <c r="AL199" s="683"/>
      <c r="AM199" s="684">
        <v>0</v>
      </c>
      <c r="AO199" s="683">
        <f>K199</f>
        <v>2162422.91</v>
      </c>
      <c r="AQ199" s="683">
        <f t="shared" ref="AQ199:AQ213" si="53">K199-AM199-AN199-AO199+AP199</f>
        <v>0</v>
      </c>
    </row>
    <row r="200" spans="1:44">
      <c r="A200" s="679" t="s">
        <v>1168</v>
      </c>
      <c r="B200" s="679" t="s">
        <v>253</v>
      </c>
      <c r="C200" s="679">
        <f t="shared" si="42"/>
        <v>2</v>
      </c>
      <c r="D200" s="679" t="s">
        <v>145</v>
      </c>
      <c r="E200" s="679" t="s">
        <v>1154</v>
      </c>
      <c r="F200" s="683">
        <v>0</v>
      </c>
      <c r="G200" s="683">
        <v>30062.53</v>
      </c>
      <c r="H200" s="683">
        <v>60509.87</v>
      </c>
      <c r="I200" s="683">
        <v>50524.73</v>
      </c>
      <c r="J200" s="683">
        <f t="shared" si="41"/>
        <v>7933351.1000000006</v>
      </c>
      <c r="K200" s="683">
        <v>8074448.2300000004</v>
      </c>
      <c r="L200" s="683">
        <f t="shared" si="45"/>
        <v>0</v>
      </c>
      <c r="M200" s="683">
        <f t="shared" si="46"/>
        <v>30.062529999999999</v>
      </c>
      <c r="N200" s="683">
        <f t="shared" si="47"/>
        <v>60.509869999999999</v>
      </c>
      <c r="O200" s="683">
        <f t="shared" si="48"/>
        <v>50.524730000000005</v>
      </c>
      <c r="P200" s="683">
        <f t="shared" si="49"/>
        <v>7933.3511000000008</v>
      </c>
      <c r="Q200" s="683">
        <f t="shared" si="50"/>
        <v>8074.4482300000009</v>
      </c>
      <c r="R200" s="683"/>
      <c r="S200" s="683">
        <f>IFERROR(-INDEX('Intl Cash Receipts'!#REF!,MATCH('Aging Analysis'!$B200,'Intl Cash Receipts'!$D$14:$D$59,0)),0)</f>
        <v>0</v>
      </c>
      <c r="T200" s="683">
        <f>IFERROR(-INDEX('Intl Cash Receipts'!J$14:J$59,MATCH('Aging Analysis'!$B200,'Intl Cash Receipts'!$D$14:$D$59,0)),0)</f>
        <v>0</v>
      </c>
      <c r="U200" s="683">
        <f>IFERROR(-INDEX('Intl Cash Receipts'!K$14:K$59,MATCH('Aging Analysis'!$B200,'Intl Cash Receipts'!$D$14:$D$59,0)),0)</f>
        <v>0</v>
      </c>
      <c r="V200" s="683">
        <f>IFERROR(-INDEX('Intl Cash Receipts'!L$14:L$59,MATCH('Aging Analysis'!$B200,'Intl Cash Receipts'!$D$14:$D$59,0)),0)</f>
        <v>0</v>
      </c>
      <c r="W200" s="683">
        <f>IFERROR(-INDEX('Intl Cash Receipts'!M$14:M$59,MATCH('Aging Analysis'!$B200,'Intl Cash Receipts'!$D$14:$D$59,0)),0)</f>
        <v>0</v>
      </c>
      <c r="X200" s="683">
        <f>IFERROR(-INDEX('Intl Cash Receipts'!N$14:N$59,MATCH('Aging Analysis'!$B200,'Intl Cash Receipts'!$D$14:$D$59,0)),0)</f>
        <v>0</v>
      </c>
      <c r="Y200" s="683">
        <f>IFERROR(-INDEX('Intl Cash Receipts'!O$14:O$59,MATCH('Aging Analysis'!$B200,'Intl Cash Receipts'!$D$14:$D$59,0)),0)</f>
        <v>0</v>
      </c>
      <c r="Z200" s="683">
        <f>IFERROR(-INDEX('Intl Cash Receipts'!P$14:P$59,MATCH('Aging Analysis'!$B200,'Intl Cash Receipts'!$D$14:$D$59,0)),0)</f>
        <v>0</v>
      </c>
      <c r="AA200" s="683">
        <f>IFERROR(-INDEX('Intl Cash Receipts'!Q$14:Q$59,MATCH('Aging Analysis'!$B200,'Intl Cash Receipts'!$D$14:$D$59,0)),0)</f>
        <v>0</v>
      </c>
      <c r="AB200" s="683">
        <f>IFERROR(-INDEX('Intl Cash Receipts'!R$14:R$59,MATCH('Aging Analysis'!$B200,'Intl Cash Receipts'!$D$14:$D$59,0)),0)</f>
        <v>0</v>
      </c>
      <c r="AC200" s="683">
        <f>IFERROR(-INDEX('Intl Cash Receipts'!S$14:S$59,MATCH('Aging Analysis'!$B200,'Intl Cash Receipts'!$D$14:$D$59,0)),0)</f>
        <v>0</v>
      </c>
      <c r="AD200" s="683">
        <f>IFERROR(-INDEX('Intl Cash Receipts'!T$14:T$59,MATCH('Aging Analysis'!$B200,'Intl Cash Receipts'!$D$14:$D$59,0)),0)</f>
        <v>0</v>
      </c>
      <c r="AE200" s="683">
        <f>IFERROR(-INDEX('Intl Cash Receipts'!U$14:U$59,MATCH('Aging Analysis'!$B200,'Intl Cash Receipts'!$D$14:$D$59,0)),0)</f>
        <v>0</v>
      </c>
      <c r="AF200" s="683"/>
      <c r="AG200" s="683">
        <f t="shared" si="51"/>
        <v>0</v>
      </c>
      <c r="AH200" s="683">
        <f t="shared" si="43"/>
        <v>86</v>
      </c>
      <c r="AI200" s="683">
        <f t="shared" si="52"/>
        <v>8074.4482300000009</v>
      </c>
      <c r="AJ200" s="683"/>
      <c r="AK200" s="683"/>
      <c r="AL200" s="683"/>
      <c r="AM200" s="684">
        <v>0</v>
      </c>
      <c r="AO200" s="683">
        <f>K200</f>
        <v>8074448.2300000004</v>
      </c>
      <c r="AQ200" s="683">
        <f t="shared" si="53"/>
        <v>0</v>
      </c>
    </row>
    <row r="201" spans="1:44">
      <c r="A201" s="679" t="s">
        <v>1169</v>
      </c>
      <c r="B201" s="679" t="s">
        <v>230</v>
      </c>
      <c r="C201" s="679">
        <f t="shared" si="42"/>
        <v>1</v>
      </c>
      <c r="D201" s="679" t="s">
        <v>226</v>
      </c>
      <c r="E201" s="679" t="s">
        <v>1154</v>
      </c>
      <c r="F201" s="683">
        <v>0</v>
      </c>
      <c r="G201" s="683">
        <v>93620</v>
      </c>
      <c r="H201" s="683">
        <v>0</v>
      </c>
      <c r="I201" s="683">
        <v>0</v>
      </c>
      <c r="J201" s="683">
        <f t="shared" si="41"/>
        <v>0</v>
      </c>
      <c r="K201" s="683">
        <v>93620</v>
      </c>
      <c r="L201" s="683">
        <f t="shared" si="45"/>
        <v>0</v>
      </c>
      <c r="M201" s="683">
        <f t="shared" si="46"/>
        <v>93.62</v>
      </c>
      <c r="N201" s="683">
        <f t="shared" si="47"/>
        <v>0</v>
      </c>
      <c r="O201" s="683">
        <f t="shared" si="48"/>
        <v>0</v>
      </c>
      <c r="P201" s="683">
        <f t="shared" si="49"/>
        <v>0</v>
      </c>
      <c r="Q201" s="683">
        <f t="shared" si="50"/>
        <v>93.62</v>
      </c>
      <c r="R201" s="683"/>
      <c r="S201" s="683">
        <f>IFERROR(-INDEX('Intl Cash Receipts'!#REF!,MATCH('Aging Analysis'!$B201,'Intl Cash Receipts'!$D$14:$D$59,0)),0)</f>
        <v>0</v>
      </c>
      <c r="T201" s="683">
        <f>IFERROR(-INDEX('Intl Cash Receipts'!J$14:J$59,MATCH('Aging Analysis'!$B201,'Intl Cash Receipts'!$D$14:$D$59,0)),0)</f>
        <v>0</v>
      </c>
      <c r="U201" s="683">
        <f>IFERROR(-INDEX('Intl Cash Receipts'!K$14:K$59,MATCH('Aging Analysis'!$B201,'Intl Cash Receipts'!$D$14:$D$59,0)),0)</f>
        <v>0</v>
      </c>
      <c r="V201" s="683">
        <f>IFERROR(-INDEX('Intl Cash Receipts'!L$14:L$59,MATCH('Aging Analysis'!$B201,'Intl Cash Receipts'!$D$14:$D$59,0)),0)</f>
        <v>0</v>
      </c>
      <c r="W201" s="683">
        <f>IFERROR(-INDEX('Intl Cash Receipts'!M$14:M$59,MATCH('Aging Analysis'!$B201,'Intl Cash Receipts'!$D$14:$D$59,0)),0)</f>
        <v>0</v>
      </c>
      <c r="X201" s="683">
        <f>IFERROR(-INDEX('Intl Cash Receipts'!N$14:N$59,MATCH('Aging Analysis'!$B201,'Intl Cash Receipts'!$D$14:$D$59,0)),0)</f>
        <v>0</v>
      </c>
      <c r="Y201" s="683">
        <f>IFERROR(-INDEX('Intl Cash Receipts'!O$14:O$59,MATCH('Aging Analysis'!$B201,'Intl Cash Receipts'!$D$14:$D$59,0)),0)</f>
        <v>0</v>
      </c>
      <c r="Z201" s="683">
        <f>IFERROR(-INDEX('Intl Cash Receipts'!P$14:P$59,MATCH('Aging Analysis'!$B201,'Intl Cash Receipts'!$D$14:$D$59,0)),0)</f>
        <v>0</v>
      </c>
      <c r="AA201" s="683">
        <f>IFERROR(-INDEX('Intl Cash Receipts'!Q$14:Q$59,MATCH('Aging Analysis'!$B201,'Intl Cash Receipts'!$D$14:$D$59,0)),0)</f>
        <v>0</v>
      </c>
      <c r="AB201" s="683">
        <f>IFERROR(-INDEX('Intl Cash Receipts'!R$14:R$59,MATCH('Aging Analysis'!$B201,'Intl Cash Receipts'!$D$14:$D$59,0)),0)</f>
        <v>0</v>
      </c>
      <c r="AC201" s="683">
        <f>IFERROR(-INDEX('Intl Cash Receipts'!S$14:S$59,MATCH('Aging Analysis'!$B201,'Intl Cash Receipts'!$D$14:$D$59,0)),0)</f>
        <v>0</v>
      </c>
      <c r="AD201" s="683">
        <f>IFERROR(-INDEX('Intl Cash Receipts'!T$14:T$59,MATCH('Aging Analysis'!$B201,'Intl Cash Receipts'!$D$14:$D$59,0)),0)</f>
        <v>0</v>
      </c>
      <c r="AE201" s="683">
        <f>IFERROR(-INDEX('Intl Cash Receipts'!U$14:U$59,MATCH('Aging Analysis'!$B201,'Intl Cash Receipts'!$D$14:$D$59,0)),0)</f>
        <v>0</v>
      </c>
      <c r="AF201" s="683"/>
      <c r="AG201" s="683">
        <f t="shared" si="51"/>
        <v>0</v>
      </c>
      <c r="AH201" s="683">
        <f t="shared" si="43"/>
        <v>86</v>
      </c>
      <c r="AI201" s="683">
        <f t="shared" si="52"/>
        <v>93.62</v>
      </c>
      <c r="AJ201" s="683"/>
      <c r="AK201" s="683"/>
      <c r="AL201" s="683"/>
      <c r="AM201" s="684">
        <v>94000</v>
      </c>
      <c r="AO201" s="683"/>
      <c r="AQ201" s="683">
        <f t="shared" si="53"/>
        <v>-380</v>
      </c>
    </row>
    <row r="202" spans="1:44">
      <c r="A202" s="679" t="s">
        <v>1158</v>
      </c>
      <c r="B202" s="679" t="s">
        <v>237</v>
      </c>
      <c r="C202" s="679">
        <f t="shared" si="42"/>
        <v>4</v>
      </c>
      <c r="D202" s="679" t="s">
        <v>226</v>
      </c>
      <c r="E202" s="679" t="s">
        <v>1154</v>
      </c>
      <c r="F202" s="683">
        <v>11454711.289999999</v>
      </c>
      <c r="G202" s="683">
        <v>0</v>
      </c>
      <c r="H202" s="683">
        <v>0</v>
      </c>
      <c r="I202" s="683">
        <v>0</v>
      </c>
      <c r="J202" s="683">
        <f t="shared" si="41"/>
        <v>8099393.6300000027</v>
      </c>
      <c r="K202" s="683">
        <v>19554104.920000002</v>
      </c>
      <c r="L202" s="683">
        <f t="shared" si="45"/>
        <v>11454.711289999999</v>
      </c>
      <c r="M202" s="683">
        <f t="shared" si="46"/>
        <v>0</v>
      </c>
      <c r="N202" s="683">
        <f t="shared" si="47"/>
        <v>0</v>
      </c>
      <c r="O202" s="683">
        <f t="shared" si="48"/>
        <v>0</v>
      </c>
      <c r="P202" s="683">
        <f t="shared" si="49"/>
        <v>8099.3936300000023</v>
      </c>
      <c r="Q202" s="683">
        <f t="shared" si="50"/>
        <v>19554.104920000002</v>
      </c>
      <c r="R202" s="683"/>
      <c r="S202" s="683">
        <f>IFERROR(-INDEX('Intl Cash Receipts'!#REF!,MATCH('Aging Analysis'!$B202,'Intl Cash Receipts'!$D$14:$D$59,0)),0)</f>
        <v>0</v>
      </c>
      <c r="T202" s="683">
        <f>IFERROR(-INDEX('Intl Cash Receipts'!J$14:J$59,MATCH('Aging Analysis'!$B202,'Intl Cash Receipts'!$D$14:$D$59,0)),0)</f>
        <v>0</v>
      </c>
      <c r="U202" s="683">
        <f>IFERROR(-INDEX('Intl Cash Receipts'!K$14:K$59,MATCH('Aging Analysis'!$B202,'Intl Cash Receipts'!$D$14:$D$59,0)),0)</f>
        <v>0</v>
      </c>
      <c r="V202" s="683">
        <f>IFERROR(-INDEX('Intl Cash Receipts'!L$14:L$59,MATCH('Aging Analysis'!$B202,'Intl Cash Receipts'!$D$14:$D$59,0)),0)</f>
        <v>0</v>
      </c>
      <c r="W202" s="683">
        <f>IFERROR(-INDEX('Intl Cash Receipts'!M$14:M$59,MATCH('Aging Analysis'!$B202,'Intl Cash Receipts'!$D$14:$D$59,0)),0)</f>
        <v>0</v>
      </c>
      <c r="X202" s="683">
        <f>IFERROR(-INDEX('Intl Cash Receipts'!N$14:N$59,MATCH('Aging Analysis'!$B202,'Intl Cash Receipts'!$D$14:$D$59,0)),0)</f>
        <v>0</v>
      </c>
      <c r="Y202" s="683">
        <f>IFERROR(-INDEX('Intl Cash Receipts'!O$14:O$59,MATCH('Aging Analysis'!$B202,'Intl Cash Receipts'!$D$14:$D$59,0)),0)</f>
        <v>0</v>
      </c>
      <c r="Z202" s="683">
        <f>IFERROR(-INDEX('Intl Cash Receipts'!P$14:P$59,MATCH('Aging Analysis'!$B202,'Intl Cash Receipts'!$D$14:$D$59,0)),0)</f>
        <v>0</v>
      </c>
      <c r="AA202" s="683">
        <f>IFERROR(-INDEX('Intl Cash Receipts'!Q$14:Q$59,MATCH('Aging Analysis'!$B202,'Intl Cash Receipts'!$D$14:$D$59,0)),0)</f>
        <v>0</v>
      </c>
      <c r="AB202" s="683">
        <f>IFERROR(-INDEX('Intl Cash Receipts'!R$14:R$59,MATCH('Aging Analysis'!$B202,'Intl Cash Receipts'!$D$14:$D$59,0)),0)</f>
        <v>0</v>
      </c>
      <c r="AC202" s="683">
        <f>IFERROR(-INDEX('Intl Cash Receipts'!S$14:S$59,MATCH('Aging Analysis'!$B202,'Intl Cash Receipts'!$D$14:$D$59,0)),0)</f>
        <v>0</v>
      </c>
      <c r="AD202" s="683">
        <f>IFERROR(-INDEX('Intl Cash Receipts'!T$14:T$59,MATCH('Aging Analysis'!$B202,'Intl Cash Receipts'!$D$14:$D$59,0)),0)</f>
        <v>0</v>
      </c>
      <c r="AE202" s="683">
        <f>IFERROR(-INDEX('Intl Cash Receipts'!U$14:U$59,MATCH('Aging Analysis'!$B202,'Intl Cash Receipts'!$D$14:$D$59,0)),0)</f>
        <v>0</v>
      </c>
      <c r="AF202" s="683"/>
      <c r="AG202" s="683">
        <f t="shared" si="51"/>
        <v>0</v>
      </c>
      <c r="AH202" s="683">
        <f t="shared" si="43"/>
        <v>86</v>
      </c>
      <c r="AI202" s="683">
        <f t="shared" si="52"/>
        <v>19554.104920000002</v>
      </c>
      <c r="AJ202" s="683"/>
      <c r="AK202" s="683"/>
      <c r="AL202" s="683"/>
      <c r="AM202" s="684">
        <v>0</v>
      </c>
      <c r="AO202" s="683">
        <f>K202</f>
        <v>19554104.920000002</v>
      </c>
      <c r="AQ202" s="683">
        <f t="shared" si="53"/>
        <v>0</v>
      </c>
      <c r="AR202" s="690"/>
    </row>
    <row r="203" spans="1:44">
      <c r="A203" s="679" t="s">
        <v>1149</v>
      </c>
      <c r="B203" s="679" t="s">
        <v>237</v>
      </c>
      <c r="C203" s="679">
        <f t="shared" si="42"/>
        <v>4</v>
      </c>
      <c r="D203" s="679" t="s">
        <v>226</v>
      </c>
      <c r="E203" s="679" t="s">
        <v>1154</v>
      </c>
      <c r="F203" s="683">
        <v>3450</v>
      </c>
      <c r="G203" s="683">
        <v>12247.5</v>
      </c>
      <c r="H203" s="683">
        <v>0</v>
      </c>
      <c r="I203" s="683">
        <v>0</v>
      </c>
      <c r="J203" s="683">
        <f t="shared" si="41"/>
        <v>588412.66</v>
      </c>
      <c r="K203" s="683">
        <v>604110.16</v>
      </c>
      <c r="L203" s="683">
        <f t="shared" si="45"/>
        <v>3.45</v>
      </c>
      <c r="M203" s="683">
        <f t="shared" si="46"/>
        <v>12.2475</v>
      </c>
      <c r="N203" s="683">
        <f t="shared" si="47"/>
        <v>0</v>
      </c>
      <c r="O203" s="683">
        <f t="shared" si="48"/>
        <v>0</v>
      </c>
      <c r="P203" s="683">
        <f t="shared" si="49"/>
        <v>588.41266000000007</v>
      </c>
      <c r="Q203" s="683">
        <f t="shared" si="50"/>
        <v>604.11016000000006</v>
      </c>
      <c r="R203" s="683"/>
      <c r="S203" s="683">
        <f>IFERROR(-INDEX('Intl Cash Receipts'!#REF!,MATCH('Aging Analysis'!$B203,'Intl Cash Receipts'!$D$14:$D$59,0)),0)</f>
        <v>0</v>
      </c>
      <c r="T203" s="683">
        <f>IFERROR(-INDEX('Intl Cash Receipts'!J$14:J$59,MATCH('Aging Analysis'!$B203,'Intl Cash Receipts'!$D$14:$D$59,0)),0)</f>
        <v>0</v>
      </c>
      <c r="U203" s="683">
        <f>IFERROR(-INDEX('Intl Cash Receipts'!K$14:K$59,MATCH('Aging Analysis'!$B203,'Intl Cash Receipts'!$D$14:$D$59,0)),0)</f>
        <v>0</v>
      </c>
      <c r="V203" s="683">
        <f>IFERROR(-INDEX('Intl Cash Receipts'!L$14:L$59,MATCH('Aging Analysis'!$B203,'Intl Cash Receipts'!$D$14:$D$59,0)),0)</f>
        <v>0</v>
      </c>
      <c r="W203" s="683">
        <f>IFERROR(-INDEX('Intl Cash Receipts'!M$14:M$59,MATCH('Aging Analysis'!$B203,'Intl Cash Receipts'!$D$14:$D$59,0)),0)</f>
        <v>0</v>
      </c>
      <c r="X203" s="683">
        <f>IFERROR(-INDEX('Intl Cash Receipts'!N$14:N$59,MATCH('Aging Analysis'!$B203,'Intl Cash Receipts'!$D$14:$D$59,0)),0)</f>
        <v>0</v>
      </c>
      <c r="Y203" s="683">
        <f>IFERROR(-INDEX('Intl Cash Receipts'!O$14:O$59,MATCH('Aging Analysis'!$B203,'Intl Cash Receipts'!$D$14:$D$59,0)),0)</f>
        <v>0</v>
      </c>
      <c r="Z203" s="683">
        <f>IFERROR(-INDEX('Intl Cash Receipts'!P$14:P$59,MATCH('Aging Analysis'!$B203,'Intl Cash Receipts'!$D$14:$D$59,0)),0)</f>
        <v>0</v>
      </c>
      <c r="AA203" s="683">
        <f>IFERROR(-INDEX('Intl Cash Receipts'!Q$14:Q$59,MATCH('Aging Analysis'!$B203,'Intl Cash Receipts'!$D$14:$D$59,0)),0)</f>
        <v>0</v>
      </c>
      <c r="AB203" s="683">
        <f>IFERROR(-INDEX('Intl Cash Receipts'!R$14:R$59,MATCH('Aging Analysis'!$B203,'Intl Cash Receipts'!$D$14:$D$59,0)),0)</f>
        <v>0</v>
      </c>
      <c r="AC203" s="683">
        <f>IFERROR(-INDEX('Intl Cash Receipts'!S$14:S$59,MATCH('Aging Analysis'!$B203,'Intl Cash Receipts'!$D$14:$D$59,0)),0)</f>
        <v>0</v>
      </c>
      <c r="AD203" s="683">
        <f>IFERROR(-INDEX('Intl Cash Receipts'!T$14:T$59,MATCH('Aging Analysis'!$B203,'Intl Cash Receipts'!$D$14:$D$59,0)),0)</f>
        <v>0</v>
      </c>
      <c r="AE203" s="683">
        <f>IFERROR(-INDEX('Intl Cash Receipts'!U$14:U$59,MATCH('Aging Analysis'!$B203,'Intl Cash Receipts'!$D$14:$D$59,0)),0)</f>
        <v>0</v>
      </c>
      <c r="AF203" s="683"/>
      <c r="AG203" s="683">
        <f t="shared" si="51"/>
        <v>0</v>
      </c>
      <c r="AH203" s="683">
        <f t="shared" si="43"/>
        <v>86</v>
      </c>
      <c r="AI203" s="683">
        <f t="shared" si="52"/>
        <v>604.11016000000006</v>
      </c>
      <c r="AJ203" s="683"/>
      <c r="AK203" s="683"/>
      <c r="AL203" s="683"/>
      <c r="AM203" s="684">
        <v>0</v>
      </c>
      <c r="AO203" s="683">
        <f>K203</f>
        <v>604110.16</v>
      </c>
      <c r="AQ203" s="683">
        <f t="shared" si="53"/>
        <v>0</v>
      </c>
    </row>
    <row r="204" spans="1:44">
      <c r="A204" s="679" t="s">
        <v>1170</v>
      </c>
      <c r="B204" s="679" t="s">
        <v>238</v>
      </c>
      <c r="C204" s="679">
        <f t="shared" si="42"/>
        <v>1</v>
      </c>
      <c r="D204" s="679" t="s">
        <v>226</v>
      </c>
      <c r="E204" s="679" t="s">
        <v>1154</v>
      </c>
      <c r="F204" s="683">
        <v>18750</v>
      </c>
      <c r="G204" s="683">
        <v>18750</v>
      </c>
      <c r="H204" s="683">
        <v>18750</v>
      </c>
      <c r="I204" s="683">
        <v>18308.64</v>
      </c>
      <c r="J204" s="683">
        <f t="shared" si="41"/>
        <v>4246723.91</v>
      </c>
      <c r="K204" s="683">
        <v>4321282.55</v>
      </c>
      <c r="L204" s="683">
        <f t="shared" si="45"/>
        <v>18.75</v>
      </c>
      <c r="M204" s="683">
        <f t="shared" si="46"/>
        <v>18.75</v>
      </c>
      <c r="N204" s="683">
        <f t="shared" si="47"/>
        <v>18.75</v>
      </c>
      <c r="O204" s="683">
        <f t="shared" si="48"/>
        <v>18.30864</v>
      </c>
      <c r="P204" s="683">
        <f t="shared" si="49"/>
        <v>4246.7239099999997</v>
      </c>
      <c r="Q204" s="683">
        <f t="shared" si="50"/>
        <v>4321.2825499999999</v>
      </c>
      <c r="R204" s="683"/>
      <c r="S204" s="683">
        <f>IFERROR(-INDEX('Intl Cash Receipts'!#REF!,MATCH('Aging Analysis'!$B204,'Intl Cash Receipts'!$D$14:$D$59,0)),0)</f>
        <v>0</v>
      </c>
      <c r="T204" s="683">
        <f>IFERROR(-INDEX('Intl Cash Receipts'!J$14:J$59,MATCH('Aging Analysis'!$B204,'Intl Cash Receipts'!$D$14:$D$59,0)),0)</f>
        <v>-48.7</v>
      </c>
      <c r="U204" s="683">
        <f>IFERROR(-INDEX('Intl Cash Receipts'!K$14:K$59,MATCH('Aging Analysis'!$B204,'Intl Cash Receipts'!$D$14:$D$59,0)),0)</f>
        <v>0</v>
      </c>
      <c r="V204" s="683">
        <f>IFERROR(-INDEX('Intl Cash Receipts'!L$14:L$59,MATCH('Aging Analysis'!$B204,'Intl Cash Receipts'!$D$14:$D$59,0)),0)</f>
        <v>0</v>
      </c>
      <c r="W204" s="683">
        <f>IFERROR(-INDEX('Intl Cash Receipts'!M$14:M$59,MATCH('Aging Analysis'!$B204,'Intl Cash Receipts'!$D$14:$D$59,0)),0)</f>
        <v>0</v>
      </c>
      <c r="X204" s="683">
        <f>IFERROR(-INDEX('Intl Cash Receipts'!N$14:N$59,MATCH('Aging Analysis'!$B204,'Intl Cash Receipts'!$D$14:$D$59,0)),0)</f>
        <v>-550</v>
      </c>
      <c r="Y204" s="683">
        <f>IFERROR(-INDEX('Intl Cash Receipts'!O$14:O$59,MATCH('Aging Analysis'!$B204,'Intl Cash Receipts'!$D$14:$D$59,0)),0)</f>
        <v>0</v>
      </c>
      <c r="Z204" s="683">
        <f>IFERROR(-INDEX('Intl Cash Receipts'!P$14:P$59,MATCH('Aging Analysis'!$B204,'Intl Cash Receipts'!$D$14:$D$59,0)),0)</f>
        <v>0</v>
      </c>
      <c r="AA204" s="683">
        <f>IFERROR(-INDEX('Intl Cash Receipts'!Q$14:Q$59,MATCH('Aging Analysis'!$B204,'Intl Cash Receipts'!$D$14:$D$59,0)),0)</f>
        <v>0</v>
      </c>
      <c r="AB204" s="683">
        <f>IFERROR(-INDEX('Intl Cash Receipts'!R$14:R$59,MATCH('Aging Analysis'!$B204,'Intl Cash Receipts'!$D$14:$D$59,0)),0)</f>
        <v>0</v>
      </c>
      <c r="AC204" s="683">
        <f>IFERROR(-INDEX('Intl Cash Receipts'!S$14:S$59,MATCH('Aging Analysis'!$B204,'Intl Cash Receipts'!$D$14:$D$59,0)),0)</f>
        <v>0</v>
      </c>
      <c r="AD204" s="683">
        <f>IFERROR(-INDEX('Intl Cash Receipts'!T$14:T$59,MATCH('Aging Analysis'!$B204,'Intl Cash Receipts'!$D$14:$D$59,0)),0)</f>
        <v>0</v>
      </c>
      <c r="AE204" s="683">
        <f>IFERROR(-INDEX('Intl Cash Receipts'!U$14:U$59,MATCH('Aging Analysis'!$B204,'Intl Cash Receipts'!$D$14:$D$59,0)),0)</f>
        <v>0</v>
      </c>
      <c r="AF204" s="683"/>
      <c r="AG204" s="683">
        <f t="shared" si="51"/>
        <v>-598.70000000000005</v>
      </c>
      <c r="AH204" s="683">
        <f t="shared" si="43"/>
        <v>1</v>
      </c>
      <c r="AI204" s="683">
        <f t="shared" si="52"/>
        <v>3722.5825500000001</v>
      </c>
      <c r="AJ204" s="683"/>
      <c r="AK204" s="683"/>
      <c r="AL204" s="683"/>
      <c r="AM204" s="684">
        <v>550000</v>
      </c>
      <c r="AO204" s="683">
        <f>K204-AM204</f>
        <v>3771282.55</v>
      </c>
      <c r="AQ204" s="683">
        <f t="shared" si="53"/>
        <v>0</v>
      </c>
    </row>
    <row r="205" spans="1:44">
      <c r="A205" s="679" t="s">
        <v>1171</v>
      </c>
      <c r="B205" s="679" t="s">
        <v>243</v>
      </c>
      <c r="C205" s="679">
        <f t="shared" si="42"/>
        <v>1</v>
      </c>
      <c r="D205" s="679" t="s">
        <v>226</v>
      </c>
      <c r="E205" s="679" t="s">
        <v>1154</v>
      </c>
      <c r="F205" s="683">
        <v>0</v>
      </c>
      <c r="G205" s="683">
        <v>0</v>
      </c>
      <c r="H205" s="683">
        <v>0</v>
      </c>
      <c r="I205" s="683">
        <v>0</v>
      </c>
      <c r="J205" s="683">
        <f t="shared" si="41"/>
        <v>315824.27</v>
      </c>
      <c r="K205" s="683">
        <v>315824.27</v>
      </c>
      <c r="L205" s="683">
        <f t="shared" si="45"/>
        <v>0</v>
      </c>
      <c r="M205" s="683">
        <f t="shared" si="46"/>
        <v>0</v>
      </c>
      <c r="N205" s="683">
        <f t="shared" si="47"/>
        <v>0</v>
      </c>
      <c r="O205" s="683">
        <f t="shared" si="48"/>
        <v>0</v>
      </c>
      <c r="P205" s="683">
        <f t="shared" si="49"/>
        <v>315.82427000000001</v>
      </c>
      <c r="Q205" s="683">
        <f t="shared" si="50"/>
        <v>315.82427000000001</v>
      </c>
      <c r="R205" s="683"/>
      <c r="S205" s="683">
        <f>IFERROR(-INDEX('Intl Cash Receipts'!#REF!,MATCH('Aging Analysis'!$B205,'Intl Cash Receipts'!$D$14:$D$59,0)),0)</f>
        <v>0</v>
      </c>
      <c r="T205" s="683">
        <f>IFERROR(-INDEX('Intl Cash Receipts'!J$14:J$59,MATCH('Aging Analysis'!$B205,'Intl Cash Receipts'!$D$14:$D$59,0)),0)</f>
        <v>0</v>
      </c>
      <c r="U205" s="683">
        <f>IFERROR(-INDEX('Intl Cash Receipts'!K$14:K$59,MATCH('Aging Analysis'!$B205,'Intl Cash Receipts'!$D$14:$D$59,0)),0)</f>
        <v>0</v>
      </c>
      <c r="V205" s="683">
        <f>IFERROR(-INDEX('Intl Cash Receipts'!L$14:L$59,MATCH('Aging Analysis'!$B205,'Intl Cash Receipts'!$D$14:$D$59,0)),0)</f>
        <v>0</v>
      </c>
      <c r="W205" s="683">
        <f>IFERROR(-INDEX('Intl Cash Receipts'!M$14:M$59,MATCH('Aging Analysis'!$B205,'Intl Cash Receipts'!$D$14:$D$59,0)),0)</f>
        <v>0</v>
      </c>
      <c r="X205" s="683">
        <f>IFERROR(-INDEX('Intl Cash Receipts'!N$14:N$59,MATCH('Aging Analysis'!$B205,'Intl Cash Receipts'!$D$14:$D$59,0)),0)</f>
        <v>0</v>
      </c>
      <c r="Y205" s="683">
        <f>IFERROR(-INDEX('Intl Cash Receipts'!O$14:O$59,MATCH('Aging Analysis'!$B205,'Intl Cash Receipts'!$D$14:$D$59,0)),0)</f>
        <v>0</v>
      </c>
      <c r="Z205" s="683">
        <f>IFERROR(-INDEX('Intl Cash Receipts'!P$14:P$59,MATCH('Aging Analysis'!$B205,'Intl Cash Receipts'!$D$14:$D$59,0)),0)</f>
        <v>0</v>
      </c>
      <c r="AA205" s="683">
        <f>IFERROR(-INDEX('Intl Cash Receipts'!Q$14:Q$59,MATCH('Aging Analysis'!$B205,'Intl Cash Receipts'!$D$14:$D$59,0)),0)</f>
        <v>0</v>
      </c>
      <c r="AB205" s="683">
        <f>IFERROR(-INDEX('Intl Cash Receipts'!R$14:R$59,MATCH('Aging Analysis'!$B205,'Intl Cash Receipts'!$D$14:$D$59,0)),0)</f>
        <v>0</v>
      </c>
      <c r="AC205" s="683">
        <f>IFERROR(-INDEX('Intl Cash Receipts'!S$14:S$59,MATCH('Aging Analysis'!$B205,'Intl Cash Receipts'!$D$14:$D$59,0)),0)</f>
        <v>0</v>
      </c>
      <c r="AD205" s="683">
        <f>IFERROR(-INDEX('Intl Cash Receipts'!T$14:T$59,MATCH('Aging Analysis'!$B205,'Intl Cash Receipts'!$D$14:$D$59,0)),0)</f>
        <v>0</v>
      </c>
      <c r="AE205" s="683">
        <f>IFERROR(-INDEX('Intl Cash Receipts'!U$14:U$59,MATCH('Aging Analysis'!$B205,'Intl Cash Receipts'!$D$14:$D$59,0)),0)</f>
        <v>0</v>
      </c>
      <c r="AF205" s="683"/>
      <c r="AG205" s="683">
        <f t="shared" si="51"/>
        <v>0</v>
      </c>
      <c r="AH205" s="683">
        <f t="shared" si="43"/>
        <v>86</v>
      </c>
      <c r="AI205" s="683">
        <f t="shared" si="52"/>
        <v>315.82427000000001</v>
      </c>
      <c r="AJ205" s="683"/>
      <c r="AK205" s="683"/>
      <c r="AL205" s="683"/>
      <c r="AM205" s="684">
        <v>0</v>
      </c>
      <c r="AO205" s="683">
        <f>K205</f>
        <v>315824.27</v>
      </c>
      <c r="AQ205" s="683">
        <f t="shared" si="53"/>
        <v>0</v>
      </c>
    </row>
    <row r="206" spans="1:44">
      <c r="A206" s="679" t="s">
        <v>1172</v>
      </c>
      <c r="B206" s="679" t="s">
        <v>244</v>
      </c>
      <c r="C206" s="679">
        <f t="shared" si="42"/>
        <v>1</v>
      </c>
      <c r="D206" s="679" t="s">
        <v>226</v>
      </c>
      <c r="E206" s="679" t="s">
        <v>1154</v>
      </c>
      <c r="F206" s="683">
        <v>-274072</v>
      </c>
      <c r="G206" s="683">
        <v>0</v>
      </c>
      <c r="H206" s="683">
        <v>0</v>
      </c>
      <c r="I206" s="683">
        <v>0</v>
      </c>
      <c r="J206" s="683">
        <f t="shared" si="41"/>
        <v>0</v>
      </c>
      <c r="K206" s="683">
        <v>-274072</v>
      </c>
      <c r="L206" s="683">
        <f t="shared" si="45"/>
        <v>-274.072</v>
      </c>
      <c r="M206" s="683">
        <f t="shared" si="46"/>
        <v>0</v>
      </c>
      <c r="N206" s="683">
        <f t="shared" si="47"/>
        <v>0</v>
      </c>
      <c r="O206" s="683">
        <f t="shared" si="48"/>
        <v>0</v>
      </c>
      <c r="P206" s="683">
        <f t="shared" si="49"/>
        <v>0</v>
      </c>
      <c r="Q206" s="683">
        <f t="shared" si="50"/>
        <v>-274.072</v>
      </c>
      <c r="R206" s="683"/>
      <c r="S206" s="683">
        <f>IFERROR(-INDEX('Intl Cash Receipts'!#REF!,MATCH('Aging Analysis'!$B206,'Intl Cash Receipts'!$D$14:$D$59,0)),0)</f>
        <v>0</v>
      </c>
      <c r="T206" s="683">
        <f>IFERROR(-INDEX('Intl Cash Receipts'!J$14:J$59,MATCH('Aging Analysis'!$B206,'Intl Cash Receipts'!$D$14:$D$59,0)),0)</f>
        <v>0</v>
      </c>
      <c r="U206" s="683">
        <f>IFERROR(-INDEX('Intl Cash Receipts'!K$14:K$59,MATCH('Aging Analysis'!$B206,'Intl Cash Receipts'!$D$14:$D$59,0)),0)</f>
        <v>0</v>
      </c>
      <c r="V206" s="683">
        <f>IFERROR(-INDEX('Intl Cash Receipts'!L$14:L$59,MATCH('Aging Analysis'!$B206,'Intl Cash Receipts'!$D$14:$D$59,0)),0)</f>
        <v>0</v>
      </c>
      <c r="W206" s="683">
        <f>IFERROR(-INDEX('Intl Cash Receipts'!M$14:M$59,MATCH('Aging Analysis'!$B206,'Intl Cash Receipts'!$D$14:$D$59,0)),0)</f>
        <v>0</v>
      </c>
      <c r="X206" s="683">
        <f>IFERROR(-INDEX('Intl Cash Receipts'!N$14:N$59,MATCH('Aging Analysis'!$B206,'Intl Cash Receipts'!$D$14:$D$59,0)),0)</f>
        <v>0</v>
      </c>
      <c r="Y206" s="683">
        <f>IFERROR(-INDEX('Intl Cash Receipts'!O$14:O$59,MATCH('Aging Analysis'!$B206,'Intl Cash Receipts'!$D$14:$D$59,0)),0)</f>
        <v>0</v>
      </c>
      <c r="Z206" s="683">
        <f>IFERROR(-INDEX('Intl Cash Receipts'!P$14:P$59,MATCH('Aging Analysis'!$B206,'Intl Cash Receipts'!$D$14:$D$59,0)),0)</f>
        <v>0</v>
      </c>
      <c r="AA206" s="683">
        <f>IFERROR(-INDEX('Intl Cash Receipts'!Q$14:Q$59,MATCH('Aging Analysis'!$B206,'Intl Cash Receipts'!$D$14:$D$59,0)),0)</f>
        <v>0</v>
      </c>
      <c r="AB206" s="683">
        <f>IFERROR(-INDEX('Intl Cash Receipts'!R$14:R$59,MATCH('Aging Analysis'!$B206,'Intl Cash Receipts'!$D$14:$D$59,0)),0)</f>
        <v>0</v>
      </c>
      <c r="AC206" s="683">
        <f>IFERROR(-INDEX('Intl Cash Receipts'!S$14:S$59,MATCH('Aging Analysis'!$B206,'Intl Cash Receipts'!$D$14:$D$59,0)),0)</f>
        <v>-97.8</v>
      </c>
      <c r="AD206" s="683">
        <f>IFERROR(-INDEX('Intl Cash Receipts'!T$14:T$59,MATCH('Aging Analysis'!$B206,'Intl Cash Receipts'!$D$14:$D$59,0)),0)</f>
        <v>0</v>
      </c>
      <c r="AE206" s="683">
        <f>IFERROR(-INDEX('Intl Cash Receipts'!U$14:U$59,MATCH('Aging Analysis'!$B206,'Intl Cash Receipts'!$D$14:$D$59,0)),0)</f>
        <v>0</v>
      </c>
      <c r="AF206" s="683"/>
      <c r="AG206" s="683">
        <f t="shared" si="51"/>
        <v>-97.8</v>
      </c>
      <c r="AH206" s="683">
        <f t="shared" si="43"/>
        <v>1</v>
      </c>
      <c r="AI206" s="683">
        <f t="shared" si="52"/>
        <v>-371.87200000000001</v>
      </c>
      <c r="AJ206" s="683"/>
      <c r="AK206" s="683"/>
      <c r="AL206" s="683"/>
      <c r="AM206" s="684">
        <v>145550</v>
      </c>
      <c r="AO206" s="683">
        <f>K206</f>
        <v>-274072</v>
      </c>
      <c r="AP206" s="686">
        <v>146000</v>
      </c>
      <c r="AQ206" s="683">
        <f t="shared" si="53"/>
        <v>450</v>
      </c>
    </row>
    <row r="207" spans="1:44">
      <c r="A207" s="679" t="s">
        <v>1173</v>
      </c>
      <c r="B207" s="679" t="s">
        <v>245</v>
      </c>
      <c r="C207" s="679">
        <f t="shared" si="42"/>
        <v>1</v>
      </c>
      <c r="D207" s="679" t="s">
        <v>226</v>
      </c>
      <c r="E207" s="679" t="s">
        <v>1154</v>
      </c>
      <c r="F207" s="683">
        <v>133502.76999999999</v>
      </c>
      <c r="G207" s="683">
        <v>194567.47</v>
      </c>
      <c r="H207" s="683">
        <v>194567.47</v>
      </c>
      <c r="I207" s="683">
        <v>194635.34</v>
      </c>
      <c r="J207" s="683">
        <f t="shared" si="41"/>
        <v>351366.06000000017</v>
      </c>
      <c r="K207" s="683">
        <v>1068639.1100000001</v>
      </c>
      <c r="L207" s="683">
        <f t="shared" si="45"/>
        <v>133.50277</v>
      </c>
      <c r="M207" s="683">
        <f t="shared" si="46"/>
        <v>194.56747000000001</v>
      </c>
      <c r="N207" s="683">
        <f t="shared" si="47"/>
        <v>194.56747000000001</v>
      </c>
      <c r="O207" s="683">
        <f t="shared" si="48"/>
        <v>194.63533999999999</v>
      </c>
      <c r="P207" s="683">
        <f t="shared" si="49"/>
        <v>351.36606000000018</v>
      </c>
      <c r="Q207" s="683">
        <f t="shared" si="50"/>
        <v>1068.6391100000001</v>
      </c>
      <c r="R207" s="683"/>
      <c r="S207" s="683">
        <f>IFERROR(-INDEX('Intl Cash Receipts'!#REF!,MATCH('Aging Analysis'!$B207,'Intl Cash Receipts'!$D$14:$D$59,0)),0)</f>
        <v>0</v>
      </c>
      <c r="T207" s="683">
        <f>IFERROR(-INDEX('Intl Cash Receipts'!J$14:J$59,MATCH('Aging Analysis'!$B207,'Intl Cash Receipts'!$D$14:$D$59,0)),0)</f>
        <v>0</v>
      </c>
      <c r="U207" s="683">
        <f>IFERROR(-INDEX('Intl Cash Receipts'!K$14:K$59,MATCH('Aging Analysis'!$B207,'Intl Cash Receipts'!$D$14:$D$59,0)),0)</f>
        <v>0</v>
      </c>
      <c r="V207" s="683">
        <f>IFERROR(-INDEX('Intl Cash Receipts'!L$14:L$59,MATCH('Aging Analysis'!$B207,'Intl Cash Receipts'!$D$14:$D$59,0)),0)</f>
        <v>-90</v>
      </c>
      <c r="W207" s="683">
        <f>IFERROR(-INDEX('Intl Cash Receipts'!M$14:M$59,MATCH('Aging Analysis'!$B207,'Intl Cash Receipts'!$D$14:$D$59,0)),0)</f>
        <v>-188</v>
      </c>
      <c r="X207" s="683">
        <f>IFERROR(-INDEX('Intl Cash Receipts'!N$14:N$59,MATCH('Aging Analysis'!$B207,'Intl Cash Receipts'!$D$14:$D$59,0)),0)</f>
        <v>0</v>
      </c>
      <c r="Y207" s="683">
        <f>IFERROR(-INDEX('Intl Cash Receipts'!O$14:O$59,MATCH('Aging Analysis'!$B207,'Intl Cash Receipts'!$D$14:$D$59,0)),0)</f>
        <v>0</v>
      </c>
      <c r="Z207" s="683">
        <f>IFERROR(-INDEX('Intl Cash Receipts'!P$14:P$59,MATCH('Aging Analysis'!$B207,'Intl Cash Receipts'!$D$14:$D$59,0)),0)</f>
        <v>0</v>
      </c>
      <c r="AA207" s="683">
        <f>IFERROR(-INDEX('Intl Cash Receipts'!Q$14:Q$59,MATCH('Aging Analysis'!$B207,'Intl Cash Receipts'!$D$14:$D$59,0)),0)</f>
        <v>0</v>
      </c>
      <c r="AB207" s="683">
        <f>IFERROR(-INDEX('Intl Cash Receipts'!R$14:R$59,MATCH('Aging Analysis'!$B207,'Intl Cash Receipts'!$D$14:$D$59,0)),0)</f>
        <v>-194</v>
      </c>
      <c r="AC207" s="683">
        <f>IFERROR(-INDEX('Intl Cash Receipts'!S$14:S$59,MATCH('Aging Analysis'!$B207,'Intl Cash Receipts'!$D$14:$D$59,0)),0)</f>
        <v>0</v>
      </c>
      <c r="AD207" s="683">
        <f>IFERROR(-INDEX('Intl Cash Receipts'!T$14:T$59,MATCH('Aging Analysis'!$B207,'Intl Cash Receipts'!$D$14:$D$59,0)),0)</f>
        <v>0</v>
      </c>
      <c r="AE207" s="683">
        <f>IFERROR(-INDEX('Intl Cash Receipts'!U$14:U$59,MATCH('Aging Analysis'!$B207,'Intl Cash Receipts'!$D$14:$D$59,0)),0)</f>
        <v>0</v>
      </c>
      <c r="AF207" s="683"/>
      <c r="AG207" s="683">
        <f t="shared" si="51"/>
        <v>-472</v>
      </c>
      <c r="AH207" s="683">
        <f t="shared" si="43"/>
        <v>1</v>
      </c>
      <c r="AI207" s="683">
        <f t="shared" si="52"/>
        <v>596.63911000000007</v>
      </c>
      <c r="AJ207" s="683"/>
      <c r="AK207" s="683"/>
      <c r="AL207" s="683"/>
      <c r="AM207" s="684">
        <v>382000</v>
      </c>
      <c r="AO207" s="683">
        <f>K207-AM207</f>
        <v>686639.1100000001</v>
      </c>
      <c r="AQ207" s="683">
        <f t="shared" si="53"/>
        <v>0</v>
      </c>
    </row>
    <row r="208" spans="1:44">
      <c r="A208" s="679" t="s">
        <v>1174</v>
      </c>
      <c r="B208" s="679" t="s">
        <v>246</v>
      </c>
      <c r="C208" s="679">
        <f t="shared" si="42"/>
        <v>1</v>
      </c>
      <c r="D208" s="679" t="s">
        <v>226</v>
      </c>
      <c r="E208" s="679" t="s">
        <v>1154</v>
      </c>
      <c r="F208" s="683">
        <v>0</v>
      </c>
      <c r="G208" s="683">
        <v>0</v>
      </c>
      <c r="H208" s="683">
        <v>453778.18</v>
      </c>
      <c r="I208" s="683">
        <v>226072.35</v>
      </c>
      <c r="J208" s="683">
        <f t="shared" si="41"/>
        <v>907556.35999999987</v>
      </c>
      <c r="K208" s="683">
        <v>1587406.89</v>
      </c>
      <c r="L208" s="683">
        <f t="shared" si="45"/>
        <v>0</v>
      </c>
      <c r="M208" s="683">
        <f t="shared" si="46"/>
        <v>0</v>
      </c>
      <c r="N208" s="683">
        <f t="shared" si="47"/>
        <v>453.77818000000002</v>
      </c>
      <c r="O208" s="683">
        <f t="shared" si="48"/>
        <v>226.07235</v>
      </c>
      <c r="P208" s="683">
        <f t="shared" si="49"/>
        <v>907.55635999999981</v>
      </c>
      <c r="Q208" s="683">
        <f t="shared" si="50"/>
        <v>1587.4068899999997</v>
      </c>
      <c r="R208" s="683"/>
      <c r="S208" s="683">
        <f>IFERROR(-INDEX('Intl Cash Receipts'!#REF!,MATCH('Aging Analysis'!$B208,'Intl Cash Receipts'!$D$14:$D$59,0)),0)</f>
        <v>0</v>
      </c>
      <c r="T208" s="683">
        <f>IFERROR(-INDEX('Intl Cash Receipts'!J$14:J$59,MATCH('Aging Analysis'!$B208,'Intl Cash Receipts'!$D$14:$D$59,0)),0)</f>
        <v>0</v>
      </c>
      <c r="U208" s="683">
        <f>IFERROR(-INDEX('Intl Cash Receipts'!K$14:K$59,MATCH('Aging Analysis'!$B208,'Intl Cash Receipts'!$D$14:$D$59,0)),0)</f>
        <v>0</v>
      </c>
      <c r="V208" s="683">
        <f>IFERROR(-INDEX('Intl Cash Receipts'!L$14:L$59,MATCH('Aging Analysis'!$B208,'Intl Cash Receipts'!$D$14:$D$59,0)),0)</f>
        <v>0</v>
      </c>
      <c r="W208" s="683">
        <f>IFERROR(-INDEX('Intl Cash Receipts'!M$14:M$59,MATCH('Aging Analysis'!$B208,'Intl Cash Receipts'!$D$14:$D$59,0)),0)</f>
        <v>0</v>
      </c>
      <c r="X208" s="683">
        <f>IFERROR(-INDEX('Intl Cash Receipts'!N$14:N$59,MATCH('Aging Analysis'!$B208,'Intl Cash Receipts'!$D$14:$D$59,0)),0)</f>
        <v>0</v>
      </c>
      <c r="Y208" s="683">
        <f>IFERROR(-INDEX('Intl Cash Receipts'!O$14:O$59,MATCH('Aging Analysis'!$B208,'Intl Cash Receipts'!$D$14:$D$59,0)),0)</f>
        <v>0</v>
      </c>
      <c r="Z208" s="683">
        <f>IFERROR(-INDEX('Intl Cash Receipts'!P$14:P$59,MATCH('Aging Analysis'!$B208,'Intl Cash Receipts'!$D$14:$D$59,0)),0)</f>
        <v>0</v>
      </c>
      <c r="AA208" s="683">
        <f>IFERROR(-INDEX('Intl Cash Receipts'!Q$14:Q$59,MATCH('Aging Analysis'!$B208,'Intl Cash Receipts'!$D$14:$D$59,0)),0)</f>
        <v>0</v>
      </c>
      <c r="AB208" s="683">
        <f>IFERROR(-INDEX('Intl Cash Receipts'!R$14:R$59,MATCH('Aging Analysis'!$B208,'Intl Cash Receipts'!$D$14:$D$59,0)),0)</f>
        <v>0</v>
      </c>
      <c r="AC208" s="683">
        <f>IFERROR(-INDEX('Intl Cash Receipts'!S$14:S$59,MATCH('Aging Analysis'!$B208,'Intl Cash Receipts'!$D$14:$D$59,0)),0)</f>
        <v>0</v>
      </c>
      <c r="AD208" s="683">
        <f>IFERROR(-INDEX('Intl Cash Receipts'!T$14:T$59,MATCH('Aging Analysis'!$B208,'Intl Cash Receipts'!$D$14:$D$59,0)),0)</f>
        <v>0</v>
      </c>
      <c r="AE208" s="683">
        <f>IFERROR(-INDEX('Intl Cash Receipts'!U$14:U$59,MATCH('Aging Analysis'!$B208,'Intl Cash Receipts'!$D$14:$D$59,0)),0)</f>
        <v>0</v>
      </c>
      <c r="AF208" s="683"/>
      <c r="AG208" s="683">
        <f t="shared" si="51"/>
        <v>0</v>
      </c>
      <c r="AH208" s="683">
        <f t="shared" si="43"/>
        <v>86</v>
      </c>
      <c r="AI208" s="683">
        <f t="shared" si="52"/>
        <v>1587.4068899999997</v>
      </c>
      <c r="AJ208" s="683"/>
      <c r="AK208" s="683"/>
      <c r="AL208" s="683"/>
      <c r="AM208" s="684">
        <v>0</v>
      </c>
      <c r="AO208" s="683">
        <f>K208</f>
        <v>1587406.89</v>
      </c>
      <c r="AQ208" s="683">
        <f t="shared" si="53"/>
        <v>0</v>
      </c>
    </row>
    <row r="209" spans="1:43">
      <c r="A209" s="679" t="s">
        <v>1175</v>
      </c>
      <c r="B209" s="679" t="s">
        <v>247</v>
      </c>
      <c r="C209" s="679">
        <f t="shared" si="42"/>
        <v>1</v>
      </c>
      <c r="D209" s="679" t="s">
        <v>226</v>
      </c>
      <c r="E209" s="679" t="s">
        <v>1154</v>
      </c>
      <c r="F209" s="683">
        <v>-20339.29</v>
      </c>
      <c r="G209" s="683">
        <v>11634.28</v>
      </c>
      <c r="H209" s="683">
        <v>194858.89</v>
      </c>
      <c r="I209" s="683">
        <v>0</v>
      </c>
      <c r="J209" s="683">
        <f t="shared" si="41"/>
        <v>0</v>
      </c>
      <c r="K209" s="683">
        <v>186153.88</v>
      </c>
      <c r="L209" s="683">
        <f t="shared" si="45"/>
        <v>-20.339290000000002</v>
      </c>
      <c r="M209" s="683">
        <f t="shared" si="46"/>
        <v>11.63428</v>
      </c>
      <c r="N209" s="683">
        <f t="shared" si="47"/>
        <v>194.85889</v>
      </c>
      <c r="O209" s="683">
        <f t="shared" si="48"/>
        <v>0</v>
      </c>
      <c r="P209" s="683">
        <f t="shared" si="49"/>
        <v>0</v>
      </c>
      <c r="Q209" s="683">
        <f t="shared" si="50"/>
        <v>186.15388000000002</v>
      </c>
      <c r="R209" s="683"/>
      <c r="S209" s="683">
        <f>IFERROR(-INDEX('Intl Cash Receipts'!#REF!,MATCH('Aging Analysis'!$B209,'Intl Cash Receipts'!$D$14:$D$59,0)),0)</f>
        <v>0</v>
      </c>
      <c r="T209" s="683">
        <f>IFERROR(-INDEX('Intl Cash Receipts'!J$14:J$59,MATCH('Aging Analysis'!$B209,'Intl Cash Receipts'!$D$14:$D$59,0)),0)</f>
        <v>0</v>
      </c>
      <c r="U209" s="683">
        <f>IFERROR(-INDEX('Intl Cash Receipts'!K$14:K$59,MATCH('Aging Analysis'!$B209,'Intl Cash Receipts'!$D$14:$D$59,0)),0)</f>
        <v>0</v>
      </c>
      <c r="V209" s="683">
        <f>IFERROR(-INDEX('Intl Cash Receipts'!L$14:L$59,MATCH('Aging Analysis'!$B209,'Intl Cash Receipts'!$D$14:$D$59,0)),0)</f>
        <v>0</v>
      </c>
      <c r="W209" s="683">
        <f>IFERROR(-INDEX('Intl Cash Receipts'!M$14:M$59,MATCH('Aging Analysis'!$B209,'Intl Cash Receipts'!$D$14:$D$59,0)),0)</f>
        <v>-160</v>
      </c>
      <c r="X209" s="683">
        <f>IFERROR(-INDEX('Intl Cash Receipts'!N$14:N$59,MATCH('Aging Analysis'!$B209,'Intl Cash Receipts'!$D$14:$D$59,0)),0)</f>
        <v>0</v>
      </c>
      <c r="Y209" s="683">
        <f>IFERROR(-INDEX('Intl Cash Receipts'!O$14:O$59,MATCH('Aging Analysis'!$B209,'Intl Cash Receipts'!$D$14:$D$59,0)),0)</f>
        <v>0</v>
      </c>
      <c r="Z209" s="683">
        <f>IFERROR(-INDEX('Intl Cash Receipts'!P$14:P$59,MATCH('Aging Analysis'!$B209,'Intl Cash Receipts'!$D$14:$D$59,0)),0)</f>
        <v>0</v>
      </c>
      <c r="AA209" s="683">
        <f>IFERROR(-INDEX('Intl Cash Receipts'!Q$14:Q$59,MATCH('Aging Analysis'!$B209,'Intl Cash Receipts'!$D$14:$D$59,0)),0)</f>
        <v>0</v>
      </c>
      <c r="AB209" s="683">
        <f>IFERROR(-INDEX('Intl Cash Receipts'!R$14:R$59,MATCH('Aging Analysis'!$B209,'Intl Cash Receipts'!$D$14:$D$59,0)),0)</f>
        <v>0</v>
      </c>
      <c r="AC209" s="683">
        <f>IFERROR(-INDEX('Intl Cash Receipts'!S$14:S$59,MATCH('Aging Analysis'!$B209,'Intl Cash Receipts'!$D$14:$D$59,0)),0)</f>
        <v>0</v>
      </c>
      <c r="AD209" s="683">
        <f>IFERROR(-INDEX('Intl Cash Receipts'!T$14:T$59,MATCH('Aging Analysis'!$B209,'Intl Cash Receipts'!$D$14:$D$59,0)),0)</f>
        <v>0</v>
      </c>
      <c r="AE209" s="683">
        <f>IFERROR(-INDEX('Intl Cash Receipts'!U$14:U$59,MATCH('Aging Analysis'!$B209,'Intl Cash Receipts'!$D$14:$D$59,0)),0)</f>
        <v>0</v>
      </c>
      <c r="AF209" s="683"/>
      <c r="AG209" s="683">
        <f t="shared" si="51"/>
        <v>-160</v>
      </c>
      <c r="AH209" s="683">
        <f t="shared" si="43"/>
        <v>1</v>
      </c>
      <c r="AI209" s="683">
        <f t="shared" si="52"/>
        <v>26.153880000000015</v>
      </c>
      <c r="AJ209" s="683"/>
      <c r="AK209" s="683"/>
      <c r="AL209" s="683"/>
      <c r="AM209" s="684">
        <v>186000</v>
      </c>
      <c r="AQ209" s="683">
        <f t="shared" si="53"/>
        <v>153.88000000000466</v>
      </c>
    </row>
    <row r="210" spans="1:43">
      <c r="A210" s="679" t="s">
        <v>1168</v>
      </c>
      <c r="B210" s="679" t="s">
        <v>253</v>
      </c>
      <c r="C210" s="679">
        <f t="shared" si="42"/>
        <v>2</v>
      </c>
      <c r="D210" s="679" t="s">
        <v>226</v>
      </c>
      <c r="E210" s="679" t="s">
        <v>1154</v>
      </c>
      <c r="F210" s="683">
        <v>200000</v>
      </c>
      <c r="G210" s="683">
        <v>0</v>
      </c>
      <c r="H210" s="683">
        <v>0</v>
      </c>
      <c r="I210" s="683">
        <v>0</v>
      </c>
      <c r="J210" s="683">
        <f t="shared" si="41"/>
        <v>78913.75</v>
      </c>
      <c r="K210" s="683">
        <v>278913.75</v>
      </c>
      <c r="L210" s="683">
        <f t="shared" si="45"/>
        <v>200</v>
      </c>
      <c r="M210" s="683">
        <f t="shared" si="46"/>
        <v>0</v>
      </c>
      <c r="N210" s="683">
        <f t="shared" si="47"/>
        <v>0</v>
      </c>
      <c r="O210" s="683">
        <f t="shared" si="48"/>
        <v>0</v>
      </c>
      <c r="P210" s="683">
        <f t="shared" si="49"/>
        <v>78.913749999999993</v>
      </c>
      <c r="Q210" s="683">
        <f t="shared" si="50"/>
        <v>278.91374999999999</v>
      </c>
      <c r="R210" s="683"/>
      <c r="S210" s="683">
        <f>IFERROR(-INDEX('Intl Cash Receipts'!#REF!,MATCH('Aging Analysis'!$B210,'Intl Cash Receipts'!$D$14:$D$59,0)),0)</f>
        <v>0</v>
      </c>
      <c r="T210" s="683">
        <f>IFERROR(-INDEX('Intl Cash Receipts'!J$14:J$59,MATCH('Aging Analysis'!$B210,'Intl Cash Receipts'!$D$14:$D$59,0)),0)</f>
        <v>0</v>
      </c>
      <c r="U210" s="683">
        <f>IFERROR(-INDEX('Intl Cash Receipts'!K$14:K$59,MATCH('Aging Analysis'!$B210,'Intl Cash Receipts'!$D$14:$D$59,0)),0)</f>
        <v>0</v>
      </c>
      <c r="V210" s="683">
        <f>IFERROR(-INDEX('Intl Cash Receipts'!L$14:L$59,MATCH('Aging Analysis'!$B210,'Intl Cash Receipts'!$D$14:$D$59,0)),0)</f>
        <v>0</v>
      </c>
      <c r="W210" s="683">
        <f>IFERROR(-INDEX('Intl Cash Receipts'!M$14:M$59,MATCH('Aging Analysis'!$B210,'Intl Cash Receipts'!$D$14:$D$59,0)),0)</f>
        <v>0</v>
      </c>
      <c r="X210" s="683">
        <f>IFERROR(-INDEX('Intl Cash Receipts'!N$14:N$59,MATCH('Aging Analysis'!$B210,'Intl Cash Receipts'!$D$14:$D$59,0)),0)</f>
        <v>0</v>
      </c>
      <c r="Y210" s="683">
        <f>IFERROR(-INDEX('Intl Cash Receipts'!O$14:O$59,MATCH('Aging Analysis'!$B210,'Intl Cash Receipts'!$D$14:$D$59,0)),0)</f>
        <v>0</v>
      </c>
      <c r="Z210" s="683">
        <f>IFERROR(-INDEX('Intl Cash Receipts'!P$14:P$59,MATCH('Aging Analysis'!$B210,'Intl Cash Receipts'!$D$14:$D$59,0)),0)</f>
        <v>0</v>
      </c>
      <c r="AA210" s="683">
        <f>IFERROR(-INDEX('Intl Cash Receipts'!Q$14:Q$59,MATCH('Aging Analysis'!$B210,'Intl Cash Receipts'!$D$14:$D$59,0)),0)</f>
        <v>0</v>
      </c>
      <c r="AB210" s="683">
        <f>IFERROR(-INDEX('Intl Cash Receipts'!R$14:R$59,MATCH('Aging Analysis'!$B210,'Intl Cash Receipts'!$D$14:$D$59,0)),0)</f>
        <v>0</v>
      </c>
      <c r="AC210" s="683">
        <f>IFERROR(-INDEX('Intl Cash Receipts'!S$14:S$59,MATCH('Aging Analysis'!$B210,'Intl Cash Receipts'!$D$14:$D$59,0)),0)</f>
        <v>0</v>
      </c>
      <c r="AD210" s="683">
        <f>IFERROR(-INDEX('Intl Cash Receipts'!T$14:T$59,MATCH('Aging Analysis'!$B210,'Intl Cash Receipts'!$D$14:$D$59,0)),0)</f>
        <v>0</v>
      </c>
      <c r="AE210" s="683">
        <f>IFERROR(-INDEX('Intl Cash Receipts'!U$14:U$59,MATCH('Aging Analysis'!$B210,'Intl Cash Receipts'!$D$14:$D$59,0)),0)</f>
        <v>0</v>
      </c>
      <c r="AF210" s="683"/>
      <c r="AG210" s="683">
        <f t="shared" si="51"/>
        <v>0</v>
      </c>
      <c r="AH210" s="683">
        <f t="shared" si="43"/>
        <v>86</v>
      </c>
      <c r="AI210" s="683">
        <f t="shared" si="52"/>
        <v>278.91374999999999</v>
      </c>
      <c r="AJ210" s="683"/>
      <c r="AK210" s="683"/>
      <c r="AL210" s="683"/>
      <c r="AM210" s="684">
        <v>0</v>
      </c>
      <c r="AO210" s="683">
        <f>K210</f>
        <v>278913.75</v>
      </c>
      <c r="AQ210" s="683">
        <f t="shared" si="53"/>
        <v>0</v>
      </c>
    </row>
    <row r="211" spans="1:43">
      <c r="A211" s="679" t="s">
        <v>1176</v>
      </c>
      <c r="B211" s="679" t="s">
        <v>256</v>
      </c>
      <c r="C211" s="679">
        <f t="shared" si="42"/>
        <v>1</v>
      </c>
      <c r="D211" s="679" t="s">
        <v>226</v>
      </c>
      <c r="E211" s="679" t="s">
        <v>1154</v>
      </c>
      <c r="F211" s="683">
        <v>0</v>
      </c>
      <c r="G211" s="683">
        <v>7731.84</v>
      </c>
      <c r="H211" s="683">
        <v>0</v>
      </c>
      <c r="I211" s="683">
        <v>0</v>
      </c>
      <c r="J211" s="683">
        <f t="shared" si="41"/>
        <v>152183.76999999999</v>
      </c>
      <c r="K211" s="683">
        <v>159915.60999999999</v>
      </c>
      <c r="L211" s="683">
        <f t="shared" si="45"/>
        <v>0</v>
      </c>
      <c r="M211" s="683">
        <f t="shared" si="46"/>
        <v>7.73184</v>
      </c>
      <c r="N211" s="683">
        <f t="shared" si="47"/>
        <v>0</v>
      </c>
      <c r="O211" s="683">
        <f t="shared" si="48"/>
        <v>0</v>
      </c>
      <c r="P211" s="683">
        <f t="shared" si="49"/>
        <v>152.18376999999998</v>
      </c>
      <c r="Q211" s="683">
        <f t="shared" si="50"/>
        <v>159.91560999999999</v>
      </c>
      <c r="R211" s="683"/>
      <c r="S211" s="683">
        <f>IFERROR(-INDEX('Intl Cash Receipts'!#REF!,MATCH('Aging Analysis'!$B211,'Intl Cash Receipts'!$D$14:$D$59,0)),0)</f>
        <v>0</v>
      </c>
      <c r="T211" s="683">
        <f>IFERROR(-INDEX('Intl Cash Receipts'!J$14:J$59,MATCH('Aging Analysis'!$B211,'Intl Cash Receipts'!$D$14:$D$59,0)),0)</f>
        <v>0</v>
      </c>
      <c r="U211" s="683">
        <f>IFERROR(-INDEX('Intl Cash Receipts'!K$14:K$59,MATCH('Aging Analysis'!$B211,'Intl Cash Receipts'!$D$14:$D$59,0)),0)</f>
        <v>0</v>
      </c>
      <c r="V211" s="683">
        <f>IFERROR(-INDEX('Intl Cash Receipts'!L$14:L$59,MATCH('Aging Analysis'!$B211,'Intl Cash Receipts'!$D$14:$D$59,0)),0)</f>
        <v>-7.2359999999999998</v>
      </c>
      <c r="W211" s="683">
        <f>IFERROR(-INDEX('Intl Cash Receipts'!M$14:M$59,MATCH('Aging Analysis'!$B211,'Intl Cash Receipts'!$D$14:$D$59,0)),0)</f>
        <v>0</v>
      </c>
      <c r="X211" s="683">
        <f>IFERROR(-INDEX('Intl Cash Receipts'!N$14:N$59,MATCH('Aging Analysis'!$B211,'Intl Cash Receipts'!$D$14:$D$59,0)),0)</f>
        <v>0</v>
      </c>
      <c r="Y211" s="683">
        <f>IFERROR(-INDEX('Intl Cash Receipts'!O$14:O$59,MATCH('Aging Analysis'!$B211,'Intl Cash Receipts'!$D$14:$D$59,0)),0)</f>
        <v>0</v>
      </c>
      <c r="Z211" s="683">
        <f>IFERROR(-INDEX('Intl Cash Receipts'!P$14:P$59,MATCH('Aging Analysis'!$B211,'Intl Cash Receipts'!$D$14:$D$59,0)),0)</f>
        <v>0</v>
      </c>
      <c r="AA211" s="683">
        <f>IFERROR(-INDEX('Intl Cash Receipts'!Q$14:Q$59,MATCH('Aging Analysis'!$B211,'Intl Cash Receipts'!$D$14:$D$59,0)),0)</f>
        <v>0</v>
      </c>
      <c r="AB211" s="683">
        <f>IFERROR(-INDEX('Intl Cash Receipts'!R$14:R$59,MATCH('Aging Analysis'!$B211,'Intl Cash Receipts'!$D$14:$D$59,0)),0)</f>
        <v>0</v>
      </c>
      <c r="AC211" s="683">
        <f>IFERROR(-INDEX('Intl Cash Receipts'!S$14:S$59,MATCH('Aging Analysis'!$B211,'Intl Cash Receipts'!$D$14:$D$59,0)),0)</f>
        <v>0</v>
      </c>
      <c r="AD211" s="683">
        <f>IFERROR(-INDEX('Intl Cash Receipts'!T$14:T$59,MATCH('Aging Analysis'!$B211,'Intl Cash Receipts'!$D$14:$D$59,0)),0)</f>
        <v>0</v>
      </c>
      <c r="AE211" s="683">
        <f>IFERROR(-INDEX('Intl Cash Receipts'!U$14:U$59,MATCH('Aging Analysis'!$B211,'Intl Cash Receipts'!$D$14:$D$59,0)),0)</f>
        <v>0</v>
      </c>
      <c r="AF211" s="683"/>
      <c r="AG211" s="683">
        <f t="shared" si="51"/>
        <v>-7.2359999999999998</v>
      </c>
      <c r="AH211" s="683">
        <f t="shared" si="43"/>
        <v>1</v>
      </c>
      <c r="AI211" s="683">
        <f t="shared" si="52"/>
        <v>152.67961</v>
      </c>
      <c r="AJ211" s="683"/>
      <c r="AK211" s="683"/>
      <c r="AL211" s="683"/>
      <c r="AM211" s="684">
        <v>7236</v>
      </c>
      <c r="AN211" s="691">
        <v>152183.76999999999</v>
      </c>
      <c r="AO211" s="683"/>
      <c r="AQ211" s="683">
        <f t="shared" si="53"/>
        <v>495.83999999999651</v>
      </c>
    </row>
    <row r="212" spans="1:43">
      <c r="A212" s="679" t="s">
        <v>1177</v>
      </c>
      <c r="B212" s="679" t="s">
        <v>257</v>
      </c>
      <c r="C212" s="679">
        <f t="shared" si="42"/>
        <v>1</v>
      </c>
      <c r="D212" s="679" t="s">
        <v>226</v>
      </c>
      <c r="E212" s="679" t="s">
        <v>1154</v>
      </c>
      <c r="F212" s="683">
        <v>146068.53</v>
      </c>
      <c r="G212" s="683">
        <v>0</v>
      </c>
      <c r="H212" s="683">
        <v>88255.72</v>
      </c>
      <c r="I212" s="683">
        <v>0</v>
      </c>
      <c r="J212" s="683">
        <f t="shared" si="41"/>
        <v>0</v>
      </c>
      <c r="K212" s="683">
        <v>234324.25</v>
      </c>
      <c r="L212" s="683">
        <f t="shared" si="45"/>
        <v>146.06853000000001</v>
      </c>
      <c r="M212" s="683">
        <f t="shared" si="46"/>
        <v>0</v>
      </c>
      <c r="N212" s="683">
        <f t="shared" si="47"/>
        <v>88.255719999999997</v>
      </c>
      <c r="O212" s="683">
        <f t="shared" si="48"/>
        <v>0</v>
      </c>
      <c r="P212" s="683">
        <f t="shared" si="49"/>
        <v>0</v>
      </c>
      <c r="Q212" s="683">
        <f t="shared" si="50"/>
        <v>234.32425000000001</v>
      </c>
      <c r="R212" s="683"/>
      <c r="S212" s="683">
        <f>IFERROR(-INDEX('Intl Cash Receipts'!#REF!,MATCH('Aging Analysis'!$B212,'Intl Cash Receipts'!$D$14:$D$59,0)),0)</f>
        <v>0</v>
      </c>
      <c r="T212" s="683">
        <f>IFERROR(-INDEX('Intl Cash Receipts'!J$14:J$59,MATCH('Aging Analysis'!$B212,'Intl Cash Receipts'!$D$14:$D$59,0)),0)</f>
        <v>0</v>
      </c>
      <c r="U212" s="683">
        <f>IFERROR(-INDEX('Intl Cash Receipts'!K$14:K$59,MATCH('Aging Analysis'!$B212,'Intl Cash Receipts'!$D$14:$D$59,0)),0)</f>
        <v>0</v>
      </c>
      <c r="V212" s="683">
        <f>IFERROR(-INDEX('Intl Cash Receipts'!L$14:L$59,MATCH('Aging Analysis'!$B212,'Intl Cash Receipts'!$D$14:$D$59,0)),0)</f>
        <v>0</v>
      </c>
      <c r="W212" s="683">
        <f>IFERROR(-INDEX('Intl Cash Receipts'!M$14:M$59,MATCH('Aging Analysis'!$B212,'Intl Cash Receipts'!$D$14:$D$59,0)),0)</f>
        <v>-262</v>
      </c>
      <c r="X212" s="683">
        <f>IFERROR(-INDEX('Intl Cash Receipts'!N$14:N$59,MATCH('Aging Analysis'!$B212,'Intl Cash Receipts'!$D$14:$D$59,0)),0)</f>
        <v>0</v>
      </c>
      <c r="Y212" s="683">
        <f>IFERROR(-INDEX('Intl Cash Receipts'!O$14:O$59,MATCH('Aging Analysis'!$B212,'Intl Cash Receipts'!$D$14:$D$59,0)),0)</f>
        <v>0</v>
      </c>
      <c r="Z212" s="683">
        <f>IFERROR(-INDEX('Intl Cash Receipts'!P$14:P$59,MATCH('Aging Analysis'!$B212,'Intl Cash Receipts'!$D$14:$D$59,0)),0)</f>
        <v>0</v>
      </c>
      <c r="AA212" s="683">
        <f>IFERROR(-INDEX('Intl Cash Receipts'!Q$14:Q$59,MATCH('Aging Analysis'!$B212,'Intl Cash Receipts'!$D$14:$D$59,0)),0)</f>
        <v>-262</v>
      </c>
      <c r="AB212" s="683">
        <f>IFERROR(-INDEX('Intl Cash Receipts'!R$14:R$59,MATCH('Aging Analysis'!$B212,'Intl Cash Receipts'!$D$14:$D$59,0)),0)</f>
        <v>0</v>
      </c>
      <c r="AC212" s="683">
        <f>IFERROR(-INDEX('Intl Cash Receipts'!S$14:S$59,MATCH('Aging Analysis'!$B212,'Intl Cash Receipts'!$D$14:$D$59,0)),0)</f>
        <v>0</v>
      </c>
      <c r="AD212" s="683">
        <f>IFERROR(-INDEX('Intl Cash Receipts'!T$14:T$59,MATCH('Aging Analysis'!$B212,'Intl Cash Receipts'!$D$14:$D$59,0)),0)</f>
        <v>0</v>
      </c>
      <c r="AE212" s="683">
        <f>IFERROR(-INDEX('Intl Cash Receipts'!U$14:U$59,MATCH('Aging Analysis'!$B212,'Intl Cash Receipts'!$D$14:$D$59,0)),0)</f>
        <v>-262</v>
      </c>
      <c r="AF212" s="683"/>
      <c r="AG212" s="683">
        <f t="shared" si="51"/>
        <v>-786</v>
      </c>
      <c r="AH212" s="683">
        <f t="shared" si="43"/>
        <v>1</v>
      </c>
      <c r="AI212" s="683">
        <f t="shared" si="52"/>
        <v>-551.67574999999999</v>
      </c>
      <c r="AJ212" s="683"/>
      <c r="AK212" s="683"/>
      <c r="AL212" s="683"/>
      <c r="AM212" s="684">
        <v>1048000</v>
      </c>
      <c r="AP212" s="686">
        <v>786000</v>
      </c>
      <c r="AQ212" s="683">
        <f t="shared" si="53"/>
        <v>-27675.75</v>
      </c>
    </row>
    <row r="213" spans="1:43">
      <c r="A213" s="679" t="s">
        <v>1178</v>
      </c>
      <c r="B213" s="679" t="s">
        <v>259</v>
      </c>
      <c r="C213" s="679">
        <f t="shared" si="42"/>
        <v>1</v>
      </c>
      <c r="D213" s="679" t="s">
        <v>226</v>
      </c>
      <c r="E213" s="679" t="s">
        <v>1154</v>
      </c>
      <c r="F213" s="683">
        <v>-4113.32</v>
      </c>
      <c r="G213" s="683">
        <v>343909.61</v>
      </c>
      <c r="H213" s="683">
        <v>349120.34</v>
      </c>
      <c r="I213" s="683">
        <v>152230.64000000001</v>
      </c>
      <c r="J213" s="683">
        <f t="shared" si="41"/>
        <v>11710290.970000001</v>
      </c>
      <c r="K213" s="683">
        <v>12551438.24</v>
      </c>
      <c r="L213" s="683">
        <f t="shared" si="45"/>
        <v>-4.1133199999999999</v>
      </c>
      <c r="M213" s="683">
        <f t="shared" si="46"/>
        <v>343.90960999999999</v>
      </c>
      <c r="N213" s="683">
        <f t="shared" si="47"/>
        <v>349.12034</v>
      </c>
      <c r="O213" s="683">
        <f t="shared" si="48"/>
        <v>152.23064000000002</v>
      </c>
      <c r="P213" s="683">
        <f t="shared" si="49"/>
        <v>11710.29097</v>
      </c>
      <c r="Q213" s="683">
        <f t="shared" si="50"/>
        <v>12551.438239999999</v>
      </c>
      <c r="R213" s="683"/>
      <c r="S213" s="683">
        <f>IFERROR(-INDEX('Intl Cash Receipts'!#REF!,MATCH('Aging Analysis'!$B213,'Intl Cash Receipts'!$D$14:$D$59,0)),0)</f>
        <v>0</v>
      </c>
      <c r="T213" s="683">
        <f>IFERROR(-INDEX('Intl Cash Receipts'!J$14:J$59,MATCH('Aging Analysis'!$B213,'Intl Cash Receipts'!$D$14:$D$59,0)),0)</f>
        <v>0</v>
      </c>
      <c r="U213" s="683">
        <f>IFERROR(-INDEX('Intl Cash Receipts'!K$14:K$59,MATCH('Aging Analysis'!$B213,'Intl Cash Receipts'!$D$14:$D$59,0)),0)</f>
        <v>0</v>
      </c>
      <c r="V213" s="683">
        <f>IFERROR(-INDEX('Intl Cash Receipts'!L$14:L$59,MATCH('Aging Analysis'!$B213,'Intl Cash Receipts'!$D$14:$D$59,0)),0)</f>
        <v>0</v>
      </c>
      <c r="W213" s="683">
        <f>IFERROR(-INDEX('Intl Cash Receipts'!M$14:M$59,MATCH('Aging Analysis'!$B213,'Intl Cash Receipts'!$D$14:$D$59,0)),0)</f>
        <v>0</v>
      </c>
      <c r="X213" s="683">
        <f>IFERROR(-INDEX('Intl Cash Receipts'!N$14:N$59,MATCH('Aging Analysis'!$B213,'Intl Cash Receipts'!$D$14:$D$59,0)),0)</f>
        <v>0</v>
      </c>
      <c r="Y213" s="683">
        <f>IFERROR(-INDEX('Intl Cash Receipts'!O$14:O$59,MATCH('Aging Analysis'!$B213,'Intl Cash Receipts'!$D$14:$D$59,0)),0)</f>
        <v>0</v>
      </c>
      <c r="Z213" s="683">
        <f>IFERROR(-INDEX('Intl Cash Receipts'!P$14:P$59,MATCH('Aging Analysis'!$B213,'Intl Cash Receipts'!$D$14:$D$59,0)),0)</f>
        <v>0</v>
      </c>
      <c r="AA213" s="683">
        <f>IFERROR(-INDEX('Intl Cash Receipts'!Q$14:Q$59,MATCH('Aging Analysis'!$B213,'Intl Cash Receipts'!$D$14:$D$59,0)),0)</f>
        <v>0</v>
      </c>
      <c r="AB213" s="683">
        <f>IFERROR(-INDEX('Intl Cash Receipts'!R$14:R$59,MATCH('Aging Analysis'!$B213,'Intl Cash Receipts'!$D$14:$D$59,0)),0)</f>
        <v>0</v>
      </c>
      <c r="AC213" s="683">
        <f>IFERROR(-INDEX('Intl Cash Receipts'!S$14:S$59,MATCH('Aging Analysis'!$B213,'Intl Cash Receipts'!$D$14:$D$59,0)),0)</f>
        <v>0</v>
      </c>
      <c r="AD213" s="683">
        <f>IFERROR(-INDEX('Intl Cash Receipts'!T$14:T$59,MATCH('Aging Analysis'!$B213,'Intl Cash Receipts'!$D$14:$D$59,0)),0)</f>
        <v>0</v>
      </c>
      <c r="AE213" s="683">
        <f>IFERROR(-INDEX('Intl Cash Receipts'!U$14:U$59,MATCH('Aging Analysis'!$B213,'Intl Cash Receipts'!$D$14:$D$59,0)),0)</f>
        <v>0</v>
      </c>
      <c r="AF213" s="683"/>
      <c r="AG213" s="683">
        <f t="shared" si="51"/>
        <v>0</v>
      </c>
      <c r="AH213" s="683">
        <f t="shared" si="43"/>
        <v>86</v>
      </c>
      <c r="AI213" s="683">
        <f t="shared" si="52"/>
        <v>12551.438239999999</v>
      </c>
      <c r="AJ213" s="683"/>
      <c r="AK213" s="683"/>
      <c r="AL213" s="683"/>
      <c r="AM213" s="684">
        <v>0</v>
      </c>
      <c r="AO213" s="683">
        <f>K213</f>
        <v>12551438.24</v>
      </c>
      <c r="AQ213" s="683">
        <f t="shared" si="53"/>
        <v>0</v>
      </c>
    </row>
    <row r="215" spans="1:43" ht="13.5" customHeight="1">
      <c r="F215" s="683"/>
      <c r="G215" s="683"/>
      <c r="H215" s="683"/>
      <c r="I215" s="683"/>
      <c r="J215" s="683"/>
      <c r="K215" s="683"/>
      <c r="L215" s="683">
        <f t="shared" ref="L215:Q215" si="54">SUM(L5:L214)</f>
        <v>17489.23515</v>
      </c>
      <c r="M215" s="683">
        <f t="shared" si="54"/>
        <v>3115.2654300000004</v>
      </c>
      <c r="N215" s="683">
        <f t="shared" si="54"/>
        <v>7916.8950700000005</v>
      </c>
      <c r="O215" s="683">
        <f t="shared" si="54"/>
        <v>840.01167999999996</v>
      </c>
      <c r="P215" s="683">
        <f t="shared" si="54"/>
        <v>46838.060650000007</v>
      </c>
      <c r="Q215" s="683">
        <f t="shared" si="54"/>
        <v>76199.467980000001</v>
      </c>
      <c r="R215" s="683"/>
      <c r="S215" s="683">
        <f t="shared" ref="S215:AE215" si="55">SUM(S5:S214)</f>
        <v>0</v>
      </c>
      <c r="T215" s="683">
        <f t="shared" si="55"/>
        <v>-1434.5126800000003</v>
      </c>
      <c r="U215" s="683">
        <f t="shared" si="55"/>
        <v>-870.46243000000004</v>
      </c>
      <c r="V215" s="683">
        <f t="shared" si="55"/>
        <v>-1347.6816000000001</v>
      </c>
      <c r="W215" s="683">
        <f t="shared" si="55"/>
        <v>-2214.9787499999998</v>
      </c>
      <c r="X215" s="683">
        <f t="shared" si="55"/>
        <v>-1314.4941799999999</v>
      </c>
      <c r="Y215" s="683">
        <f t="shared" si="55"/>
        <v>-456.42444</v>
      </c>
      <c r="Z215" s="683">
        <f t="shared" si="55"/>
        <v>-212.68242999999998</v>
      </c>
      <c r="AA215" s="683">
        <f t="shared" si="55"/>
        <v>-933.69511000000011</v>
      </c>
      <c r="AB215" s="683">
        <f t="shared" si="55"/>
        <v>-1020.8561199999999</v>
      </c>
      <c r="AC215" s="683">
        <f t="shared" si="55"/>
        <v>-97.8</v>
      </c>
      <c r="AD215" s="683">
        <f t="shared" si="55"/>
        <v>-155.07999999999998</v>
      </c>
      <c r="AE215" s="683">
        <f t="shared" si="55"/>
        <v>-297</v>
      </c>
      <c r="AF215" s="683"/>
      <c r="AG215" s="683">
        <f>SUM(AG5:AG214)</f>
        <v>-10355.667740000001</v>
      </c>
      <c r="AH215" s="683"/>
      <c r="AI215" s="683">
        <f>SUM(AI5:AI214)</f>
        <v>65843.800239999982</v>
      </c>
      <c r="AJ215" s="683"/>
      <c r="AK215" s="683"/>
      <c r="AL215" s="683"/>
      <c r="AM215" s="684"/>
      <c r="AO215" s="683"/>
      <c r="AQ215" s="683"/>
    </row>
    <row r="216" spans="1:43" ht="13.5" customHeight="1">
      <c r="F216" s="683"/>
      <c r="G216" s="683"/>
      <c r="H216" s="683"/>
      <c r="I216" s="683"/>
      <c r="J216" s="683"/>
      <c r="K216" s="683"/>
      <c r="L216" s="683"/>
      <c r="M216" s="683"/>
      <c r="N216" s="683"/>
      <c r="O216" s="683"/>
      <c r="P216" s="683"/>
      <c r="Q216" s="683"/>
      <c r="R216" s="683"/>
      <c r="S216" s="683"/>
      <c r="T216" s="683"/>
      <c r="U216" s="683"/>
      <c r="V216" s="683"/>
      <c r="W216" s="683"/>
      <c r="X216" s="683"/>
      <c r="Y216" s="683"/>
      <c r="Z216" s="683"/>
      <c r="AA216" s="683"/>
      <c r="AB216" s="683"/>
      <c r="AC216" s="683"/>
      <c r="AD216" s="683"/>
      <c r="AE216" s="683"/>
      <c r="AF216" s="683"/>
      <c r="AG216" s="683"/>
      <c r="AH216" s="683"/>
      <c r="AI216" s="683"/>
      <c r="AJ216" s="683"/>
      <c r="AK216" s="683"/>
      <c r="AL216" s="683"/>
      <c r="AM216" s="684"/>
      <c r="AO216" s="683"/>
      <c r="AQ216" s="683"/>
    </row>
    <row r="217" spans="1:43" ht="13.5" customHeight="1">
      <c r="F217" s="683"/>
      <c r="G217" s="683"/>
      <c r="H217" s="683"/>
      <c r="I217" s="683"/>
      <c r="J217" s="683"/>
      <c r="K217" s="683"/>
      <c r="L217" s="683"/>
      <c r="M217" s="683"/>
      <c r="N217" s="683"/>
      <c r="O217" s="683"/>
      <c r="P217" s="683"/>
      <c r="Q217" s="683"/>
      <c r="R217" s="683" t="s">
        <v>1199</v>
      </c>
      <c r="S217" s="683">
        <f>SUMIF($E$5:$E$213,$E$5,S$5:S$213)</f>
        <v>0</v>
      </c>
      <c r="T217" s="683">
        <f t="shared" ref="T217:AD217" si="56">SUMIF($E$5:$E$213,$E$5,T$5:T$213)</f>
        <v>-1146.7436800000003</v>
      </c>
      <c r="U217" s="683">
        <f t="shared" si="56"/>
        <v>-563.46243000000004</v>
      </c>
      <c r="V217" s="683">
        <f t="shared" si="56"/>
        <v>-1146.4456</v>
      </c>
      <c r="W217" s="683">
        <f t="shared" si="56"/>
        <v>-1604.9787499999998</v>
      </c>
      <c r="X217" s="683">
        <f t="shared" si="56"/>
        <v>-697.49417999999991</v>
      </c>
      <c r="Y217" s="683">
        <f t="shared" si="56"/>
        <v>-456.42444</v>
      </c>
      <c r="Z217" s="683">
        <f t="shared" si="56"/>
        <v>-152.68242999999998</v>
      </c>
      <c r="AA217" s="683">
        <f t="shared" si="56"/>
        <v>-671.69511000000011</v>
      </c>
      <c r="AB217" s="683">
        <f t="shared" si="56"/>
        <v>-583.07711999999992</v>
      </c>
      <c r="AC217" s="683">
        <f t="shared" si="56"/>
        <v>0</v>
      </c>
      <c r="AD217" s="683">
        <f t="shared" si="56"/>
        <v>-95.08</v>
      </c>
      <c r="AE217" s="683">
        <f>SUMIF($E$5:$E$213,$E$5,AE$5:AE$213)</f>
        <v>-35</v>
      </c>
      <c r="AF217" s="683"/>
      <c r="AG217" s="683">
        <f t="shared" ref="AG217:AG220" si="57">SUM(S217:AE217)</f>
        <v>-7153.08374</v>
      </c>
      <c r="AH217" s="683"/>
      <c r="AI217" s="683"/>
      <c r="AJ217" s="683"/>
      <c r="AK217" s="683"/>
      <c r="AL217" s="683"/>
      <c r="AM217" s="683">
        <f>SUMIF($E$5:$E$213,$E$5,AM$5:AM$213)</f>
        <v>7612720.5099999998</v>
      </c>
      <c r="AN217" s="685">
        <f>AM217/1000+AG217</f>
        <v>459.63677000000007</v>
      </c>
      <c r="AO217" s="683"/>
      <c r="AQ217" s="683"/>
    </row>
    <row r="218" spans="1:43" ht="13.5" customHeight="1">
      <c r="F218" s="683"/>
      <c r="G218" s="683"/>
      <c r="H218" s="683"/>
      <c r="I218" s="683"/>
      <c r="J218" s="683"/>
      <c r="K218" s="683"/>
      <c r="L218" s="683"/>
      <c r="M218" s="683"/>
      <c r="N218" s="683"/>
      <c r="O218" s="683"/>
      <c r="P218" s="683"/>
      <c r="Q218" s="683"/>
      <c r="R218" s="683" t="s">
        <v>1200</v>
      </c>
      <c r="S218" s="683">
        <f>SUMIF($E$5:$E$213,$E$213,S$5:S$213)</f>
        <v>0</v>
      </c>
      <c r="T218" s="683">
        <f t="shared" ref="T218:AE218" si="58">SUMIF($E$5:$E$213,$E$213,T$5:T$213)</f>
        <v>-287.76900000000001</v>
      </c>
      <c r="U218" s="683">
        <f t="shared" si="58"/>
        <v>-307</v>
      </c>
      <c r="V218" s="683">
        <f t="shared" si="58"/>
        <v>-201.23599999999999</v>
      </c>
      <c r="W218" s="683">
        <f t="shared" si="58"/>
        <v>-610</v>
      </c>
      <c r="X218" s="683">
        <f t="shared" si="58"/>
        <v>-617</v>
      </c>
      <c r="Y218" s="683">
        <f t="shared" si="58"/>
        <v>0</v>
      </c>
      <c r="Z218" s="683">
        <f t="shared" si="58"/>
        <v>-60</v>
      </c>
      <c r="AA218" s="683">
        <f t="shared" si="58"/>
        <v>-262</v>
      </c>
      <c r="AB218" s="683">
        <f t="shared" si="58"/>
        <v>-437.779</v>
      </c>
      <c r="AC218" s="683">
        <f t="shared" si="58"/>
        <v>-97.8</v>
      </c>
      <c r="AD218" s="683">
        <f t="shared" si="58"/>
        <v>-60</v>
      </c>
      <c r="AE218" s="683">
        <f t="shared" si="58"/>
        <v>-262</v>
      </c>
      <c r="AF218" s="683"/>
      <c r="AG218" s="683">
        <f t="shared" si="57"/>
        <v>-3202.5840000000003</v>
      </c>
      <c r="AH218" s="683"/>
      <c r="AI218" s="683"/>
      <c r="AJ218" s="683"/>
      <c r="AK218" s="683"/>
      <c r="AL218" s="683"/>
      <c r="AM218" s="684">
        <f>SUMIF($E$5:$E$213,$E$213,AM$5:AM$213)-AM189</f>
        <v>3411690</v>
      </c>
      <c r="AO218" s="683"/>
      <c r="AQ218" s="683"/>
    </row>
    <row r="219" spans="1:43" ht="13.5" customHeight="1">
      <c r="F219" s="683"/>
      <c r="G219" s="683"/>
      <c r="H219" s="683"/>
      <c r="I219" s="683"/>
      <c r="J219" s="683"/>
      <c r="K219" s="683"/>
      <c r="L219" s="683"/>
      <c r="M219" s="683"/>
      <c r="N219" s="683"/>
      <c r="O219" s="683"/>
      <c r="P219" s="683"/>
      <c r="Q219" s="683"/>
      <c r="R219" s="683"/>
      <c r="S219" s="683"/>
      <c r="T219" s="683"/>
      <c r="U219" s="683"/>
      <c r="V219" s="683"/>
      <c r="W219" s="683"/>
      <c r="X219" s="683"/>
      <c r="Y219" s="683"/>
      <c r="Z219" s="683"/>
      <c r="AA219" s="683"/>
      <c r="AB219" s="683"/>
      <c r="AC219" s="683"/>
      <c r="AD219" s="683"/>
      <c r="AE219" s="683"/>
      <c r="AF219" s="683"/>
      <c r="AG219" s="683"/>
      <c r="AH219" s="683"/>
      <c r="AI219" s="683"/>
      <c r="AJ219" s="683"/>
      <c r="AK219" s="683"/>
      <c r="AL219" s="683"/>
      <c r="AM219" s="684"/>
      <c r="AO219" s="683"/>
      <c r="AQ219" s="683"/>
    </row>
    <row r="220" spans="1:43" ht="13.5" customHeight="1">
      <c r="F220" s="683"/>
      <c r="G220" s="683"/>
      <c r="H220" s="683"/>
      <c r="I220" s="683"/>
      <c r="J220" s="683"/>
      <c r="K220" s="683"/>
      <c r="L220" s="683"/>
      <c r="M220" s="683"/>
      <c r="N220" s="683"/>
      <c r="O220" s="683"/>
      <c r="P220" s="683"/>
      <c r="Q220" s="683"/>
      <c r="R220" s="683" t="s">
        <v>1201</v>
      </c>
      <c r="S220" s="706">
        <v>0</v>
      </c>
      <c r="T220" s="706">
        <f>-6310</f>
        <v>-6310</v>
      </c>
      <c r="U220" s="706">
        <v>0</v>
      </c>
      <c r="V220" s="706">
        <v>0</v>
      </c>
      <c r="W220" s="706">
        <v>0</v>
      </c>
      <c r="X220" s="706">
        <v>0</v>
      </c>
      <c r="Y220" s="706">
        <v>0</v>
      </c>
      <c r="Z220" s="706">
        <v>0</v>
      </c>
      <c r="AA220" s="706">
        <v>0</v>
      </c>
      <c r="AB220" s="706">
        <v>0</v>
      </c>
      <c r="AC220" s="706">
        <v>0</v>
      </c>
      <c r="AD220" s="706">
        <v>0</v>
      </c>
      <c r="AE220" s="706">
        <v>0</v>
      </c>
      <c r="AF220" s="683"/>
      <c r="AG220" s="683">
        <f t="shared" si="57"/>
        <v>-6310</v>
      </c>
      <c r="AH220" s="683"/>
      <c r="AI220" s="683"/>
      <c r="AJ220" s="683"/>
      <c r="AK220" s="683"/>
      <c r="AL220" s="683"/>
      <c r="AM220" s="684"/>
      <c r="AO220" s="683"/>
      <c r="AQ220" s="683"/>
    </row>
    <row r="221" spans="1:43" ht="13.5" customHeight="1">
      <c r="F221" s="683"/>
      <c r="G221" s="683"/>
      <c r="H221" s="683"/>
      <c r="I221" s="683"/>
      <c r="J221" s="683"/>
      <c r="K221" s="683"/>
      <c r="L221" s="683"/>
      <c r="M221" s="683"/>
      <c r="N221" s="683"/>
      <c r="O221" s="683"/>
      <c r="P221" s="683"/>
      <c r="Q221" s="683"/>
      <c r="R221" s="683"/>
      <c r="S221" s="683"/>
      <c r="T221" s="683"/>
      <c r="U221" s="683"/>
      <c r="V221" s="683"/>
      <c r="W221" s="683"/>
      <c r="X221" s="683"/>
      <c r="Y221" s="683"/>
      <c r="Z221" s="683"/>
      <c r="AA221" s="683"/>
      <c r="AB221" s="683"/>
      <c r="AC221" s="683"/>
      <c r="AD221" s="683"/>
      <c r="AE221" s="683"/>
      <c r="AF221" s="683"/>
      <c r="AG221" s="683"/>
      <c r="AH221" s="683"/>
      <c r="AI221" s="683"/>
      <c r="AJ221" s="683"/>
      <c r="AK221" s="683"/>
      <c r="AL221" s="683"/>
      <c r="AM221" s="684"/>
      <c r="AO221" s="683"/>
      <c r="AQ221" s="683"/>
    </row>
    <row r="222" spans="1:43" ht="13.5" customHeight="1">
      <c r="F222" s="683"/>
      <c r="G222" s="683"/>
      <c r="H222" s="683"/>
      <c r="I222" s="683"/>
      <c r="J222" s="683"/>
      <c r="K222" s="683"/>
      <c r="L222" s="683"/>
      <c r="M222" s="683"/>
      <c r="N222" s="683"/>
      <c r="O222" s="683"/>
      <c r="P222" s="683"/>
      <c r="Q222" s="683"/>
      <c r="R222" s="683"/>
      <c r="S222" s="683"/>
      <c r="T222" s="683"/>
      <c r="U222" s="683"/>
      <c r="V222" s="683"/>
      <c r="W222" s="683"/>
      <c r="X222" s="683"/>
      <c r="Y222" s="683"/>
      <c r="Z222" s="683"/>
      <c r="AA222" s="683"/>
      <c r="AB222" s="683"/>
      <c r="AC222" s="683"/>
      <c r="AD222" s="683"/>
      <c r="AE222" s="683"/>
      <c r="AF222" s="683"/>
      <c r="AG222" s="683">
        <f>SUM(AG217:AG220)</f>
        <v>-16665.667740000001</v>
      </c>
      <c r="AH222" s="683"/>
      <c r="AI222" s="683"/>
      <c r="AJ222" s="683"/>
      <c r="AK222" s="683"/>
      <c r="AL222" s="683"/>
      <c r="AM222" s="684"/>
      <c r="AO222" s="683"/>
      <c r="AQ222" s="683"/>
    </row>
    <row r="223" spans="1:43" ht="13.5" customHeight="1">
      <c r="F223" s="683"/>
      <c r="G223" s="683"/>
      <c r="H223" s="683"/>
      <c r="I223" s="683"/>
      <c r="J223" s="683"/>
      <c r="K223" s="683"/>
      <c r="L223" s="683"/>
      <c r="M223" s="683"/>
      <c r="N223" s="683"/>
      <c r="O223" s="683"/>
      <c r="P223" s="683"/>
      <c r="Q223" s="683"/>
      <c r="R223" s="683"/>
      <c r="S223" s="683"/>
      <c r="T223" s="683"/>
      <c r="U223" s="683"/>
      <c r="V223" s="683"/>
      <c r="W223" s="683"/>
      <c r="X223" s="683"/>
      <c r="Y223" s="683"/>
      <c r="Z223" s="683"/>
      <c r="AA223" s="683"/>
      <c r="AB223" s="683"/>
      <c r="AC223" s="683"/>
      <c r="AD223" s="683"/>
      <c r="AE223" s="683"/>
      <c r="AF223" s="683"/>
      <c r="AG223" s="683"/>
      <c r="AH223" s="683"/>
      <c r="AI223" s="683"/>
      <c r="AJ223" s="683"/>
      <c r="AK223" s="683"/>
      <c r="AL223" s="683"/>
      <c r="AM223" s="684"/>
      <c r="AO223" s="683"/>
      <c r="AQ223" s="683"/>
    </row>
    <row r="224" spans="1:43" ht="13.5" customHeight="1">
      <c r="F224" s="683"/>
      <c r="G224" s="683"/>
      <c r="H224" s="683"/>
      <c r="I224" s="683"/>
      <c r="J224" s="683"/>
      <c r="K224" s="683"/>
      <c r="L224" s="683"/>
      <c r="M224" s="683"/>
      <c r="N224" s="683"/>
      <c r="O224" s="683"/>
      <c r="P224" s="683"/>
      <c r="Q224" s="683"/>
      <c r="R224" s="683"/>
      <c r="S224" s="683"/>
      <c r="T224" s="683"/>
      <c r="U224" s="683"/>
      <c r="V224" s="683"/>
      <c r="W224" s="683"/>
      <c r="X224" s="683"/>
      <c r="Y224" s="683"/>
      <c r="Z224" s="683"/>
      <c r="AA224" s="683"/>
      <c r="AB224" s="683"/>
      <c r="AC224" s="683"/>
      <c r="AD224" s="683"/>
      <c r="AE224" s="683"/>
      <c r="AF224" s="683"/>
      <c r="AG224" s="683">
        <f>-SUM(AM5:AM213)/1000</f>
        <v>-17334.410509999998</v>
      </c>
      <c r="AH224" s="683"/>
      <c r="AI224" s="683"/>
      <c r="AJ224" s="683"/>
      <c r="AK224" s="683"/>
      <c r="AL224" s="683"/>
      <c r="AM224" s="684"/>
      <c r="AO224" s="683"/>
      <c r="AQ224" s="683"/>
    </row>
    <row r="225" spans="1:43" ht="13.5" customHeight="1">
      <c r="F225" s="683"/>
      <c r="G225" s="683"/>
      <c r="H225" s="683"/>
      <c r="I225" s="683"/>
      <c r="J225" s="683"/>
      <c r="K225" s="683"/>
      <c r="L225" s="683"/>
      <c r="M225" s="683"/>
      <c r="N225" s="683"/>
      <c r="O225" s="683"/>
      <c r="P225" s="683"/>
      <c r="Q225" s="683"/>
      <c r="R225" s="683"/>
      <c r="S225" s="683"/>
      <c r="T225" s="683"/>
      <c r="U225" s="683"/>
      <c r="V225" s="683"/>
      <c r="W225" s="683"/>
      <c r="X225" s="683"/>
      <c r="Y225" s="683"/>
      <c r="Z225" s="683"/>
      <c r="AA225" s="683"/>
      <c r="AB225" s="683"/>
      <c r="AC225" s="683"/>
      <c r="AD225" s="683"/>
      <c r="AE225" s="683"/>
      <c r="AF225" s="683"/>
      <c r="AG225" s="683"/>
      <c r="AH225" s="683"/>
      <c r="AI225" s="683"/>
      <c r="AJ225" s="683"/>
      <c r="AK225" s="683"/>
      <c r="AL225" s="683"/>
      <c r="AM225" s="684"/>
      <c r="AO225" s="683"/>
      <c r="AQ225" s="683"/>
    </row>
    <row r="226" spans="1:43" ht="13.5" customHeight="1">
      <c r="F226" s="683"/>
      <c r="G226" s="683"/>
      <c r="H226" s="683"/>
      <c r="I226" s="683"/>
      <c r="J226" s="683"/>
      <c r="K226" s="683"/>
      <c r="L226" s="683"/>
      <c r="M226" s="683"/>
      <c r="N226" s="683"/>
      <c r="O226" s="683"/>
      <c r="P226" s="683"/>
      <c r="Q226" s="683"/>
      <c r="R226" s="683"/>
      <c r="S226" s="683"/>
      <c r="T226" s="683"/>
      <c r="U226" s="683"/>
      <c r="V226" s="683"/>
      <c r="W226" s="683"/>
      <c r="X226" s="683"/>
      <c r="Y226" s="683"/>
      <c r="Z226" s="683"/>
      <c r="AA226" s="683"/>
      <c r="AB226" s="683"/>
      <c r="AC226" s="683"/>
      <c r="AD226" s="683"/>
      <c r="AE226" s="683"/>
      <c r="AF226" s="683"/>
      <c r="AG226" s="712">
        <f>AG222-AG224</f>
        <v>668.74276999999711</v>
      </c>
      <c r="AH226" s="683"/>
      <c r="AI226" s="683"/>
      <c r="AJ226" s="683"/>
      <c r="AK226" s="683"/>
      <c r="AL226" s="683"/>
      <c r="AM226" s="684"/>
      <c r="AO226" s="683"/>
      <c r="AQ226" s="683"/>
    </row>
    <row r="227" spans="1:43" ht="13.5" customHeight="1">
      <c r="F227" s="683"/>
      <c r="G227" s="683"/>
      <c r="H227" s="683"/>
      <c r="I227" s="683"/>
      <c r="J227" s="683"/>
      <c r="K227" s="683"/>
      <c r="L227" s="683"/>
      <c r="M227" s="683"/>
      <c r="N227" s="683"/>
      <c r="O227" s="683"/>
      <c r="P227" s="683"/>
      <c r="Q227" s="683"/>
      <c r="R227" s="683"/>
      <c r="S227" s="683"/>
      <c r="T227" s="683"/>
      <c r="U227" s="683"/>
      <c r="V227" s="683"/>
      <c r="W227" s="683"/>
      <c r="X227" s="683"/>
      <c r="Y227" s="683"/>
      <c r="Z227" s="683"/>
      <c r="AA227" s="683"/>
      <c r="AB227" s="683"/>
      <c r="AC227" s="683"/>
      <c r="AD227" s="683"/>
      <c r="AE227" s="683"/>
      <c r="AF227" s="683"/>
      <c r="AG227" s="683"/>
      <c r="AH227" s="683"/>
      <c r="AI227" s="683"/>
      <c r="AJ227" s="683"/>
      <c r="AK227" s="683"/>
      <c r="AL227" s="683"/>
      <c r="AM227" s="684"/>
      <c r="AO227" s="683"/>
      <c r="AQ227" s="683"/>
    </row>
    <row r="228" spans="1:43" ht="13.5" customHeight="1">
      <c r="F228" s="683"/>
      <c r="G228" s="683"/>
      <c r="H228" s="683"/>
      <c r="I228" s="683"/>
      <c r="J228" s="683"/>
      <c r="K228" s="683"/>
      <c r="L228" s="683"/>
      <c r="M228" s="683"/>
      <c r="N228" s="683"/>
      <c r="O228" s="683"/>
      <c r="P228" s="683"/>
      <c r="Q228" s="683"/>
      <c r="R228" s="683"/>
      <c r="S228" s="683"/>
      <c r="T228" s="683"/>
      <c r="U228" s="683"/>
      <c r="V228" s="683"/>
      <c r="W228" s="683"/>
      <c r="X228" s="683"/>
      <c r="Y228" s="683"/>
      <c r="Z228" s="683"/>
      <c r="AA228" s="683"/>
      <c r="AB228" s="683"/>
      <c r="AC228" s="683"/>
      <c r="AD228" s="683"/>
      <c r="AE228" s="683"/>
      <c r="AF228" s="683"/>
      <c r="AG228" s="683"/>
      <c r="AH228" s="683"/>
      <c r="AI228" s="683"/>
      <c r="AJ228" s="683"/>
      <c r="AK228" s="683"/>
      <c r="AL228" s="683"/>
      <c r="AM228" s="684"/>
      <c r="AO228" s="683"/>
      <c r="AQ228" s="683"/>
    </row>
    <row r="229" spans="1:43" ht="13.5" customHeight="1">
      <c r="F229" s="683"/>
      <c r="G229" s="683"/>
      <c r="H229" s="683"/>
      <c r="I229" s="683"/>
      <c r="J229" s="683"/>
      <c r="K229" s="683"/>
      <c r="L229" s="683"/>
      <c r="M229" s="683"/>
      <c r="N229" s="683"/>
      <c r="O229" s="683"/>
      <c r="P229" s="683"/>
      <c r="Q229" s="683"/>
      <c r="R229" s="683" t="s">
        <v>1192</v>
      </c>
      <c r="S229" s="683">
        <v>1823.0831000000001</v>
      </c>
      <c r="T229" s="683">
        <v>913.68469999999968</v>
      </c>
      <c r="U229" s="683">
        <v>2570.0483100000001</v>
      </c>
      <c r="V229" s="683">
        <v>751.23681999999985</v>
      </c>
      <c r="W229" s="683">
        <v>1657.4387299999999</v>
      </c>
      <c r="X229" s="683">
        <v>1388.7321400000001</v>
      </c>
      <c r="Y229" s="683">
        <v>633.1868199999999</v>
      </c>
      <c r="Z229" s="683">
        <v>333.35500000000002</v>
      </c>
      <c r="AA229" s="683">
        <v>1127.78117</v>
      </c>
      <c r="AB229" s="683">
        <v>813.70100000000002</v>
      </c>
      <c r="AC229" s="683">
        <v>310.57499999999999</v>
      </c>
      <c r="AD229" s="683">
        <v>263.83</v>
      </c>
      <c r="AE229" s="683">
        <v>253.75</v>
      </c>
      <c r="AF229" s="683"/>
      <c r="AG229" s="683">
        <f t="shared" ref="AG229:AG230" si="59">SUM(S229:AE229)</f>
        <v>12840.402789999998</v>
      </c>
      <c r="AH229" s="683"/>
      <c r="AI229" s="683"/>
      <c r="AJ229" s="683"/>
      <c r="AK229" s="683"/>
      <c r="AL229" s="683"/>
      <c r="AM229" s="684"/>
      <c r="AO229" s="683"/>
      <c r="AQ229" s="683"/>
    </row>
    <row r="230" spans="1:43" ht="13.5" customHeight="1">
      <c r="F230" s="683"/>
      <c r="G230" s="683"/>
      <c r="H230" s="683"/>
      <c r="I230" s="683"/>
      <c r="J230" s="683"/>
      <c r="K230" s="683"/>
      <c r="L230" s="683"/>
      <c r="M230" s="683"/>
      <c r="N230" s="683"/>
      <c r="O230" s="683"/>
      <c r="P230" s="683"/>
      <c r="Q230" s="683"/>
      <c r="R230" s="683" t="s">
        <v>1193</v>
      </c>
      <c r="S230" s="683">
        <v>83</v>
      </c>
      <c r="T230" s="683">
        <v>7661.75</v>
      </c>
      <c r="U230" s="683">
        <v>39</v>
      </c>
      <c r="V230" s="683">
        <v>557.23599999999999</v>
      </c>
      <c r="W230" s="683">
        <v>476.125</v>
      </c>
      <c r="X230" s="683">
        <v>67</v>
      </c>
      <c r="Y230" s="683">
        <v>0</v>
      </c>
      <c r="Z230" s="683">
        <v>60</v>
      </c>
      <c r="AA230" s="683">
        <v>262</v>
      </c>
      <c r="AB230" s="683">
        <v>437.779</v>
      </c>
      <c r="AC230" s="683">
        <v>1097.8</v>
      </c>
      <c r="AD230" s="683">
        <v>60</v>
      </c>
      <c r="AE230" s="683">
        <v>412</v>
      </c>
      <c r="AF230" s="683"/>
      <c r="AG230" s="683">
        <f t="shared" si="59"/>
        <v>11213.69</v>
      </c>
      <c r="AH230" s="683"/>
      <c r="AI230" s="683"/>
      <c r="AJ230" s="683"/>
      <c r="AK230" s="683"/>
      <c r="AL230" s="683"/>
      <c r="AM230" s="684"/>
      <c r="AO230" s="683"/>
      <c r="AQ230" s="683"/>
    </row>
    <row r="231" spans="1:43" ht="13.5" customHeight="1">
      <c r="F231" s="683"/>
      <c r="G231" s="683"/>
      <c r="H231" s="683"/>
      <c r="I231" s="683"/>
      <c r="J231" s="683"/>
      <c r="K231" s="683"/>
      <c r="L231" s="683"/>
      <c r="M231" s="683"/>
      <c r="N231" s="683"/>
      <c r="O231" s="683"/>
      <c r="P231" s="683"/>
      <c r="Q231" s="683"/>
      <c r="R231" s="683" t="s">
        <v>53</v>
      </c>
      <c r="S231" s="683">
        <f t="shared" ref="S231:AE231" si="60">SUM(S229:S230)</f>
        <v>1906.0831000000001</v>
      </c>
      <c r="T231" s="683">
        <f t="shared" si="60"/>
        <v>8575.4346999999998</v>
      </c>
      <c r="U231" s="683">
        <f t="shared" si="60"/>
        <v>2609.0483100000001</v>
      </c>
      <c r="V231" s="683">
        <f t="shared" si="60"/>
        <v>1308.47282</v>
      </c>
      <c r="W231" s="683">
        <f t="shared" si="60"/>
        <v>2133.5637299999999</v>
      </c>
      <c r="X231" s="683">
        <f t="shared" si="60"/>
        <v>1455.7321400000001</v>
      </c>
      <c r="Y231" s="683">
        <f t="shared" si="60"/>
        <v>633.1868199999999</v>
      </c>
      <c r="Z231" s="683">
        <f t="shared" si="60"/>
        <v>393.35500000000002</v>
      </c>
      <c r="AA231" s="683">
        <f t="shared" si="60"/>
        <v>1389.78117</v>
      </c>
      <c r="AB231" s="683">
        <f t="shared" si="60"/>
        <v>1251.48</v>
      </c>
      <c r="AC231" s="683">
        <f t="shared" si="60"/>
        <v>1408.375</v>
      </c>
      <c r="AD231" s="683">
        <f t="shared" si="60"/>
        <v>323.83</v>
      </c>
      <c r="AE231" s="683">
        <f t="shared" si="60"/>
        <v>665.75</v>
      </c>
      <c r="AF231" s="683"/>
      <c r="AG231" s="683">
        <f>SUM(AG229:AG230)</f>
        <v>24054.092789999999</v>
      </c>
      <c r="AH231" s="683"/>
      <c r="AI231" s="683"/>
      <c r="AJ231" s="683"/>
      <c r="AK231" s="683"/>
      <c r="AL231" s="683"/>
      <c r="AM231" s="684"/>
      <c r="AO231" s="683"/>
      <c r="AQ231" s="683"/>
    </row>
    <row r="232" spans="1:43" ht="13.5" thickBot="1"/>
    <row r="233" spans="1:43" ht="15.75">
      <c r="A233" s="697" t="s">
        <v>1179</v>
      </c>
      <c r="B233" s="698"/>
      <c r="C233" s="698"/>
      <c r="D233" s="698"/>
      <c r="E233" s="698"/>
      <c r="F233" s="699"/>
      <c r="G233" s="699"/>
      <c r="H233" s="699"/>
      <c r="I233" s="699"/>
      <c r="J233" s="699"/>
      <c r="K233" s="699"/>
      <c r="L233" s="699"/>
      <c r="M233" s="699"/>
      <c r="N233" s="699"/>
      <c r="O233" s="699"/>
      <c r="P233" s="699"/>
      <c r="Q233" s="699"/>
      <c r="R233" s="699"/>
      <c r="S233" s="699">
        <f t="shared" ref="S233:AE233" si="61">S215+S231</f>
        <v>1906.0831000000001</v>
      </c>
      <c r="T233" s="699">
        <f t="shared" si="61"/>
        <v>7140.92202</v>
      </c>
      <c r="U233" s="699">
        <f t="shared" si="61"/>
        <v>1738.5858800000001</v>
      </c>
      <c r="V233" s="699">
        <f t="shared" si="61"/>
        <v>-39.208780000000161</v>
      </c>
      <c r="W233" s="699">
        <f t="shared" si="61"/>
        <v>-81.415019999999913</v>
      </c>
      <c r="X233" s="699">
        <f t="shared" si="61"/>
        <v>141.23796000000016</v>
      </c>
      <c r="Y233" s="699">
        <f t="shared" si="61"/>
        <v>176.76237999999989</v>
      </c>
      <c r="Z233" s="699">
        <f t="shared" si="61"/>
        <v>180.67257000000004</v>
      </c>
      <c r="AA233" s="699">
        <f t="shared" si="61"/>
        <v>456.08605999999986</v>
      </c>
      <c r="AB233" s="699">
        <f t="shared" si="61"/>
        <v>230.6238800000001</v>
      </c>
      <c r="AC233" s="699">
        <f t="shared" si="61"/>
        <v>1310.575</v>
      </c>
      <c r="AD233" s="699">
        <f t="shared" si="61"/>
        <v>168.75</v>
      </c>
      <c r="AE233" s="699">
        <f t="shared" si="61"/>
        <v>368.75</v>
      </c>
      <c r="AF233" s="699"/>
      <c r="AG233" s="699">
        <f>AG215+AG231</f>
        <v>13698.425049999998</v>
      </c>
      <c r="AH233" s="699"/>
      <c r="AI233" s="699"/>
      <c r="AJ233" s="699"/>
      <c r="AK233" s="699"/>
      <c r="AL233" s="699"/>
      <c r="AM233" s="698"/>
      <c r="AN233" s="700"/>
      <c r="AO233" s="701"/>
      <c r="AP233" s="702" t="s">
        <v>1180</v>
      </c>
      <c r="AQ233" s="686"/>
    </row>
    <row r="234" spans="1:43">
      <c r="A234" s="703" t="s">
        <v>1181</v>
      </c>
      <c r="AO234" s="704" t="s">
        <v>950</v>
      </c>
      <c r="AP234" s="705" t="e">
        <f>SUM(AM6:AM180)+#REF!+#REF!+#REF!+#REF!+AM235+AM236+AM237+AM238+AM239+AM240+AM248+AM247+AM249+AM250+AM251+AM252+AM253+AM254+AM257+AM261</f>
        <v>#REF!</v>
      </c>
      <c r="AQ234" s="686"/>
    </row>
    <row r="235" spans="1:43" s="694" customFormat="1" ht="15">
      <c r="A235" s="706"/>
      <c r="C235" s="708"/>
      <c r="D235" s="706" t="s">
        <v>130</v>
      </c>
      <c r="E235" s="706" t="s">
        <v>981</v>
      </c>
      <c r="F235" s="706">
        <v>43700</v>
      </c>
      <c r="G235" s="706">
        <v>0</v>
      </c>
      <c r="H235" s="706">
        <v>0</v>
      </c>
      <c r="I235" s="706">
        <v>0</v>
      </c>
      <c r="J235" s="706">
        <v>0</v>
      </c>
      <c r="K235" s="706">
        <v>43700</v>
      </c>
      <c r="L235" s="706"/>
      <c r="M235" s="706"/>
      <c r="N235" s="706"/>
      <c r="O235" s="706"/>
      <c r="P235" s="706"/>
      <c r="Q235" s="706"/>
      <c r="R235" s="706"/>
      <c r="S235" s="706"/>
      <c r="T235" s="706"/>
      <c r="U235" s="706"/>
      <c r="V235" s="706"/>
      <c r="W235" s="706"/>
      <c r="X235" s="706"/>
      <c r="Y235" s="706"/>
      <c r="Z235" s="706"/>
      <c r="AA235" s="706"/>
      <c r="AB235" s="706"/>
      <c r="AC235" s="706"/>
      <c r="AD235" s="706"/>
      <c r="AE235" s="706"/>
      <c r="AF235" s="706"/>
      <c r="AG235" s="706"/>
      <c r="AH235" s="706"/>
      <c r="AI235" s="706"/>
      <c r="AJ235" s="706"/>
      <c r="AK235" s="706"/>
      <c r="AL235" s="706"/>
      <c r="AM235" s="706">
        <v>43700</v>
      </c>
      <c r="AN235" s="691"/>
      <c r="AQ235" s="707"/>
    </row>
    <row r="236" spans="1:43" s="694" customFormat="1" ht="15">
      <c r="A236" s="706"/>
      <c r="C236" s="708"/>
      <c r="D236" s="706" t="s">
        <v>130</v>
      </c>
      <c r="E236" s="706" t="s">
        <v>981</v>
      </c>
      <c r="F236" s="706">
        <v>113350</v>
      </c>
      <c r="G236" s="706">
        <v>0</v>
      </c>
      <c r="H236" s="706">
        <v>0</v>
      </c>
      <c r="I236" s="706">
        <v>0</v>
      </c>
      <c r="J236" s="706">
        <v>0</v>
      </c>
      <c r="K236" s="706">
        <v>113350</v>
      </c>
      <c r="L236" s="706"/>
      <c r="M236" s="706"/>
      <c r="N236" s="706"/>
      <c r="O236" s="706"/>
      <c r="P236" s="706"/>
      <c r="Q236" s="706"/>
      <c r="R236" s="706"/>
      <c r="S236" s="706"/>
      <c r="T236" s="706"/>
      <c r="U236" s="706"/>
      <c r="V236" s="706"/>
      <c r="W236" s="706"/>
      <c r="X236" s="706"/>
      <c r="Y236" s="706"/>
      <c r="Z236" s="706"/>
      <c r="AA236" s="706"/>
      <c r="AB236" s="706"/>
      <c r="AC236" s="706"/>
      <c r="AD236" s="706"/>
      <c r="AE236" s="706"/>
      <c r="AF236" s="706"/>
      <c r="AG236" s="706"/>
      <c r="AH236" s="706"/>
      <c r="AI236" s="706"/>
      <c r="AJ236" s="706"/>
      <c r="AK236" s="706"/>
      <c r="AL236" s="706"/>
      <c r="AM236" s="706">
        <v>113350</v>
      </c>
      <c r="AN236" s="691"/>
      <c r="AQ236" s="707"/>
    </row>
    <row r="237" spans="1:43" s="694" customFormat="1" ht="15">
      <c r="A237" s="706"/>
      <c r="C237" s="708"/>
      <c r="D237" s="706" t="s">
        <v>130</v>
      </c>
      <c r="E237" s="706" t="s">
        <v>981</v>
      </c>
      <c r="F237" s="706">
        <v>23475</v>
      </c>
      <c r="G237" s="706">
        <v>0</v>
      </c>
      <c r="H237" s="706">
        <v>0</v>
      </c>
      <c r="I237" s="706">
        <v>0</v>
      </c>
      <c r="J237" s="706">
        <v>0</v>
      </c>
      <c r="K237" s="706">
        <v>23475</v>
      </c>
      <c r="L237" s="706"/>
      <c r="M237" s="706"/>
      <c r="N237" s="706"/>
      <c r="O237" s="706"/>
      <c r="P237" s="706"/>
      <c r="Q237" s="706"/>
      <c r="R237" s="706" t="s">
        <v>1192</v>
      </c>
      <c r="S237" s="711">
        <f>S229</f>
        <v>1823.0831000000001</v>
      </c>
      <c r="T237" s="711">
        <f>T229</f>
        <v>913.68469999999968</v>
      </c>
      <c r="U237" s="711">
        <f>U229</f>
        <v>2570.0483100000001</v>
      </c>
      <c r="V237" s="711">
        <f t="shared" ref="V237:AE237" si="62">V229</f>
        <v>751.23681999999985</v>
      </c>
      <c r="W237" s="711">
        <f t="shared" si="62"/>
        <v>1657.4387299999999</v>
      </c>
      <c r="X237" s="711">
        <f t="shared" si="62"/>
        <v>1388.7321400000001</v>
      </c>
      <c r="Y237" s="711">
        <f t="shared" si="62"/>
        <v>633.1868199999999</v>
      </c>
      <c r="Z237" s="711">
        <f t="shared" si="62"/>
        <v>333.35500000000002</v>
      </c>
      <c r="AA237" s="711">
        <f t="shared" si="62"/>
        <v>1127.78117</v>
      </c>
      <c r="AB237" s="711">
        <f t="shared" si="62"/>
        <v>813.70100000000002</v>
      </c>
      <c r="AC237" s="711">
        <f t="shared" si="62"/>
        <v>310.57499999999999</v>
      </c>
      <c r="AD237" s="711">
        <f t="shared" si="62"/>
        <v>263.83</v>
      </c>
      <c r="AE237" s="711">
        <f t="shared" si="62"/>
        <v>253.75</v>
      </c>
      <c r="AF237" s="706"/>
      <c r="AG237" s="706"/>
      <c r="AH237" s="706"/>
      <c r="AI237" s="706"/>
      <c r="AJ237" s="706"/>
      <c r="AK237" s="706"/>
      <c r="AL237" s="706"/>
      <c r="AM237" s="706">
        <v>23475</v>
      </c>
      <c r="AN237" s="691"/>
      <c r="AQ237" s="707"/>
    </row>
    <row r="238" spans="1:43" s="694" customFormat="1" ht="15">
      <c r="A238" s="706"/>
      <c r="C238" s="708"/>
      <c r="D238" s="706" t="s">
        <v>130</v>
      </c>
      <c r="E238" s="706" t="s">
        <v>981</v>
      </c>
      <c r="F238" s="706">
        <f>195000+125000</f>
        <v>320000</v>
      </c>
      <c r="G238" s="706">
        <v>0</v>
      </c>
      <c r="H238" s="706">
        <v>0</v>
      </c>
      <c r="I238" s="706">
        <v>0</v>
      </c>
      <c r="J238" s="706">
        <v>0</v>
      </c>
      <c r="K238" s="706">
        <f t="shared" ref="K238:AM238" si="63">195000+125000</f>
        <v>320000</v>
      </c>
      <c r="L238" s="706"/>
      <c r="M238" s="706"/>
      <c r="N238" s="706"/>
      <c r="O238" s="706"/>
      <c r="P238" s="706"/>
      <c r="Q238" s="706"/>
      <c r="R238" s="706" t="s">
        <v>1194</v>
      </c>
      <c r="S238" s="706">
        <f t="shared" ref="S238:AE238" si="64">SUMIF($E$5:$E$213,$E$5,S$5:S$213)</f>
        <v>0</v>
      </c>
      <c r="T238" s="706">
        <f t="shared" si="64"/>
        <v>-1146.7436800000003</v>
      </c>
      <c r="U238" s="706">
        <f t="shared" si="64"/>
        <v>-563.46243000000004</v>
      </c>
      <c r="V238" s="706">
        <f t="shared" si="64"/>
        <v>-1146.4456</v>
      </c>
      <c r="W238" s="706">
        <f t="shared" si="64"/>
        <v>-1604.9787499999998</v>
      </c>
      <c r="X238" s="706">
        <f t="shared" si="64"/>
        <v>-697.49417999999991</v>
      </c>
      <c r="Y238" s="706">
        <f t="shared" si="64"/>
        <v>-456.42444</v>
      </c>
      <c r="Z238" s="706">
        <f t="shared" si="64"/>
        <v>-152.68242999999998</v>
      </c>
      <c r="AA238" s="706">
        <f t="shared" si="64"/>
        <v>-671.69511000000011</v>
      </c>
      <c r="AB238" s="706">
        <f t="shared" si="64"/>
        <v>-583.07711999999992</v>
      </c>
      <c r="AC238" s="706">
        <f t="shared" si="64"/>
        <v>0</v>
      </c>
      <c r="AD238" s="706">
        <f t="shared" si="64"/>
        <v>-95.08</v>
      </c>
      <c r="AE238" s="706">
        <f t="shared" si="64"/>
        <v>-35</v>
      </c>
      <c r="AF238" s="706"/>
      <c r="AG238" s="706"/>
      <c r="AH238" s="706"/>
      <c r="AI238" s="706"/>
      <c r="AJ238" s="706"/>
      <c r="AK238" s="706"/>
      <c r="AL238" s="706"/>
      <c r="AM238" s="706">
        <f t="shared" si="63"/>
        <v>320000</v>
      </c>
      <c r="AN238" s="691"/>
      <c r="AQ238" s="707"/>
    </row>
    <row r="239" spans="1:43" s="694" customFormat="1" ht="15">
      <c r="A239" s="706"/>
      <c r="C239" s="708"/>
      <c r="D239" s="706" t="s">
        <v>130</v>
      </c>
      <c r="E239" s="706" t="s">
        <v>981</v>
      </c>
      <c r="F239" s="706">
        <v>750000</v>
      </c>
      <c r="G239" s="706">
        <v>0</v>
      </c>
      <c r="H239" s="706">
        <v>0</v>
      </c>
      <c r="I239" s="706">
        <v>0</v>
      </c>
      <c r="J239" s="706">
        <v>0</v>
      </c>
      <c r="K239" s="706">
        <v>750000</v>
      </c>
      <c r="L239" s="706"/>
      <c r="M239" s="706"/>
      <c r="N239" s="706"/>
      <c r="O239" s="706"/>
      <c r="P239" s="706"/>
      <c r="Q239" s="706"/>
      <c r="R239" s="706"/>
      <c r="S239" s="706"/>
      <c r="T239" s="706"/>
      <c r="U239" s="706"/>
      <c r="V239" s="706"/>
      <c r="W239" s="706"/>
      <c r="X239" s="706"/>
      <c r="Y239" s="706"/>
      <c r="Z239" s="706"/>
      <c r="AA239" s="706"/>
      <c r="AB239" s="706"/>
      <c r="AC239" s="706"/>
      <c r="AD239" s="706"/>
      <c r="AE239" s="706"/>
      <c r="AF239" s="706"/>
      <c r="AG239" s="706"/>
      <c r="AH239" s="706"/>
      <c r="AI239" s="706"/>
      <c r="AJ239" s="706"/>
      <c r="AK239" s="706"/>
      <c r="AL239" s="706"/>
      <c r="AM239" s="706">
        <v>750000</v>
      </c>
      <c r="AN239" s="691"/>
      <c r="AQ239" s="707"/>
    </row>
    <row r="240" spans="1:43" s="694" customFormat="1" ht="15">
      <c r="A240" s="706"/>
      <c r="C240" s="708"/>
      <c r="D240" s="706" t="s">
        <v>130</v>
      </c>
      <c r="E240" s="706" t="s">
        <v>981</v>
      </c>
      <c r="F240" s="706">
        <f>937500+93750</f>
        <v>1031250</v>
      </c>
      <c r="G240" s="706">
        <v>0</v>
      </c>
      <c r="H240" s="706">
        <v>0</v>
      </c>
      <c r="I240" s="706">
        <v>0</v>
      </c>
      <c r="J240" s="706">
        <v>0</v>
      </c>
      <c r="K240" s="706">
        <f t="shared" ref="K240:AM240" si="65">937500+93750</f>
        <v>1031250</v>
      </c>
      <c r="L240" s="706"/>
      <c r="M240" s="706"/>
      <c r="N240" s="706"/>
      <c r="O240" s="706"/>
      <c r="P240" s="706"/>
      <c r="Q240" s="706"/>
      <c r="R240" s="706" t="s">
        <v>1195</v>
      </c>
      <c r="S240" s="711">
        <f>S237+S238</f>
        <v>1823.0831000000001</v>
      </c>
      <c r="T240" s="711">
        <f>T237+T238</f>
        <v>-233.05898000000059</v>
      </c>
      <c r="U240" s="711">
        <f>U237+U238</f>
        <v>2006.5858800000001</v>
      </c>
      <c r="V240" s="711">
        <f t="shared" ref="V240:AE240" si="66">V237+V238</f>
        <v>-395.20878000000016</v>
      </c>
      <c r="W240" s="711">
        <f t="shared" si="66"/>
        <v>52.459980000000087</v>
      </c>
      <c r="X240" s="711">
        <f t="shared" si="66"/>
        <v>691.23796000000016</v>
      </c>
      <c r="Y240" s="711">
        <f t="shared" si="66"/>
        <v>176.76237999999989</v>
      </c>
      <c r="Z240" s="711">
        <f t="shared" si="66"/>
        <v>180.67257000000004</v>
      </c>
      <c r="AA240" s="711">
        <f t="shared" si="66"/>
        <v>456.08605999999986</v>
      </c>
      <c r="AB240" s="711">
        <f t="shared" si="66"/>
        <v>230.6238800000001</v>
      </c>
      <c r="AC240" s="711">
        <f t="shared" si="66"/>
        <v>310.57499999999999</v>
      </c>
      <c r="AD240" s="711">
        <f t="shared" si="66"/>
        <v>168.75</v>
      </c>
      <c r="AE240" s="711">
        <f t="shared" si="66"/>
        <v>218.75</v>
      </c>
      <c r="AF240" s="706"/>
      <c r="AG240" s="706"/>
      <c r="AH240" s="706"/>
      <c r="AI240" s="706"/>
      <c r="AJ240" s="706"/>
      <c r="AK240" s="706"/>
      <c r="AL240" s="706"/>
      <c r="AM240" s="706">
        <f t="shared" si="65"/>
        <v>1031250</v>
      </c>
      <c r="AN240" s="691"/>
      <c r="AQ240" s="707"/>
    </row>
    <row r="241" spans="1:43" s="694" customFormat="1" ht="15">
      <c r="A241" s="706"/>
      <c r="C241" s="708"/>
      <c r="D241" s="706"/>
      <c r="E241" s="706"/>
      <c r="F241" s="706"/>
      <c r="G241" s="706"/>
      <c r="H241" s="706"/>
      <c r="I241" s="706"/>
      <c r="J241" s="706"/>
      <c r="K241" s="706"/>
      <c r="L241" s="706"/>
      <c r="M241" s="706"/>
      <c r="N241" s="706"/>
      <c r="O241" s="706"/>
      <c r="P241" s="706"/>
      <c r="Q241" s="706"/>
      <c r="R241" s="706"/>
      <c r="S241" s="711"/>
      <c r="T241" s="711"/>
      <c r="U241" s="711"/>
      <c r="V241" s="711"/>
      <c r="W241" s="711"/>
      <c r="X241" s="711"/>
      <c r="Y241" s="711"/>
      <c r="Z241" s="711"/>
      <c r="AA241" s="711"/>
      <c r="AB241" s="711"/>
      <c r="AC241" s="711"/>
      <c r="AD241" s="711"/>
      <c r="AE241" s="711"/>
      <c r="AF241" s="706"/>
      <c r="AG241" s="706"/>
      <c r="AH241" s="706"/>
      <c r="AI241" s="706"/>
      <c r="AJ241" s="706"/>
      <c r="AK241" s="706"/>
      <c r="AL241" s="706"/>
      <c r="AM241" s="706"/>
      <c r="AN241" s="691"/>
      <c r="AQ241" s="707"/>
    </row>
    <row r="242" spans="1:43" s="694" customFormat="1" ht="15">
      <c r="A242" s="706"/>
      <c r="C242" s="708"/>
      <c r="D242" s="706"/>
      <c r="E242" s="706"/>
      <c r="F242" s="706"/>
      <c r="G242" s="706"/>
      <c r="H242" s="706"/>
      <c r="I242" s="706"/>
      <c r="J242" s="706"/>
      <c r="K242" s="706"/>
      <c r="L242" s="706"/>
      <c r="M242" s="706"/>
      <c r="N242" s="706"/>
      <c r="O242" s="706"/>
      <c r="P242" s="706"/>
      <c r="Q242" s="706" t="s">
        <v>1197</v>
      </c>
      <c r="R242" s="706"/>
      <c r="S242" s="711"/>
      <c r="T242" s="711"/>
      <c r="U242" s="711"/>
      <c r="V242" s="711"/>
      <c r="W242" s="711"/>
      <c r="X242" s="711"/>
      <c r="Y242" s="711"/>
      <c r="Z242" s="711"/>
      <c r="AA242" s="711"/>
      <c r="AB242" s="711"/>
      <c r="AC242" s="711"/>
      <c r="AD242" s="711"/>
      <c r="AE242" s="711"/>
      <c r="AF242" s="706"/>
      <c r="AG242" s="706"/>
      <c r="AH242" s="706"/>
      <c r="AI242" s="706"/>
      <c r="AJ242" s="706"/>
      <c r="AK242" s="706"/>
      <c r="AL242" s="706"/>
      <c r="AM242" s="706"/>
      <c r="AN242" s="691"/>
      <c r="AQ242" s="707"/>
    </row>
    <row r="243" spans="1:43" s="694" customFormat="1" ht="15">
      <c r="A243" s="706"/>
      <c r="C243" s="708"/>
      <c r="D243" s="706"/>
      <c r="E243" s="706"/>
      <c r="F243" s="706"/>
      <c r="G243" s="706"/>
      <c r="H243" s="706"/>
      <c r="I243" s="706"/>
      <c r="J243" s="706"/>
      <c r="K243" s="706"/>
      <c r="L243" s="706"/>
      <c r="M243" s="706"/>
      <c r="N243" s="706"/>
      <c r="O243" s="706"/>
      <c r="P243" s="706"/>
      <c r="Q243" s="706"/>
      <c r="R243" s="706"/>
      <c r="S243" s="711"/>
      <c r="T243" s="711"/>
      <c r="U243" s="711"/>
      <c r="V243" s="711"/>
      <c r="W243" s="711"/>
      <c r="X243" s="711"/>
      <c r="Y243" s="711"/>
      <c r="Z243" s="711"/>
      <c r="AA243" s="711"/>
      <c r="AB243" s="711"/>
      <c r="AC243" s="711"/>
      <c r="AD243" s="711"/>
      <c r="AE243" s="711"/>
      <c r="AF243" s="706"/>
      <c r="AG243" s="706"/>
      <c r="AH243" s="706"/>
      <c r="AI243" s="706"/>
      <c r="AJ243" s="706"/>
      <c r="AK243" s="706"/>
      <c r="AL243" s="706"/>
      <c r="AM243" s="706"/>
      <c r="AN243" s="691"/>
      <c r="AQ243" s="707"/>
    </row>
    <row r="244" spans="1:43" s="694" customFormat="1" ht="15">
      <c r="A244" s="706"/>
      <c r="C244" s="708"/>
      <c r="D244" s="706"/>
      <c r="E244" s="706"/>
      <c r="F244" s="706"/>
      <c r="G244" s="706"/>
      <c r="H244" s="706"/>
      <c r="I244" s="706"/>
      <c r="J244" s="706"/>
      <c r="K244" s="706"/>
      <c r="L244" s="706"/>
      <c r="M244" s="706"/>
      <c r="N244" s="706"/>
      <c r="O244" s="706"/>
      <c r="P244" s="706"/>
      <c r="Q244" s="706"/>
      <c r="R244" s="706"/>
      <c r="S244" s="711"/>
      <c r="T244" s="711"/>
      <c r="U244" s="711"/>
      <c r="V244" s="711"/>
      <c r="W244" s="711"/>
      <c r="X244" s="711"/>
      <c r="Y244" s="711"/>
      <c r="Z244" s="711"/>
      <c r="AA244" s="711"/>
      <c r="AB244" s="711"/>
      <c r="AC244" s="711"/>
      <c r="AD244" s="711"/>
      <c r="AE244" s="711"/>
      <c r="AF244" s="706"/>
      <c r="AG244" s="706"/>
      <c r="AH244" s="706"/>
      <c r="AI244" s="706"/>
      <c r="AJ244" s="706"/>
      <c r="AK244" s="706"/>
      <c r="AL244" s="706"/>
      <c r="AM244" s="706"/>
      <c r="AN244" s="691"/>
      <c r="AQ244" s="707"/>
    </row>
    <row r="245" spans="1:43" s="694" customFormat="1" ht="15">
      <c r="A245" s="706"/>
      <c r="C245" s="708"/>
      <c r="D245" s="706"/>
      <c r="E245" s="706"/>
      <c r="F245" s="706"/>
      <c r="G245" s="706"/>
      <c r="H245" s="706"/>
      <c r="I245" s="706"/>
      <c r="J245" s="706"/>
      <c r="K245" s="706"/>
      <c r="L245" s="706"/>
      <c r="M245" s="706"/>
      <c r="N245" s="706"/>
      <c r="O245" s="706"/>
      <c r="P245" s="706"/>
      <c r="Q245" s="706"/>
      <c r="R245" s="706"/>
      <c r="S245" s="711"/>
      <c r="T245" s="711"/>
      <c r="U245" s="711"/>
      <c r="V245" s="711"/>
      <c r="W245" s="711"/>
      <c r="X245" s="711"/>
      <c r="Y245" s="711"/>
      <c r="Z245" s="711"/>
      <c r="AA245" s="711"/>
      <c r="AB245" s="711"/>
      <c r="AC245" s="711"/>
      <c r="AD245" s="711"/>
      <c r="AE245" s="711"/>
      <c r="AF245" s="706"/>
      <c r="AG245" s="706"/>
      <c r="AH245" s="706"/>
      <c r="AI245" s="706"/>
      <c r="AJ245" s="706"/>
      <c r="AK245" s="706"/>
      <c r="AL245" s="706"/>
      <c r="AM245" s="706"/>
      <c r="AN245" s="691"/>
      <c r="AQ245" s="707"/>
    </row>
    <row r="246" spans="1:43" s="694" customFormat="1" ht="15">
      <c r="A246" s="706"/>
      <c r="C246" s="708"/>
      <c r="D246" s="706"/>
      <c r="E246" s="706"/>
      <c r="F246" s="706"/>
      <c r="G246" s="706"/>
      <c r="H246" s="706"/>
      <c r="I246" s="706"/>
      <c r="J246" s="706"/>
      <c r="K246" s="706"/>
      <c r="L246" s="706"/>
      <c r="M246" s="706"/>
      <c r="N246" s="706"/>
      <c r="O246" s="706"/>
      <c r="P246" s="706"/>
      <c r="Q246" s="706"/>
      <c r="R246" s="706"/>
      <c r="S246" s="711"/>
      <c r="T246" s="711"/>
      <c r="U246" s="711"/>
      <c r="V246" s="711"/>
      <c r="W246" s="711"/>
      <c r="X246" s="711"/>
      <c r="Y246" s="711"/>
      <c r="Z246" s="711"/>
      <c r="AA246" s="711"/>
      <c r="AB246" s="711"/>
      <c r="AC246" s="711"/>
      <c r="AD246" s="711"/>
      <c r="AE246" s="711"/>
      <c r="AF246" s="706"/>
      <c r="AG246" s="706"/>
      <c r="AH246" s="706"/>
      <c r="AI246" s="706"/>
      <c r="AJ246" s="706"/>
      <c r="AK246" s="706"/>
      <c r="AL246" s="706"/>
      <c r="AM246" s="706"/>
      <c r="AN246" s="691"/>
      <c r="AQ246" s="707"/>
    </row>
    <row r="247" spans="1:43" s="694" customFormat="1" ht="15">
      <c r="A247" s="706"/>
      <c r="C247" s="708"/>
      <c r="D247" s="706" t="s">
        <v>130</v>
      </c>
      <c r="E247" s="706" t="s">
        <v>981</v>
      </c>
      <c r="F247" s="706">
        <v>14516.75</v>
      </c>
      <c r="G247" s="706">
        <v>0</v>
      </c>
      <c r="H247" s="706">
        <v>0</v>
      </c>
      <c r="I247" s="706">
        <v>0</v>
      </c>
      <c r="J247" s="706">
        <v>0</v>
      </c>
      <c r="K247" s="706">
        <v>14516.75</v>
      </c>
      <c r="L247" s="706"/>
      <c r="M247" s="706"/>
      <c r="N247" s="706"/>
      <c r="O247" s="706"/>
      <c r="P247" s="706"/>
      <c r="Q247" s="706"/>
      <c r="R247" s="706"/>
      <c r="S247" s="706"/>
      <c r="T247" s="706"/>
      <c r="U247" s="706"/>
      <c r="V247" s="706"/>
      <c r="W247" s="706"/>
      <c r="X247" s="706"/>
      <c r="Y247" s="706"/>
      <c r="Z247" s="706"/>
      <c r="AA247" s="706"/>
      <c r="AB247" s="706"/>
      <c r="AC247" s="706"/>
      <c r="AD247" s="706"/>
      <c r="AE247" s="706"/>
      <c r="AF247" s="706"/>
      <c r="AG247" s="706"/>
      <c r="AH247" s="706"/>
      <c r="AI247" s="706"/>
      <c r="AJ247" s="706"/>
      <c r="AK247" s="706"/>
      <c r="AL247" s="706"/>
      <c r="AM247" s="706">
        <v>14516.75</v>
      </c>
      <c r="AN247" s="691"/>
      <c r="AQ247" s="707"/>
    </row>
    <row r="248" spans="1:43" s="694" customFormat="1" ht="15">
      <c r="A248" s="708" t="s">
        <v>1099</v>
      </c>
      <c r="C248" s="708"/>
      <c r="D248" s="708" t="s">
        <v>130</v>
      </c>
      <c r="E248" s="708" t="s">
        <v>981</v>
      </c>
      <c r="F248" s="708">
        <v>225000</v>
      </c>
      <c r="G248" s="706">
        <v>0</v>
      </c>
      <c r="H248" s="706">
        <v>0</v>
      </c>
      <c r="I248" s="706">
        <v>0</v>
      </c>
      <c r="J248" s="706">
        <v>0</v>
      </c>
      <c r="K248" s="708">
        <v>225000</v>
      </c>
      <c r="L248" s="708"/>
      <c r="M248" s="708"/>
      <c r="N248" s="708"/>
      <c r="O248" s="708"/>
      <c r="P248" s="708"/>
      <c r="Q248" s="708"/>
      <c r="R248" s="708"/>
      <c r="S248" s="708"/>
      <c r="T248" s="708"/>
      <c r="U248" s="708"/>
      <c r="V248" s="708"/>
      <c r="W248" s="708"/>
      <c r="X248" s="708"/>
      <c r="Y248" s="708"/>
      <c r="Z248" s="708"/>
      <c r="AA248" s="708"/>
      <c r="AB248" s="708"/>
      <c r="AC248" s="708"/>
      <c r="AD248" s="708"/>
      <c r="AE248" s="708"/>
      <c r="AF248" s="708"/>
      <c r="AG248" s="708"/>
      <c r="AH248" s="708"/>
      <c r="AI248" s="708"/>
      <c r="AJ248" s="708"/>
      <c r="AK248" s="708"/>
      <c r="AL248" s="708"/>
      <c r="AM248" s="708">
        <v>225000</v>
      </c>
      <c r="AN248" s="691"/>
      <c r="AQ248" s="707"/>
    </row>
    <row r="249" spans="1:43" s="694" customFormat="1" ht="15">
      <c r="A249" s="706" t="s">
        <v>1184</v>
      </c>
      <c r="C249" s="708"/>
      <c r="D249" s="706" t="s">
        <v>55</v>
      </c>
      <c r="E249" s="706" t="s">
        <v>981</v>
      </c>
      <c r="F249" s="706">
        <v>150000</v>
      </c>
      <c r="G249" s="706">
        <v>0</v>
      </c>
      <c r="H249" s="706">
        <v>0</v>
      </c>
      <c r="I249" s="706">
        <v>0</v>
      </c>
      <c r="J249" s="706">
        <v>0</v>
      </c>
      <c r="K249" s="706">
        <v>150000</v>
      </c>
      <c r="L249" s="706"/>
      <c r="M249" s="706"/>
      <c r="N249" s="706"/>
      <c r="O249" s="706"/>
      <c r="P249" s="706"/>
      <c r="Q249" s="706"/>
      <c r="R249" s="706"/>
      <c r="S249" s="706"/>
      <c r="T249" s="706"/>
      <c r="U249" s="706"/>
      <c r="V249" s="706"/>
      <c r="W249" s="706"/>
      <c r="X249" s="706"/>
      <c r="Y249" s="706"/>
      <c r="Z249" s="706"/>
      <c r="AA249" s="706"/>
      <c r="AB249" s="706"/>
      <c r="AC249" s="706"/>
      <c r="AD249" s="706"/>
      <c r="AE249" s="706"/>
      <c r="AF249" s="706"/>
      <c r="AG249" s="706"/>
      <c r="AH249" s="706"/>
      <c r="AI249" s="706"/>
      <c r="AJ249" s="706"/>
      <c r="AK249" s="706"/>
      <c r="AL249" s="706"/>
      <c r="AM249" s="706">
        <v>150000</v>
      </c>
      <c r="AN249" s="691"/>
      <c r="AQ249" s="707"/>
    </row>
    <row r="250" spans="1:43" s="694" customFormat="1" ht="15">
      <c r="A250" s="706"/>
      <c r="C250" s="708"/>
      <c r="D250" s="706" t="s">
        <v>130</v>
      </c>
      <c r="E250" s="706" t="s">
        <v>981</v>
      </c>
      <c r="F250" s="706">
        <v>17225.400000000001</v>
      </c>
      <c r="G250" s="706">
        <v>0</v>
      </c>
      <c r="H250" s="706">
        <v>0</v>
      </c>
      <c r="I250" s="706">
        <v>0</v>
      </c>
      <c r="J250" s="706">
        <v>0</v>
      </c>
      <c r="K250" s="706">
        <v>17225.400000000001</v>
      </c>
      <c r="L250" s="706"/>
      <c r="M250" s="706"/>
      <c r="N250" s="706"/>
      <c r="O250" s="706"/>
      <c r="P250" s="706"/>
      <c r="Q250" s="706"/>
      <c r="R250" s="706" t="s">
        <v>1193</v>
      </c>
      <c r="S250" s="711">
        <f>S230</f>
        <v>83</v>
      </c>
      <c r="T250" s="711">
        <f t="shared" ref="T250:AE250" si="67">T230</f>
        <v>7661.75</v>
      </c>
      <c r="U250" s="711">
        <f t="shared" si="67"/>
        <v>39</v>
      </c>
      <c r="V250" s="711">
        <f t="shared" si="67"/>
        <v>557.23599999999999</v>
      </c>
      <c r="W250" s="711">
        <f t="shared" si="67"/>
        <v>476.125</v>
      </c>
      <c r="X250" s="711">
        <f t="shared" si="67"/>
        <v>67</v>
      </c>
      <c r="Y250" s="711">
        <f t="shared" si="67"/>
        <v>0</v>
      </c>
      <c r="Z250" s="711">
        <f t="shared" si="67"/>
        <v>60</v>
      </c>
      <c r="AA250" s="711">
        <f t="shared" si="67"/>
        <v>262</v>
      </c>
      <c r="AB250" s="711">
        <f t="shared" si="67"/>
        <v>437.779</v>
      </c>
      <c r="AC250" s="711">
        <f t="shared" si="67"/>
        <v>1097.8</v>
      </c>
      <c r="AD250" s="711">
        <f t="shared" si="67"/>
        <v>60</v>
      </c>
      <c r="AE250" s="711">
        <f t="shared" si="67"/>
        <v>412</v>
      </c>
      <c r="AF250" s="706"/>
      <c r="AG250" s="706"/>
      <c r="AH250" s="706"/>
      <c r="AI250" s="706"/>
      <c r="AJ250" s="706"/>
      <c r="AK250" s="706"/>
      <c r="AL250" s="706"/>
      <c r="AM250" s="706">
        <v>17225.400000000001</v>
      </c>
      <c r="AN250" s="691"/>
      <c r="AQ250" s="707"/>
    </row>
    <row r="251" spans="1:43" s="694" customFormat="1" ht="15">
      <c r="A251" s="706"/>
      <c r="C251" s="708"/>
      <c r="D251" s="706" t="s">
        <v>212</v>
      </c>
      <c r="E251" s="706" t="s">
        <v>981</v>
      </c>
      <c r="F251" s="706">
        <v>186000</v>
      </c>
      <c r="G251" s="706">
        <v>0</v>
      </c>
      <c r="H251" s="706">
        <v>0</v>
      </c>
      <c r="I251" s="706">
        <v>0</v>
      </c>
      <c r="J251" s="706">
        <v>0</v>
      </c>
      <c r="K251" s="706">
        <v>186000</v>
      </c>
      <c r="L251" s="706"/>
      <c r="M251" s="706"/>
      <c r="N251" s="706"/>
      <c r="O251" s="706"/>
      <c r="P251" s="706"/>
      <c r="Q251" s="706"/>
      <c r="R251" s="706" t="s">
        <v>1196</v>
      </c>
      <c r="S251" s="706">
        <f>SUMIF($E$5:$E$213,$E$213,S$5:S$213)</f>
        <v>0</v>
      </c>
      <c r="T251" s="706">
        <f t="shared" ref="T251:AE251" si="68">SUMIF($E$5:$E$213,$E$213,T$5:T$213)</f>
        <v>-287.76900000000001</v>
      </c>
      <c r="U251" s="706">
        <f t="shared" si="68"/>
        <v>-307</v>
      </c>
      <c r="V251" s="706">
        <f t="shared" si="68"/>
        <v>-201.23599999999999</v>
      </c>
      <c r="W251" s="706">
        <f t="shared" si="68"/>
        <v>-610</v>
      </c>
      <c r="X251" s="706">
        <f t="shared" si="68"/>
        <v>-617</v>
      </c>
      <c r="Y251" s="706">
        <f t="shared" si="68"/>
        <v>0</v>
      </c>
      <c r="Z251" s="706">
        <f t="shared" si="68"/>
        <v>-60</v>
      </c>
      <c r="AA251" s="706">
        <f t="shared" si="68"/>
        <v>-262</v>
      </c>
      <c r="AB251" s="706">
        <f t="shared" si="68"/>
        <v>-437.779</v>
      </c>
      <c r="AC251" s="706">
        <f t="shared" si="68"/>
        <v>-97.8</v>
      </c>
      <c r="AD251" s="706">
        <f t="shared" si="68"/>
        <v>-60</v>
      </c>
      <c r="AE251" s="706">
        <f t="shared" si="68"/>
        <v>-262</v>
      </c>
      <c r="AF251" s="706"/>
      <c r="AG251" s="706"/>
      <c r="AH251" s="706"/>
      <c r="AI251" s="706"/>
      <c r="AJ251" s="706"/>
      <c r="AK251" s="706"/>
      <c r="AL251" s="706"/>
      <c r="AM251" s="706">
        <v>186000</v>
      </c>
      <c r="AN251" s="691"/>
      <c r="AQ251" s="707"/>
    </row>
    <row r="252" spans="1:43" s="694" customFormat="1" ht="15">
      <c r="A252" s="706"/>
      <c r="C252" s="708"/>
      <c r="D252" s="706" t="s">
        <v>212</v>
      </c>
      <c r="E252" s="706" t="s">
        <v>981</v>
      </c>
      <c r="F252" s="706">
        <v>136000</v>
      </c>
      <c r="G252" s="706">
        <v>0</v>
      </c>
      <c r="H252" s="706">
        <v>0</v>
      </c>
      <c r="I252" s="706">
        <v>0</v>
      </c>
      <c r="J252" s="706">
        <v>0</v>
      </c>
      <c r="K252" s="706">
        <v>136000</v>
      </c>
      <c r="L252" s="706"/>
      <c r="M252" s="706"/>
      <c r="N252" s="706"/>
      <c r="O252" s="706"/>
      <c r="P252" s="706"/>
      <c r="Q252" s="706"/>
      <c r="R252" s="706"/>
      <c r="S252" s="706"/>
      <c r="T252" s="706"/>
      <c r="U252" s="706"/>
      <c r="V252" s="706"/>
      <c r="W252" s="706"/>
      <c r="X252" s="706"/>
      <c r="Y252" s="706"/>
      <c r="Z252" s="706"/>
      <c r="AA252" s="706"/>
      <c r="AB252" s="706"/>
      <c r="AC252" s="706"/>
      <c r="AD252" s="706"/>
      <c r="AE252" s="706"/>
      <c r="AF252" s="706"/>
      <c r="AG252" s="706"/>
      <c r="AH252" s="706"/>
      <c r="AI252" s="706"/>
      <c r="AJ252" s="706"/>
      <c r="AK252" s="706"/>
      <c r="AL252" s="706"/>
      <c r="AM252" s="706">
        <v>136000</v>
      </c>
      <c r="AN252" s="691"/>
      <c r="AQ252" s="707"/>
    </row>
    <row r="253" spans="1:43" s="694" customFormat="1" ht="15">
      <c r="A253" s="706"/>
      <c r="C253" s="708"/>
      <c r="D253" s="706" t="s">
        <v>212</v>
      </c>
      <c r="E253" s="706" t="s">
        <v>981</v>
      </c>
      <c r="F253" s="706">
        <v>9000</v>
      </c>
      <c r="G253" s="706">
        <v>0</v>
      </c>
      <c r="H253" s="706">
        <v>0</v>
      </c>
      <c r="I253" s="706">
        <v>0</v>
      </c>
      <c r="J253" s="706">
        <v>0</v>
      </c>
      <c r="K253" s="706">
        <v>9000</v>
      </c>
      <c r="L253" s="706"/>
      <c r="M253" s="706"/>
      <c r="N253" s="706"/>
      <c r="O253" s="706"/>
      <c r="P253" s="706"/>
      <c r="Q253" s="706"/>
      <c r="R253" s="706" t="s">
        <v>1195</v>
      </c>
      <c r="S253" s="711">
        <f>S250+S251</f>
        <v>83</v>
      </c>
      <c r="T253" s="711">
        <f t="shared" ref="T253:AE253" si="69">T250+T251</f>
        <v>7373.9809999999998</v>
      </c>
      <c r="U253" s="711">
        <f t="shared" si="69"/>
        <v>-268</v>
      </c>
      <c r="V253" s="711">
        <f t="shared" si="69"/>
        <v>356</v>
      </c>
      <c r="W253" s="711">
        <f t="shared" si="69"/>
        <v>-133.875</v>
      </c>
      <c r="X253" s="711">
        <f t="shared" si="69"/>
        <v>-550</v>
      </c>
      <c r="Y253" s="711">
        <f t="shared" si="69"/>
        <v>0</v>
      </c>
      <c r="Z253" s="711">
        <f t="shared" si="69"/>
        <v>0</v>
      </c>
      <c r="AA253" s="711">
        <f t="shared" si="69"/>
        <v>0</v>
      </c>
      <c r="AB253" s="711">
        <f t="shared" si="69"/>
        <v>0</v>
      </c>
      <c r="AC253" s="711">
        <f t="shared" si="69"/>
        <v>1000</v>
      </c>
      <c r="AD253" s="711">
        <f t="shared" si="69"/>
        <v>0</v>
      </c>
      <c r="AE253" s="711">
        <f t="shared" si="69"/>
        <v>150</v>
      </c>
      <c r="AF253" s="706"/>
      <c r="AG253" s="706"/>
      <c r="AH253" s="706"/>
      <c r="AI253" s="706"/>
      <c r="AJ253" s="706"/>
      <c r="AK253" s="706"/>
      <c r="AL253" s="706"/>
      <c r="AM253" s="706">
        <v>9000</v>
      </c>
      <c r="AN253" s="691"/>
      <c r="AQ253" s="707"/>
    </row>
    <row r="254" spans="1:43" s="694" customFormat="1" ht="15">
      <c r="A254" s="706"/>
      <c r="C254" s="708"/>
      <c r="D254" s="706" t="s">
        <v>212</v>
      </c>
      <c r="E254" s="706" t="s">
        <v>981</v>
      </c>
      <c r="F254" s="706">
        <v>87000</v>
      </c>
      <c r="G254" s="706">
        <v>0</v>
      </c>
      <c r="H254" s="706">
        <v>0</v>
      </c>
      <c r="I254" s="706">
        <v>0</v>
      </c>
      <c r="J254" s="706">
        <v>0</v>
      </c>
      <c r="K254" s="706">
        <v>87000</v>
      </c>
      <c r="L254" s="706"/>
      <c r="M254" s="706"/>
      <c r="N254" s="706"/>
      <c r="O254" s="706"/>
      <c r="P254" s="706"/>
      <c r="Q254" s="706"/>
      <c r="R254" s="706"/>
      <c r="S254" s="679"/>
      <c r="T254" s="679"/>
      <c r="U254" s="679"/>
      <c r="V254" s="679"/>
      <c r="W254" s="679"/>
      <c r="X254" s="679"/>
      <c r="Y254" s="679"/>
      <c r="Z254" s="679"/>
      <c r="AA254" s="679"/>
      <c r="AB254" s="679"/>
      <c r="AC254" s="679"/>
      <c r="AD254" s="679"/>
      <c r="AE254" s="679"/>
      <c r="AF254" s="706"/>
      <c r="AG254" s="706"/>
      <c r="AH254" s="706"/>
      <c r="AI254" s="706"/>
      <c r="AJ254" s="706"/>
      <c r="AK254" s="706"/>
      <c r="AL254" s="706"/>
      <c r="AM254" s="706">
        <v>87000</v>
      </c>
      <c r="AN254" s="691"/>
      <c r="AQ254" s="707"/>
    </row>
    <row r="255" spans="1:43" s="694" customFormat="1" ht="15">
      <c r="A255" s="706"/>
      <c r="C255" s="708"/>
      <c r="D255" s="706"/>
      <c r="E255" s="706"/>
      <c r="F255" s="706"/>
      <c r="G255" s="706"/>
      <c r="H255" s="706"/>
      <c r="I255" s="706"/>
      <c r="J255" s="706"/>
      <c r="K255" s="706"/>
      <c r="L255" s="706"/>
      <c r="M255" s="706"/>
      <c r="N255" s="706"/>
      <c r="O255" s="706"/>
      <c r="P255" s="706"/>
      <c r="Q255" s="706" t="s">
        <v>1197</v>
      </c>
      <c r="R255" s="706"/>
      <c r="S255" s="679"/>
      <c r="T255" s="679"/>
      <c r="U255" s="679"/>
      <c r="V255" s="679"/>
      <c r="W255" s="679"/>
      <c r="X255" s="679"/>
      <c r="Y255" s="679"/>
      <c r="Z255" s="679"/>
      <c r="AA255" s="679"/>
      <c r="AB255" s="679"/>
      <c r="AC255" s="679"/>
      <c r="AD255" s="679"/>
      <c r="AE255" s="679"/>
      <c r="AF255" s="706"/>
      <c r="AG255" s="706"/>
      <c r="AH255" s="706"/>
      <c r="AI255" s="706"/>
      <c r="AJ255" s="706"/>
      <c r="AK255" s="706"/>
      <c r="AL255" s="706"/>
      <c r="AM255" s="706"/>
      <c r="AN255" s="691"/>
      <c r="AQ255" s="707"/>
    </row>
    <row r="256" spans="1:43" s="694" customFormat="1" ht="15">
      <c r="A256" s="706"/>
      <c r="C256" s="708"/>
      <c r="D256" s="706"/>
      <c r="E256" s="706"/>
      <c r="F256" s="706"/>
      <c r="G256" s="706"/>
      <c r="H256" s="706"/>
      <c r="I256" s="706"/>
      <c r="J256" s="706"/>
      <c r="K256" s="706"/>
      <c r="L256" s="706"/>
      <c r="M256" s="706"/>
      <c r="N256" s="706"/>
      <c r="O256" s="706"/>
      <c r="P256" s="706"/>
      <c r="Q256" s="706"/>
      <c r="R256" s="706"/>
      <c r="S256" s="679"/>
      <c r="T256" s="679"/>
      <c r="U256" s="679"/>
      <c r="V256" s="679"/>
      <c r="W256" s="679"/>
      <c r="X256" s="679"/>
      <c r="Y256" s="679"/>
      <c r="Z256" s="679"/>
      <c r="AA256" s="679"/>
      <c r="AB256" s="679"/>
      <c r="AC256" s="679"/>
      <c r="AD256" s="679"/>
      <c r="AE256" s="679"/>
      <c r="AF256" s="706"/>
      <c r="AG256" s="706"/>
      <c r="AH256" s="706"/>
      <c r="AI256" s="706"/>
      <c r="AJ256" s="706"/>
      <c r="AK256" s="706"/>
      <c r="AL256" s="706"/>
      <c r="AM256" s="706"/>
      <c r="AN256" s="691"/>
      <c r="AQ256" s="707"/>
    </row>
    <row r="257" spans="1:43" s="694" customFormat="1">
      <c r="A257" s="709"/>
      <c r="D257" s="709" t="s">
        <v>130</v>
      </c>
      <c r="E257" s="709" t="s">
        <v>981</v>
      </c>
      <c r="F257" s="710">
        <v>21000</v>
      </c>
      <c r="G257" s="710">
        <v>0</v>
      </c>
      <c r="H257" s="710">
        <v>0</v>
      </c>
      <c r="I257" s="710">
        <v>0</v>
      </c>
      <c r="J257" s="710">
        <v>0</v>
      </c>
      <c r="K257" s="710">
        <v>21000</v>
      </c>
      <c r="L257" s="710"/>
      <c r="M257" s="710"/>
      <c r="N257" s="710"/>
      <c r="O257" s="710" t="s">
        <v>1198</v>
      </c>
      <c r="P257" s="710"/>
      <c r="Q257" s="706" t="s">
        <v>228</v>
      </c>
      <c r="S257" s="706" t="e">
        <f>-'Intl Cash Receipts'!#REF!</f>
        <v>#REF!</v>
      </c>
      <c r="T257" s="706">
        <f>-'Intl Cash Receipts'!J14</f>
        <v>0</v>
      </c>
      <c r="U257" s="706">
        <f>-'Intl Cash Receipts'!K14</f>
        <v>0</v>
      </c>
      <c r="V257" s="706">
        <f>-'Intl Cash Receipts'!L14</f>
        <v>0</v>
      </c>
      <c r="W257" s="706">
        <f>-'Intl Cash Receipts'!M14</f>
        <v>-10.714</v>
      </c>
      <c r="X257" s="706">
        <f>-'Intl Cash Receipts'!N14</f>
        <v>0</v>
      </c>
      <c r="Y257" s="706">
        <f>-'Intl Cash Receipts'!O14</f>
        <v>0</v>
      </c>
      <c r="Z257" s="706">
        <f>-'Intl Cash Receipts'!P14</f>
        <v>0</v>
      </c>
      <c r="AA257" s="706">
        <f>-'Intl Cash Receipts'!Q14</f>
        <v>0</v>
      </c>
      <c r="AB257" s="706">
        <f>-'Intl Cash Receipts'!R14</f>
        <v>0</v>
      </c>
      <c r="AC257" s="706">
        <f>-'Intl Cash Receipts'!S14</f>
        <v>0</v>
      </c>
      <c r="AD257" s="706">
        <f>-'Intl Cash Receipts'!T14</f>
        <v>0</v>
      </c>
      <c r="AE257" s="706">
        <f>-'Intl Cash Receipts'!U14</f>
        <v>0</v>
      </c>
      <c r="AF257" s="710"/>
      <c r="AG257" s="710"/>
      <c r="AH257" s="710"/>
      <c r="AI257" s="710"/>
      <c r="AJ257" s="710"/>
      <c r="AK257" s="710"/>
      <c r="AL257" s="710"/>
      <c r="AM257" s="710">
        <v>21000</v>
      </c>
      <c r="AN257" s="691"/>
      <c r="AQ257" s="707"/>
    </row>
    <row r="258" spans="1:43" s="694" customFormat="1">
      <c r="A258" s="709"/>
      <c r="D258" s="709"/>
      <c r="E258" s="709"/>
      <c r="F258" s="710"/>
      <c r="G258" s="710"/>
      <c r="H258" s="710"/>
      <c r="I258" s="710"/>
      <c r="J258" s="710"/>
      <c r="K258" s="710"/>
      <c r="L258" s="710"/>
      <c r="M258" s="710"/>
      <c r="N258" s="710"/>
      <c r="O258" s="710" t="s">
        <v>1198</v>
      </c>
      <c r="P258" s="710"/>
      <c r="Q258" s="706" t="s">
        <v>237</v>
      </c>
      <c r="S258" s="706"/>
      <c r="T258" s="706">
        <f>-6310</f>
        <v>-6310</v>
      </c>
      <c r="U258" s="706"/>
      <c r="V258" s="706"/>
      <c r="W258" s="706"/>
      <c r="X258" s="706"/>
      <c r="Y258" s="706"/>
      <c r="Z258" s="706"/>
      <c r="AA258" s="706"/>
      <c r="AB258" s="706"/>
      <c r="AC258" s="706"/>
      <c r="AD258" s="706"/>
      <c r="AE258" s="706"/>
      <c r="AF258" s="710"/>
      <c r="AG258" s="710"/>
      <c r="AH258" s="710"/>
      <c r="AI258" s="710"/>
      <c r="AJ258" s="710"/>
      <c r="AK258" s="710"/>
      <c r="AL258" s="710"/>
      <c r="AM258" s="710"/>
      <c r="AN258" s="691"/>
      <c r="AQ258" s="707"/>
    </row>
    <row r="259" spans="1:43" s="694" customFormat="1">
      <c r="A259" s="709"/>
      <c r="D259" s="709"/>
      <c r="E259" s="709"/>
      <c r="F259" s="710"/>
      <c r="G259" s="710"/>
      <c r="H259" s="710"/>
      <c r="I259" s="710"/>
      <c r="J259" s="710"/>
      <c r="K259" s="710"/>
      <c r="L259" s="710"/>
      <c r="M259" s="710"/>
      <c r="N259" s="710"/>
      <c r="O259" s="710" t="s">
        <v>1198</v>
      </c>
      <c r="P259" s="710"/>
      <c r="Q259" s="710" t="s">
        <v>263</v>
      </c>
      <c r="R259" s="706"/>
      <c r="S259" s="706"/>
      <c r="T259" s="706">
        <f>-'Intl Cash Receipts'!J33</f>
        <v>0</v>
      </c>
      <c r="U259" s="706"/>
      <c r="V259" s="706"/>
      <c r="W259" s="706"/>
      <c r="X259" s="706"/>
      <c r="Y259" s="706"/>
      <c r="Z259" s="706"/>
      <c r="AA259" s="706"/>
      <c r="AB259" s="706"/>
      <c r="AC259" s="706"/>
      <c r="AD259" s="706"/>
      <c r="AE259" s="706"/>
      <c r="AF259" s="710"/>
      <c r="AG259" s="710"/>
      <c r="AH259" s="710"/>
      <c r="AI259" s="710"/>
      <c r="AJ259" s="710"/>
      <c r="AK259" s="710"/>
      <c r="AL259" s="710"/>
      <c r="AM259" s="710"/>
      <c r="AN259" s="691"/>
      <c r="AQ259" s="707"/>
    </row>
    <row r="260" spans="1:43" s="694" customFormat="1">
      <c r="A260" s="709"/>
      <c r="D260" s="709"/>
      <c r="E260" s="709"/>
      <c r="F260" s="710"/>
      <c r="G260" s="710"/>
      <c r="H260" s="710"/>
      <c r="I260" s="710"/>
      <c r="J260" s="710"/>
      <c r="K260" s="710"/>
      <c r="L260" s="710"/>
      <c r="M260" s="710"/>
      <c r="N260" s="710"/>
      <c r="O260" s="710" t="s">
        <v>1198</v>
      </c>
      <c r="P260" s="710"/>
      <c r="Q260" s="710" t="s">
        <v>260</v>
      </c>
      <c r="R260" s="706"/>
      <c r="S260" s="706"/>
      <c r="T260" s="706">
        <f>-'Intl Cash Receipts'!J34</f>
        <v>0</v>
      </c>
      <c r="U260" s="706"/>
      <c r="V260" s="706"/>
      <c r="W260" s="706"/>
      <c r="X260" s="706"/>
      <c r="Y260" s="706"/>
      <c r="Z260" s="706"/>
      <c r="AA260" s="706"/>
      <c r="AB260" s="706"/>
      <c r="AC260" s="706"/>
      <c r="AD260" s="706"/>
      <c r="AE260" s="706"/>
      <c r="AF260" s="710"/>
      <c r="AG260" s="710"/>
      <c r="AH260" s="710"/>
      <c r="AI260" s="710"/>
      <c r="AJ260" s="710"/>
      <c r="AK260" s="710"/>
      <c r="AL260" s="710"/>
      <c r="AM260" s="710"/>
      <c r="AN260" s="691"/>
      <c r="AQ260" s="707"/>
    </row>
    <row r="261" spans="1:43" s="694" customFormat="1">
      <c r="A261" s="709"/>
      <c r="B261" s="679"/>
      <c r="D261" s="709" t="s">
        <v>130</v>
      </c>
      <c r="E261" s="709" t="s">
        <v>981</v>
      </c>
      <c r="F261" s="710">
        <v>6000</v>
      </c>
      <c r="G261" s="710">
        <v>0</v>
      </c>
      <c r="H261" s="710">
        <v>0</v>
      </c>
      <c r="I261" s="710">
        <v>0</v>
      </c>
      <c r="J261" s="710">
        <v>0</v>
      </c>
      <c r="K261" s="710">
        <v>6000</v>
      </c>
      <c r="L261" s="710"/>
      <c r="M261" s="710"/>
      <c r="N261" s="710"/>
      <c r="O261" s="710" t="s">
        <v>1198</v>
      </c>
      <c r="P261" s="710"/>
      <c r="Q261" s="710" t="s">
        <v>617</v>
      </c>
      <c r="R261" s="710"/>
      <c r="S261" s="706"/>
      <c r="T261" s="706"/>
      <c r="U261" s="706"/>
      <c r="V261" s="706"/>
      <c r="W261" s="706"/>
      <c r="X261" s="706"/>
      <c r="Y261" s="706"/>
      <c r="Z261" s="706"/>
      <c r="AA261" s="706"/>
      <c r="AB261" s="706"/>
      <c r="AC261" s="706">
        <f>-'Intl Cash Receipts'!S43</f>
        <v>-1000</v>
      </c>
      <c r="AD261" s="706"/>
      <c r="AE261" s="706"/>
      <c r="AF261" s="710"/>
      <c r="AG261" s="710"/>
      <c r="AH261" s="710"/>
      <c r="AI261" s="710"/>
      <c r="AJ261" s="710"/>
      <c r="AK261" s="710"/>
      <c r="AL261" s="710"/>
      <c r="AM261" s="710">
        <v>6000</v>
      </c>
      <c r="AN261" s="691"/>
      <c r="AQ261" s="707"/>
    </row>
    <row r="262" spans="1:43" s="694" customFormat="1">
      <c r="A262" s="709"/>
      <c r="B262" s="706" t="s">
        <v>260</v>
      </c>
      <c r="D262" s="709" t="s">
        <v>226</v>
      </c>
      <c r="E262" s="709" t="s">
        <v>1154</v>
      </c>
      <c r="F262" s="710">
        <v>150000</v>
      </c>
      <c r="G262" s="710"/>
      <c r="H262" s="710"/>
      <c r="I262" s="710"/>
      <c r="J262" s="710"/>
      <c r="K262" s="710">
        <v>150000</v>
      </c>
      <c r="L262" s="710"/>
      <c r="M262" s="710"/>
      <c r="N262" s="710"/>
      <c r="O262" s="710" t="s">
        <v>1198</v>
      </c>
      <c r="P262" s="710"/>
      <c r="Q262" s="710" t="s">
        <v>616</v>
      </c>
      <c r="R262" s="710"/>
      <c r="S262" s="706"/>
      <c r="T262" s="706"/>
      <c r="U262" s="706"/>
      <c r="V262" s="706"/>
      <c r="W262" s="706"/>
      <c r="X262" s="706"/>
      <c r="Y262" s="706"/>
      <c r="Z262" s="706"/>
      <c r="AA262" s="706"/>
      <c r="AB262" s="706"/>
      <c r="AC262" s="706"/>
      <c r="AD262" s="706"/>
      <c r="AE262" s="706">
        <f>-'Intl Cash Receipts'!U38</f>
        <v>-150</v>
      </c>
      <c r="AF262" s="710"/>
      <c r="AG262" s="710"/>
      <c r="AH262" s="710"/>
      <c r="AI262" s="710"/>
      <c r="AJ262" s="710"/>
      <c r="AK262" s="710"/>
      <c r="AL262" s="710"/>
      <c r="AM262" s="710">
        <v>150000</v>
      </c>
      <c r="AN262" s="691"/>
      <c r="AQ262" s="707"/>
    </row>
    <row r="263" spans="1:43" s="694" customFormat="1">
      <c r="A263" s="709"/>
      <c r="B263" s="706" t="s">
        <v>262</v>
      </c>
      <c r="D263" s="709" t="s">
        <v>226</v>
      </c>
      <c r="E263" s="709" t="s">
        <v>1154</v>
      </c>
      <c r="F263" s="710">
        <v>1000000</v>
      </c>
      <c r="G263" s="710"/>
      <c r="H263" s="710"/>
      <c r="I263" s="710"/>
      <c r="J263" s="710"/>
      <c r="K263" s="710">
        <v>1000000</v>
      </c>
      <c r="L263" s="710"/>
      <c r="M263" s="710"/>
      <c r="N263" s="710"/>
      <c r="O263" s="710"/>
      <c r="P263" s="710"/>
      <c r="Q263" s="710"/>
      <c r="R263" s="710"/>
      <c r="S263" s="706"/>
      <c r="T263" s="706"/>
      <c r="U263" s="706"/>
      <c r="V263" s="706"/>
      <c r="W263" s="706"/>
      <c r="X263" s="706"/>
      <c r="Y263" s="706"/>
      <c r="Z263" s="706"/>
      <c r="AA263" s="706"/>
      <c r="AB263" s="706"/>
      <c r="AC263" s="706"/>
      <c r="AD263" s="706"/>
      <c r="AE263" s="706"/>
      <c r="AF263" s="710"/>
      <c r="AG263" s="710"/>
      <c r="AH263" s="710"/>
      <c r="AI263" s="710"/>
      <c r="AJ263" s="710"/>
      <c r="AK263" s="710"/>
      <c r="AL263" s="710"/>
      <c r="AM263" s="710">
        <v>1000000</v>
      </c>
      <c r="AN263" s="691"/>
      <c r="AQ263" s="707"/>
    </row>
    <row r="264" spans="1:43" s="694" customFormat="1" ht="15">
      <c r="A264" s="709"/>
      <c r="B264" s="708" t="s">
        <v>260</v>
      </c>
      <c r="D264" s="709"/>
      <c r="E264" s="709"/>
      <c r="F264" s="710"/>
      <c r="G264" s="710"/>
      <c r="H264" s="710"/>
      <c r="I264" s="710"/>
      <c r="J264" s="710"/>
      <c r="K264" s="710"/>
      <c r="L264" s="710"/>
      <c r="M264" s="710"/>
      <c r="N264" s="710"/>
      <c r="O264" s="710"/>
      <c r="P264" s="710"/>
      <c r="Q264" s="710"/>
      <c r="R264" s="710"/>
      <c r="S264" s="706" t="e">
        <f>S253+SUM(S257:S262)</f>
        <v>#REF!</v>
      </c>
      <c r="T264" s="706">
        <f t="shared" ref="T264:AE264" si="70">T253+SUM(T257:T262)</f>
        <v>1063.9809999999998</v>
      </c>
      <c r="U264" s="706">
        <f t="shared" si="70"/>
        <v>-268</v>
      </c>
      <c r="V264" s="706">
        <f t="shared" si="70"/>
        <v>356</v>
      </c>
      <c r="W264" s="706">
        <f t="shared" si="70"/>
        <v>-144.589</v>
      </c>
      <c r="X264" s="706">
        <f t="shared" si="70"/>
        <v>-550</v>
      </c>
      <c r="Y264" s="706">
        <f t="shared" si="70"/>
        <v>0</v>
      </c>
      <c r="Z264" s="706">
        <f t="shared" si="70"/>
        <v>0</v>
      </c>
      <c r="AA264" s="706">
        <f t="shared" si="70"/>
        <v>0</v>
      </c>
      <c r="AB264" s="706">
        <f t="shared" si="70"/>
        <v>0</v>
      </c>
      <c r="AC264" s="706">
        <f t="shared" si="70"/>
        <v>0</v>
      </c>
      <c r="AD264" s="706">
        <f t="shared" si="70"/>
        <v>0</v>
      </c>
      <c r="AE264" s="706">
        <f t="shared" si="70"/>
        <v>0</v>
      </c>
      <c r="AF264" s="710"/>
      <c r="AG264" s="710"/>
      <c r="AH264" s="710"/>
      <c r="AI264" s="710"/>
      <c r="AJ264" s="710"/>
      <c r="AK264" s="710"/>
      <c r="AL264" s="710"/>
      <c r="AM264" s="710"/>
      <c r="AN264" s="691"/>
      <c r="AQ264" s="707"/>
    </row>
    <row r="265" spans="1:43" s="694" customFormat="1" ht="15">
      <c r="A265" s="703" t="s">
        <v>1187</v>
      </c>
      <c r="B265" s="708" t="s">
        <v>504</v>
      </c>
      <c r="C265" s="709"/>
      <c r="D265" s="709"/>
      <c r="E265" s="709"/>
      <c r="F265" s="710"/>
      <c r="G265" s="710"/>
      <c r="H265" s="710"/>
      <c r="I265" s="710"/>
      <c r="J265" s="710"/>
      <c r="K265" s="710"/>
      <c r="L265" s="710"/>
      <c r="M265" s="710"/>
      <c r="N265" s="710"/>
      <c r="O265" s="710"/>
      <c r="P265" s="710"/>
      <c r="Q265" s="710"/>
      <c r="R265" s="710"/>
      <c r="S265" s="710"/>
      <c r="T265" s="710"/>
      <c r="U265" s="710"/>
      <c r="V265" s="710"/>
      <c r="W265" s="710"/>
      <c r="X265" s="710"/>
      <c r="Y265" s="710"/>
      <c r="Z265" s="710"/>
      <c r="AA265" s="710"/>
      <c r="AB265" s="710"/>
      <c r="AC265" s="710"/>
      <c r="AD265" s="710"/>
      <c r="AE265" s="710"/>
      <c r="AF265" s="710"/>
      <c r="AG265" s="710"/>
      <c r="AH265" s="710"/>
      <c r="AI265" s="710"/>
      <c r="AJ265" s="710"/>
      <c r="AK265" s="710"/>
      <c r="AL265" s="710"/>
      <c r="AM265" s="710"/>
      <c r="AN265" s="691"/>
      <c r="AQ265" s="707"/>
    </row>
    <row r="266" spans="1:43" ht="15">
      <c r="A266" s="709" t="s">
        <v>1172</v>
      </c>
      <c r="B266" s="708" t="s">
        <v>505</v>
      </c>
      <c r="C266" s="709"/>
      <c r="D266" s="709" t="s">
        <v>226</v>
      </c>
      <c r="E266" s="709" t="s">
        <v>1154</v>
      </c>
      <c r="F266" s="710">
        <v>146000</v>
      </c>
      <c r="G266" s="710">
        <v>0</v>
      </c>
      <c r="H266" s="710">
        <v>0</v>
      </c>
      <c r="I266" s="710">
        <v>0</v>
      </c>
      <c r="J266" s="710">
        <v>0</v>
      </c>
      <c r="K266" s="710">
        <v>146000</v>
      </c>
      <c r="L266" s="710"/>
      <c r="M266" s="710"/>
      <c r="N266" s="710"/>
      <c r="O266" s="710"/>
      <c r="P266" s="710"/>
      <c r="Q266" s="710"/>
      <c r="R266" s="710"/>
      <c r="S266" s="710"/>
      <c r="T266" s="710"/>
      <c r="U266" s="710"/>
      <c r="V266" s="710"/>
      <c r="W266" s="710"/>
      <c r="X266" s="710"/>
      <c r="Y266" s="710"/>
      <c r="Z266" s="710"/>
      <c r="AA266" s="710"/>
      <c r="AB266" s="710"/>
      <c r="AC266" s="710"/>
      <c r="AD266" s="710"/>
      <c r="AE266" s="710"/>
      <c r="AF266" s="710"/>
      <c r="AG266" s="710"/>
      <c r="AH266" s="710"/>
      <c r="AI266" s="710"/>
      <c r="AJ266" s="710"/>
      <c r="AK266" s="710"/>
      <c r="AL266" s="710"/>
      <c r="AM266" s="710">
        <v>146000</v>
      </c>
      <c r="AN266" s="691"/>
      <c r="AP266" s="679"/>
      <c r="AQ266" s="686"/>
    </row>
    <row r="267" spans="1:43" s="694" customFormat="1" ht="15">
      <c r="A267" s="709" t="s">
        <v>726</v>
      </c>
      <c r="B267" s="708" t="s">
        <v>540</v>
      </c>
      <c r="C267" s="709"/>
      <c r="D267" s="709" t="s">
        <v>55</v>
      </c>
      <c r="E267" s="709" t="s">
        <v>981</v>
      </c>
      <c r="F267" s="710">
        <v>550000</v>
      </c>
      <c r="G267" s="710">
        <v>0</v>
      </c>
      <c r="H267" s="710">
        <v>0</v>
      </c>
      <c r="I267" s="710">
        <v>0</v>
      </c>
      <c r="J267" s="710">
        <v>0</v>
      </c>
      <c r="K267" s="710">
        <v>550000</v>
      </c>
      <c r="L267" s="710"/>
      <c r="M267" s="710"/>
      <c r="N267" s="710"/>
      <c r="O267" s="710"/>
      <c r="P267" s="710"/>
      <c r="Q267" s="710"/>
      <c r="R267" s="710"/>
      <c r="S267" s="710"/>
      <c r="T267" s="710"/>
      <c r="U267" s="710"/>
      <c r="V267" s="710"/>
      <c r="W267" s="710"/>
      <c r="X267" s="710"/>
      <c r="Y267" s="710"/>
      <c r="Z267" s="710"/>
      <c r="AA267" s="710"/>
      <c r="AB267" s="710"/>
      <c r="AC267" s="710"/>
      <c r="AD267" s="710"/>
      <c r="AE267" s="710"/>
      <c r="AF267" s="710"/>
      <c r="AG267" s="710"/>
      <c r="AH267" s="710"/>
      <c r="AI267" s="710"/>
      <c r="AJ267" s="710"/>
      <c r="AK267" s="710"/>
      <c r="AL267" s="710"/>
      <c r="AM267" s="710">
        <v>550000</v>
      </c>
      <c r="AN267" s="691"/>
      <c r="AQ267" s="707"/>
    </row>
    <row r="268" spans="1:43" ht="15">
      <c r="A268" s="709" t="s">
        <v>982</v>
      </c>
      <c r="B268" s="708" t="s">
        <v>174</v>
      </c>
      <c r="C268" s="709"/>
      <c r="D268" s="709" t="s">
        <v>55</v>
      </c>
      <c r="E268" s="709" t="s">
        <v>981</v>
      </c>
      <c r="F268" s="707">
        <v>70000</v>
      </c>
      <c r="G268" s="710">
        <v>0</v>
      </c>
      <c r="H268" s="710">
        <v>0</v>
      </c>
      <c r="I268" s="710">
        <v>0</v>
      </c>
      <c r="J268" s="710">
        <v>0</v>
      </c>
      <c r="K268" s="707">
        <v>70000</v>
      </c>
      <c r="L268" s="707"/>
      <c r="M268" s="707"/>
      <c r="N268" s="707"/>
      <c r="O268" s="707"/>
      <c r="P268" s="707"/>
      <c r="Q268" s="707"/>
      <c r="R268" s="707"/>
      <c r="S268" s="707"/>
      <c r="T268" s="707"/>
      <c r="U268" s="707"/>
      <c r="V268" s="707"/>
      <c r="W268" s="707"/>
      <c r="X268" s="707"/>
      <c r="Y268" s="707"/>
      <c r="Z268" s="707"/>
      <c r="AA268" s="707"/>
      <c r="AB268" s="707"/>
      <c r="AC268" s="707"/>
      <c r="AD268" s="707"/>
      <c r="AE268" s="707"/>
      <c r="AF268" s="707"/>
      <c r="AG268" s="707"/>
      <c r="AH268" s="707"/>
      <c r="AI268" s="707"/>
      <c r="AJ268" s="707"/>
      <c r="AK268" s="707"/>
      <c r="AL268" s="707"/>
      <c r="AM268" s="707">
        <v>70000</v>
      </c>
      <c r="AN268" s="691"/>
      <c r="AP268" s="679"/>
      <c r="AQ268" s="686"/>
    </row>
    <row r="269" spans="1:43" ht="15">
      <c r="A269" s="709" t="s">
        <v>970</v>
      </c>
      <c r="B269" s="708" t="s">
        <v>1182</v>
      </c>
      <c r="C269" s="709"/>
      <c r="D269" s="709" t="s">
        <v>55</v>
      </c>
      <c r="E269" s="709" t="s">
        <v>981</v>
      </c>
      <c r="F269" s="707">
        <v>397829.34</v>
      </c>
      <c r="G269" s="710">
        <v>0</v>
      </c>
      <c r="H269" s="710">
        <v>0</v>
      </c>
      <c r="I269" s="710">
        <v>0</v>
      </c>
      <c r="J269" s="710">
        <v>0</v>
      </c>
      <c r="K269" s="707">
        <v>397829.34</v>
      </c>
      <c r="L269" s="707"/>
      <c r="M269" s="707"/>
      <c r="N269" s="707"/>
      <c r="O269" s="707"/>
      <c r="P269" s="707"/>
      <c r="Q269" s="707"/>
      <c r="R269" s="707"/>
      <c r="S269" s="707"/>
      <c r="T269" s="707"/>
      <c r="U269" s="707"/>
      <c r="V269" s="707"/>
      <c r="W269" s="707"/>
      <c r="X269" s="707"/>
      <c r="Y269" s="707"/>
      <c r="Z269" s="707"/>
      <c r="AA269" s="707"/>
      <c r="AB269" s="707"/>
      <c r="AC269" s="707"/>
      <c r="AD269" s="707"/>
      <c r="AE269" s="707"/>
      <c r="AF269" s="707"/>
      <c r="AG269" s="707"/>
      <c r="AH269" s="707"/>
      <c r="AI269" s="707"/>
      <c r="AJ269" s="707"/>
      <c r="AK269" s="707"/>
      <c r="AL269" s="707"/>
      <c r="AM269" s="707">
        <v>397829.34</v>
      </c>
      <c r="AN269" s="691"/>
      <c r="AP269" s="679"/>
      <c r="AQ269" s="686"/>
    </row>
    <row r="270" spans="1:43" ht="15">
      <c r="A270" s="694" t="s">
        <v>989</v>
      </c>
      <c r="B270" s="708" t="s">
        <v>532</v>
      </c>
      <c r="C270" s="694"/>
      <c r="D270" s="694" t="s">
        <v>55</v>
      </c>
      <c r="E270" s="694" t="s">
        <v>981</v>
      </c>
      <c r="F270" s="707">
        <v>18200</v>
      </c>
      <c r="G270" s="710">
        <v>0</v>
      </c>
      <c r="H270" s="710">
        <v>0</v>
      </c>
      <c r="I270" s="710">
        <v>0</v>
      </c>
      <c r="J270" s="710">
        <v>0</v>
      </c>
      <c r="K270" s="707">
        <v>18200</v>
      </c>
      <c r="L270" s="707"/>
      <c r="M270" s="707"/>
      <c r="N270" s="707"/>
      <c r="O270" s="707"/>
      <c r="P270" s="707"/>
      <c r="Q270" s="707"/>
      <c r="R270" s="707"/>
      <c r="S270" s="707"/>
      <c r="T270" s="707"/>
      <c r="U270" s="707"/>
      <c r="V270" s="707"/>
      <c r="W270" s="707"/>
      <c r="X270" s="707"/>
      <c r="Y270" s="707"/>
      <c r="Z270" s="707"/>
      <c r="AA270" s="707"/>
      <c r="AB270" s="707"/>
      <c r="AC270" s="707"/>
      <c r="AD270" s="707"/>
      <c r="AE270" s="707"/>
      <c r="AF270" s="707"/>
      <c r="AG270" s="707"/>
      <c r="AH270" s="707"/>
      <c r="AI270" s="707"/>
      <c r="AJ270" s="707"/>
      <c r="AK270" s="707"/>
      <c r="AL270" s="707"/>
      <c r="AM270" s="707">
        <v>18200</v>
      </c>
      <c r="AN270" s="691"/>
    </row>
    <row r="271" spans="1:43" ht="15">
      <c r="A271" s="694" t="s">
        <v>1045</v>
      </c>
      <c r="B271" s="708" t="s">
        <v>536</v>
      </c>
      <c r="C271" s="694"/>
      <c r="D271" s="694" t="s">
        <v>55</v>
      </c>
      <c r="E271" s="694" t="s">
        <v>981</v>
      </c>
      <c r="F271" s="707">
        <v>129250</v>
      </c>
      <c r="G271" s="710">
        <v>0</v>
      </c>
      <c r="H271" s="710">
        <v>0</v>
      </c>
      <c r="I271" s="710">
        <v>0</v>
      </c>
      <c r="J271" s="710">
        <v>0</v>
      </c>
      <c r="K271" s="707">
        <v>129250</v>
      </c>
      <c r="L271" s="707"/>
      <c r="M271" s="707"/>
      <c r="N271" s="707"/>
      <c r="O271" s="707"/>
      <c r="P271" s="707"/>
      <c r="Q271" s="707"/>
      <c r="R271" s="707"/>
      <c r="S271" s="707"/>
      <c r="T271" s="707"/>
      <c r="U271" s="707"/>
      <c r="V271" s="707"/>
      <c r="W271" s="707"/>
      <c r="X271" s="707"/>
      <c r="Y271" s="707"/>
      <c r="Z271" s="707"/>
      <c r="AA271" s="707"/>
      <c r="AB271" s="707"/>
      <c r="AC271" s="707"/>
      <c r="AD271" s="707"/>
      <c r="AE271" s="707"/>
      <c r="AF271" s="707"/>
      <c r="AG271" s="707"/>
      <c r="AH271" s="707"/>
      <c r="AI271" s="707"/>
      <c r="AJ271" s="707"/>
      <c r="AK271" s="707"/>
      <c r="AL271" s="707"/>
      <c r="AM271" s="707">
        <v>129250</v>
      </c>
      <c r="AN271" s="691"/>
    </row>
    <row r="272" spans="1:43" ht="15">
      <c r="A272" s="694" t="s">
        <v>1177</v>
      </c>
      <c r="B272" s="708" t="s">
        <v>706</v>
      </c>
      <c r="C272" s="694"/>
      <c r="D272" s="694" t="s">
        <v>226</v>
      </c>
      <c r="E272" s="694" t="s">
        <v>1154</v>
      </c>
      <c r="F272" s="707">
        <v>786000</v>
      </c>
      <c r="G272" s="710">
        <v>0</v>
      </c>
      <c r="H272" s="710">
        <v>0</v>
      </c>
      <c r="I272" s="710">
        <v>0</v>
      </c>
      <c r="J272" s="710">
        <v>0</v>
      </c>
      <c r="K272" s="707">
        <v>786000</v>
      </c>
      <c r="L272" s="707"/>
      <c r="M272" s="707"/>
      <c r="N272" s="707"/>
      <c r="O272" s="707"/>
      <c r="P272" s="707"/>
      <c r="Q272" s="707"/>
      <c r="R272" s="707"/>
      <c r="S272" s="707"/>
      <c r="T272" s="707"/>
      <c r="U272" s="707"/>
      <c r="V272" s="707"/>
      <c r="W272" s="707"/>
      <c r="X272" s="707"/>
      <c r="Y272" s="707"/>
      <c r="Z272" s="707"/>
      <c r="AA272" s="707"/>
      <c r="AB272" s="707"/>
      <c r="AC272" s="707"/>
      <c r="AD272" s="707"/>
      <c r="AE272" s="707"/>
      <c r="AF272" s="707"/>
      <c r="AG272" s="707"/>
      <c r="AH272" s="707"/>
      <c r="AI272" s="707"/>
      <c r="AJ272" s="707"/>
      <c r="AK272" s="707"/>
      <c r="AL272" s="707"/>
      <c r="AM272" s="707">
        <v>786000</v>
      </c>
      <c r="AN272" s="691"/>
    </row>
    <row r="273" spans="1:40" ht="15">
      <c r="A273" s="694" t="s">
        <v>1156</v>
      </c>
      <c r="B273" s="708" t="s">
        <v>510</v>
      </c>
      <c r="C273" s="694"/>
      <c r="D273" s="694" t="s">
        <v>130</v>
      </c>
      <c r="E273" s="694" t="s">
        <v>1154</v>
      </c>
      <c r="F273" s="707">
        <v>364000</v>
      </c>
      <c r="G273" s="710">
        <v>0</v>
      </c>
      <c r="H273" s="710">
        <v>0</v>
      </c>
      <c r="I273" s="710">
        <v>0</v>
      </c>
      <c r="J273" s="710">
        <v>0</v>
      </c>
      <c r="K273" s="707">
        <v>364000</v>
      </c>
      <c r="L273" s="707"/>
      <c r="M273" s="707"/>
      <c r="N273" s="707"/>
      <c r="O273" s="707"/>
      <c r="P273" s="707"/>
      <c r="Q273" s="707"/>
      <c r="R273" s="707"/>
      <c r="S273" s="707"/>
      <c r="T273" s="707"/>
      <c r="U273" s="707"/>
      <c r="V273" s="707"/>
      <c r="W273" s="707"/>
      <c r="X273" s="707"/>
      <c r="Y273" s="707"/>
      <c r="Z273" s="707"/>
      <c r="AA273" s="707"/>
      <c r="AB273" s="707"/>
      <c r="AC273" s="707"/>
      <c r="AD273" s="707"/>
      <c r="AE273" s="707"/>
      <c r="AF273" s="707"/>
      <c r="AG273" s="707"/>
      <c r="AH273" s="707"/>
      <c r="AI273" s="707"/>
      <c r="AJ273" s="707"/>
      <c r="AK273" s="707"/>
      <c r="AL273" s="707"/>
      <c r="AM273" s="707">
        <v>364000</v>
      </c>
      <c r="AN273" s="691"/>
    </row>
    <row r="274" spans="1:40" ht="15">
      <c r="A274" s="694" t="s">
        <v>1056</v>
      </c>
      <c r="B274" s="708" t="s">
        <v>1183</v>
      </c>
      <c r="C274" s="694"/>
      <c r="D274" s="694" t="s">
        <v>130</v>
      </c>
      <c r="E274" s="694" t="s">
        <v>981</v>
      </c>
      <c r="F274" s="707">
        <v>26880</v>
      </c>
      <c r="G274" s="710">
        <v>0</v>
      </c>
      <c r="H274" s="710">
        <v>0</v>
      </c>
      <c r="I274" s="710">
        <v>0</v>
      </c>
      <c r="J274" s="710">
        <v>0</v>
      </c>
      <c r="K274" s="707">
        <v>26880</v>
      </c>
      <c r="L274" s="707"/>
      <c r="M274" s="707"/>
      <c r="N274" s="707"/>
      <c r="O274" s="707"/>
      <c r="P274" s="707"/>
      <c r="Q274" s="707"/>
      <c r="R274" s="707"/>
      <c r="S274" s="707"/>
      <c r="T274" s="707"/>
      <c r="U274" s="707"/>
      <c r="V274" s="707"/>
      <c r="W274" s="707"/>
      <c r="X274" s="707"/>
      <c r="Y274" s="707"/>
      <c r="Z274" s="707"/>
      <c r="AA274" s="707"/>
      <c r="AB274" s="707"/>
      <c r="AC274" s="707"/>
      <c r="AD274" s="707"/>
      <c r="AE274" s="707"/>
      <c r="AF274" s="707"/>
      <c r="AG274" s="707"/>
      <c r="AH274" s="707"/>
      <c r="AI274" s="707"/>
      <c r="AJ274" s="707"/>
      <c r="AK274" s="707"/>
      <c r="AL274" s="707"/>
      <c r="AM274" s="707">
        <v>26880</v>
      </c>
      <c r="AN274" s="691"/>
    </row>
    <row r="275" spans="1:40" ht="15">
      <c r="A275" s="694" t="s">
        <v>1059</v>
      </c>
      <c r="B275" s="708" t="s">
        <v>177</v>
      </c>
      <c r="C275" s="694"/>
      <c r="D275" s="694" t="s">
        <v>130</v>
      </c>
      <c r="E275" s="694" t="s">
        <v>981</v>
      </c>
      <c r="F275" s="707">
        <v>25000</v>
      </c>
      <c r="G275" s="710">
        <v>0</v>
      </c>
      <c r="H275" s="710">
        <v>0</v>
      </c>
      <c r="I275" s="710">
        <v>0</v>
      </c>
      <c r="J275" s="710">
        <v>0</v>
      </c>
      <c r="K275" s="707">
        <v>25000</v>
      </c>
      <c r="L275" s="707"/>
      <c r="M275" s="707"/>
      <c r="N275" s="707"/>
      <c r="O275" s="707"/>
      <c r="P275" s="707"/>
      <c r="Q275" s="707"/>
      <c r="R275" s="707"/>
      <c r="S275" s="707"/>
      <c r="T275" s="707"/>
      <c r="U275" s="707"/>
      <c r="V275" s="707"/>
      <c r="W275" s="707"/>
      <c r="X275" s="707"/>
      <c r="Y275" s="707"/>
      <c r="Z275" s="707"/>
      <c r="AA275" s="707"/>
      <c r="AB275" s="707"/>
      <c r="AC275" s="707"/>
      <c r="AD275" s="707"/>
      <c r="AE275" s="707"/>
      <c r="AF275" s="707"/>
      <c r="AG275" s="707"/>
      <c r="AH275" s="707"/>
      <c r="AI275" s="707"/>
      <c r="AJ275" s="707"/>
      <c r="AK275" s="707"/>
      <c r="AL275" s="707"/>
      <c r="AM275" s="707">
        <v>25000</v>
      </c>
      <c r="AN275" s="691"/>
    </row>
    <row r="276" spans="1:40" ht="15">
      <c r="A276" s="694" t="s">
        <v>1104</v>
      </c>
      <c r="B276" s="708" t="s">
        <v>1184</v>
      </c>
      <c r="C276" s="694"/>
      <c r="D276" s="694" t="s">
        <v>130</v>
      </c>
      <c r="E276" s="694" t="s">
        <v>981</v>
      </c>
      <c r="F276" s="707">
        <f>9500+49000+82000</f>
        <v>140500</v>
      </c>
      <c r="G276" s="710">
        <v>0</v>
      </c>
      <c r="H276" s="710">
        <v>0</v>
      </c>
      <c r="I276" s="710">
        <v>0</v>
      </c>
      <c r="J276" s="710">
        <v>0</v>
      </c>
      <c r="K276" s="707">
        <f t="shared" ref="K276:AM276" si="71">9500+49000+82000</f>
        <v>140500</v>
      </c>
      <c r="L276" s="707"/>
      <c r="M276" s="707"/>
      <c r="N276" s="707"/>
      <c r="O276" s="707"/>
      <c r="P276" s="707"/>
      <c r="Q276" s="707"/>
      <c r="R276" s="707"/>
      <c r="S276" s="707"/>
      <c r="T276" s="707"/>
      <c r="U276" s="707"/>
      <c r="V276" s="707"/>
      <c r="W276" s="707"/>
      <c r="X276" s="707"/>
      <c r="Y276" s="707"/>
      <c r="Z276" s="707"/>
      <c r="AA276" s="707"/>
      <c r="AB276" s="707"/>
      <c r="AC276" s="707"/>
      <c r="AD276" s="707"/>
      <c r="AE276" s="707"/>
      <c r="AF276" s="707"/>
      <c r="AG276" s="707"/>
      <c r="AH276" s="707"/>
      <c r="AI276" s="707"/>
      <c r="AJ276" s="707"/>
      <c r="AK276" s="707"/>
      <c r="AL276" s="707"/>
      <c r="AM276" s="707">
        <f t="shared" si="71"/>
        <v>140500</v>
      </c>
      <c r="AN276" s="691"/>
    </row>
    <row r="277" spans="1:40" ht="15">
      <c r="A277" s="694" t="s">
        <v>1073</v>
      </c>
      <c r="B277" s="708" t="s">
        <v>1185</v>
      </c>
      <c r="C277" s="694"/>
      <c r="D277" s="694" t="s">
        <v>130</v>
      </c>
      <c r="E277" s="694" t="s">
        <v>981</v>
      </c>
      <c r="F277" s="707">
        <v>325000</v>
      </c>
      <c r="G277" s="710">
        <v>0</v>
      </c>
      <c r="H277" s="710">
        <v>0</v>
      </c>
      <c r="I277" s="710">
        <v>0</v>
      </c>
      <c r="J277" s="710">
        <v>0</v>
      </c>
      <c r="K277" s="707">
        <v>325000</v>
      </c>
      <c r="L277" s="707"/>
      <c r="M277" s="707"/>
      <c r="N277" s="707"/>
      <c r="O277" s="707"/>
      <c r="P277" s="707"/>
      <c r="Q277" s="707"/>
      <c r="R277" s="707"/>
      <c r="S277" s="707"/>
      <c r="T277" s="707"/>
      <c r="U277" s="707"/>
      <c r="V277" s="707"/>
      <c r="W277" s="707"/>
      <c r="X277" s="707"/>
      <c r="Y277" s="707"/>
      <c r="Z277" s="707"/>
      <c r="AA277" s="707"/>
      <c r="AB277" s="707"/>
      <c r="AC277" s="707"/>
      <c r="AD277" s="707"/>
      <c r="AE277" s="707"/>
      <c r="AF277" s="707"/>
      <c r="AG277" s="707"/>
      <c r="AH277" s="707"/>
      <c r="AI277" s="707"/>
      <c r="AJ277" s="707"/>
      <c r="AK277" s="707"/>
      <c r="AL277" s="707"/>
      <c r="AM277" s="707">
        <v>325000</v>
      </c>
      <c r="AN277" s="691"/>
    </row>
    <row r="278" spans="1:40" ht="15">
      <c r="A278" s="694" t="s">
        <v>1138</v>
      </c>
      <c r="B278" s="708" t="s">
        <v>605</v>
      </c>
      <c r="C278" s="694"/>
      <c r="D278" s="709" t="s">
        <v>212</v>
      </c>
      <c r="E278" s="709" t="s">
        <v>981</v>
      </c>
      <c r="F278" s="710">
        <v>241561</v>
      </c>
      <c r="G278" s="710">
        <v>0</v>
      </c>
      <c r="H278" s="710">
        <v>0</v>
      </c>
      <c r="I278" s="710">
        <v>0</v>
      </c>
      <c r="J278" s="710">
        <v>0</v>
      </c>
      <c r="K278" s="710">
        <v>241561</v>
      </c>
      <c r="L278" s="710"/>
      <c r="M278" s="710"/>
      <c r="N278" s="710"/>
      <c r="O278" s="710"/>
      <c r="P278" s="710"/>
      <c r="Q278" s="710"/>
      <c r="R278" s="710"/>
      <c r="S278" s="710"/>
      <c r="T278" s="710"/>
      <c r="U278" s="710"/>
      <c r="V278" s="710"/>
      <c r="W278" s="710"/>
      <c r="X278" s="710"/>
      <c r="Y278" s="710"/>
      <c r="Z278" s="710"/>
      <c r="AA278" s="710"/>
      <c r="AB278" s="710"/>
      <c r="AC278" s="710"/>
      <c r="AD278" s="710"/>
      <c r="AE278" s="710"/>
      <c r="AF278" s="710"/>
      <c r="AG278" s="710"/>
      <c r="AH278" s="710"/>
      <c r="AI278" s="710"/>
      <c r="AJ278" s="710"/>
      <c r="AK278" s="710"/>
      <c r="AL278" s="710"/>
      <c r="AM278" s="710">
        <v>241561</v>
      </c>
      <c r="AN278" s="691"/>
    </row>
    <row r="279" spans="1:40" ht="15">
      <c r="A279" s="694" t="s">
        <v>1066</v>
      </c>
      <c r="B279" s="708" t="s">
        <v>606</v>
      </c>
      <c r="C279" s="694"/>
      <c r="D279" s="694" t="s">
        <v>130</v>
      </c>
      <c r="E279" s="694" t="s">
        <v>981</v>
      </c>
      <c r="F279" s="707">
        <v>5002.13</v>
      </c>
      <c r="G279" s="710">
        <v>0</v>
      </c>
      <c r="H279" s="710">
        <v>0</v>
      </c>
      <c r="I279" s="710">
        <v>0</v>
      </c>
      <c r="J279" s="710">
        <v>0</v>
      </c>
      <c r="K279" s="707">
        <v>5002.13</v>
      </c>
      <c r="L279" s="707"/>
      <c r="M279" s="707"/>
      <c r="N279" s="707"/>
      <c r="O279" s="707"/>
      <c r="P279" s="707"/>
      <c r="Q279" s="707"/>
      <c r="R279" s="707"/>
      <c r="S279" s="707"/>
      <c r="T279" s="707"/>
      <c r="U279" s="707"/>
      <c r="V279" s="707"/>
      <c r="W279" s="707"/>
      <c r="X279" s="707"/>
      <c r="Y279" s="707"/>
      <c r="Z279" s="707"/>
      <c r="AA279" s="707"/>
      <c r="AB279" s="707"/>
      <c r="AC279" s="707"/>
      <c r="AD279" s="707"/>
      <c r="AE279" s="707"/>
      <c r="AF279" s="707"/>
      <c r="AG279" s="707"/>
      <c r="AH279" s="707"/>
      <c r="AI279" s="707"/>
      <c r="AJ279" s="707"/>
      <c r="AK279" s="707"/>
      <c r="AL279" s="707"/>
      <c r="AM279" s="707">
        <v>5002.13</v>
      </c>
      <c r="AN279" s="691"/>
    </row>
    <row r="280" spans="1:40" ht="15">
      <c r="A280" s="694" t="s">
        <v>1140</v>
      </c>
      <c r="B280" s="708" t="s">
        <v>607</v>
      </c>
      <c r="C280" s="694"/>
      <c r="D280" s="694" t="s">
        <v>212</v>
      </c>
      <c r="E280" s="694" t="s">
        <v>981</v>
      </c>
      <c r="F280" s="696">
        <v>5192</v>
      </c>
      <c r="G280" s="696">
        <v>0</v>
      </c>
      <c r="H280" s="696">
        <v>0</v>
      </c>
      <c r="I280" s="696">
        <v>0</v>
      </c>
      <c r="J280" s="696">
        <f t="shared" ref="J280" si="72">K280-SUM(F280:I280)</f>
        <v>0</v>
      </c>
      <c r="K280" s="696">
        <v>5192</v>
      </c>
      <c r="L280" s="696"/>
      <c r="M280" s="696"/>
      <c r="N280" s="696"/>
      <c r="O280" s="696"/>
      <c r="P280" s="696"/>
      <c r="Q280" s="696"/>
      <c r="R280" s="696"/>
      <c r="S280" s="696"/>
      <c r="T280" s="696"/>
      <c r="U280" s="696"/>
      <c r="V280" s="696"/>
      <c r="W280" s="696"/>
      <c r="X280" s="696"/>
      <c r="Y280" s="696"/>
      <c r="Z280" s="696"/>
      <c r="AA280" s="696"/>
      <c r="AB280" s="696"/>
      <c r="AC280" s="696"/>
      <c r="AD280" s="696"/>
      <c r="AE280" s="696"/>
      <c r="AF280" s="696"/>
      <c r="AG280" s="696"/>
      <c r="AH280" s="696"/>
      <c r="AI280" s="696"/>
      <c r="AJ280" s="696"/>
      <c r="AK280" s="696"/>
      <c r="AL280" s="696"/>
      <c r="AM280" s="696">
        <v>5192</v>
      </c>
      <c r="AN280" s="691"/>
    </row>
    <row r="281" spans="1:40" ht="15">
      <c r="A281" s="694" t="s">
        <v>1078</v>
      </c>
      <c r="B281" s="708" t="s">
        <v>608</v>
      </c>
      <c r="C281" s="694"/>
      <c r="D281" s="694" t="s">
        <v>130</v>
      </c>
      <c r="E281" s="694" t="s">
        <v>981</v>
      </c>
      <c r="F281" s="707">
        <v>5287.05</v>
      </c>
      <c r="G281" s="696">
        <v>0</v>
      </c>
      <c r="H281" s="696">
        <v>0</v>
      </c>
      <c r="I281" s="696">
        <v>0</v>
      </c>
      <c r="J281" s="696">
        <v>0</v>
      </c>
      <c r="K281" s="707">
        <v>5287.05</v>
      </c>
      <c r="L281" s="707"/>
      <c r="M281" s="707"/>
      <c r="N281" s="707"/>
      <c r="O281" s="707"/>
      <c r="P281" s="707"/>
      <c r="Q281" s="707"/>
      <c r="R281" s="707"/>
      <c r="S281" s="707"/>
      <c r="T281" s="707"/>
      <c r="U281" s="707"/>
      <c r="V281" s="707"/>
      <c r="W281" s="707"/>
      <c r="X281" s="707"/>
      <c r="Y281" s="707"/>
      <c r="Z281" s="707"/>
      <c r="AA281" s="707"/>
      <c r="AB281" s="707"/>
      <c r="AC281" s="707"/>
      <c r="AD281" s="707"/>
      <c r="AE281" s="707"/>
      <c r="AF281" s="707"/>
      <c r="AG281" s="707"/>
      <c r="AH281" s="707"/>
      <c r="AI281" s="707"/>
      <c r="AJ281" s="707"/>
      <c r="AK281" s="707"/>
      <c r="AL281" s="707"/>
      <c r="AM281" s="707">
        <v>5287.05</v>
      </c>
      <c r="AN281" s="691"/>
    </row>
    <row r="282" spans="1:40">
      <c r="A282" s="694" t="s">
        <v>1086</v>
      </c>
      <c r="B282" s="694" t="s">
        <v>539</v>
      </c>
      <c r="C282" s="694"/>
      <c r="D282" s="694" t="s">
        <v>130</v>
      </c>
      <c r="E282" s="694" t="s">
        <v>981</v>
      </c>
      <c r="F282" s="707">
        <v>19085</v>
      </c>
      <c r="G282" s="696">
        <v>0</v>
      </c>
      <c r="H282" s="696">
        <v>0</v>
      </c>
      <c r="I282" s="696">
        <v>0</v>
      </c>
      <c r="J282" s="696">
        <v>0</v>
      </c>
      <c r="K282" s="707">
        <v>19085</v>
      </c>
      <c r="L282" s="707"/>
      <c r="M282" s="707"/>
      <c r="N282" s="707"/>
      <c r="O282" s="707"/>
      <c r="P282" s="707"/>
      <c r="Q282" s="707"/>
      <c r="R282" s="707"/>
      <c r="S282" s="707"/>
      <c r="T282" s="707"/>
      <c r="U282" s="707"/>
      <c r="V282" s="707"/>
      <c r="W282" s="707"/>
      <c r="X282" s="707"/>
      <c r="Y282" s="707"/>
      <c r="Z282" s="707"/>
      <c r="AA282" s="707"/>
      <c r="AB282" s="707"/>
      <c r="AC282" s="707"/>
      <c r="AD282" s="707"/>
      <c r="AE282" s="707"/>
      <c r="AF282" s="707"/>
      <c r="AG282" s="707"/>
      <c r="AH282" s="707"/>
      <c r="AI282" s="707"/>
      <c r="AJ282" s="707"/>
      <c r="AK282" s="707"/>
      <c r="AL282" s="707"/>
      <c r="AM282" s="707">
        <v>19085</v>
      </c>
      <c r="AN282" s="691"/>
    </row>
    <row r="283" spans="1:40">
      <c r="A283" s="694" t="s">
        <v>1095</v>
      </c>
      <c r="B283" s="694" t="s">
        <v>1186</v>
      </c>
      <c r="C283" s="694"/>
      <c r="D283" s="694" t="s">
        <v>130</v>
      </c>
      <c r="E283" s="694" t="s">
        <v>981</v>
      </c>
      <c r="F283" s="707">
        <v>5850.33</v>
      </c>
      <c r="G283" s="696">
        <v>0</v>
      </c>
      <c r="H283" s="696">
        <v>0</v>
      </c>
      <c r="I283" s="696">
        <v>0</v>
      </c>
      <c r="J283" s="696">
        <v>0</v>
      </c>
      <c r="K283" s="707">
        <v>5850.33</v>
      </c>
      <c r="L283" s="707"/>
      <c r="M283" s="707"/>
      <c r="N283" s="707"/>
      <c r="O283" s="707"/>
      <c r="P283" s="707"/>
      <c r="Q283" s="707"/>
      <c r="R283" s="707"/>
      <c r="S283" s="707"/>
      <c r="T283" s="707"/>
      <c r="U283" s="707"/>
      <c r="V283" s="707"/>
      <c r="W283" s="707"/>
      <c r="X283" s="707"/>
      <c r="Y283" s="707"/>
      <c r="Z283" s="707"/>
      <c r="AA283" s="707"/>
      <c r="AB283" s="707"/>
      <c r="AC283" s="707"/>
      <c r="AD283" s="707"/>
      <c r="AE283" s="707"/>
      <c r="AF283" s="707"/>
      <c r="AG283" s="707"/>
      <c r="AH283" s="707"/>
      <c r="AI283" s="707"/>
      <c r="AJ283" s="707"/>
      <c r="AK283" s="707"/>
      <c r="AL283" s="707"/>
      <c r="AM283" s="707">
        <v>5850.33</v>
      </c>
      <c r="AN283" s="691"/>
    </row>
    <row r="284" spans="1:40">
      <c r="A284" s="694" t="s">
        <v>1101</v>
      </c>
      <c r="B284" s="694" t="s">
        <v>616</v>
      </c>
      <c r="C284" s="694"/>
      <c r="D284" s="694" t="s">
        <v>130</v>
      </c>
      <c r="E284" s="694" t="s">
        <v>981</v>
      </c>
      <c r="F284" s="707">
        <v>2399.63</v>
      </c>
      <c r="G284" s="696">
        <v>0</v>
      </c>
      <c r="H284" s="696">
        <v>0</v>
      </c>
      <c r="I284" s="696">
        <v>0</v>
      </c>
      <c r="J284" s="696">
        <v>0</v>
      </c>
      <c r="K284" s="707">
        <v>2399.63</v>
      </c>
      <c r="L284" s="707"/>
      <c r="M284" s="707"/>
      <c r="N284" s="707"/>
      <c r="O284" s="707"/>
      <c r="P284" s="707"/>
      <c r="Q284" s="707"/>
      <c r="R284" s="707"/>
      <c r="S284" s="707"/>
      <c r="T284" s="707"/>
      <c r="U284" s="707"/>
      <c r="V284" s="707"/>
      <c r="W284" s="707"/>
      <c r="X284" s="707"/>
      <c r="Y284" s="707"/>
      <c r="Z284" s="707"/>
      <c r="AA284" s="707"/>
      <c r="AB284" s="707"/>
      <c r="AC284" s="707"/>
      <c r="AD284" s="707"/>
      <c r="AE284" s="707"/>
      <c r="AF284" s="707"/>
      <c r="AG284" s="707"/>
      <c r="AH284" s="707"/>
      <c r="AI284" s="707"/>
      <c r="AJ284" s="707"/>
      <c r="AK284" s="707"/>
      <c r="AL284" s="707"/>
      <c r="AM284" s="707">
        <v>2399.63</v>
      </c>
      <c r="AN284" s="691"/>
    </row>
    <row r="285" spans="1:40">
      <c r="A285" s="694"/>
      <c r="B285" s="694" t="s">
        <v>617</v>
      </c>
      <c r="C285" s="694"/>
      <c r="D285" s="694"/>
      <c r="E285" s="694"/>
      <c r="F285" s="694"/>
      <c r="G285" s="694"/>
      <c r="H285" s="694"/>
      <c r="I285" s="694"/>
      <c r="J285" s="694"/>
      <c r="K285" s="694"/>
      <c r="L285" s="694"/>
      <c r="M285" s="694"/>
      <c r="N285" s="694"/>
      <c r="O285" s="694"/>
      <c r="P285" s="694"/>
      <c r="Q285" s="694"/>
      <c r="R285" s="694"/>
      <c r="S285" s="694"/>
      <c r="T285" s="694"/>
      <c r="U285" s="694"/>
      <c r="V285" s="694"/>
      <c r="W285" s="694"/>
      <c r="X285" s="694"/>
      <c r="Y285" s="694"/>
      <c r="Z285" s="694"/>
      <c r="AA285" s="694"/>
      <c r="AB285" s="694"/>
      <c r="AC285" s="694"/>
      <c r="AD285" s="694"/>
      <c r="AE285" s="694"/>
      <c r="AF285" s="694"/>
      <c r="AG285" s="694"/>
      <c r="AH285" s="694"/>
      <c r="AI285" s="694"/>
      <c r="AJ285" s="694"/>
      <c r="AK285" s="694"/>
      <c r="AL285" s="694"/>
      <c r="AM285" s="694"/>
      <c r="AN285" s="691"/>
    </row>
    <row r="286" spans="1:40">
      <c r="A286" s="694"/>
      <c r="B286" s="694"/>
      <c r="C286" s="694"/>
      <c r="D286" s="694"/>
      <c r="E286" s="694"/>
      <c r="F286" s="694"/>
      <c r="G286" s="694"/>
      <c r="H286" s="694"/>
      <c r="I286" s="694"/>
      <c r="J286" s="694"/>
      <c r="K286" s="694"/>
      <c r="L286" s="694"/>
      <c r="M286" s="694"/>
      <c r="N286" s="694"/>
      <c r="O286" s="694"/>
      <c r="P286" s="694"/>
      <c r="Q286" s="694"/>
      <c r="R286" s="694"/>
      <c r="S286" s="694"/>
      <c r="T286" s="694"/>
      <c r="U286" s="694"/>
      <c r="V286" s="694"/>
      <c r="W286" s="694"/>
      <c r="X286" s="694"/>
      <c r="Y286" s="694"/>
      <c r="Z286" s="694"/>
      <c r="AA286" s="694"/>
      <c r="AB286" s="694"/>
      <c r="AC286" s="694"/>
      <c r="AD286" s="694"/>
      <c r="AE286" s="694"/>
      <c r="AF286" s="694"/>
      <c r="AG286" s="694"/>
      <c r="AH286" s="694"/>
      <c r="AI286" s="694"/>
      <c r="AJ286" s="694"/>
      <c r="AK286" s="694"/>
      <c r="AL286" s="694"/>
      <c r="AM286" s="694"/>
      <c r="AN286" s="691"/>
    </row>
    <row r="287" spans="1:40">
      <c r="A287" s="694"/>
      <c r="B287" s="709"/>
      <c r="C287" s="694"/>
      <c r="D287" s="694"/>
      <c r="E287" s="694"/>
      <c r="F287" s="694"/>
      <c r="G287" s="694"/>
      <c r="H287" s="694"/>
      <c r="I287" s="694"/>
      <c r="J287" s="694"/>
      <c r="K287" s="694"/>
      <c r="L287" s="694"/>
      <c r="M287" s="694"/>
      <c r="N287" s="694"/>
      <c r="O287" s="694"/>
      <c r="P287" s="694"/>
      <c r="Q287" s="694"/>
      <c r="R287" s="694"/>
      <c r="S287" s="694"/>
      <c r="T287" s="694"/>
      <c r="U287" s="694"/>
      <c r="V287" s="694"/>
      <c r="W287" s="694"/>
      <c r="X287" s="694"/>
      <c r="Y287" s="694"/>
      <c r="Z287" s="694"/>
      <c r="AA287" s="694"/>
      <c r="AB287" s="694"/>
      <c r="AC287" s="694"/>
      <c r="AD287" s="694"/>
      <c r="AE287" s="694"/>
      <c r="AF287" s="694"/>
      <c r="AG287" s="694"/>
      <c r="AH287" s="694"/>
      <c r="AI287" s="694"/>
      <c r="AJ287" s="694"/>
      <c r="AK287" s="694"/>
      <c r="AL287" s="694"/>
      <c r="AM287" s="694"/>
      <c r="AN287" s="691"/>
    </row>
    <row r="288" spans="1:40">
      <c r="A288" s="694"/>
      <c r="B288" s="709" t="s">
        <v>244</v>
      </c>
      <c r="C288" s="694"/>
      <c r="D288" s="694"/>
      <c r="E288" s="694"/>
      <c r="F288" s="694"/>
      <c r="G288" s="694"/>
      <c r="H288" s="694"/>
      <c r="I288" s="694"/>
      <c r="J288" s="694"/>
      <c r="K288" s="694"/>
      <c r="L288" s="694"/>
      <c r="M288" s="694"/>
      <c r="N288" s="694"/>
      <c r="O288" s="694"/>
      <c r="P288" s="694"/>
      <c r="Q288" s="694"/>
      <c r="R288" s="694"/>
      <c r="S288" s="694"/>
      <c r="T288" s="694"/>
      <c r="U288" s="694"/>
      <c r="V288" s="694"/>
      <c r="W288" s="694"/>
      <c r="X288" s="694"/>
      <c r="Y288" s="694"/>
      <c r="Z288" s="694"/>
      <c r="AA288" s="694"/>
      <c r="AB288" s="694"/>
      <c r="AC288" s="694"/>
      <c r="AD288" s="694"/>
      <c r="AE288" s="694"/>
      <c r="AF288" s="694"/>
      <c r="AG288" s="694"/>
      <c r="AH288" s="694"/>
      <c r="AI288" s="694"/>
      <c r="AJ288" s="694"/>
      <c r="AK288" s="694"/>
      <c r="AL288" s="694"/>
      <c r="AM288" s="694"/>
      <c r="AN288" s="691"/>
    </row>
    <row r="289" spans="1:40">
      <c r="A289" s="694"/>
      <c r="B289" s="709" t="s">
        <v>726</v>
      </c>
      <c r="C289" s="694"/>
      <c r="D289" s="694"/>
      <c r="E289" s="694"/>
      <c r="F289" s="694"/>
      <c r="G289" s="694"/>
      <c r="H289" s="694"/>
      <c r="I289" s="694"/>
      <c r="J289" s="694"/>
      <c r="K289" s="694"/>
      <c r="L289" s="694"/>
      <c r="M289" s="694"/>
      <c r="N289" s="694"/>
      <c r="O289" s="694"/>
      <c r="P289" s="694"/>
      <c r="Q289" s="694"/>
      <c r="R289" s="694"/>
      <c r="S289" s="694"/>
      <c r="T289" s="694"/>
      <c r="U289" s="694"/>
      <c r="V289" s="694"/>
      <c r="W289" s="694"/>
      <c r="X289" s="694"/>
      <c r="Y289" s="694"/>
      <c r="Z289" s="694"/>
      <c r="AA289" s="694"/>
      <c r="AB289" s="694"/>
      <c r="AC289" s="694"/>
      <c r="AD289" s="694"/>
      <c r="AE289" s="694"/>
      <c r="AF289" s="694"/>
      <c r="AG289" s="694"/>
      <c r="AH289" s="694"/>
      <c r="AI289" s="694"/>
      <c r="AJ289" s="694"/>
      <c r="AK289" s="694"/>
      <c r="AL289" s="694"/>
      <c r="AM289" s="694"/>
      <c r="AN289" s="691"/>
    </row>
    <row r="290" spans="1:40">
      <c r="B290" s="709" t="s">
        <v>70</v>
      </c>
    </row>
    <row r="291" spans="1:40">
      <c r="B291" s="709" t="s">
        <v>60</v>
      </c>
    </row>
    <row r="292" spans="1:40">
      <c r="B292" s="694" t="s">
        <v>206</v>
      </c>
    </row>
    <row r="293" spans="1:40">
      <c r="B293" s="694" t="s">
        <v>119</v>
      </c>
    </row>
    <row r="294" spans="1:40">
      <c r="B294" s="694" t="s">
        <v>257</v>
      </c>
    </row>
    <row r="295" spans="1:40">
      <c r="B295" s="694" t="s">
        <v>232</v>
      </c>
    </row>
    <row r="296" spans="1:40">
      <c r="B296" s="694" t="s">
        <v>529</v>
      </c>
    </row>
    <row r="297" spans="1:40">
      <c r="B297" s="694" t="s">
        <v>133</v>
      </c>
    </row>
    <row r="298" spans="1:40">
      <c r="B298" s="694" t="s">
        <v>183</v>
      </c>
    </row>
    <row r="299" spans="1:40">
      <c r="B299" s="694" t="s">
        <v>460</v>
      </c>
    </row>
    <row r="300" spans="1:40">
      <c r="B300" s="694" t="s">
        <v>519</v>
      </c>
    </row>
    <row r="301" spans="1:40">
      <c r="B301" s="694" t="s">
        <v>266</v>
      </c>
    </row>
    <row r="302" spans="1:40">
      <c r="B302" s="694" t="s">
        <v>538</v>
      </c>
    </row>
    <row r="303" spans="1:40">
      <c r="B303" s="694" t="s">
        <v>153</v>
      </c>
    </row>
    <row r="304" spans="1:40">
      <c r="B304" s="694" t="s">
        <v>163</v>
      </c>
    </row>
    <row r="305" spans="2:2">
      <c r="B305" s="694" t="s">
        <v>173</v>
      </c>
    </row>
    <row r="306" spans="2:2">
      <c r="B306" s="694" t="s">
        <v>180</v>
      </c>
    </row>
    <row r="307" spans="2:2">
      <c r="B307" s="694"/>
    </row>
    <row r="308" spans="2:2">
      <c r="B308" s="694"/>
    </row>
    <row r="309" spans="2:2">
      <c r="B309" s="694"/>
    </row>
    <row r="310" spans="2:2">
      <c r="B310" s="694"/>
    </row>
    <row r="311" spans="2:2">
      <c r="B311" s="694"/>
    </row>
  </sheetData>
  <pageMargins left="0.7" right="0.7" top="0.75" bottom="0.75" header="0.3" footer="0.3"/>
  <pageSetup scale="13" orientation="landscape" verticalDpi="0" r:id="rId1"/>
</worksheet>
</file>

<file path=xl/worksheets/sheet16.xml><?xml version="1.0" encoding="utf-8"?>
<worksheet xmlns="http://schemas.openxmlformats.org/spreadsheetml/2006/main" xmlns:r="http://schemas.openxmlformats.org/officeDocument/2006/relationships">
  <sheetPr published="0" codeName="Sheet8" enableFormatConditionsCalculation="0"/>
  <dimension ref="A1:ZU108"/>
  <sheetViews>
    <sheetView showGridLines="0" tabSelected="1" topLeftCell="C1" zoomScale="70" zoomScaleNormal="70" zoomScaleSheetLayoutView="51" zoomScalePageLayoutView="55" workbookViewId="0">
      <pane xSplit="3" ySplit="11" topLeftCell="J12" activePane="bottomRight" state="frozen"/>
      <selection activeCell="C1" sqref="C1"/>
      <selection pane="topRight" activeCell="F1" sqref="F1"/>
      <selection pane="bottomLeft" activeCell="C12" sqref="C12"/>
      <selection pane="bottomRight" activeCell="K11" sqref="K11"/>
    </sheetView>
  </sheetViews>
  <sheetFormatPr defaultColWidth="8.85546875" defaultRowHeight="12.75" outlineLevelCol="1"/>
  <cols>
    <col min="1" max="1" width="4.42578125" style="39" hidden="1" customWidth="1" outlineLevel="1"/>
    <col min="2" max="2" width="29.5703125" style="39" hidden="1" customWidth="1" outlineLevel="1"/>
    <col min="3" max="3" width="18" style="39" customWidth="1" collapsed="1"/>
    <col min="4" max="4" width="65.85546875" style="41" customWidth="1"/>
    <col min="5" max="5" width="22.42578125" style="41" bestFit="1" customWidth="1"/>
    <col min="6" max="9" width="11.42578125" style="41" customWidth="1"/>
    <col min="10" max="22" width="11.42578125" style="43" customWidth="1"/>
    <col min="23" max="26" width="11.42578125" style="43" customWidth="1" outlineLevel="1"/>
    <col min="27" max="27" width="4.28515625" style="43" customWidth="1"/>
    <col min="28" max="28" width="13.140625" style="43" customWidth="1"/>
    <col min="29" max="30" width="8.85546875" style="39"/>
    <col min="31" max="51" width="11.85546875" style="39" bestFit="1" customWidth="1"/>
    <col min="52" max="163" width="8.85546875" style="39"/>
    <col min="164" max="16384" width="8.85546875" style="41"/>
  </cols>
  <sheetData>
    <row r="1" spans="1:697" ht="15">
      <c r="AD1" s="28" t="s">
        <v>14</v>
      </c>
    </row>
    <row r="2" spans="1:697" ht="15">
      <c r="AD2" s="28" t="s">
        <v>491</v>
      </c>
    </row>
    <row r="3" spans="1:697" ht="15">
      <c r="AD3" s="76"/>
      <c r="AE3" s="77"/>
      <c r="AF3" s="84">
        <v>5</v>
      </c>
    </row>
    <row r="4" spans="1:697" ht="15">
      <c r="AD4" s="78" t="s">
        <v>264</v>
      </c>
      <c r="AE4" s="73" t="s">
        <v>265</v>
      </c>
      <c r="AF4" s="79"/>
    </row>
    <row r="5" spans="1:697" ht="15">
      <c r="AD5" s="78">
        <v>1</v>
      </c>
      <c r="AE5" s="75">
        <v>1</v>
      </c>
      <c r="AF5" s="79"/>
    </row>
    <row r="6" spans="1:697" ht="15">
      <c r="AD6" s="78">
        <v>2</v>
      </c>
      <c r="AE6" s="75">
        <v>0.75</v>
      </c>
      <c r="AF6" s="79"/>
    </row>
    <row r="7" spans="1:697" ht="15">
      <c r="AD7" s="80">
        <v>3</v>
      </c>
      <c r="AE7" s="75">
        <v>0.5</v>
      </c>
      <c r="AF7" s="79"/>
    </row>
    <row r="8" spans="1:697" ht="18">
      <c r="D8" s="45" t="s">
        <v>1458</v>
      </c>
      <c r="E8" s="45"/>
      <c r="F8" s="45"/>
      <c r="G8" s="45"/>
      <c r="H8" s="45"/>
      <c r="I8" s="45"/>
      <c r="J8" s="48"/>
      <c r="K8" s="48"/>
      <c r="L8" s="48"/>
      <c r="M8" s="48"/>
      <c r="N8" s="48"/>
      <c r="O8" s="48"/>
      <c r="P8" s="48"/>
      <c r="Q8" s="48"/>
      <c r="R8" s="48"/>
      <c r="S8" s="48"/>
      <c r="T8" s="48"/>
      <c r="U8" s="48"/>
      <c r="V8" s="48"/>
      <c r="W8" s="48"/>
      <c r="X8" s="48"/>
      <c r="Y8" s="48"/>
      <c r="Z8" s="48"/>
      <c r="AA8" s="48"/>
      <c r="AB8" s="48"/>
      <c r="AD8" s="80">
        <v>4</v>
      </c>
      <c r="AE8" s="75">
        <v>0.25</v>
      </c>
      <c r="AF8" s="79"/>
    </row>
    <row r="9" spans="1:697" ht="15">
      <c r="F9" s="43">
        <f>'Scenario A'!F3</f>
        <v>-6</v>
      </c>
      <c r="G9" s="43">
        <f>'Scenario A'!G3</f>
        <v>-5</v>
      </c>
      <c r="H9" s="43">
        <f>'Scenario A'!H3</f>
        <v>-4</v>
      </c>
      <c r="I9" s="43">
        <f>'Scenario A'!I3</f>
        <v>-3</v>
      </c>
      <c r="J9" s="43">
        <f>'Scenario A'!J3</f>
        <v>-2</v>
      </c>
      <c r="K9" s="43">
        <f>'Scenario A'!K3</f>
        <v>-1</v>
      </c>
      <c r="L9" s="43">
        <f>'Scenario A'!L3</f>
        <v>1</v>
      </c>
      <c r="M9" s="43">
        <f>'Scenario A'!M3</f>
        <v>2</v>
      </c>
      <c r="N9" s="43">
        <f>'Scenario A'!N3</f>
        <v>3</v>
      </c>
      <c r="O9" s="43">
        <f>'Scenario A'!O3</f>
        <v>4</v>
      </c>
      <c r="P9" s="43">
        <f>'Scenario A'!P3</f>
        <v>5</v>
      </c>
      <c r="Q9" s="43">
        <f>'Scenario A'!Q3</f>
        <v>6</v>
      </c>
      <c r="R9" s="43">
        <f>'Scenario A'!R3</f>
        <v>7</v>
      </c>
      <c r="S9" s="43">
        <f>'Scenario A'!S3</f>
        <v>8</v>
      </c>
      <c r="T9" s="43">
        <f>'Scenario A'!T3</f>
        <v>9</v>
      </c>
      <c r="U9" s="43">
        <f>'Scenario A'!U3</f>
        <v>10</v>
      </c>
      <c r="V9" s="43">
        <f>'Scenario A'!V3</f>
        <v>11</v>
      </c>
      <c r="W9" s="43">
        <f>'Scenario A'!W3</f>
        <v>12</v>
      </c>
      <c r="X9" s="43">
        <f>'Scenario A'!X3</f>
        <v>0</v>
      </c>
      <c r="Y9" s="43">
        <f>'Scenario A'!Y3</f>
        <v>0</v>
      </c>
      <c r="Z9" s="43">
        <f>'Scenario A'!Z3</f>
        <v>0</v>
      </c>
      <c r="AD9" s="81">
        <v>5</v>
      </c>
      <c r="AE9" s="82">
        <v>0</v>
      </c>
      <c r="AF9" s="83"/>
    </row>
    <row r="10" spans="1:697" ht="15.75">
      <c r="D10" s="49"/>
      <c r="E10" s="49"/>
      <c r="F10" s="1580" t="s">
        <v>459</v>
      </c>
      <c r="G10" s="1580"/>
      <c r="H10" s="1580"/>
      <c r="I10" s="1580"/>
      <c r="J10" s="1580"/>
      <c r="K10" s="1580"/>
      <c r="L10" s="900"/>
      <c r="M10" s="900"/>
      <c r="N10" s="900"/>
      <c r="O10" s="900"/>
      <c r="P10" s="900"/>
      <c r="Q10" s="900"/>
      <c r="R10" s="900"/>
      <c r="S10" s="447"/>
      <c r="T10" s="447"/>
      <c r="U10" s="447"/>
      <c r="V10" s="447"/>
      <c r="W10" s="447"/>
      <c r="X10" s="447"/>
      <c r="Y10" s="447"/>
      <c r="Z10" s="447"/>
      <c r="AA10" s="71"/>
      <c r="AB10" s="197" t="s">
        <v>32</v>
      </c>
    </row>
    <row r="11" spans="1:697" ht="15.75">
      <c r="D11" s="51" t="s">
        <v>51</v>
      </c>
      <c r="E11" s="51" t="s">
        <v>552</v>
      </c>
      <c r="F11" s="74">
        <v>40970</v>
      </c>
      <c r="G11" s="74">
        <v>40977</v>
      </c>
      <c r="H11" s="74">
        <v>40984</v>
      </c>
      <c r="I11" s="74">
        <v>40991</v>
      </c>
      <c r="J11" s="74">
        <v>40998</v>
      </c>
      <c r="K11" s="74">
        <v>41005</v>
      </c>
      <c r="L11" s="74">
        <v>41012</v>
      </c>
      <c r="M11" s="74">
        <v>41019</v>
      </c>
      <c r="N11" s="74">
        <v>41026</v>
      </c>
      <c r="O11" s="74">
        <f>'Scenario A'!O6</f>
        <v>41033</v>
      </c>
      <c r="P11" s="74">
        <f>'Scenario A'!P6</f>
        <v>41040</v>
      </c>
      <c r="Q11" s="74">
        <f>'Scenario A'!Q6</f>
        <v>41047</v>
      </c>
      <c r="R11" s="74">
        <f>'Scenario A'!R6</f>
        <v>41054</v>
      </c>
      <c r="S11" s="74">
        <f>'Scenario A'!S6</f>
        <v>41061</v>
      </c>
      <c r="T11" s="74">
        <f>'Scenario A'!T6</f>
        <v>41068</v>
      </c>
      <c r="U11" s="74">
        <f>'Scenario A'!U6</f>
        <v>41075</v>
      </c>
      <c r="V11" s="74">
        <f>'Scenario A'!V6</f>
        <v>41082</v>
      </c>
      <c r="W11" s="74">
        <f>'Scenario A'!W6</f>
        <v>41089</v>
      </c>
      <c r="X11" s="74">
        <f>'Scenario A'!X6</f>
        <v>41096</v>
      </c>
      <c r="Y11" s="74">
        <f>'Scenario A'!Y6</f>
        <v>41103</v>
      </c>
      <c r="Z11" s="74">
        <f>'Scenario A'!Z6</f>
        <v>41110</v>
      </c>
      <c r="AA11" s="74"/>
      <c r="AB11" s="74" t="s">
        <v>53</v>
      </c>
      <c r="AE11" s="74" t="e">
        <f>#REF!</f>
        <v>#REF!</v>
      </c>
      <c r="AF11" s="74" t="e">
        <f>#REF!</f>
        <v>#REF!</v>
      </c>
      <c r="AG11" s="74" t="e">
        <f>#REF!</f>
        <v>#REF!</v>
      </c>
      <c r="AH11" s="74" t="e">
        <f>#REF!</f>
        <v>#REF!</v>
      </c>
      <c r="AI11" s="74">
        <f t="shared" ref="AI11:AM11" si="0">J11</f>
        <v>40998</v>
      </c>
      <c r="AJ11" s="74">
        <f t="shared" si="0"/>
        <v>41005</v>
      </c>
      <c r="AK11" s="74">
        <f t="shared" si="0"/>
        <v>41012</v>
      </c>
      <c r="AL11" s="74">
        <f t="shared" si="0"/>
        <v>41019</v>
      </c>
      <c r="AM11" s="74">
        <f t="shared" si="0"/>
        <v>41026</v>
      </c>
      <c r="AN11" s="74">
        <f t="shared" ref="AN11:AU11" si="1">O11</f>
        <v>41033</v>
      </c>
      <c r="AO11" s="74">
        <f t="shared" si="1"/>
        <v>41040</v>
      </c>
      <c r="AP11" s="74">
        <f t="shared" si="1"/>
        <v>41047</v>
      </c>
      <c r="AQ11" s="74">
        <f t="shared" si="1"/>
        <v>41054</v>
      </c>
      <c r="AR11" s="74">
        <f t="shared" si="1"/>
        <v>41061</v>
      </c>
      <c r="AS11" s="74">
        <f t="shared" si="1"/>
        <v>41068</v>
      </c>
      <c r="AT11" s="74">
        <f t="shared" si="1"/>
        <v>41075</v>
      </c>
      <c r="AU11" s="74">
        <f t="shared" si="1"/>
        <v>41082</v>
      </c>
      <c r="AV11" s="74">
        <f>W11</f>
        <v>41089</v>
      </c>
      <c r="AW11" s="74">
        <f t="shared" ref="AW11:AY11" si="2">X11</f>
        <v>41096</v>
      </c>
      <c r="AX11" s="74">
        <f t="shared" si="2"/>
        <v>41103</v>
      </c>
      <c r="AY11" s="74">
        <f t="shared" si="2"/>
        <v>41110</v>
      </c>
    </row>
    <row r="12" spans="1:697" ht="15">
      <c r="A12" s="40"/>
      <c r="B12" s="40"/>
      <c r="C12" s="40"/>
      <c r="J12" s="52"/>
      <c r="K12" s="52"/>
      <c r="L12" s="52"/>
      <c r="M12" s="52"/>
      <c r="N12" s="52"/>
      <c r="O12" s="52"/>
      <c r="P12" s="52"/>
      <c r="Q12" s="52"/>
      <c r="R12" s="52"/>
      <c r="S12" s="52"/>
      <c r="T12" s="52"/>
      <c r="U12" s="52"/>
      <c r="V12" s="52"/>
      <c r="W12" s="52"/>
      <c r="X12" s="52"/>
      <c r="Y12" s="52"/>
      <c r="Z12" s="52"/>
      <c r="AA12" s="52"/>
      <c r="AB12" s="52"/>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c r="IP12" s="40"/>
      <c r="IQ12" s="40"/>
      <c r="IR12" s="40"/>
      <c r="IS12" s="40"/>
      <c r="IT12" s="40"/>
      <c r="IU12" s="40"/>
      <c r="IV12" s="40"/>
      <c r="IW12" s="40"/>
      <c r="IX12" s="40"/>
      <c r="IY12" s="40"/>
      <c r="IZ12" s="40"/>
      <c r="JA12" s="40"/>
      <c r="JB12" s="40"/>
      <c r="JC12" s="40"/>
      <c r="JD12" s="40"/>
      <c r="JE12" s="40"/>
      <c r="JF12" s="40"/>
      <c r="JG12" s="40"/>
      <c r="JH12" s="40"/>
      <c r="JI12" s="40"/>
      <c r="JJ12" s="40"/>
      <c r="JK12" s="40"/>
      <c r="JL12" s="40"/>
      <c r="JM12" s="40"/>
      <c r="JN12" s="40"/>
      <c r="JO12" s="40"/>
      <c r="JP12" s="40"/>
      <c r="JQ12" s="40"/>
      <c r="JR12" s="40"/>
      <c r="JS12" s="40"/>
      <c r="JT12" s="40"/>
      <c r="JU12" s="40"/>
      <c r="JV12" s="40"/>
      <c r="JW12" s="40"/>
      <c r="JX12" s="40"/>
      <c r="JY12" s="40"/>
      <c r="JZ12" s="40"/>
      <c r="KA12" s="40"/>
      <c r="KB12" s="40"/>
      <c r="KC12" s="40"/>
      <c r="KD12" s="40"/>
      <c r="KE12" s="40"/>
      <c r="KF12" s="40"/>
      <c r="KG12" s="40"/>
      <c r="KH12" s="40"/>
      <c r="KI12" s="40"/>
      <c r="KJ12" s="40"/>
      <c r="KK12" s="40"/>
      <c r="KL12" s="40"/>
      <c r="KM12" s="40"/>
      <c r="KN12" s="40"/>
      <c r="KO12" s="40"/>
      <c r="KP12" s="40"/>
      <c r="KQ12" s="40"/>
      <c r="KR12" s="40"/>
      <c r="KS12" s="40"/>
      <c r="KT12" s="40"/>
      <c r="KU12" s="40"/>
      <c r="KV12" s="40"/>
      <c r="KW12" s="40"/>
      <c r="KX12" s="40"/>
      <c r="KY12" s="40"/>
      <c r="KZ12" s="40"/>
      <c r="LA12" s="40"/>
      <c r="LB12" s="40"/>
      <c r="LC12" s="40"/>
      <c r="LD12" s="40"/>
      <c r="LE12" s="40"/>
      <c r="LF12" s="40"/>
      <c r="LG12" s="40"/>
      <c r="LH12" s="40"/>
      <c r="LI12" s="40"/>
      <c r="LJ12" s="40"/>
      <c r="LK12" s="40"/>
      <c r="LL12" s="40"/>
      <c r="LM12" s="40"/>
      <c r="LN12" s="40"/>
      <c r="LO12" s="40"/>
      <c r="LP12" s="40"/>
      <c r="LQ12" s="40"/>
      <c r="LR12" s="40"/>
      <c r="LS12" s="40"/>
      <c r="LT12" s="40"/>
      <c r="LU12" s="40"/>
      <c r="LV12" s="40"/>
      <c r="LW12" s="40"/>
      <c r="LX12" s="40"/>
      <c r="LY12" s="40"/>
      <c r="LZ12" s="40"/>
      <c r="MA12" s="40"/>
      <c r="MB12" s="40"/>
      <c r="MC12" s="40"/>
      <c r="MD12" s="40"/>
      <c r="ME12" s="40"/>
      <c r="MF12" s="40"/>
      <c r="MG12" s="40"/>
      <c r="MH12" s="40"/>
      <c r="MI12" s="40"/>
      <c r="MJ12" s="40"/>
      <c r="MK12" s="40"/>
      <c r="ML12" s="40"/>
      <c r="MM12" s="40"/>
      <c r="MN12" s="40"/>
      <c r="MO12" s="40"/>
      <c r="MP12" s="40"/>
      <c r="MQ12" s="40"/>
      <c r="MR12" s="40"/>
      <c r="MS12" s="40"/>
      <c r="MT12" s="40"/>
      <c r="MU12" s="40"/>
      <c r="MV12" s="40"/>
      <c r="MW12" s="40"/>
      <c r="MX12" s="40"/>
      <c r="MY12" s="40"/>
      <c r="MZ12" s="40"/>
      <c r="NA12" s="40"/>
      <c r="NB12" s="40"/>
      <c r="NC12" s="40"/>
      <c r="ND12" s="40"/>
      <c r="NE12" s="40"/>
      <c r="NF12" s="40"/>
      <c r="NG12" s="40"/>
      <c r="NH12" s="40"/>
      <c r="NI12" s="40"/>
      <c r="NJ12" s="40"/>
      <c r="NK12" s="40"/>
      <c r="NL12" s="40"/>
      <c r="NM12" s="40"/>
      <c r="NN12" s="40"/>
      <c r="NO12" s="40"/>
      <c r="NP12" s="40"/>
      <c r="NQ12" s="40"/>
      <c r="NR12" s="40"/>
      <c r="NS12" s="40"/>
      <c r="NT12" s="40"/>
      <c r="NU12" s="40"/>
      <c r="NV12" s="40"/>
      <c r="NW12" s="40"/>
      <c r="NX12" s="40"/>
      <c r="NY12" s="40"/>
      <c r="NZ12" s="40"/>
      <c r="OA12" s="40"/>
      <c r="OB12" s="40"/>
      <c r="OC12" s="40"/>
      <c r="OD12" s="40"/>
      <c r="OE12" s="40"/>
      <c r="OF12" s="40"/>
      <c r="OG12" s="40"/>
      <c r="OH12" s="40"/>
      <c r="OI12" s="40"/>
      <c r="OJ12" s="40"/>
      <c r="OK12" s="40"/>
      <c r="OL12" s="40"/>
      <c r="OM12" s="40"/>
      <c r="ON12" s="40"/>
      <c r="OO12" s="40"/>
      <c r="OP12" s="40"/>
      <c r="OQ12" s="40"/>
      <c r="OR12" s="40"/>
      <c r="OS12" s="40"/>
      <c r="OT12" s="40"/>
      <c r="OU12" s="40"/>
      <c r="OV12" s="40"/>
      <c r="OW12" s="40"/>
      <c r="OX12" s="40"/>
      <c r="OY12" s="40"/>
      <c r="OZ12" s="40"/>
      <c r="PA12" s="40"/>
      <c r="PB12" s="40"/>
      <c r="PC12" s="40"/>
      <c r="PD12" s="40"/>
      <c r="PE12" s="40"/>
      <c r="PF12" s="40"/>
      <c r="PG12" s="40"/>
      <c r="PH12" s="40"/>
      <c r="PI12" s="40"/>
      <c r="PJ12" s="40"/>
      <c r="PK12" s="40"/>
      <c r="PL12" s="40"/>
      <c r="PM12" s="40"/>
      <c r="PN12" s="40"/>
      <c r="PO12" s="40"/>
      <c r="PP12" s="40"/>
      <c r="PQ12" s="40"/>
      <c r="PR12" s="40"/>
      <c r="PS12" s="40"/>
      <c r="PT12" s="40"/>
      <c r="PU12" s="40"/>
      <c r="PV12" s="40"/>
      <c r="PW12" s="40"/>
      <c r="PX12" s="40"/>
      <c r="PY12" s="40"/>
      <c r="PZ12" s="40"/>
      <c r="QA12" s="40"/>
      <c r="QB12" s="40"/>
      <c r="QC12" s="40"/>
      <c r="QD12" s="40"/>
      <c r="QE12" s="40"/>
      <c r="QF12" s="40"/>
      <c r="QG12" s="40"/>
      <c r="QH12" s="40"/>
      <c r="QI12" s="40"/>
      <c r="QJ12" s="40"/>
      <c r="QK12" s="40"/>
      <c r="QL12" s="40"/>
      <c r="QM12" s="40"/>
      <c r="QN12" s="40"/>
      <c r="QO12" s="40"/>
      <c r="QP12" s="40"/>
      <c r="QQ12" s="40"/>
      <c r="QR12" s="40"/>
      <c r="QS12" s="40"/>
      <c r="QT12" s="40"/>
      <c r="QU12" s="40"/>
      <c r="QV12" s="40"/>
      <c r="QW12" s="40"/>
      <c r="QX12" s="40"/>
      <c r="QY12" s="40"/>
      <c r="QZ12" s="40"/>
      <c r="RA12" s="40"/>
      <c r="RB12" s="40"/>
      <c r="RC12" s="40"/>
      <c r="RD12" s="40"/>
      <c r="RE12" s="40"/>
      <c r="RF12" s="40"/>
      <c r="RG12" s="40"/>
      <c r="RH12" s="40"/>
      <c r="RI12" s="40"/>
      <c r="RJ12" s="40"/>
      <c r="RK12" s="40"/>
      <c r="RL12" s="40"/>
      <c r="RM12" s="40"/>
      <c r="RN12" s="40"/>
      <c r="RO12" s="40"/>
      <c r="RP12" s="40"/>
      <c r="RQ12" s="40"/>
      <c r="RR12" s="40"/>
      <c r="RS12" s="40"/>
      <c r="RT12" s="40"/>
      <c r="RU12" s="40"/>
      <c r="RV12" s="40"/>
      <c r="RW12" s="40"/>
      <c r="RX12" s="40"/>
      <c r="RY12" s="40"/>
      <c r="RZ12" s="40"/>
      <c r="SA12" s="40"/>
      <c r="SB12" s="40"/>
      <c r="SC12" s="40"/>
      <c r="SD12" s="40"/>
      <c r="SE12" s="40"/>
      <c r="SF12" s="40"/>
      <c r="SG12" s="40"/>
      <c r="SH12" s="40"/>
      <c r="SI12" s="40"/>
      <c r="SJ12" s="40"/>
      <c r="SK12" s="40"/>
      <c r="SL12" s="40"/>
      <c r="SM12" s="40"/>
      <c r="SN12" s="40"/>
      <c r="SO12" s="40"/>
      <c r="SP12" s="40"/>
      <c r="SQ12" s="40"/>
      <c r="SR12" s="40"/>
      <c r="SS12" s="40"/>
      <c r="ST12" s="40"/>
      <c r="SU12" s="40"/>
      <c r="SV12" s="40"/>
      <c r="SW12" s="40"/>
      <c r="SX12" s="40"/>
      <c r="SY12" s="40"/>
      <c r="SZ12" s="40"/>
      <c r="TA12" s="40"/>
      <c r="TB12" s="40"/>
      <c r="TC12" s="40"/>
      <c r="TD12" s="40"/>
      <c r="TE12" s="40"/>
      <c r="TF12" s="40"/>
      <c r="TG12" s="40"/>
      <c r="TH12" s="40"/>
      <c r="TI12" s="40"/>
      <c r="TJ12" s="40"/>
      <c r="TK12" s="40"/>
      <c r="TL12" s="40"/>
      <c r="TM12" s="40"/>
      <c r="TN12" s="40"/>
      <c r="TO12" s="40"/>
      <c r="TP12" s="40"/>
      <c r="TQ12" s="40"/>
      <c r="TR12" s="40"/>
      <c r="TS12" s="40"/>
      <c r="TT12" s="40"/>
      <c r="TU12" s="40"/>
      <c r="TV12" s="40"/>
      <c r="TW12" s="40"/>
      <c r="TX12" s="40"/>
      <c r="TY12" s="40"/>
      <c r="TZ12" s="40"/>
      <c r="UA12" s="40"/>
      <c r="UB12" s="40"/>
      <c r="UC12" s="40"/>
      <c r="UD12" s="40"/>
      <c r="UE12" s="40"/>
      <c r="UF12" s="40"/>
      <c r="UG12" s="40"/>
      <c r="UH12" s="40"/>
      <c r="UI12" s="40"/>
      <c r="UJ12" s="40"/>
      <c r="UK12" s="40"/>
      <c r="UL12" s="40"/>
      <c r="UM12" s="40"/>
      <c r="UN12" s="40"/>
      <c r="UO12" s="40"/>
      <c r="UP12" s="40"/>
      <c r="UQ12" s="40"/>
      <c r="UR12" s="40"/>
      <c r="US12" s="40"/>
      <c r="UT12" s="40"/>
      <c r="UU12" s="40"/>
      <c r="UV12" s="40"/>
      <c r="UW12" s="40"/>
      <c r="UX12" s="40"/>
      <c r="UY12" s="40"/>
      <c r="UZ12" s="40"/>
      <c r="VA12" s="40"/>
      <c r="VB12" s="40"/>
      <c r="VC12" s="40"/>
      <c r="VD12" s="40"/>
      <c r="VE12" s="40"/>
      <c r="VF12" s="40"/>
      <c r="VG12" s="40"/>
      <c r="VH12" s="40"/>
      <c r="VI12" s="40"/>
      <c r="VJ12" s="40"/>
      <c r="VK12" s="40"/>
      <c r="VL12" s="40"/>
      <c r="VM12" s="40"/>
      <c r="VN12" s="40"/>
      <c r="VO12" s="40"/>
      <c r="VP12" s="40"/>
      <c r="VQ12" s="40"/>
      <c r="VR12" s="40"/>
      <c r="VS12" s="40"/>
      <c r="VT12" s="40"/>
      <c r="VU12" s="40"/>
      <c r="VV12" s="40"/>
      <c r="VW12" s="40"/>
      <c r="VX12" s="40"/>
      <c r="VY12" s="40"/>
      <c r="VZ12" s="40"/>
      <c r="WA12" s="40"/>
      <c r="WB12" s="40"/>
      <c r="WC12" s="40"/>
      <c r="WD12" s="40"/>
      <c r="WE12" s="40"/>
      <c r="WF12" s="40"/>
      <c r="WG12" s="40"/>
      <c r="WH12" s="40"/>
      <c r="WI12" s="40"/>
      <c r="WJ12" s="40"/>
      <c r="WK12" s="40"/>
      <c r="WL12" s="40"/>
      <c r="WM12" s="40"/>
      <c r="WN12" s="40"/>
      <c r="WO12" s="40"/>
      <c r="WP12" s="40"/>
      <c r="WQ12" s="40"/>
      <c r="WR12" s="40"/>
      <c r="WS12" s="40"/>
      <c r="WT12" s="40"/>
      <c r="WU12" s="40"/>
      <c r="WV12" s="40"/>
      <c r="WW12" s="40"/>
      <c r="WX12" s="40"/>
      <c r="WY12" s="40"/>
      <c r="WZ12" s="40"/>
      <c r="XA12" s="40"/>
      <c r="XB12" s="40"/>
      <c r="XC12" s="40"/>
      <c r="XD12" s="40"/>
      <c r="XE12" s="40"/>
      <c r="XF12" s="40"/>
      <c r="XG12" s="40"/>
      <c r="XH12" s="40"/>
      <c r="XI12" s="40"/>
      <c r="XJ12" s="40"/>
      <c r="XK12" s="40"/>
      <c r="XL12" s="40"/>
      <c r="XM12" s="40"/>
      <c r="XN12" s="40"/>
      <c r="XO12" s="40"/>
      <c r="XP12" s="40"/>
      <c r="XQ12" s="40"/>
      <c r="XR12" s="40"/>
      <c r="XS12" s="40"/>
      <c r="XT12" s="40"/>
      <c r="XU12" s="40"/>
      <c r="XV12" s="40"/>
      <c r="XW12" s="40"/>
      <c r="XX12" s="40"/>
      <c r="XY12" s="40"/>
      <c r="XZ12" s="40"/>
      <c r="YA12" s="40"/>
      <c r="YB12" s="40"/>
      <c r="YC12" s="40"/>
      <c r="YD12" s="40"/>
      <c r="YE12" s="40"/>
      <c r="YF12" s="40"/>
      <c r="YG12" s="40"/>
      <c r="YH12" s="40"/>
      <c r="YI12" s="40"/>
      <c r="YJ12" s="40"/>
      <c r="YK12" s="40"/>
      <c r="YL12" s="40"/>
      <c r="YM12" s="40"/>
      <c r="YN12" s="40"/>
      <c r="YO12" s="40"/>
      <c r="YP12" s="40"/>
      <c r="YQ12" s="40"/>
      <c r="YR12" s="40"/>
      <c r="YS12" s="40"/>
      <c r="YT12" s="40"/>
      <c r="YU12" s="40"/>
      <c r="YV12" s="40"/>
      <c r="YW12" s="40"/>
      <c r="YX12" s="40"/>
      <c r="YY12" s="40"/>
      <c r="YZ12" s="40"/>
      <c r="ZA12" s="40"/>
      <c r="ZB12" s="40"/>
      <c r="ZC12" s="40"/>
      <c r="ZD12" s="40"/>
      <c r="ZE12" s="40"/>
      <c r="ZF12" s="40"/>
      <c r="ZG12" s="40"/>
      <c r="ZH12" s="40"/>
      <c r="ZI12" s="40"/>
      <c r="ZJ12" s="40"/>
      <c r="ZK12" s="40"/>
      <c r="ZL12" s="40"/>
      <c r="ZM12" s="40"/>
      <c r="ZN12" s="40"/>
      <c r="ZO12" s="40"/>
      <c r="ZP12" s="40"/>
      <c r="ZQ12" s="40"/>
      <c r="ZR12" s="40"/>
      <c r="ZS12" s="40"/>
      <c r="ZT12" s="40"/>
      <c r="ZU12" s="40"/>
    </row>
    <row r="13" spans="1:697" ht="31.5">
      <c r="A13" s="40"/>
      <c r="B13" s="40"/>
      <c r="C13" s="40"/>
      <c r="D13" s="847" t="s">
        <v>1459</v>
      </c>
      <c r="E13" s="206"/>
      <c r="F13" s="206"/>
      <c r="G13" s="206"/>
      <c r="H13" s="206"/>
      <c r="I13" s="206"/>
      <c r="J13" s="52"/>
      <c r="K13" s="52"/>
      <c r="L13" s="52"/>
      <c r="M13" s="52"/>
      <c r="N13" s="52"/>
      <c r="O13" s="52"/>
      <c r="P13" s="52"/>
      <c r="Q13" s="52"/>
      <c r="R13" s="52"/>
      <c r="S13" s="52"/>
      <c r="T13" s="52"/>
      <c r="U13" s="52"/>
      <c r="V13" s="52"/>
      <c r="W13" s="52"/>
      <c r="X13" s="52"/>
      <c r="Y13" s="52"/>
      <c r="Z13" s="52"/>
      <c r="AA13" s="52"/>
      <c r="AB13" s="52"/>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c r="IG13" s="40"/>
      <c r="IH13" s="40"/>
      <c r="II13" s="40"/>
      <c r="IJ13" s="40"/>
      <c r="IK13" s="40"/>
      <c r="IL13" s="40"/>
      <c r="IM13" s="40"/>
      <c r="IN13" s="40"/>
      <c r="IO13" s="40"/>
      <c r="IP13" s="40"/>
      <c r="IQ13" s="40"/>
      <c r="IR13" s="40"/>
      <c r="IS13" s="40"/>
      <c r="IT13" s="40"/>
      <c r="IU13" s="40"/>
      <c r="IV13" s="40"/>
      <c r="IW13" s="40"/>
      <c r="IX13" s="40"/>
      <c r="IY13" s="40"/>
      <c r="IZ13" s="40"/>
      <c r="JA13" s="40"/>
      <c r="JB13" s="40"/>
      <c r="JC13" s="40"/>
      <c r="JD13" s="40"/>
      <c r="JE13" s="40"/>
      <c r="JF13" s="40"/>
      <c r="JG13" s="40"/>
      <c r="JH13" s="40"/>
      <c r="JI13" s="40"/>
      <c r="JJ13" s="40"/>
      <c r="JK13" s="40"/>
      <c r="JL13" s="40"/>
      <c r="JM13" s="40"/>
      <c r="JN13" s="40"/>
      <c r="JO13" s="40"/>
      <c r="JP13" s="40"/>
      <c r="JQ13" s="40"/>
      <c r="JR13" s="40"/>
      <c r="JS13" s="40"/>
      <c r="JT13" s="40"/>
      <c r="JU13" s="40"/>
      <c r="JV13" s="40"/>
      <c r="JW13" s="40"/>
      <c r="JX13" s="40"/>
      <c r="JY13" s="40"/>
      <c r="JZ13" s="40"/>
      <c r="KA13" s="40"/>
      <c r="KB13" s="40"/>
      <c r="KC13" s="40"/>
      <c r="KD13" s="40"/>
      <c r="KE13" s="40"/>
      <c r="KF13" s="40"/>
      <c r="KG13" s="40"/>
      <c r="KH13" s="40"/>
      <c r="KI13" s="40"/>
      <c r="KJ13" s="40"/>
      <c r="KK13" s="40"/>
      <c r="KL13" s="40"/>
      <c r="KM13" s="40"/>
      <c r="KN13" s="40"/>
      <c r="KO13" s="40"/>
      <c r="KP13" s="40"/>
      <c r="KQ13" s="40"/>
      <c r="KR13" s="40"/>
      <c r="KS13" s="40"/>
      <c r="KT13" s="40"/>
      <c r="KU13" s="40"/>
      <c r="KV13" s="40"/>
      <c r="KW13" s="40"/>
      <c r="KX13" s="40"/>
      <c r="KY13" s="40"/>
      <c r="KZ13" s="40"/>
      <c r="LA13" s="40"/>
      <c r="LB13" s="40"/>
      <c r="LC13" s="40"/>
      <c r="LD13" s="40"/>
      <c r="LE13" s="40"/>
      <c r="LF13" s="40"/>
      <c r="LG13" s="40"/>
      <c r="LH13" s="40"/>
      <c r="LI13" s="40"/>
      <c r="LJ13" s="40"/>
      <c r="LK13" s="40"/>
      <c r="LL13" s="40"/>
      <c r="LM13" s="40"/>
      <c r="LN13" s="40"/>
      <c r="LO13" s="40"/>
      <c r="LP13" s="40"/>
      <c r="LQ13" s="40"/>
      <c r="LR13" s="40"/>
      <c r="LS13" s="40"/>
      <c r="LT13" s="40"/>
      <c r="LU13" s="40"/>
      <c r="LV13" s="40"/>
      <c r="LW13" s="40"/>
      <c r="LX13" s="40"/>
      <c r="LY13" s="40"/>
      <c r="LZ13" s="40"/>
      <c r="MA13" s="40"/>
      <c r="MB13" s="40"/>
      <c r="MC13" s="40"/>
      <c r="MD13" s="40"/>
      <c r="ME13" s="40"/>
      <c r="MF13" s="40"/>
      <c r="MG13" s="40"/>
      <c r="MH13" s="40"/>
      <c r="MI13" s="40"/>
      <c r="MJ13" s="40"/>
      <c r="MK13" s="40"/>
      <c r="ML13" s="40"/>
      <c r="MM13" s="40"/>
      <c r="MN13" s="40"/>
      <c r="MO13" s="40"/>
      <c r="MP13" s="40"/>
      <c r="MQ13" s="40"/>
      <c r="MR13" s="40"/>
      <c r="MS13" s="40"/>
      <c r="MT13" s="40"/>
      <c r="MU13" s="40"/>
      <c r="MV13" s="40"/>
      <c r="MW13" s="40"/>
      <c r="MX13" s="40"/>
      <c r="MY13" s="40"/>
      <c r="MZ13" s="40"/>
      <c r="NA13" s="40"/>
      <c r="NB13" s="40"/>
      <c r="NC13" s="40"/>
      <c r="ND13" s="40"/>
      <c r="NE13" s="40"/>
      <c r="NF13" s="40"/>
      <c r="NG13" s="40"/>
      <c r="NH13" s="40"/>
      <c r="NI13" s="40"/>
      <c r="NJ13" s="40"/>
      <c r="NK13" s="40"/>
      <c r="NL13" s="40"/>
      <c r="NM13" s="40"/>
      <c r="NN13" s="40"/>
      <c r="NO13" s="40"/>
      <c r="NP13" s="40"/>
      <c r="NQ13" s="40"/>
      <c r="NR13" s="40"/>
      <c r="NS13" s="40"/>
      <c r="NT13" s="40"/>
      <c r="NU13" s="40"/>
      <c r="NV13" s="40"/>
      <c r="NW13" s="40"/>
      <c r="NX13" s="40"/>
      <c r="NY13" s="40"/>
      <c r="NZ13" s="40"/>
      <c r="OA13" s="40"/>
      <c r="OB13" s="40"/>
      <c r="OC13" s="40"/>
      <c r="OD13" s="40"/>
      <c r="OE13" s="40"/>
      <c r="OF13" s="40"/>
      <c r="OG13" s="40"/>
      <c r="OH13" s="40"/>
      <c r="OI13" s="40"/>
      <c r="OJ13" s="40"/>
      <c r="OK13" s="40"/>
      <c r="OL13" s="40"/>
      <c r="OM13" s="40"/>
      <c r="ON13" s="40"/>
      <c r="OO13" s="40"/>
      <c r="OP13" s="40"/>
      <c r="OQ13" s="40"/>
      <c r="OR13" s="40"/>
      <c r="OS13" s="40"/>
      <c r="OT13" s="40"/>
      <c r="OU13" s="40"/>
      <c r="OV13" s="40"/>
      <c r="OW13" s="40"/>
      <c r="OX13" s="40"/>
      <c r="OY13" s="40"/>
      <c r="OZ13" s="40"/>
      <c r="PA13" s="40"/>
      <c r="PB13" s="40"/>
      <c r="PC13" s="40"/>
      <c r="PD13" s="40"/>
      <c r="PE13" s="40"/>
      <c r="PF13" s="40"/>
      <c r="PG13" s="40"/>
      <c r="PH13" s="40"/>
      <c r="PI13" s="40"/>
      <c r="PJ13" s="40"/>
      <c r="PK13" s="40"/>
      <c r="PL13" s="40"/>
      <c r="PM13" s="40"/>
      <c r="PN13" s="40"/>
      <c r="PO13" s="40"/>
      <c r="PP13" s="40"/>
      <c r="PQ13" s="40"/>
      <c r="PR13" s="40"/>
      <c r="PS13" s="40"/>
      <c r="PT13" s="40"/>
      <c r="PU13" s="40"/>
      <c r="PV13" s="40"/>
      <c r="PW13" s="40"/>
      <c r="PX13" s="40"/>
      <c r="PY13" s="40"/>
      <c r="PZ13" s="40"/>
      <c r="QA13" s="40"/>
      <c r="QB13" s="40"/>
      <c r="QC13" s="40"/>
      <c r="QD13" s="40"/>
      <c r="QE13" s="40"/>
      <c r="QF13" s="40"/>
      <c r="QG13" s="40"/>
      <c r="QH13" s="40"/>
      <c r="QI13" s="40"/>
      <c r="QJ13" s="40"/>
      <c r="QK13" s="40"/>
      <c r="QL13" s="40"/>
      <c r="QM13" s="40"/>
      <c r="QN13" s="40"/>
      <c r="QO13" s="40"/>
      <c r="QP13" s="40"/>
      <c r="QQ13" s="40"/>
      <c r="QR13" s="40"/>
      <c r="QS13" s="40"/>
      <c r="QT13" s="40"/>
      <c r="QU13" s="40"/>
      <c r="QV13" s="40"/>
      <c r="QW13" s="40"/>
      <c r="QX13" s="40"/>
      <c r="QY13" s="40"/>
      <c r="QZ13" s="40"/>
      <c r="RA13" s="40"/>
      <c r="RB13" s="40"/>
      <c r="RC13" s="40"/>
      <c r="RD13" s="40"/>
      <c r="RE13" s="40"/>
      <c r="RF13" s="40"/>
      <c r="RG13" s="40"/>
      <c r="RH13" s="40"/>
      <c r="RI13" s="40"/>
      <c r="RJ13" s="40"/>
      <c r="RK13" s="40"/>
      <c r="RL13" s="40"/>
      <c r="RM13" s="40"/>
      <c r="RN13" s="40"/>
      <c r="RO13" s="40"/>
      <c r="RP13" s="40"/>
      <c r="RQ13" s="40"/>
      <c r="RR13" s="40"/>
      <c r="RS13" s="40"/>
      <c r="RT13" s="40"/>
      <c r="RU13" s="40"/>
      <c r="RV13" s="40"/>
      <c r="RW13" s="40"/>
      <c r="RX13" s="40"/>
      <c r="RY13" s="40"/>
      <c r="RZ13" s="40"/>
      <c r="SA13" s="40"/>
      <c r="SB13" s="40"/>
      <c r="SC13" s="40"/>
      <c r="SD13" s="40"/>
      <c r="SE13" s="40"/>
      <c r="SF13" s="40"/>
      <c r="SG13" s="40"/>
      <c r="SH13" s="40"/>
      <c r="SI13" s="40"/>
      <c r="SJ13" s="40"/>
      <c r="SK13" s="40"/>
      <c r="SL13" s="40"/>
      <c r="SM13" s="40"/>
      <c r="SN13" s="40"/>
      <c r="SO13" s="40"/>
      <c r="SP13" s="40"/>
      <c r="SQ13" s="40"/>
      <c r="SR13" s="40"/>
      <c r="SS13" s="40"/>
      <c r="ST13" s="40"/>
      <c r="SU13" s="40"/>
      <c r="SV13" s="40"/>
      <c r="SW13" s="40"/>
      <c r="SX13" s="40"/>
      <c r="SY13" s="40"/>
      <c r="SZ13" s="40"/>
      <c r="TA13" s="40"/>
      <c r="TB13" s="40"/>
      <c r="TC13" s="40"/>
      <c r="TD13" s="40"/>
      <c r="TE13" s="40"/>
      <c r="TF13" s="40"/>
      <c r="TG13" s="40"/>
      <c r="TH13" s="40"/>
      <c r="TI13" s="40"/>
      <c r="TJ13" s="40"/>
      <c r="TK13" s="40"/>
      <c r="TL13" s="40"/>
      <c r="TM13" s="40"/>
      <c r="TN13" s="40"/>
      <c r="TO13" s="40"/>
      <c r="TP13" s="40"/>
      <c r="TQ13" s="40"/>
      <c r="TR13" s="40"/>
      <c r="TS13" s="40"/>
      <c r="TT13" s="40"/>
      <c r="TU13" s="40"/>
      <c r="TV13" s="40"/>
      <c r="TW13" s="40"/>
      <c r="TX13" s="40"/>
      <c r="TY13" s="40"/>
      <c r="TZ13" s="40"/>
      <c r="UA13" s="40"/>
      <c r="UB13" s="40"/>
      <c r="UC13" s="40"/>
      <c r="UD13" s="40"/>
      <c r="UE13" s="40"/>
      <c r="UF13" s="40"/>
      <c r="UG13" s="40"/>
      <c r="UH13" s="40"/>
      <c r="UI13" s="40"/>
      <c r="UJ13" s="40"/>
      <c r="UK13" s="40"/>
      <c r="UL13" s="40"/>
      <c r="UM13" s="40"/>
      <c r="UN13" s="40"/>
      <c r="UO13" s="40"/>
      <c r="UP13" s="40"/>
      <c r="UQ13" s="40"/>
      <c r="UR13" s="40"/>
      <c r="US13" s="40"/>
      <c r="UT13" s="40"/>
      <c r="UU13" s="40"/>
      <c r="UV13" s="40"/>
      <c r="UW13" s="40"/>
      <c r="UX13" s="40"/>
      <c r="UY13" s="40"/>
      <c r="UZ13" s="40"/>
      <c r="VA13" s="40"/>
      <c r="VB13" s="40"/>
      <c r="VC13" s="40"/>
      <c r="VD13" s="40"/>
      <c r="VE13" s="40"/>
      <c r="VF13" s="40"/>
      <c r="VG13" s="40"/>
      <c r="VH13" s="40"/>
      <c r="VI13" s="40"/>
      <c r="VJ13" s="40"/>
      <c r="VK13" s="40"/>
      <c r="VL13" s="40"/>
      <c r="VM13" s="40"/>
      <c r="VN13" s="40"/>
      <c r="VO13" s="40"/>
      <c r="VP13" s="40"/>
      <c r="VQ13" s="40"/>
      <c r="VR13" s="40"/>
      <c r="VS13" s="40"/>
      <c r="VT13" s="40"/>
      <c r="VU13" s="40"/>
      <c r="VV13" s="40"/>
      <c r="VW13" s="40"/>
      <c r="VX13" s="40"/>
      <c r="VY13" s="40"/>
      <c r="VZ13" s="40"/>
      <c r="WA13" s="40"/>
      <c r="WB13" s="40"/>
      <c r="WC13" s="40"/>
      <c r="WD13" s="40"/>
      <c r="WE13" s="40"/>
      <c r="WF13" s="40"/>
      <c r="WG13" s="40"/>
      <c r="WH13" s="40"/>
      <c r="WI13" s="40"/>
      <c r="WJ13" s="40"/>
      <c r="WK13" s="40"/>
      <c r="WL13" s="40"/>
      <c r="WM13" s="40"/>
      <c r="WN13" s="40"/>
      <c r="WO13" s="40"/>
      <c r="WP13" s="40"/>
      <c r="WQ13" s="40"/>
      <c r="WR13" s="40"/>
      <c r="WS13" s="40"/>
      <c r="WT13" s="40"/>
      <c r="WU13" s="40"/>
      <c r="WV13" s="40"/>
      <c r="WW13" s="40"/>
      <c r="WX13" s="40"/>
      <c r="WY13" s="40"/>
      <c r="WZ13" s="40"/>
      <c r="XA13" s="40"/>
      <c r="XB13" s="40"/>
      <c r="XC13" s="40"/>
      <c r="XD13" s="40"/>
      <c r="XE13" s="40"/>
      <c r="XF13" s="40"/>
      <c r="XG13" s="40"/>
      <c r="XH13" s="40"/>
      <c r="XI13" s="40"/>
      <c r="XJ13" s="40"/>
      <c r="XK13" s="40"/>
      <c r="XL13" s="40"/>
      <c r="XM13" s="40"/>
      <c r="XN13" s="40"/>
      <c r="XO13" s="40"/>
      <c r="XP13" s="40"/>
      <c r="XQ13" s="40"/>
      <c r="XR13" s="40"/>
      <c r="XS13" s="40"/>
      <c r="XT13" s="40"/>
      <c r="XU13" s="40"/>
      <c r="XV13" s="40"/>
      <c r="XW13" s="40"/>
      <c r="XX13" s="40"/>
      <c r="XY13" s="40"/>
      <c r="XZ13" s="40"/>
      <c r="YA13" s="40"/>
      <c r="YB13" s="40"/>
      <c r="YC13" s="40"/>
      <c r="YD13" s="40"/>
      <c r="YE13" s="40"/>
      <c r="YF13" s="40"/>
      <c r="YG13" s="40"/>
      <c r="YH13" s="40"/>
      <c r="YI13" s="40"/>
      <c r="YJ13" s="40"/>
      <c r="YK13" s="40"/>
      <c r="YL13" s="40"/>
      <c r="YM13" s="40"/>
      <c r="YN13" s="40"/>
      <c r="YO13" s="40"/>
      <c r="YP13" s="40"/>
      <c r="YQ13" s="40"/>
      <c r="YR13" s="40"/>
      <c r="YS13" s="40"/>
      <c r="YT13" s="40"/>
      <c r="YU13" s="40"/>
      <c r="YV13" s="40"/>
      <c r="YW13" s="40"/>
      <c r="YX13" s="40"/>
      <c r="YY13" s="40"/>
      <c r="YZ13" s="40"/>
      <c r="ZA13" s="40"/>
      <c r="ZB13" s="40"/>
      <c r="ZC13" s="40"/>
      <c r="ZD13" s="40"/>
      <c r="ZE13" s="40"/>
      <c r="ZF13" s="40"/>
      <c r="ZG13" s="40"/>
      <c r="ZH13" s="40"/>
      <c r="ZI13" s="40"/>
      <c r="ZJ13" s="40"/>
      <c r="ZK13" s="40"/>
      <c r="ZL13" s="40"/>
      <c r="ZM13" s="40"/>
      <c r="ZN13" s="40"/>
      <c r="ZO13" s="40"/>
      <c r="ZP13" s="40"/>
      <c r="ZQ13" s="40"/>
      <c r="ZR13" s="40"/>
      <c r="ZS13" s="40"/>
      <c r="ZT13" s="40"/>
      <c r="ZU13" s="40"/>
    </row>
    <row r="14" spans="1:697" s="39" customFormat="1" ht="15">
      <c r="A14" s="39">
        <v>1</v>
      </c>
      <c r="D14" s="527" t="s">
        <v>228</v>
      </c>
      <c r="E14" s="534" t="s">
        <v>545</v>
      </c>
      <c r="F14" s="53">
        <v>0</v>
      </c>
      <c r="G14" s="53">
        <v>0</v>
      </c>
      <c r="H14" s="53">
        <v>2.448</v>
      </c>
      <c r="I14" s="53">
        <v>0</v>
      </c>
      <c r="J14" s="53">
        <v>0</v>
      </c>
      <c r="K14" s="53">
        <v>0</v>
      </c>
      <c r="L14" s="53">
        <v>0</v>
      </c>
      <c r="M14" s="53">
        <v>10.714</v>
      </c>
      <c r="N14" s="53">
        <v>0</v>
      </c>
      <c r="O14" s="53">
        <v>0</v>
      </c>
      <c r="P14" s="53">
        <v>0</v>
      </c>
      <c r="Q14" s="53">
        <v>0</v>
      </c>
      <c r="R14" s="53">
        <v>0</v>
      </c>
      <c r="S14" s="53">
        <v>0</v>
      </c>
      <c r="T14" s="53">
        <v>0</v>
      </c>
      <c r="U14" s="53">
        <v>0</v>
      </c>
      <c r="V14" s="53">
        <v>0</v>
      </c>
      <c r="W14" s="53">
        <v>0</v>
      </c>
      <c r="X14" s="53">
        <v>0</v>
      </c>
      <c r="Y14" s="53">
        <v>0</v>
      </c>
      <c r="Z14" s="53">
        <v>0</v>
      </c>
      <c r="AA14" s="53"/>
      <c r="AB14" s="53">
        <f ca="1">SUMIF($J$9:$Z$9,"&gt;0",L14:Z14)</f>
        <v>0</v>
      </c>
    </row>
    <row r="15" spans="1:697" s="39" customFormat="1" ht="15">
      <c r="D15" s="527" t="s">
        <v>615</v>
      </c>
      <c r="E15" s="534" t="s">
        <v>543</v>
      </c>
      <c r="F15" s="53">
        <v>0</v>
      </c>
      <c r="G15" s="53">
        <v>0</v>
      </c>
      <c r="H15" s="53">
        <v>0</v>
      </c>
      <c r="I15" s="53">
        <v>26.125</v>
      </c>
      <c r="J15" s="53">
        <v>0</v>
      </c>
      <c r="K15" s="53">
        <v>0</v>
      </c>
      <c r="L15" s="53">
        <v>0</v>
      </c>
      <c r="M15" s="53">
        <v>0</v>
      </c>
      <c r="N15" s="53">
        <v>0</v>
      </c>
      <c r="O15" s="53">
        <v>0</v>
      </c>
      <c r="P15" s="53">
        <v>0</v>
      </c>
      <c r="Q15" s="53">
        <v>0</v>
      </c>
      <c r="R15" s="53">
        <v>0</v>
      </c>
      <c r="S15" s="53">
        <v>0</v>
      </c>
      <c r="T15" s="53">
        <v>0</v>
      </c>
      <c r="U15" s="53">
        <v>0</v>
      </c>
      <c r="V15" s="53">
        <v>0</v>
      </c>
      <c r="W15" s="53"/>
      <c r="X15" s="53"/>
      <c r="Y15" s="53"/>
      <c r="Z15" s="53"/>
      <c r="AA15" s="53"/>
      <c r="AB15" s="53">
        <f t="shared" ref="AB15:AB62" ca="1" si="3">SUMIF($J$9:$Z$9,"&gt;0",L15:Z15)</f>
        <v>0</v>
      </c>
    </row>
    <row r="16" spans="1:697" s="39" customFormat="1" ht="15">
      <c r="A16" s="39">
        <v>2</v>
      </c>
      <c r="D16" s="527" t="s">
        <v>229</v>
      </c>
      <c r="E16" s="534" t="s">
        <v>545</v>
      </c>
      <c r="F16" s="53">
        <v>0</v>
      </c>
      <c r="G16" s="53">
        <v>11.836</v>
      </c>
      <c r="H16" s="53">
        <v>0</v>
      </c>
      <c r="I16" s="53">
        <v>0</v>
      </c>
      <c r="J16" s="53">
        <v>0</v>
      </c>
      <c r="K16" s="53">
        <v>0</v>
      </c>
      <c r="L16" s="53">
        <v>0</v>
      </c>
      <c r="M16" s="53">
        <v>0</v>
      </c>
      <c r="N16" s="53">
        <v>0</v>
      </c>
      <c r="O16" s="53">
        <v>0</v>
      </c>
      <c r="P16" s="53">
        <v>0</v>
      </c>
      <c r="Q16" s="53">
        <v>0</v>
      </c>
      <c r="R16" s="53">
        <v>0</v>
      </c>
      <c r="S16" s="53">
        <v>0</v>
      </c>
      <c r="T16" s="53">
        <v>0</v>
      </c>
      <c r="U16" s="53">
        <v>0</v>
      </c>
      <c r="V16" s="53">
        <v>0</v>
      </c>
      <c r="W16" s="53">
        <v>0</v>
      </c>
      <c r="X16" s="53">
        <v>0</v>
      </c>
      <c r="Y16" s="53">
        <v>0</v>
      </c>
      <c r="Z16" s="53">
        <v>0</v>
      </c>
      <c r="AA16" s="53"/>
      <c r="AB16" s="53">
        <f t="shared" ca="1" si="3"/>
        <v>0</v>
      </c>
    </row>
    <row r="17" spans="1:51" s="39" customFormat="1" ht="15">
      <c r="A17" s="39">
        <v>3</v>
      </c>
      <c r="D17" s="527" t="s">
        <v>230</v>
      </c>
      <c r="E17" s="534" t="s">
        <v>545</v>
      </c>
      <c r="F17" s="53">
        <v>0</v>
      </c>
      <c r="G17" s="53">
        <v>0</v>
      </c>
      <c r="H17" s="53">
        <v>0</v>
      </c>
      <c r="I17" s="53">
        <v>0</v>
      </c>
      <c r="J17" s="53">
        <v>0</v>
      </c>
      <c r="K17" s="53">
        <v>0</v>
      </c>
      <c r="L17" s="53">
        <v>0</v>
      </c>
      <c r="M17" s="53">
        <v>0</v>
      </c>
      <c r="N17" s="53">
        <v>0</v>
      </c>
      <c r="O17" s="53">
        <v>0</v>
      </c>
      <c r="P17" s="53">
        <v>0</v>
      </c>
      <c r="Q17" s="53">
        <v>0</v>
      </c>
      <c r="R17" s="53">
        <v>0</v>
      </c>
      <c r="S17" s="53">
        <v>0</v>
      </c>
      <c r="T17" s="53">
        <v>0</v>
      </c>
      <c r="U17" s="53">
        <v>0</v>
      </c>
      <c r="V17" s="53">
        <v>0</v>
      </c>
      <c r="W17" s="53">
        <v>0</v>
      </c>
      <c r="X17" s="53">
        <v>0</v>
      </c>
      <c r="Y17" s="53">
        <v>0</v>
      </c>
      <c r="Z17" s="53">
        <v>0</v>
      </c>
      <c r="AA17" s="53"/>
      <c r="AB17" s="53">
        <f t="shared" ca="1" si="3"/>
        <v>0</v>
      </c>
      <c r="AE17" s="72"/>
      <c r="AF17" s="72"/>
      <c r="AG17" s="72"/>
      <c r="AH17" s="72"/>
      <c r="AI17" s="72"/>
      <c r="AJ17" s="72"/>
      <c r="AK17" s="72"/>
      <c r="AL17" s="72"/>
      <c r="AM17" s="72"/>
      <c r="AN17" s="72"/>
      <c r="AO17" s="72"/>
      <c r="AP17" s="72"/>
      <c r="AQ17" s="72"/>
      <c r="AR17" s="72"/>
      <c r="AS17" s="72"/>
      <c r="AT17" s="72"/>
      <c r="AU17" s="72"/>
      <c r="AV17" s="72"/>
      <c r="AW17" s="72"/>
      <c r="AX17" s="72"/>
      <c r="AY17" s="72"/>
    </row>
    <row r="18" spans="1:51" s="39" customFormat="1" ht="15">
      <c r="A18" s="39">
        <v>4</v>
      </c>
      <c r="D18" s="527" t="s">
        <v>231</v>
      </c>
      <c r="E18" s="534" t="s">
        <v>541</v>
      </c>
      <c r="F18" s="53">
        <v>0</v>
      </c>
      <c r="G18" s="53">
        <v>0</v>
      </c>
      <c r="H18" s="53">
        <v>0</v>
      </c>
      <c r="I18" s="53">
        <v>0</v>
      </c>
      <c r="J18" s="53">
        <v>0</v>
      </c>
      <c r="K18" s="53">
        <v>9</v>
      </c>
      <c r="L18" s="53">
        <v>0</v>
      </c>
      <c r="M18" s="53">
        <v>0</v>
      </c>
      <c r="N18" s="53">
        <v>0</v>
      </c>
      <c r="O18" s="53">
        <v>0</v>
      </c>
      <c r="P18" s="53">
        <v>0</v>
      </c>
      <c r="Q18" s="53">
        <v>0</v>
      </c>
      <c r="R18" s="53">
        <v>0</v>
      </c>
      <c r="S18" s="53">
        <v>0</v>
      </c>
      <c r="T18" s="53">
        <v>0</v>
      </c>
      <c r="U18" s="53">
        <v>0</v>
      </c>
      <c r="V18" s="53">
        <v>0</v>
      </c>
      <c r="W18" s="53">
        <v>0</v>
      </c>
      <c r="X18" s="53">
        <v>0</v>
      </c>
      <c r="Y18" s="53">
        <v>0</v>
      </c>
      <c r="Z18" s="53">
        <v>0</v>
      </c>
      <c r="AA18" s="53"/>
      <c r="AB18" s="53">
        <f t="shared" ca="1" si="3"/>
        <v>0</v>
      </c>
    </row>
    <row r="19" spans="1:51" s="39" customFormat="1" ht="15">
      <c r="A19" s="39">
        <v>5</v>
      </c>
      <c r="D19" s="527" t="s">
        <v>232</v>
      </c>
      <c r="E19" s="534" t="s">
        <v>543</v>
      </c>
      <c r="F19" s="53">
        <v>182.6755</v>
      </c>
      <c r="G19" s="53">
        <v>0</v>
      </c>
      <c r="H19" s="53">
        <v>0</v>
      </c>
      <c r="I19" s="53">
        <v>60</v>
      </c>
      <c r="J19" s="53">
        <v>0</v>
      </c>
      <c r="K19" s="53">
        <v>0</v>
      </c>
      <c r="L19" s="53">
        <v>0</v>
      </c>
      <c r="M19" s="53">
        <v>0</v>
      </c>
      <c r="N19" s="53">
        <v>0</v>
      </c>
      <c r="O19" s="53">
        <v>0</v>
      </c>
      <c r="P19" s="53">
        <v>60</v>
      </c>
      <c r="Q19" s="53">
        <v>0</v>
      </c>
      <c r="R19" s="53">
        <v>243.779</v>
      </c>
      <c r="S19" s="53">
        <v>0</v>
      </c>
      <c r="T19" s="53">
        <v>60</v>
      </c>
      <c r="U19" s="53">
        <v>0</v>
      </c>
      <c r="V19" s="53">
        <v>0</v>
      </c>
      <c r="W19" s="53">
        <v>0</v>
      </c>
      <c r="X19" s="53">
        <v>0</v>
      </c>
      <c r="Y19" s="53">
        <v>0</v>
      </c>
      <c r="Z19" s="53">
        <v>0</v>
      </c>
      <c r="AA19" s="53"/>
      <c r="AB19" s="53">
        <f t="shared" ca="1" si="3"/>
        <v>363.779</v>
      </c>
      <c r="AE19" s="72"/>
      <c r="AF19" s="72"/>
      <c r="AG19" s="72"/>
      <c r="AH19" s="72"/>
      <c r="AI19" s="72"/>
      <c r="AJ19" s="72"/>
      <c r="AK19" s="72"/>
      <c r="AL19" s="72"/>
      <c r="AM19" s="72"/>
      <c r="AN19" s="72"/>
      <c r="AO19" s="72"/>
      <c r="AP19" s="72"/>
      <c r="AQ19" s="72"/>
      <c r="AR19" s="72"/>
      <c r="AS19" s="72"/>
      <c r="AT19" s="72"/>
      <c r="AU19" s="72"/>
      <c r="AV19" s="72"/>
      <c r="AW19" s="72"/>
      <c r="AX19" s="72"/>
      <c r="AY19" s="72"/>
    </row>
    <row r="20" spans="1:51" s="39" customFormat="1" ht="15">
      <c r="A20" s="39">
        <v>6</v>
      </c>
      <c r="D20" s="527" t="s">
        <v>233</v>
      </c>
      <c r="E20" s="534"/>
      <c r="F20" s="53">
        <v>0</v>
      </c>
      <c r="G20" s="53">
        <v>0</v>
      </c>
      <c r="H20" s="53">
        <v>0</v>
      </c>
      <c r="I20" s="53">
        <v>0</v>
      </c>
      <c r="J20" s="53">
        <v>0</v>
      </c>
      <c r="K20" s="53">
        <v>0</v>
      </c>
      <c r="L20" s="53">
        <v>0</v>
      </c>
      <c r="M20" s="53">
        <v>0</v>
      </c>
      <c r="N20" s="53">
        <v>0</v>
      </c>
      <c r="O20" s="53">
        <v>0</v>
      </c>
      <c r="P20" s="53">
        <v>0</v>
      </c>
      <c r="Q20" s="53">
        <v>0</v>
      </c>
      <c r="R20" s="53">
        <v>0</v>
      </c>
      <c r="S20" s="53">
        <v>0</v>
      </c>
      <c r="T20" s="53">
        <v>0</v>
      </c>
      <c r="U20" s="53">
        <v>0</v>
      </c>
      <c r="V20" s="53">
        <v>0</v>
      </c>
      <c r="W20" s="53">
        <v>0</v>
      </c>
      <c r="X20" s="53">
        <v>0</v>
      </c>
      <c r="Y20" s="53">
        <v>0</v>
      </c>
      <c r="Z20" s="53">
        <v>0</v>
      </c>
      <c r="AA20" s="53"/>
      <c r="AB20" s="53">
        <f t="shared" ca="1" si="3"/>
        <v>0</v>
      </c>
    </row>
    <row r="21" spans="1:51" s="39" customFormat="1" ht="15">
      <c r="A21" s="39">
        <v>7</v>
      </c>
      <c r="D21" s="527" t="s">
        <v>234</v>
      </c>
      <c r="E21" s="534"/>
      <c r="F21" s="53">
        <v>0</v>
      </c>
      <c r="G21" s="53">
        <v>0</v>
      </c>
      <c r="H21" s="53">
        <v>0</v>
      </c>
      <c r="I21" s="53">
        <v>0</v>
      </c>
      <c r="J21" s="53">
        <v>0</v>
      </c>
      <c r="K21" s="53">
        <v>0</v>
      </c>
      <c r="L21" s="53">
        <v>0</v>
      </c>
      <c r="M21" s="53">
        <v>0</v>
      </c>
      <c r="N21" s="53">
        <v>0</v>
      </c>
      <c r="O21" s="53">
        <v>0</v>
      </c>
      <c r="P21" s="53">
        <v>0</v>
      </c>
      <c r="Q21" s="53">
        <v>0</v>
      </c>
      <c r="R21" s="53">
        <v>0</v>
      </c>
      <c r="S21" s="53">
        <v>0</v>
      </c>
      <c r="T21" s="53">
        <v>0</v>
      </c>
      <c r="U21" s="53">
        <v>0</v>
      </c>
      <c r="V21" s="53">
        <v>0</v>
      </c>
      <c r="W21" s="53">
        <v>0</v>
      </c>
      <c r="X21" s="53">
        <v>0</v>
      </c>
      <c r="Y21" s="53">
        <v>0</v>
      </c>
      <c r="Z21" s="53">
        <v>0</v>
      </c>
      <c r="AA21" s="53"/>
      <c r="AB21" s="53">
        <f t="shared" ca="1" si="3"/>
        <v>0</v>
      </c>
    </row>
    <row r="22" spans="1:51" s="39" customFormat="1" ht="15">
      <c r="A22" s="39">
        <v>8</v>
      </c>
      <c r="D22" s="527" t="s">
        <v>235</v>
      </c>
      <c r="E22" s="534"/>
      <c r="F22" s="53">
        <v>0</v>
      </c>
      <c r="G22" s="53">
        <v>0</v>
      </c>
      <c r="H22" s="53">
        <v>0</v>
      </c>
      <c r="I22" s="53">
        <v>0</v>
      </c>
      <c r="J22" s="53">
        <v>0</v>
      </c>
      <c r="K22" s="53">
        <v>0</v>
      </c>
      <c r="L22" s="53">
        <v>0</v>
      </c>
      <c r="M22" s="53">
        <v>0</v>
      </c>
      <c r="N22" s="53">
        <v>0</v>
      </c>
      <c r="O22" s="53">
        <v>0</v>
      </c>
      <c r="P22" s="53">
        <v>0</v>
      </c>
      <c r="Q22" s="53">
        <v>0</v>
      </c>
      <c r="R22" s="53">
        <v>0</v>
      </c>
      <c r="S22" s="53">
        <v>0</v>
      </c>
      <c r="T22" s="53">
        <v>0</v>
      </c>
      <c r="U22" s="53">
        <v>0</v>
      </c>
      <c r="V22" s="53">
        <v>0</v>
      </c>
      <c r="W22" s="53">
        <v>0</v>
      </c>
      <c r="X22" s="53">
        <v>0</v>
      </c>
      <c r="Y22" s="53">
        <v>0</v>
      </c>
      <c r="Z22" s="53">
        <v>0</v>
      </c>
      <c r="AA22" s="53"/>
      <c r="AB22" s="53">
        <f t="shared" ca="1" si="3"/>
        <v>0</v>
      </c>
    </row>
    <row r="23" spans="1:51" s="39" customFormat="1" ht="15">
      <c r="A23" s="39">
        <v>9</v>
      </c>
      <c r="D23" s="527" t="s">
        <v>236</v>
      </c>
      <c r="E23" s="534" t="s">
        <v>130</v>
      </c>
      <c r="F23" s="53">
        <v>0</v>
      </c>
      <c r="G23" s="53">
        <v>0</v>
      </c>
      <c r="H23" s="53">
        <v>0</v>
      </c>
      <c r="I23" s="53">
        <v>0</v>
      </c>
      <c r="J23" s="53">
        <v>0</v>
      </c>
      <c r="K23" s="53">
        <v>0</v>
      </c>
      <c r="L23" s="53">
        <v>0</v>
      </c>
      <c r="M23" s="53">
        <v>0</v>
      </c>
      <c r="N23" s="53">
        <v>0</v>
      </c>
      <c r="O23" s="53">
        <v>0</v>
      </c>
      <c r="P23" s="53">
        <v>0</v>
      </c>
      <c r="Q23" s="53">
        <v>0</v>
      </c>
      <c r="R23" s="53">
        <v>0</v>
      </c>
      <c r="S23" s="53">
        <v>0</v>
      </c>
      <c r="T23" s="53">
        <v>0</v>
      </c>
      <c r="U23" s="53">
        <v>0</v>
      </c>
      <c r="V23" s="53">
        <v>0</v>
      </c>
      <c r="W23" s="53">
        <v>0</v>
      </c>
      <c r="X23" s="53">
        <v>0</v>
      </c>
      <c r="Y23" s="53">
        <v>0</v>
      </c>
      <c r="Z23" s="53">
        <v>0</v>
      </c>
      <c r="AA23" s="53"/>
      <c r="AB23" s="53">
        <f t="shared" ca="1" si="3"/>
        <v>0</v>
      </c>
    </row>
    <row r="24" spans="1:51" s="39" customFormat="1" ht="15">
      <c r="A24" s="39">
        <v>10</v>
      </c>
      <c r="D24" s="527" t="s">
        <v>237</v>
      </c>
      <c r="E24" s="534"/>
      <c r="F24" s="53">
        <v>0</v>
      </c>
      <c r="G24" s="53">
        <v>0</v>
      </c>
      <c r="H24" s="53">
        <v>0</v>
      </c>
      <c r="I24" s="53">
        <v>0</v>
      </c>
      <c r="J24" s="53">
        <v>0</v>
      </c>
      <c r="K24" s="53">
        <v>0</v>
      </c>
      <c r="L24" s="53">
        <v>0</v>
      </c>
      <c r="M24" s="53">
        <v>0</v>
      </c>
      <c r="N24" s="53">
        <v>0</v>
      </c>
      <c r="O24" s="53">
        <v>0</v>
      </c>
      <c r="P24" s="53">
        <v>0</v>
      </c>
      <c r="Q24" s="53">
        <v>0</v>
      </c>
      <c r="R24" s="53">
        <v>0</v>
      </c>
      <c r="S24" s="53">
        <v>0</v>
      </c>
      <c r="T24" s="53">
        <v>0</v>
      </c>
      <c r="U24" s="53">
        <v>0</v>
      </c>
      <c r="V24" s="53">
        <v>0</v>
      </c>
      <c r="W24" s="53">
        <f t="shared" ref="W24:Z24" si="4">IF(AV24=0,0,(AV24*INDEX($AE$5:$AE$9,MATCH($AF$3,$AD$5:$AD$9),0)))</f>
        <v>0</v>
      </c>
      <c r="X24" s="53">
        <f t="shared" si="4"/>
        <v>0</v>
      </c>
      <c r="Y24" s="53">
        <f t="shared" si="4"/>
        <v>0</v>
      </c>
      <c r="Z24" s="53">
        <f t="shared" si="4"/>
        <v>0</v>
      </c>
      <c r="AA24" s="53"/>
      <c r="AB24" s="53">
        <f t="shared" ca="1" si="3"/>
        <v>0</v>
      </c>
      <c r="AE24" s="53">
        <v>0</v>
      </c>
      <c r="AF24" s="53">
        <v>0</v>
      </c>
      <c r="AG24" s="53">
        <v>0</v>
      </c>
      <c r="AH24" s="53">
        <v>0</v>
      </c>
      <c r="AI24" s="53">
        <v>6310</v>
      </c>
      <c r="AJ24" s="53">
        <v>0</v>
      </c>
      <c r="AK24" s="53">
        <v>0</v>
      </c>
      <c r="AL24" s="53">
        <v>0</v>
      </c>
      <c r="AM24" s="53">
        <v>0</v>
      </c>
      <c r="AN24" s="53">
        <v>0</v>
      </c>
      <c r="AO24" s="53">
        <v>0</v>
      </c>
      <c r="AP24" s="53">
        <v>0</v>
      </c>
      <c r="AQ24" s="53">
        <v>0</v>
      </c>
      <c r="AR24" s="53"/>
      <c r="AS24" s="53"/>
      <c r="AT24" s="53"/>
      <c r="AU24" s="53"/>
      <c r="AV24" s="53"/>
      <c r="AW24" s="53"/>
      <c r="AX24" s="53"/>
      <c r="AY24" s="53"/>
    </row>
    <row r="25" spans="1:51" s="39" customFormat="1" ht="15">
      <c r="A25" s="39">
        <v>11</v>
      </c>
      <c r="D25" s="527" t="s">
        <v>237</v>
      </c>
      <c r="E25" s="534"/>
      <c r="F25" s="53">
        <v>0</v>
      </c>
      <c r="G25" s="53">
        <v>0</v>
      </c>
      <c r="H25" s="53">
        <v>0</v>
      </c>
      <c r="I25" s="53">
        <v>0</v>
      </c>
      <c r="J25" s="53">
        <v>0</v>
      </c>
      <c r="K25" s="53">
        <v>0</v>
      </c>
      <c r="L25" s="53">
        <v>0</v>
      </c>
      <c r="M25" s="53">
        <v>0</v>
      </c>
      <c r="N25" s="53">
        <v>0</v>
      </c>
      <c r="O25" s="53">
        <v>0</v>
      </c>
      <c r="P25" s="53">
        <v>0</v>
      </c>
      <c r="Q25" s="53">
        <v>0</v>
      </c>
      <c r="R25" s="53">
        <v>0</v>
      </c>
      <c r="S25" s="53">
        <v>0</v>
      </c>
      <c r="T25" s="53">
        <v>0</v>
      </c>
      <c r="U25" s="53">
        <v>0</v>
      </c>
      <c r="V25" s="53">
        <v>0</v>
      </c>
      <c r="W25" s="53">
        <v>0</v>
      </c>
      <c r="X25" s="53">
        <v>0</v>
      </c>
      <c r="Y25" s="53">
        <v>0</v>
      </c>
      <c r="Z25" s="53">
        <v>0</v>
      </c>
      <c r="AA25" s="53"/>
      <c r="AB25" s="53">
        <f t="shared" ca="1" si="3"/>
        <v>0</v>
      </c>
    </row>
    <row r="26" spans="1:51" s="39" customFormat="1" ht="15">
      <c r="A26" s="39">
        <v>12</v>
      </c>
      <c r="D26" s="527" t="s">
        <v>237</v>
      </c>
      <c r="E26" s="534"/>
      <c r="F26" s="53">
        <v>0</v>
      </c>
      <c r="G26" s="53">
        <v>0</v>
      </c>
      <c r="H26" s="53">
        <v>0</v>
      </c>
      <c r="I26" s="53">
        <v>0</v>
      </c>
      <c r="J26" s="53">
        <v>0</v>
      </c>
      <c r="K26" s="53">
        <v>0</v>
      </c>
      <c r="L26" s="53">
        <v>0</v>
      </c>
      <c r="M26" s="53">
        <v>0</v>
      </c>
      <c r="N26" s="53">
        <v>0</v>
      </c>
      <c r="O26" s="53">
        <v>0</v>
      </c>
      <c r="P26" s="53">
        <v>0</v>
      </c>
      <c r="Q26" s="53">
        <v>0</v>
      </c>
      <c r="R26" s="53">
        <v>0</v>
      </c>
      <c r="S26" s="53">
        <v>0</v>
      </c>
      <c r="T26" s="53">
        <v>0</v>
      </c>
      <c r="U26" s="53">
        <v>0</v>
      </c>
      <c r="V26" s="53">
        <v>0</v>
      </c>
      <c r="W26" s="53">
        <v>0</v>
      </c>
      <c r="X26" s="53">
        <v>0</v>
      </c>
      <c r="Y26" s="53">
        <v>0</v>
      </c>
      <c r="Z26" s="53">
        <v>0</v>
      </c>
      <c r="AA26" s="53"/>
      <c r="AB26" s="53">
        <f t="shared" ca="1" si="3"/>
        <v>0</v>
      </c>
    </row>
    <row r="27" spans="1:51" s="39" customFormat="1" ht="15">
      <c r="A27" s="39">
        <v>13</v>
      </c>
      <c r="D27" s="527" t="s">
        <v>237</v>
      </c>
      <c r="E27" s="534"/>
      <c r="F27" s="53">
        <v>0</v>
      </c>
      <c r="G27" s="53">
        <v>0</v>
      </c>
      <c r="H27" s="53">
        <v>0</v>
      </c>
      <c r="I27" s="53">
        <v>0</v>
      </c>
      <c r="J27" s="53">
        <v>0</v>
      </c>
      <c r="K27" s="53">
        <v>0</v>
      </c>
      <c r="L27" s="53">
        <v>0</v>
      </c>
      <c r="M27" s="53">
        <v>0</v>
      </c>
      <c r="N27" s="53">
        <v>0</v>
      </c>
      <c r="O27" s="53">
        <v>0</v>
      </c>
      <c r="P27" s="53">
        <v>0</v>
      </c>
      <c r="Q27" s="53">
        <v>0</v>
      </c>
      <c r="R27" s="53">
        <v>0</v>
      </c>
      <c r="S27" s="53">
        <v>0</v>
      </c>
      <c r="T27" s="53">
        <v>0</v>
      </c>
      <c r="U27" s="53">
        <v>0</v>
      </c>
      <c r="V27" s="53">
        <v>0</v>
      </c>
      <c r="W27" s="53">
        <v>0</v>
      </c>
      <c r="X27" s="53">
        <v>0</v>
      </c>
      <c r="Y27" s="53">
        <v>0</v>
      </c>
      <c r="Z27" s="53">
        <v>0</v>
      </c>
      <c r="AA27" s="53"/>
      <c r="AB27" s="53">
        <f t="shared" ca="1" si="3"/>
        <v>0</v>
      </c>
    </row>
    <row r="28" spans="1:51" s="39" customFormat="1" ht="15">
      <c r="A28" s="39">
        <v>14</v>
      </c>
      <c r="D28" s="527" t="s">
        <v>238</v>
      </c>
      <c r="E28" s="534" t="s">
        <v>548</v>
      </c>
      <c r="F28" s="53">
        <v>0</v>
      </c>
      <c r="G28" s="53">
        <v>168.7</v>
      </c>
      <c r="H28" s="53">
        <v>0</v>
      </c>
      <c r="I28" s="53">
        <v>0</v>
      </c>
      <c r="J28" s="53">
        <v>48.7</v>
      </c>
      <c r="K28" s="53">
        <v>0</v>
      </c>
      <c r="L28" s="53"/>
      <c r="M28" s="53">
        <v>0</v>
      </c>
      <c r="N28" s="868">
        <v>550</v>
      </c>
      <c r="O28" s="53">
        <v>0</v>
      </c>
      <c r="P28" s="53">
        <v>0</v>
      </c>
      <c r="Q28" s="53">
        <v>0</v>
      </c>
      <c r="R28" s="53">
        <v>0</v>
      </c>
      <c r="S28" s="53">
        <v>0</v>
      </c>
      <c r="T28" s="53">
        <v>0</v>
      </c>
      <c r="U28" s="53">
        <v>0</v>
      </c>
      <c r="V28" s="53">
        <v>0</v>
      </c>
      <c r="W28" s="53">
        <v>24.95</v>
      </c>
      <c r="X28" s="53">
        <v>0</v>
      </c>
      <c r="Y28" s="53">
        <v>0</v>
      </c>
      <c r="Z28" s="53">
        <v>0</v>
      </c>
      <c r="AA28" s="53"/>
      <c r="AB28" s="53">
        <f t="shared" ca="1" si="3"/>
        <v>574.95000000000005</v>
      </c>
      <c r="AE28" s="53">
        <v>0</v>
      </c>
      <c r="AF28" s="53">
        <v>0</v>
      </c>
      <c r="AG28" s="53">
        <v>0</v>
      </c>
      <c r="AH28" s="53">
        <v>0</v>
      </c>
      <c r="AI28" s="53">
        <v>225</v>
      </c>
      <c r="AJ28" s="53">
        <v>0</v>
      </c>
      <c r="AK28" s="53">
        <v>628</v>
      </c>
      <c r="AL28" s="53">
        <v>0</v>
      </c>
      <c r="AM28" s="53">
        <v>0</v>
      </c>
      <c r="AN28" s="53">
        <v>0</v>
      </c>
      <c r="AO28" s="53">
        <v>0</v>
      </c>
      <c r="AP28" s="53">
        <v>0</v>
      </c>
      <c r="AQ28" s="53">
        <v>0</v>
      </c>
      <c r="AR28" s="53">
        <v>0</v>
      </c>
      <c r="AS28" s="53">
        <v>0</v>
      </c>
      <c r="AT28" s="53">
        <v>0</v>
      </c>
      <c r="AU28" s="53">
        <v>0</v>
      </c>
      <c r="AV28" s="53">
        <v>0</v>
      </c>
      <c r="AW28" s="53">
        <v>0</v>
      </c>
      <c r="AX28" s="53">
        <v>0</v>
      </c>
      <c r="AY28" s="53">
        <v>0</v>
      </c>
    </row>
    <row r="29" spans="1:51" s="39" customFormat="1" ht="15">
      <c r="A29" s="39">
        <v>15</v>
      </c>
      <c r="D29" s="527" t="s">
        <v>239</v>
      </c>
      <c r="E29" s="534" t="s">
        <v>545</v>
      </c>
      <c r="F29" s="53">
        <v>0</v>
      </c>
      <c r="G29" s="53">
        <v>0</v>
      </c>
      <c r="H29" s="53">
        <v>0</v>
      </c>
      <c r="I29" s="53">
        <v>0</v>
      </c>
      <c r="J29" s="53">
        <v>0</v>
      </c>
      <c r="K29" s="53">
        <v>3</v>
      </c>
      <c r="L29" s="53">
        <v>0</v>
      </c>
      <c r="M29" s="53">
        <v>0</v>
      </c>
      <c r="N29" s="53">
        <v>0</v>
      </c>
      <c r="O29" s="53">
        <v>0</v>
      </c>
      <c r="P29" s="53">
        <v>0</v>
      </c>
      <c r="Q29" s="53">
        <v>0</v>
      </c>
      <c r="R29" s="53">
        <v>0</v>
      </c>
      <c r="S29" s="53">
        <v>0</v>
      </c>
      <c r="T29" s="53">
        <v>0</v>
      </c>
      <c r="U29" s="53">
        <v>0</v>
      </c>
      <c r="V29" s="53">
        <v>0</v>
      </c>
      <c r="W29" s="53">
        <v>0</v>
      </c>
      <c r="X29" s="53">
        <v>0</v>
      </c>
      <c r="Y29" s="53">
        <v>0</v>
      </c>
      <c r="Z29" s="53">
        <v>0</v>
      </c>
      <c r="AA29" s="53"/>
      <c r="AB29" s="53">
        <f t="shared" ca="1" si="3"/>
        <v>0</v>
      </c>
    </row>
    <row r="30" spans="1:51" s="39" customFormat="1" ht="15">
      <c r="A30" s="39">
        <v>16</v>
      </c>
      <c r="D30" s="527" t="s">
        <v>240</v>
      </c>
      <c r="E30" s="534" t="s">
        <v>543</v>
      </c>
      <c r="F30" s="53">
        <v>0</v>
      </c>
      <c r="G30" s="53">
        <v>0</v>
      </c>
      <c r="H30" s="53">
        <v>0</v>
      </c>
      <c r="I30" s="53">
        <v>0</v>
      </c>
      <c r="J30" s="53">
        <v>39.122999999999998</v>
      </c>
      <c r="K30" s="53">
        <v>295</v>
      </c>
      <c r="L30" s="53">
        <v>0</v>
      </c>
      <c r="M30" s="53">
        <v>0</v>
      </c>
      <c r="N30" s="53">
        <v>67</v>
      </c>
      <c r="O30" s="53">
        <v>0</v>
      </c>
      <c r="P30" s="53">
        <v>0</v>
      </c>
      <c r="Q30" s="53">
        <v>0</v>
      </c>
      <c r="R30" s="53">
        <v>0</v>
      </c>
      <c r="S30" s="53">
        <v>0</v>
      </c>
      <c r="T30" s="53">
        <v>0</v>
      </c>
      <c r="U30" s="53">
        <v>0</v>
      </c>
      <c r="V30" s="53">
        <v>0</v>
      </c>
      <c r="W30" s="53">
        <v>0</v>
      </c>
      <c r="X30" s="53">
        <v>0</v>
      </c>
      <c r="Y30" s="53">
        <v>0</v>
      </c>
      <c r="Z30" s="53">
        <v>0</v>
      </c>
      <c r="AA30" s="53"/>
      <c r="AB30" s="53">
        <f t="shared" ca="1" si="3"/>
        <v>67</v>
      </c>
      <c r="AE30" s="72"/>
      <c r="AF30" s="72"/>
      <c r="AG30" s="72"/>
      <c r="AH30" s="72"/>
      <c r="AI30" s="72"/>
      <c r="AJ30" s="72"/>
      <c r="AK30" s="72"/>
      <c r="AL30" s="72"/>
      <c r="AM30" s="72"/>
      <c r="AN30" s="72"/>
      <c r="AO30" s="72"/>
      <c r="AP30" s="72"/>
      <c r="AQ30" s="72"/>
      <c r="AR30" s="72"/>
      <c r="AS30" s="72"/>
      <c r="AT30" s="72"/>
      <c r="AU30" s="72"/>
      <c r="AV30" s="72"/>
      <c r="AW30" s="72"/>
      <c r="AX30" s="72"/>
      <c r="AY30" s="72"/>
    </row>
    <row r="31" spans="1:51" s="39" customFormat="1" ht="15">
      <c r="A31" s="39">
        <v>17</v>
      </c>
      <c r="D31" s="527" t="s">
        <v>241</v>
      </c>
      <c r="E31" s="534"/>
      <c r="F31" s="53">
        <v>0</v>
      </c>
      <c r="G31" s="53">
        <v>0</v>
      </c>
      <c r="H31" s="53">
        <v>0</v>
      </c>
      <c r="I31" s="53">
        <v>0</v>
      </c>
      <c r="J31" s="53">
        <v>0</v>
      </c>
      <c r="K31" s="53">
        <v>0</v>
      </c>
      <c r="L31" s="53">
        <v>0</v>
      </c>
      <c r="M31" s="53">
        <v>0</v>
      </c>
      <c r="N31" s="53">
        <v>0</v>
      </c>
      <c r="O31" s="53">
        <v>0</v>
      </c>
      <c r="P31" s="53">
        <v>0</v>
      </c>
      <c r="Q31" s="53">
        <v>0</v>
      </c>
      <c r="R31" s="53">
        <v>0</v>
      </c>
      <c r="S31" s="53">
        <v>0</v>
      </c>
      <c r="T31" s="53">
        <v>0</v>
      </c>
      <c r="U31" s="53">
        <v>0</v>
      </c>
      <c r="V31" s="53">
        <v>0</v>
      </c>
      <c r="W31" s="53">
        <v>0</v>
      </c>
      <c r="X31" s="53">
        <v>0</v>
      </c>
      <c r="Y31" s="53">
        <v>0</v>
      </c>
      <c r="Z31" s="53">
        <v>0</v>
      </c>
      <c r="AA31" s="53"/>
      <c r="AB31" s="53">
        <f t="shared" ca="1" si="3"/>
        <v>0</v>
      </c>
    </row>
    <row r="32" spans="1:51" s="39" customFormat="1" ht="15">
      <c r="D32" s="527" t="s">
        <v>261</v>
      </c>
      <c r="E32" s="534"/>
      <c r="F32" s="53">
        <v>312.48200000000003</v>
      </c>
      <c r="G32" s="53">
        <v>0</v>
      </c>
      <c r="H32" s="53">
        <v>0</v>
      </c>
      <c r="I32" s="53">
        <v>0</v>
      </c>
      <c r="J32" s="53">
        <v>0</v>
      </c>
      <c r="K32" s="53"/>
      <c r="L32" s="53"/>
      <c r="M32" s="53"/>
      <c r="N32" s="53"/>
      <c r="O32" s="53"/>
      <c r="P32" s="53"/>
      <c r="Q32" s="53"/>
      <c r="R32" s="53"/>
      <c r="S32" s="53"/>
      <c r="T32" s="53"/>
      <c r="U32" s="53"/>
      <c r="V32" s="53"/>
      <c r="W32" s="53"/>
      <c r="X32" s="53"/>
      <c r="Y32" s="53"/>
      <c r="Z32" s="53"/>
      <c r="AA32" s="53"/>
      <c r="AB32" s="53">
        <f t="shared" ca="1" si="3"/>
        <v>0</v>
      </c>
    </row>
    <row r="33" spans="1:51" s="39" customFormat="1" ht="15">
      <c r="A33" s="39">
        <v>38</v>
      </c>
      <c r="D33" s="527" t="s">
        <v>263</v>
      </c>
      <c r="E33" s="534" t="s">
        <v>145</v>
      </c>
      <c r="F33" s="53">
        <v>0</v>
      </c>
      <c r="G33" s="53">
        <v>0</v>
      </c>
      <c r="H33" s="53">
        <v>0</v>
      </c>
      <c r="I33" s="53">
        <v>0</v>
      </c>
      <c r="J33" s="53">
        <v>0</v>
      </c>
      <c r="K33" s="53">
        <v>0</v>
      </c>
      <c r="L33" s="868">
        <v>110</v>
      </c>
      <c r="M33" s="53">
        <v>0</v>
      </c>
      <c r="N33" s="53">
        <v>0</v>
      </c>
      <c r="O33" s="53">
        <v>0</v>
      </c>
      <c r="P33" s="53">
        <v>0</v>
      </c>
      <c r="Q33" s="53">
        <v>0</v>
      </c>
      <c r="R33" s="53">
        <v>0</v>
      </c>
      <c r="S33" s="53">
        <v>0</v>
      </c>
      <c r="T33" s="53">
        <v>0</v>
      </c>
      <c r="U33" s="53">
        <v>0</v>
      </c>
      <c r="V33" s="53">
        <v>0</v>
      </c>
      <c r="W33" s="53">
        <v>0</v>
      </c>
      <c r="X33" s="53">
        <v>0</v>
      </c>
      <c r="Y33" s="53">
        <v>0</v>
      </c>
      <c r="Z33" s="53">
        <v>0</v>
      </c>
      <c r="AA33" s="53"/>
      <c r="AB33" s="53">
        <f t="shared" ca="1" si="3"/>
        <v>0</v>
      </c>
    </row>
    <row r="34" spans="1:51" s="39" customFormat="1" ht="15">
      <c r="A34" s="39">
        <v>40</v>
      </c>
      <c r="D34" s="527" t="s">
        <v>260</v>
      </c>
      <c r="E34" s="534" t="s">
        <v>130</v>
      </c>
      <c r="F34" s="53">
        <v>0</v>
      </c>
      <c r="G34" s="53">
        <v>0</v>
      </c>
      <c r="H34" s="53">
        <v>0</v>
      </c>
      <c r="I34" s="53">
        <v>0</v>
      </c>
      <c r="J34" s="53">
        <v>0</v>
      </c>
      <c r="K34" s="53">
        <v>0</v>
      </c>
      <c r="L34" s="53">
        <v>0</v>
      </c>
      <c r="M34" s="53">
        <v>0</v>
      </c>
      <c r="N34" s="868">
        <v>200</v>
      </c>
      <c r="O34" s="53">
        <v>0</v>
      </c>
      <c r="P34" s="53">
        <v>0</v>
      </c>
      <c r="Q34" s="53">
        <v>0</v>
      </c>
      <c r="R34" s="53">
        <v>0</v>
      </c>
      <c r="S34" s="53">
        <v>0</v>
      </c>
      <c r="T34" s="53">
        <v>0</v>
      </c>
      <c r="U34" s="53">
        <v>0</v>
      </c>
      <c r="V34" s="53">
        <v>0</v>
      </c>
      <c r="W34" s="53">
        <v>0</v>
      </c>
      <c r="X34" s="53">
        <v>0</v>
      </c>
      <c r="Y34" s="53">
        <v>0</v>
      </c>
      <c r="Z34" s="53">
        <v>0</v>
      </c>
      <c r="AA34" s="53"/>
      <c r="AB34" s="53">
        <f t="shared" ca="1" si="3"/>
        <v>200</v>
      </c>
      <c r="AE34" s="72"/>
      <c r="AF34" s="72"/>
      <c r="AG34" s="72"/>
      <c r="AH34" s="72"/>
      <c r="AI34" s="72"/>
      <c r="AJ34" s="72"/>
      <c r="AK34" s="72"/>
      <c r="AL34" s="72"/>
      <c r="AM34" s="72"/>
      <c r="AN34" s="72"/>
      <c r="AO34" s="72"/>
      <c r="AP34" s="72"/>
      <c r="AQ34" s="72"/>
      <c r="AR34" s="72"/>
      <c r="AS34" s="72"/>
      <c r="AT34" s="72"/>
      <c r="AU34" s="72"/>
      <c r="AV34" s="72"/>
      <c r="AW34" s="72"/>
      <c r="AX34" s="72"/>
      <c r="AY34" s="72"/>
    </row>
    <row r="35" spans="1:51" s="39" customFormat="1" ht="15">
      <c r="A35" s="39">
        <v>37</v>
      </c>
      <c r="D35" s="527" t="s">
        <v>242</v>
      </c>
      <c r="E35" s="534" t="s">
        <v>545</v>
      </c>
      <c r="F35" s="53">
        <v>0</v>
      </c>
      <c r="G35" s="53">
        <v>0</v>
      </c>
      <c r="H35" s="53">
        <v>0</v>
      </c>
      <c r="I35" s="53">
        <v>24.559000000000001</v>
      </c>
      <c r="J35" s="53">
        <v>0</v>
      </c>
      <c r="K35" s="53">
        <v>0</v>
      </c>
      <c r="L35" s="53">
        <v>104</v>
      </c>
      <c r="M35" s="53">
        <v>0</v>
      </c>
      <c r="N35" s="53">
        <v>0</v>
      </c>
      <c r="O35" s="53">
        <v>0</v>
      </c>
      <c r="P35" s="53">
        <v>0</v>
      </c>
      <c r="Q35" s="53">
        <v>0</v>
      </c>
      <c r="R35" s="53">
        <v>0</v>
      </c>
      <c r="S35" s="53">
        <v>0</v>
      </c>
      <c r="T35" s="53">
        <v>0</v>
      </c>
      <c r="U35" s="53">
        <v>0</v>
      </c>
      <c r="V35" s="53">
        <v>0</v>
      </c>
      <c r="W35" s="53">
        <v>0</v>
      </c>
      <c r="X35" s="53">
        <v>0</v>
      </c>
      <c r="Y35" s="53">
        <v>0</v>
      </c>
      <c r="Z35" s="53">
        <v>0</v>
      </c>
      <c r="AA35" s="53"/>
      <c r="AB35" s="53">
        <f t="shared" ca="1" si="3"/>
        <v>0</v>
      </c>
    </row>
    <row r="36" spans="1:51" s="39" customFormat="1" ht="15">
      <c r="A36" s="39">
        <v>18</v>
      </c>
      <c r="D36" s="527" t="s">
        <v>243</v>
      </c>
      <c r="E36" s="534" t="s">
        <v>548</v>
      </c>
      <c r="F36" s="53">
        <v>0</v>
      </c>
      <c r="G36" s="53">
        <v>0</v>
      </c>
      <c r="H36" s="53">
        <v>0</v>
      </c>
      <c r="I36" s="53">
        <v>0</v>
      </c>
      <c r="J36" s="53">
        <v>0</v>
      </c>
      <c r="K36" s="53">
        <v>0</v>
      </c>
      <c r="L36" s="53">
        <v>0</v>
      </c>
      <c r="M36" s="53">
        <v>0</v>
      </c>
      <c r="N36" s="53">
        <v>0</v>
      </c>
      <c r="O36" s="53">
        <v>0</v>
      </c>
      <c r="P36" s="53">
        <v>0</v>
      </c>
      <c r="Q36" s="53">
        <v>0</v>
      </c>
      <c r="R36" s="53">
        <v>0</v>
      </c>
      <c r="S36" s="53">
        <v>0</v>
      </c>
      <c r="T36" s="53">
        <v>0</v>
      </c>
      <c r="U36" s="53">
        <v>0</v>
      </c>
      <c r="V36" s="53">
        <v>0</v>
      </c>
      <c r="W36" s="53">
        <v>0</v>
      </c>
      <c r="X36" s="53">
        <v>0</v>
      </c>
      <c r="Y36" s="53">
        <v>0</v>
      </c>
      <c r="Z36" s="53">
        <v>0</v>
      </c>
      <c r="AA36" s="53"/>
      <c r="AB36" s="53">
        <f t="shared" ca="1" si="3"/>
        <v>0</v>
      </c>
      <c r="AE36" s="72"/>
      <c r="AF36" s="72"/>
      <c r="AG36" s="72"/>
      <c r="AH36" s="72"/>
      <c r="AI36" s="72"/>
      <c r="AJ36" s="72"/>
      <c r="AK36" s="72"/>
      <c r="AL36" s="72"/>
      <c r="AM36" s="72"/>
      <c r="AN36" s="72"/>
      <c r="AO36" s="72"/>
      <c r="AP36" s="72"/>
      <c r="AQ36" s="72"/>
      <c r="AR36" s="72"/>
      <c r="AS36" s="72"/>
      <c r="AT36" s="72"/>
      <c r="AU36" s="72"/>
      <c r="AV36" s="72"/>
      <c r="AW36" s="72"/>
      <c r="AX36" s="72"/>
      <c r="AY36" s="72"/>
    </row>
    <row r="37" spans="1:51" s="39" customFormat="1" ht="15">
      <c r="A37" s="39">
        <v>19</v>
      </c>
      <c r="D37" s="527" t="s">
        <v>244</v>
      </c>
      <c r="E37" s="534" t="s">
        <v>548</v>
      </c>
      <c r="F37" s="53">
        <v>0</v>
      </c>
      <c r="G37" s="53">
        <v>0</v>
      </c>
      <c r="H37" s="53">
        <v>0</v>
      </c>
      <c r="I37" s="53">
        <v>0</v>
      </c>
      <c r="J37" s="53">
        <v>0</v>
      </c>
      <c r="K37" s="53">
        <v>0</v>
      </c>
      <c r="L37" s="53">
        <v>0</v>
      </c>
      <c r="M37" s="53">
        <v>0</v>
      </c>
      <c r="N37" s="53">
        <v>0</v>
      </c>
      <c r="O37" s="53">
        <v>0</v>
      </c>
      <c r="P37" s="53">
        <v>0</v>
      </c>
      <c r="Q37" s="53">
        <v>0</v>
      </c>
      <c r="R37" s="53">
        <v>0</v>
      </c>
      <c r="S37" s="53">
        <v>97.8</v>
      </c>
      <c r="T37" s="53">
        <v>0</v>
      </c>
      <c r="U37" s="53">
        <v>0</v>
      </c>
      <c r="V37" s="53">
        <v>0</v>
      </c>
      <c r="W37" s="53">
        <v>0</v>
      </c>
      <c r="X37" s="53">
        <v>0</v>
      </c>
      <c r="Y37" s="53">
        <v>0</v>
      </c>
      <c r="Z37" s="53">
        <v>0</v>
      </c>
      <c r="AA37" s="53"/>
      <c r="AB37" s="53">
        <f t="shared" ca="1" si="3"/>
        <v>97.8</v>
      </c>
    </row>
    <row r="38" spans="1:51" s="39" customFormat="1" ht="15">
      <c r="D38" s="527" t="s">
        <v>616</v>
      </c>
      <c r="E38" s="534" t="s">
        <v>548</v>
      </c>
      <c r="F38" s="53">
        <v>0</v>
      </c>
      <c r="G38" s="53">
        <v>0</v>
      </c>
      <c r="H38" s="53">
        <v>0</v>
      </c>
      <c r="I38" s="53">
        <v>0</v>
      </c>
      <c r="J38" s="53">
        <v>0</v>
      </c>
      <c r="K38" s="53">
        <v>0</v>
      </c>
      <c r="L38" s="53">
        <v>0</v>
      </c>
      <c r="M38" s="53">
        <v>0</v>
      </c>
      <c r="N38" s="53">
        <v>0</v>
      </c>
      <c r="O38" s="53">
        <v>0</v>
      </c>
      <c r="P38" s="53">
        <v>0</v>
      </c>
      <c r="Q38" s="53">
        <v>0</v>
      </c>
      <c r="R38" s="53">
        <v>0</v>
      </c>
      <c r="S38" s="53">
        <v>0</v>
      </c>
      <c r="T38" s="53">
        <v>0</v>
      </c>
      <c r="U38" s="53">
        <v>150</v>
      </c>
      <c r="V38" s="53">
        <v>0</v>
      </c>
      <c r="W38" s="53"/>
      <c r="X38" s="53"/>
      <c r="Y38" s="53"/>
      <c r="Z38" s="53"/>
      <c r="AA38" s="53"/>
      <c r="AB38" s="53">
        <f t="shared" ca="1" si="3"/>
        <v>150</v>
      </c>
    </row>
    <row r="39" spans="1:51" s="39" customFormat="1" ht="15">
      <c r="A39" s="39">
        <v>20</v>
      </c>
      <c r="D39" s="527" t="s">
        <v>245</v>
      </c>
      <c r="E39" s="534" t="s">
        <v>548</v>
      </c>
      <c r="F39" s="53">
        <v>0</v>
      </c>
      <c r="G39" s="53">
        <v>0</v>
      </c>
      <c r="H39" s="53">
        <v>0</v>
      </c>
      <c r="I39" s="53">
        <v>0</v>
      </c>
      <c r="J39" s="53">
        <v>0</v>
      </c>
      <c r="K39" s="53">
        <v>0</v>
      </c>
      <c r="L39" s="868">
        <v>90</v>
      </c>
      <c r="M39" s="53">
        <v>188</v>
      </c>
      <c r="N39" s="53">
        <v>0</v>
      </c>
      <c r="O39" s="53">
        <v>0</v>
      </c>
      <c r="P39" s="53">
        <v>0</v>
      </c>
      <c r="Q39" s="53">
        <v>0</v>
      </c>
      <c r="R39" s="53">
        <v>194</v>
      </c>
      <c r="S39" s="53">
        <v>0</v>
      </c>
      <c r="T39" s="53">
        <v>0</v>
      </c>
      <c r="U39" s="53">
        <v>0</v>
      </c>
      <c r="V39" s="53">
        <v>0</v>
      </c>
      <c r="W39" s="53">
        <v>0</v>
      </c>
      <c r="X39" s="53">
        <v>0</v>
      </c>
      <c r="Y39" s="53">
        <v>0</v>
      </c>
      <c r="Z39" s="53">
        <v>0</v>
      </c>
      <c r="AA39" s="53"/>
      <c r="AB39" s="53">
        <f t="shared" ca="1" si="3"/>
        <v>194</v>
      </c>
    </row>
    <row r="40" spans="1:51" s="39" customFormat="1" ht="15">
      <c r="A40" s="39">
        <v>21</v>
      </c>
      <c r="D40" s="527" t="s">
        <v>246</v>
      </c>
      <c r="E40" s="534" t="s">
        <v>548</v>
      </c>
      <c r="F40" s="53">
        <v>0</v>
      </c>
      <c r="G40" s="53">
        <v>0</v>
      </c>
      <c r="H40" s="53">
        <v>0</v>
      </c>
      <c r="I40" s="53">
        <v>0</v>
      </c>
      <c r="J40" s="53">
        <v>0</v>
      </c>
      <c r="K40" s="53">
        <v>0</v>
      </c>
      <c r="L40" s="53">
        <v>0</v>
      </c>
      <c r="M40" s="53">
        <v>0</v>
      </c>
      <c r="N40" s="53">
        <v>0</v>
      </c>
      <c r="O40" s="53">
        <v>0</v>
      </c>
      <c r="P40" s="53">
        <v>0</v>
      </c>
      <c r="Q40" s="53">
        <v>0</v>
      </c>
      <c r="R40" s="53">
        <v>0</v>
      </c>
      <c r="S40" s="53">
        <v>0</v>
      </c>
      <c r="T40" s="53">
        <v>0</v>
      </c>
      <c r="U40" s="53">
        <v>0</v>
      </c>
      <c r="V40" s="53">
        <v>0</v>
      </c>
      <c r="W40" s="53">
        <v>0</v>
      </c>
      <c r="X40" s="53">
        <v>0</v>
      </c>
      <c r="Y40" s="53">
        <v>0</v>
      </c>
      <c r="Z40" s="53">
        <v>0</v>
      </c>
      <c r="AA40" s="53"/>
      <c r="AB40" s="53">
        <f t="shared" ca="1" si="3"/>
        <v>0</v>
      </c>
      <c r="AE40" s="72"/>
      <c r="AF40" s="72"/>
      <c r="AG40" s="72"/>
      <c r="AH40" s="72"/>
      <c r="AI40" s="72"/>
      <c r="AJ40" s="72"/>
      <c r="AK40" s="72"/>
      <c r="AL40" s="72"/>
      <c r="AM40" s="72"/>
      <c r="AN40" s="72"/>
      <c r="AO40" s="72"/>
      <c r="AP40" s="72"/>
      <c r="AQ40" s="72"/>
      <c r="AR40" s="72"/>
      <c r="AS40" s="72"/>
      <c r="AT40" s="72"/>
      <c r="AU40" s="72"/>
      <c r="AV40" s="72"/>
      <c r="AW40" s="72"/>
      <c r="AX40" s="72"/>
      <c r="AY40" s="72"/>
    </row>
    <row r="41" spans="1:51" s="39" customFormat="1" ht="15">
      <c r="A41" s="39">
        <v>22</v>
      </c>
      <c r="D41" s="527" t="s">
        <v>247</v>
      </c>
      <c r="E41" s="534" t="s">
        <v>542</v>
      </c>
      <c r="F41" s="53">
        <v>0</v>
      </c>
      <c r="G41" s="53">
        <v>0</v>
      </c>
      <c r="H41" s="53">
        <v>0</v>
      </c>
      <c r="I41" s="53">
        <v>0</v>
      </c>
      <c r="J41" s="53">
        <v>0</v>
      </c>
      <c r="K41" s="53">
        <v>0</v>
      </c>
      <c r="L41" s="53">
        <v>0</v>
      </c>
      <c r="M41" s="868">
        <v>160</v>
      </c>
      <c r="N41" s="53">
        <v>0</v>
      </c>
      <c r="O41" s="53">
        <v>0</v>
      </c>
      <c r="P41" s="53">
        <v>0</v>
      </c>
      <c r="Q41" s="53">
        <v>0</v>
      </c>
      <c r="R41" s="53">
        <v>0</v>
      </c>
      <c r="S41" s="53">
        <v>0</v>
      </c>
      <c r="T41" s="53">
        <v>0</v>
      </c>
      <c r="U41" s="53">
        <v>0</v>
      </c>
      <c r="V41" s="53">
        <v>0</v>
      </c>
      <c r="W41" s="53">
        <v>0</v>
      </c>
      <c r="X41" s="53">
        <v>0</v>
      </c>
      <c r="Y41" s="53">
        <v>0</v>
      </c>
      <c r="Z41" s="53">
        <v>0</v>
      </c>
      <c r="AA41" s="53"/>
      <c r="AB41" s="53">
        <f t="shared" ca="1" si="3"/>
        <v>0</v>
      </c>
    </row>
    <row r="42" spans="1:51" s="39" customFormat="1" ht="15">
      <c r="A42" s="39">
        <v>23</v>
      </c>
      <c r="D42" s="527" t="s">
        <v>248</v>
      </c>
      <c r="E42" s="534" t="s">
        <v>545</v>
      </c>
      <c r="F42" s="53">
        <v>0</v>
      </c>
      <c r="G42" s="53">
        <v>0</v>
      </c>
      <c r="H42" s="53">
        <v>0</v>
      </c>
      <c r="I42" s="53">
        <v>0</v>
      </c>
      <c r="J42" s="53">
        <v>0</v>
      </c>
      <c r="K42" s="53">
        <v>0</v>
      </c>
      <c r="L42" s="53">
        <v>0</v>
      </c>
      <c r="M42" s="53">
        <v>0</v>
      </c>
      <c r="N42" s="53">
        <v>0</v>
      </c>
      <c r="O42" s="53">
        <v>0</v>
      </c>
      <c r="P42" s="53">
        <v>0</v>
      </c>
      <c r="Q42" s="53">
        <v>0</v>
      </c>
      <c r="R42" s="53">
        <v>0</v>
      </c>
      <c r="S42" s="53">
        <v>0</v>
      </c>
      <c r="T42" s="53">
        <v>0</v>
      </c>
      <c r="U42" s="53">
        <v>0</v>
      </c>
      <c r="V42" s="53">
        <v>0</v>
      </c>
      <c r="W42" s="53">
        <v>0</v>
      </c>
      <c r="X42" s="53">
        <v>0</v>
      </c>
      <c r="Y42" s="53">
        <v>0</v>
      </c>
      <c r="Z42" s="53">
        <v>0</v>
      </c>
      <c r="AA42" s="53"/>
      <c r="AB42" s="53">
        <f t="shared" ca="1" si="3"/>
        <v>0</v>
      </c>
    </row>
    <row r="43" spans="1:51" s="39" customFormat="1" ht="15">
      <c r="D43" s="527" t="s">
        <v>617</v>
      </c>
      <c r="E43" s="534" t="s">
        <v>548</v>
      </c>
      <c r="F43" s="53">
        <v>0</v>
      </c>
      <c r="G43" s="53">
        <v>0</v>
      </c>
      <c r="H43" s="53">
        <v>0</v>
      </c>
      <c r="I43" s="53">
        <v>0</v>
      </c>
      <c r="J43" s="53">
        <v>0</v>
      </c>
      <c r="K43" s="53">
        <v>0</v>
      </c>
      <c r="L43" s="53">
        <v>0</v>
      </c>
      <c r="M43" s="53">
        <v>0</v>
      </c>
      <c r="N43" s="53">
        <v>0</v>
      </c>
      <c r="O43" s="53">
        <v>0</v>
      </c>
      <c r="P43" s="53">
        <v>0</v>
      </c>
      <c r="Q43" s="53">
        <v>0</v>
      </c>
      <c r="R43" s="53">
        <v>0</v>
      </c>
      <c r="S43" s="53">
        <v>1000</v>
      </c>
      <c r="T43" s="53">
        <v>0</v>
      </c>
      <c r="U43" s="53">
        <v>0</v>
      </c>
      <c r="V43" s="53">
        <v>0</v>
      </c>
      <c r="W43" s="53"/>
      <c r="X43" s="53"/>
      <c r="Y43" s="53"/>
      <c r="Z43" s="53"/>
      <c r="AA43" s="53"/>
      <c r="AB43" s="53">
        <f t="shared" ca="1" si="3"/>
        <v>1000</v>
      </c>
    </row>
    <row r="44" spans="1:51" s="39" customFormat="1" ht="15">
      <c r="A44" s="39">
        <v>24</v>
      </c>
      <c r="D44" s="527" t="s">
        <v>249</v>
      </c>
      <c r="E44" s="534" t="s">
        <v>545</v>
      </c>
      <c r="F44" s="53">
        <v>0</v>
      </c>
      <c r="G44" s="53">
        <v>0</v>
      </c>
      <c r="H44" s="53">
        <v>0</v>
      </c>
      <c r="I44" s="53">
        <v>0</v>
      </c>
      <c r="J44" s="53">
        <v>0</v>
      </c>
      <c r="K44" s="53">
        <v>0</v>
      </c>
      <c r="L44" s="53">
        <v>0</v>
      </c>
      <c r="M44" s="53">
        <v>0</v>
      </c>
      <c r="N44" s="53">
        <v>0</v>
      </c>
      <c r="O44" s="53">
        <v>0</v>
      </c>
      <c r="P44" s="53">
        <v>0</v>
      </c>
      <c r="Q44" s="53">
        <v>0</v>
      </c>
      <c r="R44" s="53">
        <v>0</v>
      </c>
      <c r="S44" s="53">
        <v>0</v>
      </c>
      <c r="T44" s="53">
        <v>0</v>
      </c>
      <c r="U44" s="53">
        <v>0</v>
      </c>
      <c r="V44" s="53">
        <v>0</v>
      </c>
      <c r="W44" s="53">
        <v>0</v>
      </c>
      <c r="X44" s="53">
        <v>0</v>
      </c>
      <c r="Y44" s="53">
        <v>0</v>
      </c>
      <c r="Z44" s="53">
        <v>0</v>
      </c>
      <c r="AA44" s="53"/>
      <c r="AB44" s="53">
        <f t="shared" ca="1" si="3"/>
        <v>0</v>
      </c>
    </row>
    <row r="45" spans="1:51" s="39" customFormat="1" ht="15">
      <c r="A45" s="39">
        <v>25</v>
      </c>
      <c r="D45" s="527" t="s">
        <v>250</v>
      </c>
      <c r="E45" s="534" t="s">
        <v>545</v>
      </c>
      <c r="F45" s="53">
        <v>0</v>
      </c>
      <c r="G45" s="53">
        <v>0</v>
      </c>
      <c r="H45" s="53">
        <v>0</v>
      </c>
      <c r="I45" s="53">
        <v>0</v>
      </c>
      <c r="J45" s="53">
        <v>0</v>
      </c>
      <c r="K45" s="53">
        <v>0</v>
      </c>
      <c r="L45" s="53">
        <v>0</v>
      </c>
      <c r="M45" s="53">
        <v>0</v>
      </c>
      <c r="N45" s="53">
        <v>0</v>
      </c>
      <c r="O45" s="53">
        <v>0</v>
      </c>
      <c r="P45" s="53">
        <v>0</v>
      </c>
      <c r="Q45" s="53">
        <v>0</v>
      </c>
      <c r="R45" s="53">
        <v>0</v>
      </c>
      <c r="S45" s="53">
        <v>0</v>
      </c>
      <c r="T45" s="53">
        <v>0</v>
      </c>
      <c r="U45" s="53">
        <v>0</v>
      </c>
      <c r="V45" s="53">
        <v>0</v>
      </c>
      <c r="W45" s="53">
        <v>0</v>
      </c>
      <c r="X45" s="53">
        <v>0</v>
      </c>
      <c r="Y45" s="53">
        <v>0</v>
      </c>
      <c r="Z45" s="53">
        <v>0</v>
      </c>
      <c r="AA45" s="53"/>
      <c r="AB45" s="53">
        <f t="shared" ca="1" si="3"/>
        <v>0</v>
      </c>
    </row>
    <row r="46" spans="1:51" s="39" customFormat="1" ht="15">
      <c r="A46" s="39">
        <v>26</v>
      </c>
      <c r="D46" s="527" t="s">
        <v>251</v>
      </c>
      <c r="E46" s="534" t="s">
        <v>545</v>
      </c>
      <c r="F46" s="53">
        <v>0</v>
      </c>
      <c r="G46" s="53">
        <v>0</v>
      </c>
      <c r="H46" s="53">
        <v>0</v>
      </c>
      <c r="I46" s="53">
        <v>0</v>
      </c>
      <c r="J46" s="53">
        <v>0</v>
      </c>
      <c r="K46" s="53">
        <v>0</v>
      </c>
      <c r="L46" s="53">
        <v>0</v>
      </c>
      <c r="M46" s="53">
        <v>0</v>
      </c>
      <c r="N46" s="53">
        <v>0</v>
      </c>
      <c r="O46" s="53">
        <v>0</v>
      </c>
      <c r="P46" s="53">
        <v>0</v>
      </c>
      <c r="Q46" s="53">
        <v>0</v>
      </c>
      <c r="R46" s="53">
        <v>0</v>
      </c>
      <c r="S46" s="53">
        <v>0</v>
      </c>
      <c r="T46" s="53">
        <v>0</v>
      </c>
      <c r="U46" s="53">
        <v>0</v>
      </c>
      <c r="V46" s="53">
        <v>0</v>
      </c>
      <c r="W46" s="53">
        <v>0</v>
      </c>
      <c r="X46" s="53">
        <v>0</v>
      </c>
      <c r="Y46" s="53">
        <v>0</v>
      </c>
      <c r="Z46" s="53">
        <v>0</v>
      </c>
      <c r="AA46" s="53"/>
      <c r="AB46" s="53">
        <f t="shared" ca="1" si="3"/>
        <v>0</v>
      </c>
    </row>
    <row r="47" spans="1:51" s="39" customFormat="1" ht="15">
      <c r="D47" s="527" t="s">
        <v>252</v>
      </c>
      <c r="E47" s="534"/>
      <c r="F47" s="53">
        <v>0</v>
      </c>
      <c r="G47" s="53">
        <v>0</v>
      </c>
      <c r="H47" s="53">
        <v>0</v>
      </c>
      <c r="I47" s="53">
        <v>0</v>
      </c>
      <c r="J47" s="53">
        <v>199.946</v>
      </c>
      <c r="K47" s="53">
        <v>0</v>
      </c>
      <c r="L47" s="53">
        <v>0</v>
      </c>
      <c r="M47" s="53">
        <v>0</v>
      </c>
      <c r="N47" s="53">
        <v>0</v>
      </c>
      <c r="O47" s="53">
        <v>0</v>
      </c>
      <c r="P47" s="53">
        <v>0</v>
      </c>
      <c r="Q47" s="53">
        <v>0</v>
      </c>
      <c r="R47" s="53">
        <v>0</v>
      </c>
      <c r="S47" s="53">
        <v>0</v>
      </c>
      <c r="T47" s="53">
        <v>0</v>
      </c>
      <c r="U47" s="53">
        <v>0</v>
      </c>
      <c r="V47" s="53">
        <v>0</v>
      </c>
      <c r="W47" s="53">
        <v>0</v>
      </c>
      <c r="X47" s="53">
        <v>0</v>
      </c>
      <c r="Y47" s="53">
        <v>0</v>
      </c>
      <c r="Z47" s="53">
        <v>0</v>
      </c>
      <c r="AA47" s="53"/>
      <c r="AB47" s="53">
        <f t="shared" ca="1" si="3"/>
        <v>0</v>
      </c>
    </row>
    <row r="48" spans="1:51" s="39" customFormat="1" ht="15">
      <c r="A48" s="39">
        <v>28</v>
      </c>
      <c r="D48" s="527" t="s">
        <v>253</v>
      </c>
      <c r="E48" s="534"/>
      <c r="F48" s="53">
        <v>0</v>
      </c>
      <c r="G48" s="53">
        <v>0</v>
      </c>
      <c r="H48" s="53">
        <v>0</v>
      </c>
      <c r="I48" s="53">
        <v>0</v>
      </c>
      <c r="J48" s="53">
        <v>0</v>
      </c>
      <c r="K48" s="53">
        <v>0</v>
      </c>
      <c r="L48" s="53">
        <v>0</v>
      </c>
      <c r="M48" s="53">
        <v>0</v>
      </c>
      <c r="N48" s="53">
        <v>0</v>
      </c>
      <c r="O48" s="53">
        <v>0</v>
      </c>
      <c r="P48" s="53">
        <v>0</v>
      </c>
      <c r="Q48" s="53">
        <v>0</v>
      </c>
      <c r="R48" s="53">
        <v>0</v>
      </c>
      <c r="S48" s="53">
        <v>0</v>
      </c>
      <c r="T48" s="53">
        <v>0</v>
      </c>
      <c r="U48" s="53">
        <v>0</v>
      </c>
      <c r="V48" s="53">
        <v>0</v>
      </c>
      <c r="W48" s="53">
        <v>0</v>
      </c>
      <c r="X48" s="53">
        <v>0</v>
      </c>
      <c r="Y48" s="53">
        <v>0</v>
      </c>
      <c r="Z48" s="53">
        <v>0</v>
      </c>
      <c r="AA48" s="53"/>
      <c r="AB48" s="53">
        <f t="shared" ca="1" si="3"/>
        <v>0</v>
      </c>
    </row>
    <row r="49" spans="1:51" s="39" customFormat="1" ht="15">
      <c r="A49" s="39">
        <v>29</v>
      </c>
      <c r="D49" s="527" t="s">
        <v>253</v>
      </c>
      <c r="E49" s="534"/>
      <c r="F49" s="53">
        <v>0</v>
      </c>
      <c r="G49" s="53">
        <v>0</v>
      </c>
      <c r="H49" s="53">
        <v>0</v>
      </c>
      <c r="I49" s="53">
        <v>0</v>
      </c>
      <c r="J49" s="53">
        <v>0</v>
      </c>
      <c r="K49" s="53">
        <v>0</v>
      </c>
      <c r="L49" s="53">
        <v>0</v>
      </c>
      <c r="M49" s="53">
        <v>0</v>
      </c>
      <c r="N49" s="53">
        <v>0</v>
      </c>
      <c r="O49" s="53">
        <v>0</v>
      </c>
      <c r="P49" s="53">
        <v>0</v>
      </c>
      <c r="Q49" s="53">
        <v>0</v>
      </c>
      <c r="R49" s="53">
        <v>0</v>
      </c>
      <c r="S49" s="53">
        <v>0</v>
      </c>
      <c r="T49" s="53">
        <v>0</v>
      </c>
      <c r="U49" s="53">
        <v>0</v>
      </c>
      <c r="V49" s="53">
        <v>0</v>
      </c>
      <c r="W49" s="53">
        <v>0</v>
      </c>
      <c r="X49" s="53">
        <v>0</v>
      </c>
      <c r="Y49" s="53">
        <v>0</v>
      </c>
      <c r="Z49" s="53">
        <v>0</v>
      </c>
      <c r="AA49" s="53"/>
      <c r="AB49" s="53">
        <f t="shared" ca="1" si="3"/>
        <v>0</v>
      </c>
    </row>
    <row r="50" spans="1:51" s="39" customFormat="1" ht="15">
      <c r="A50" s="39">
        <v>30</v>
      </c>
      <c r="D50" s="527" t="s">
        <v>254</v>
      </c>
      <c r="E50" s="534" t="s">
        <v>541</v>
      </c>
      <c r="F50" s="53">
        <v>1.615</v>
      </c>
      <c r="G50" s="53">
        <v>0</v>
      </c>
      <c r="H50" s="53">
        <v>0</v>
      </c>
      <c r="I50" s="53">
        <v>0</v>
      </c>
      <c r="J50" s="53">
        <v>0</v>
      </c>
      <c r="K50" s="53">
        <v>0</v>
      </c>
      <c r="L50" s="53">
        <v>0</v>
      </c>
      <c r="M50" s="53">
        <v>0</v>
      </c>
      <c r="N50" s="53">
        <v>0</v>
      </c>
      <c r="O50" s="53">
        <v>0</v>
      </c>
      <c r="P50" s="53">
        <v>0</v>
      </c>
      <c r="Q50" s="53">
        <v>0</v>
      </c>
      <c r="R50" s="53">
        <v>0</v>
      </c>
      <c r="S50" s="53">
        <v>0</v>
      </c>
      <c r="T50" s="53">
        <v>0</v>
      </c>
      <c r="U50" s="53">
        <v>0</v>
      </c>
      <c r="V50" s="53">
        <v>0</v>
      </c>
      <c r="W50" s="53">
        <v>0</v>
      </c>
      <c r="X50" s="53">
        <v>0</v>
      </c>
      <c r="Y50" s="53">
        <v>0</v>
      </c>
      <c r="Z50" s="53">
        <v>0</v>
      </c>
      <c r="AA50" s="53"/>
      <c r="AB50" s="53">
        <f t="shared" ca="1" si="3"/>
        <v>0</v>
      </c>
    </row>
    <row r="51" spans="1:51" s="39" customFormat="1" ht="15">
      <c r="D51" s="527" t="s">
        <v>1490</v>
      </c>
      <c r="E51" s="534" t="s">
        <v>142</v>
      </c>
      <c r="F51" s="53">
        <v>0</v>
      </c>
      <c r="G51" s="53">
        <v>0.46500000000000002</v>
      </c>
      <c r="H51" s="53">
        <v>0</v>
      </c>
      <c r="I51" s="53">
        <v>0</v>
      </c>
      <c r="J51" s="53">
        <v>0</v>
      </c>
      <c r="K51" s="53"/>
      <c r="L51" s="53"/>
      <c r="M51" s="53"/>
      <c r="N51" s="53"/>
      <c r="O51" s="53"/>
      <c r="P51" s="53"/>
      <c r="Q51" s="53"/>
      <c r="R51" s="53"/>
      <c r="S51" s="53"/>
      <c r="T51" s="53"/>
      <c r="U51" s="53"/>
      <c r="V51" s="53"/>
      <c r="W51" s="53"/>
      <c r="X51" s="53"/>
      <c r="Y51" s="53"/>
      <c r="Z51" s="53"/>
      <c r="AA51" s="53"/>
      <c r="AB51" s="53">
        <f t="shared" ca="1" si="3"/>
        <v>0</v>
      </c>
    </row>
    <row r="52" spans="1:51" s="39" customFormat="1" ht="15">
      <c r="D52" s="527" t="s">
        <v>1258</v>
      </c>
      <c r="E52" s="534" t="s">
        <v>548</v>
      </c>
      <c r="F52" s="53">
        <v>0</v>
      </c>
      <c r="G52" s="53">
        <v>0</v>
      </c>
      <c r="H52" s="53">
        <v>0</v>
      </c>
      <c r="I52" s="53">
        <v>0</v>
      </c>
      <c r="J52" s="53">
        <v>0</v>
      </c>
      <c r="K52" s="53">
        <v>0</v>
      </c>
      <c r="L52" s="53">
        <v>0</v>
      </c>
      <c r="M52" s="53">
        <v>12.5</v>
      </c>
      <c r="N52" s="53">
        <v>0</v>
      </c>
      <c r="O52" s="53">
        <v>0</v>
      </c>
      <c r="P52" s="53">
        <v>0</v>
      </c>
      <c r="Q52" s="53">
        <v>0</v>
      </c>
      <c r="R52" s="53">
        <v>0</v>
      </c>
      <c r="S52" s="53">
        <v>0</v>
      </c>
      <c r="T52" s="53">
        <v>0</v>
      </c>
      <c r="U52" s="53">
        <v>0</v>
      </c>
      <c r="V52" s="53">
        <v>0</v>
      </c>
      <c r="W52" s="53"/>
      <c r="X52" s="53"/>
      <c r="Y52" s="53"/>
      <c r="Z52" s="53"/>
      <c r="AA52" s="53"/>
      <c r="AB52" s="53">
        <f t="shared" ca="1" si="3"/>
        <v>0</v>
      </c>
    </row>
    <row r="53" spans="1:51" s="39" customFormat="1" ht="15">
      <c r="A53" s="39">
        <v>31</v>
      </c>
      <c r="D53" s="527" t="s">
        <v>255</v>
      </c>
      <c r="E53" s="534" t="s">
        <v>545</v>
      </c>
      <c r="F53" s="53">
        <v>0</v>
      </c>
      <c r="G53" s="53">
        <v>0</v>
      </c>
      <c r="H53" s="53">
        <v>0</v>
      </c>
      <c r="I53" s="53">
        <v>0</v>
      </c>
      <c r="J53" s="53">
        <v>0</v>
      </c>
      <c r="K53" s="53">
        <v>0</v>
      </c>
      <c r="L53" s="53">
        <v>0</v>
      </c>
      <c r="M53" s="53">
        <v>0</v>
      </c>
      <c r="N53" s="53">
        <v>0</v>
      </c>
      <c r="O53" s="53">
        <v>0</v>
      </c>
      <c r="P53" s="53">
        <v>0</v>
      </c>
      <c r="Q53" s="53">
        <v>0</v>
      </c>
      <c r="R53" s="53">
        <v>0</v>
      </c>
      <c r="S53" s="53">
        <v>0</v>
      </c>
      <c r="T53" s="53">
        <v>0</v>
      </c>
      <c r="U53" s="53">
        <v>0</v>
      </c>
      <c r="V53" s="53">
        <v>0</v>
      </c>
      <c r="W53" s="53">
        <v>0</v>
      </c>
      <c r="X53" s="53">
        <v>0</v>
      </c>
      <c r="Y53" s="53">
        <v>0</v>
      </c>
      <c r="Z53" s="53">
        <v>0</v>
      </c>
      <c r="AA53" s="53"/>
      <c r="AB53" s="53">
        <f t="shared" ca="1" si="3"/>
        <v>0</v>
      </c>
      <c r="AE53" s="72"/>
      <c r="AF53" s="72"/>
      <c r="AG53" s="72"/>
      <c r="AH53" s="72"/>
      <c r="AI53" s="72"/>
      <c r="AJ53" s="72"/>
      <c r="AK53" s="72"/>
      <c r="AL53" s="72"/>
      <c r="AM53" s="72"/>
      <c r="AN53" s="72"/>
      <c r="AO53" s="72"/>
      <c r="AP53" s="72"/>
      <c r="AQ53" s="72"/>
      <c r="AR53" s="72"/>
      <c r="AS53" s="72"/>
      <c r="AT53" s="72"/>
      <c r="AU53" s="72"/>
      <c r="AV53" s="72"/>
      <c r="AW53" s="72"/>
      <c r="AX53" s="72"/>
      <c r="AY53" s="72"/>
    </row>
    <row r="54" spans="1:51" s="39" customFormat="1" ht="15">
      <c r="A54" s="39">
        <v>32</v>
      </c>
      <c r="D54" s="527" t="s">
        <v>256</v>
      </c>
      <c r="E54" s="534" t="s">
        <v>541</v>
      </c>
      <c r="F54" s="53">
        <v>0</v>
      </c>
      <c r="G54" s="53">
        <v>0</v>
      </c>
      <c r="H54" s="53">
        <v>62.197009999999999</v>
      </c>
      <c r="I54" s="53">
        <v>0</v>
      </c>
      <c r="J54" s="53">
        <v>0</v>
      </c>
      <c r="K54" s="53">
        <v>0</v>
      </c>
      <c r="L54" s="53">
        <v>7.2359999999999998</v>
      </c>
      <c r="M54" s="53">
        <v>0</v>
      </c>
      <c r="N54" s="53">
        <v>0</v>
      </c>
      <c r="O54" s="53">
        <v>0</v>
      </c>
      <c r="P54" s="53">
        <v>0</v>
      </c>
      <c r="Q54" s="53">
        <v>0</v>
      </c>
      <c r="R54" s="53">
        <v>0</v>
      </c>
      <c r="S54" s="53">
        <v>0</v>
      </c>
      <c r="T54" s="53">
        <v>0</v>
      </c>
      <c r="U54" s="53">
        <v>0</v>
      </c>
      <c r="V54" s="53">
        <v>0</v>
      </c>
      <c r="W54" s="53">
        <v>0</v>
      </c>
      <c r="X54" s="53">
        <v>0</v>
      </c>
      <c r="Y54" s="53">
        <v>0</v>
      </c>
      <c r="Z54" s="53">
        <v>0</v>
      </c>
      <c r="AA54" s="53"/>
      <c r="AB54" s="53">
        <f t="shared" ca="1" si="3"/>
        <v>0</v>
      </c>
    </row>
    <row r="55" spans="1:51" s="39" customFormat="1" ht="15">
      <c r="D55" s="527" t="s">
        <v>1491</v>
      </c>
      <c r="E55" s="534" t="s">
        <v>541</v>
      </c>
      <c r="F55" s="53">
        <v>107.42902000000001</v>
      </c>
      <c r="G55" s="53">
        <v>0</v>
      </c>
      <c r="H55" s="53">
        <v>5.1689999999999996</v>
      </c>
      <c r="I55" s="53">
        <v>0</v>
      </c>
      <c r="J55" s="53">
        <v>0</v>
      </c>
      <c r="K55" s="53"/>
      <c r="L55" s="53"/>
      <c r="M55" s="53"/>
      <c r="N55" s="53"/>
      <c r="O55" s="53"/>
      <c r="P55" s="53"/>
      <c r="Q55" s="53"/>
      <c r="R55" s="53"/>
      <c r="S55" s="53"/>
      <c r="T55" s="53"/>
      <c r="U55" s="53"/>
      <c r="V55" s="53"/>
      <c r="W55" s="53"/>
      <c r="X55" s="53"/>
      <c r="Y55" s="53"/>
      <c r="Z55" s="53"/>
      <c r="AA55" s="53"/>
      <c r="AB55" s="53">
        <f t="shared" ca="1" si="3"/>
        <v>0</v>
      </c>
    </row>
    <row r="56" spans="1:51" s="39" customFormat="1" ht="15">
      <c r="D56" s="527" t="s">
        <v>1259</v>
      </c>
      <c r="E56" s="534" t="s">
        <v>541</v>
      </c>
      <c r="F56" s="53">
        <v>0</v>
      </c>
      <c r="G56" s="53">
        <v>0</v>
      </c>
      <c r="H56" s="53">
        <v>0</v>
      </c>
      <c r="I56" s="53">
        <v>0</v>
      </c>
      <c r="J56" s="53">
        <v>0</v>
      </c>
      <c r="K56" s="53">
        <v>0</v>
      </c>
      <c r="L56" s="53">
        <v>0</v>
      </c>
      <c r="M56" s="53">
        <v>0</v>
      </c>
      <c r="N56" s="53">
        <v>4.5016400000000001</v>
      </c>
      <c r="O56" s="53">
        <v>0</v>
      </c>
      <c r="P56" s="53">
        <v>0</v>
      </c>
      <c r="Q56" s="53">
        <v>0</v>
      </c>
      <c r="R56" s="53">
        <v>0</v>
      </c>
      <c r="S56" s="53">
        <v>0</v>
      </c>
      <c r="T56" s="53">
        <v>0</v>
      </c>
      <c r="U56" s="53">
        <v>0</v>
      </c>
      <c r="V56" s="53">
        <v>0</v>
      </c>
      <c r="W56" s="53"/>
      <c r="X56" s="53"/>
      <c r="Y56" s="53"/>
      <c r="Z56" s="53"/>
      <c r="AA56" s="53"/>
      <c r="AB56" s="53">
        <f t="shared" ca="1" si="3"/>
        <v>4.5016400000000001</v>
      </c>
    </row>
    <row r="57" spans="1:51" s="39" customFormat="1" ht="15">
      <c r="A57" s="39">
        <v>33</v>
      </c>
      <c r="D57" s="527" t="s">
        <v>257</v>
      </c>
      <c r="E57" s="534" t="s">
        <v>548</v>
      </c>
      <c r="F57" s="53">
        <v>0</v>
      </c>
      <c r="G57" s="53">
        <v>37.402999999999999</v>
      </c>
      <c r="H57" s="53">
        <v>0</v>
      </c>
      <c r="I57" s="53">
        <v>262.12862999999999</v>
      </c>
      <c r="J57" s="53">
        <v>0</v>
      </c>
      <c r="K57" s="53">
        <v>0</v>
      </c>
      <c r="L57" s="53">
        <v>0</v>
      </c>
      <c r="M57" s="53">
        <v>262</v>
      </c>
      <c r="N57" s="53">
        <v>0</v>
      </c>
      <c r="O57" s="53">
        <v>0</v>
      </c>
      <c r="P57" s="53">
        <v>0</v>
      </c>
      <c r="Q57" s="53">
        <v>262</v>
      </c>
      <c r="R57" s="53">
        <v>0</v>
      </c>
      <c r="S57" s="53">
        <v>0</v>
      </c>
      <c r="T57" s="53">
        <v>0</v>
      </c>
      <c r="U57" s="53">
        <v>262</v>
      </c>
      <c r="V57" s="53">
        <v>0</v>
      </c>
      <c r="W57" s="53">
        <v>0</v>
      </c>
      <c r="X57" s="53">
        <v>0</v>
      </c>
      <c r="Y57" s="53">
        <v>0</v>
      </c>
      <c r="Z57" s="53">
        <v>0</v>
      </c>
      <c r="AA57" s="53"/>
      <c r="AB57" s="53">
        <f t="shared" ca="1" si="3"/>
        <v>524</v>
      </c>
      <c r="AE57" s="72"/>
      <c r="AF57" s="72"/>
      <c r="AG57" s="72"/>
      <c r="AH57" s="72"/>
      <c r="AI57" s="72"/>
      <c r="AJ57" s="72"/>
      <c r="AK57" s="72"/>
      <c r="AL57" s="72"/>
      <c r="AM57" s="72"/>
      <c r="AN57" s="72"/>
      <c r="AO57" s="72"/>
      <c r="AP57" s="72"/>
      <c r="AQ57" s="72"/>
      <c r="AR57" s="72"/>
      <c r="AS57" s="72"/>
      <c r="AT57" s="72"/>
      <c r="AU57" s="72"/>
      <c r="AV57" s="72"/>
      <c r="AW57" s="72"/>
      <c r="AX57" s="72"/>
      <c r="AY57" s="72"/>
    </row>
    <row r="58" spans="1:51" s="39" customFormat="1" ht="15">
      <c r="A58" s="39">
        <v>34</v>
      </c>
      <c r="D58" s="527" t="s">
        <v>258</v>
      </c>
      <c r="E58" s="534" t="s">
        <v>541</v>
      </c>
      <c r="F58" s="53">
        <v>0</v>
      </c>
      <c r="G58" s="53">
        <v>0</v>
      </c>
      <c r="H58" s="53">
        <v>0</v>
      </c>
      <c r="I58" s="53">
        <v>0</v>
      </c>
      <c r="J58" s="53">
        <v>0</v>
      </c>
      <c r="K58" s="53">
        <v>0</v>
      </c>
      <c r="L58" s="53">
        <v>0</v>
      </c>
      <c r="M58" s="53">
        <v>0</v>
      </c>
      <c r="N58" s="53">
        <v>0</v>
      </c>
      <c r="O58" s="53">
        <v>0</v>
      </c>
      <c r="P58" s="53">
        <v>0</v>
      </c>
      <c r="Q58" s="53">
        <v>0</v>
      </c>
      <c r="R58" s="53">
        <v>0</v>
      </c>
      <c r="S58" s="53">
        <v>0</v>
      </c>
      <c r="T58" s="53">
        <v>0</v>
      </c>
      <c r="U58" s="53">
        <v>0</v>
      </c>
      <c r="V58" s="53">
        <v>0</v>
      </c>
      <c r="W58" s="53">
        <v>0</v>
      </c>
      <c r="X58" s="53">
        <v>0</v>
      </c>
      <c r="Y58" s="53">
        <v>0</v>
      </c>
      <c r="Z58" s="53">
        <v>0</v>
      </c>
      <c r="AA58" s="53"/>
      <c r="AB58" s="53">
        <f t="shared" ca="1" si="3"/>
        <v>0</v>
      </c>
    </row>
    <row r="59" spans="1:51" s="39" customFormat="1" ht="15">
      <c r="A59" s="39">
        <v>35</v>
      </c>
      <c r="D59" s="527" t="s">
        <v>259</v>
      </c>
      <c r="E59" s="534"/>
      <c r="F59" s="53">
        <v>0</v>
      </c>
      <c r="G59" s="53">
        <v>0</v>
      </c>
      <c r="H59" s="53">
        <v>0</v>
      </c>
      <c r="I59" s="53">
        <v>0</v>
      </c>
      <c r="J59" s="53">
        <v>0</v>
      </c>
      <c r="K59" s="53">
        <v>0</v>
      </c>
      <c r="L59" s="53">
        <v>0</v>
      </c>
      <c r="M59" s="53">
        <v>0</v>
      </c>
      <c r="N59" s="53">
        <v>0</v>
      </c>
      <c r="O59" s="53">
        <v>0</v>
      </c>
      <c r="P59" s="53">
        <v>0</v>
      </c>
      <c r="Q59" s="53">
        <v>0</v>
      </c>
      <c r="R59" s="53">
        <v>0</v>
      </c>
      <c r="S59" s="53">
        <v>0</v>
      </c>
      <c r="T59" s="53">
        <v>0</v>
      </c>
      <c r="U59" s="53">
        <v>0</v>
      </c>
      <c r="V59" s="53">
        <v>0</v>
      </c>
      <c r="W59" s="53">
        <v>0</v>
      </c>
      <c r="X59" s="53">
        <v>0</v>
      </c>
      <c r="Y59" s="53">
        <v>0</v>
      </c>
      <c r="Z59" s="53">
        <v>0</v>
      </c>
      <c r="AA59" s="53"/>
      <c r="AB59" s="53">
        <f t="shared" ca="1" si="3"/>
        <v>0</v>
      </c>
      <c r="AE59" s="72"/>
      <c r="AF59" s="72"/>
      <c r="AG59" s="72"/>
      <c r="AH59" s="72"/>
      <c r="AI59" s="72"/>
      <c r="AJ59" s="72"/>
      <c r="AK59" s="72"/>
      <c r="AL59" s="72"/>
      <c r="AM59" s="72"/>
      <c r="AN59" s="72"/>
      <c r="AO59" s="72"/>
      <c r="AP59" s="72"/>
      <c r="AQ59" s="72"/>
      <c r="AR59" s="72"/>
      <c r="AS59" s="72"/>
      <c r="AT59" s="72"/>
      <c r="AU59" s="72"/>
      <c r="AV59" s="72"/>
      <c r="AW59" s="72"/>
      <c r="AX59" s="72"/>
      <c r="AY59" s="72"/>
    </row>
    <row r="60" spans="1:51" s="39" customFormat="1" ht="15">
      <c r="D60" s="527" t="s">
        <v>1209</v>
      </c>
      <c r="E60" s="534" t="s">
        <v>541</v>
      </c>
      <c r="F60" s="53">
        <v>0</v>
      </c>
      <c r="G60" s="53">
        <v>0</v>
      </c>
      <c r="H60" s="53">
        <v>0</v>
      </c>
      <c r="I60" s="53">
        <v>0</v>
      </c>
      <c r="J60" s="53">
        <v>0</v>
      </c>
      <c r="K60" s="53">
        <v>0</v>
      </c>
      <c r="L60" s="53">
        <f>'Aero and High Voltage'!N96/1000</f>
        <v>4.6875</v>
      </c>
      <c r="M60" s="53">
        <f>'Aero and High Voltage'!O96/1000</f>
        <v>4.6875</v>
      </c>
      <c r="N60" s="53">
        <f>'Aero and High Voltage'!P96/1000</f>
        <v>4.6875</v>
      </c>
      <c r="O60" s="53">
        <f>'Aero and High Voltage'!Q96/1000</f>
        <v>4.6875</v>
      </c>
      <c r="P60" s="53">
        <f>'Aero and High Voltage'!R96/1000</f>
        <v>4.6875</v>
      </c>
      <c r="Q60" s="53">
        <f>'Aero and High Voltage'!S96/1000</f>
        <v>4.6875</v>
      </c>
      <c r="R60" s="53">
        <f>'Aero and High Voltage'!T96/1000</f>
        <v>4.6875</v>
      </c>
      <c r="S60" s="53">
        <f>'Aero and High Voltage'!U96/1000</f>
        <v>4.6875</v>
      </c>
      <c r="T60" s="53">
        <f>'Aero and High Voltage'!V96/1000</f>
        <v>4.6875</v>
      </c>
      <c r="U60" s="53">
        <f>'Aero and High Voltage'!W96/1000</f>
        <v>4.6875</v>
      </c>
      <c r="V60" s="53">
        <f>'Aero and High Voltage'!X96/1000</f>
        <v>4.6875</v>
      </c>
      <c r="W60" s="53">
        <f>'Aero and High Voltage'!Y96/1000</f>
        <v>4.6875</v>
      </c>
      <c r="X60" s="53">
        <f>'Aero and High Voltage'!Z96/1000</f>
        <v>0</v>
      </c>
      <c r="Y60" s="53">
        <f>'Aero and High Voltage'!AA96/1000</f>
        <v>0</v>
      </c>
      <c r="Z60" s="53">
        <f>'Aero and High Voltage'!AB96/1000</f>
        <v>0</v>
      </c>
      <c r="AA60" s="53"/>
      <c r="AB60" s="53">
        <f t="shared" ca="1" si="3"/>
        <v>46.875</v>
      </c>
      <c r="AD60" s="39">
        <f ca="1">SUMIF($J$9:$AC$9,"&gt;0",J60:Z60)</f>
        <v>56.25</v>
      </c>
    </row>
    <row r="61" spans="1:51" s="39" customFormat="1" ht="15">
      <c r="D61" s="527" t="s">
        <v>1207</v>
      </c>
      <c r="E61" s="534" t="s">
        <v>543</v>
      </c>
      <c r="F61" s="53">
        <v>0</v>
      </c>
      <c r="G61" s="53">
        <v>0</v>
      </c>
      <c r="H61" s="53">
        <v>0</v>
      </c>
      <c r="I61" s="53">
        <v>0</v>
      </c>
      <c r="J61" s="53">
        <v>0</v>
      </c>
      <c r="K61" s="53">
        <f>'Aero and High Voltage'!M98/1000</f>
        <v>0</v>
      </c>
      <c r="L61" s="53">
        <f>'Aero and High Voltage'!N98/1000</f>
        <v>0</v>
      </c>
      <c r="M61" s="53">
        <f>'Aero and High Voltage'!O98/1000</f>
        <v>0</v>
      </c>
      <c r="N61" s="868">
        <f>'Aero and High Voltage'!P98/1000</f>
        <v>375</v>
      </c>
      <c r="O61" s="53">
        <f>'Aero and High Voltage'!Q98/1000</f>
        <v>0</v>
      </c>
      <c r="P61" s="53">
        <f>'Aero and High Voltage'!R98/1000</f>
        <v>0</v>
      </c>
      <c r="Q61" s="53">
        <f>'Aero and High Voltage'!S98/1000</f>
        <v>0</v>
      </c>
      <c r="R61" s="53">
        <f>'Aero and High Voltage'!T98/1000</f>
        <v>0</v>
      </c>
      <c r="S61" s="53">
        <f>'Aero and High Voltage'!U98/1000</f>
        <v>0</v>
      </c>
      <c r="T61" s="53">
        <f>'Aero and High Voltage'!V98/1000</f>
        <v>0</v>
      </c>
      <c r="U61" s="53">
        <f>'Aero and High Voltage'!W98/1000</f>
        <v>0</v>
      </c>
      <c r="V61" s="53">
        <f>'Aero and High Voltage'!X98/1000</f>
        <v>0</v>
      </c>
      <c r="W61" s="53">
        <f>'Aero and High Voltage'!Y98/1000</f>
        <v>0</v>
      </c>
      <c r="X61" s="53">
        <f>'Aero and High Voltage'!Z98/1000</f>
        <v>0</v>
      </c>
      <c r="Y61" s="53">
        <f>'Aero and High Voltage'!AA98/1000</f>
        <v>0</v>
      </c>
      <c r="Z61" s="53">
        <f>'Aero and High Voltage'!AB98/1000</f>
        <v>0</v>
      </c>
      <c r="AA61" s="53"/>
      <c r="AB61" s="53">
        <f t="shared" ca="1" si="3"/>
        <v>375</v>
      </c>
      <c r="AD61" s="39">
        <f ca="1">SUMIF($J$9:$AC$9,"&gt;0",J61:Z61)</f>
        <v>375</v>
      </c>
      <c r="AE61" s="72"/>
      <c r="AF61" s="72"/>
      <c r="AG61" s="72"/>
      <c r="AH61" s="72"/>
      <c r="AI61" s="72"/>
      <c r="AJ61" s="72"/>
      <c r="AK61" s="72"/>
      <c r="AL61" s="72"/>
      <c r="AM61" s="72"/>
      <c r="AN61" s="72"/>
      <c r="AO61" s="72"/>
      <c r="AP61" s="72"/>
      <c r="AQ61" s="72"/>
      <c r="AR61" s="72"/>
      <c r="AS61" s="72"/>
      <c r="AT61" s="72"/>
      <c r="AU61" s="72"/>
      <c r="AV61" s="72"/>
      <c r="AW61" s="72"/>
      <c r="AX61" s="72"/>
      <c r="AY61" s="72"/>
    </row>
    <row r="62" spans="1:51" s="39" customFormat="1" ht="15">
      <c r="D62" s="527" t="s">
        <v>1205</v>
      </c>
      <c r="E62" s="534" t="s">
        <v>543</v>
      </c>
      <c r="F62" s="53">
        <v>0</v>
      </c>
      <c r="G62" s="53">
        <v>0</v>
      </c>
      <c r="H62" s="53">
        <v>0</v>
      </c>
      <c r="I62" s="53">
        <v>0</v>
      </c>
      <c r="J62" s="53">
        <v>0</v>
      </c>
      <c r="K62" s="53">
        <f>'Aero and High Voltage'!M100/1000</f>
        <v>0</v>
      </c>
      <c r="L62" s="53">
        <f>'Aero and High Voltage'!N100/1000</f>
        <v>0</v>
      </c>
      <c r="M62" s="53">
        <f>'Aero and High Voltage'!O100/1000</f>
        <v>0</v>
      </c>
      <c r="N62" s="53">
        <f>'Aero and High Voltage'!P100/1000</f>
        <v>0</v>
      </c>
      <c r="O62" s="53">
        <f>'Aero and High Voltage'!Q100/1000</f>
        <v>0</v>
      </c>
      <c r="P62" s="53">
        <f>'Aero and High Voltage'!R100/1000</f>
        <v>0</v>
      </c>
      <c r="Q62" s="53">
        <f>'Aero and High Voltage'!S100/1000</f>
        <v>0</v>
      </c>
      <c r="R62" s="53">
        <f>'Aero and High Voltage'!T100/1000</f>
        <v>0</v>
      </c>
      <c r="S62" s="53">
        <f>'Aero and High Voltage'!U100/1000</f>
        <v>0</v>
      </c>
      <c r="T62" s="53">
        <f>'Aero and High Voltage'!V100/1000</f>
        <v>0</v>
      </c>
      <c r="U62" s="53">
        <f>'Aero and High Voltage'!W100/1000</f>
        <v>0</v>
      </c>
      <c r="V62" s="53">
        <f>'Aero and High Voltage'!X100/1000</f>
        <v>0</v>
      </c>
      <c r="W62" s="53">
        <f>'Aero and High Voltage'!Y100/1000</f>
        <v>0</v>
      </c>
      <c r="X62" s="53">
        <f>'Aero and High Voltage'!Z100/1000</f>
        <v>0</v>
      </c>
      <c r="Y62" s="53">
        <f>'Aero and High Voltage'!AA100/1000</f>
        <v>0</v>
      </c>
      <c r="Z62" s="53">
        <f>'Aero and High Voltage'!AB100/1000</f>
        <v>0</v>
      </c>
      <c r="AA62" s="53"/>
      <c r="AB62" s="53">
        <f t="shared" ca="1" si="3"/>
        <v>0</v>
      </c>
      <c r="AD62" s="39">
        <f ca="1">SUMIF($J$9:$AC$9,"&gt;0",J62:Z62)</f>
        <v>0</v>
      </c>
    </row>
    <row r="63" spans="1:51" s="39" customFormat="1" ht="31.5">
      <c r="D63" s="847" t="s">
        <v>1462</v>
      </c>
      <c r="E63" s="206"/>
      <c r="F63" s="60">
        <f t="shared" ref="F63:Z63" si="5">SUM(F14:F62)</f>
        <v>604.20152000000007</v>
      </c>
      <c r="G63" s="60">
        <f t="shared" si="5"/>
        <v>218.404</v>
      </c>
      <c r="H63" s="60">
        <f t="shared" si="5"/>
        <v>69.814009999999996</v>
      </c>
      <c r="I63" s="60">
        <f t="shared" si="5"/>
        <v>372.81263000000001</v>
      </c>
      <c r="J63" s="60">
        <f t="shared" si="5"/>
        <v>287.76900000000001</v>
      </c>
      <c r="K63" s="60">
        <f t="shared" si="5"/>
        <v>307</v>
      </c>
      <c r="L63" s="60">
        <f t="shared" si="5"/>
        <v>315.92349999999999</v>
      </c>
      <c r="M63" s="60">
        <f t="shared" si="5"/>
        <v>637.90149999999994</v>
      </c>
      <c r="N63" s="60">
        <f t="shared" si="5"/>
        <v>1201.18914</v>
      </c>
      <c r="O63" s="60">
        <f t="shared" si="5"/>
        <v>4.6875</v>
      </c>
      <c r="P63" s="60">
        <f t="shared" si="5"/>
        <v>64.6875</v>
      </c>
      <c r="Q63" s="60">
        <f t="shared" si="5"/>
        <v>266.6875</v>
      </c>
      <c r="R63" s="60">
        <f t="shared" si="5"/>
        <v>442.4665</v>
      </c>
      <c r="S63" s="60">
        <f t="shared" si="5"/>
        <v>1102.4875</v>
      </c>
      <c r="T63" s="60">
        <f t="shared" si="5"/>
        <v>64.6875</v>
      </c>
      <c r="U63" s="60">
        <f t="shared" si="5"/>
        <v>416.6875</v>
      </c>
      <c r="V63" s="60">
        <f t="shared" si="5"/>
        <v>4.6875</v>
      </c>
      <c r="W63" s="60">
        <f t="shared" si="5"/>
        <v>29.637499999999999</v>
      </c>
      <c r="X63" s="60">
        <f t="shared" si="5"/>
        <v>0</v>
      </c>
      <c r="Y63" s="60">
        <f t="shared" si="5"/>
        <v>0</v>
      </c>
      <c r="Z63" s="60">
        <f t="shared" si="5"/>
        <v>0</v>
      </c>
      <c r="AA63" s="60"/>
      <c r="AB63" s="60">
        <f ca="1">SUM(AB14:AB62)</f>
        <v>3597.9056399999999</v>
      </c>
    </row>
    <row r="64" spans="1:51" s="39" customFormat="1" ht="15.75">
      <c r="D64" s="847"/>
      <c r="E64" s="206"/>
      <c r="F64" s="206"/>
      <c r="G64" s="206"/>
      <c r="H64" s="206"/>
      <c r="I64" s="206"/>
      <c r="J64" s="69"/>
      <c r="K64" s="69"/>
      <c r="L64" s="69"/>
      <c r="M64" s="69"/>
      <c r="N64" s="69"/>
      <c r="O64" s="69"/>
      <c r="P64" s="69"/>
      <c r="Q64" s="69"/>
      <c r="R64" s="69"/>
      <c r="S64" s="69"/>
      <c r="T64" s="69"/>
      <c r="U64" s="69"/>
      <c r="V64" s="69"/>
      <c r="W64" s="69"/>
      <c r="X64" s="69"/>
      <c r="Y64" s="69"/>
      <c r="Z64" s="69"/>
      <c r="AA64" s="69"/>
      <c r="AB64" s="69"/>
    </row>
    <row r="65" spans="4:28" s="39" customFormat="1" ht="15.75">
      <c r="D65" s="30" t="s">
        <v>1455</v>
      </c>
      <c r="E65" s="58"/>
      <c r="F65" s="225">
        <v>0</v>
      </c>
      <c r="G65" s="225">
        <v>0</v>
      </c>
      <c r="H65" s="225">
        <v>0</v>
      </c>
      <c r="I65" s="225">
        <v>0</v>
      </c>
      <c r="J65" s="61">
        <v>0</v>
      </c>
      <c r="K65" s="61">
        <v>0</v>
      </c>
      <c r="L65" s="61">
        <v>0</v>
      </c>
      <c r="M65" s="61">
        <v>0</v>
      </c>
      <c r="N65" s="61">
        <v>0</v>
      </c>
      <c r="O65" s="61">
        <v>0</v>
      </c>
      <c r="P65" s="61">
        <v>0</v>
      </c>
      <c r="Q65" s="61">
        <v>0</v>
      </c>
      <c r="R65" s="61">
        <v>0</v>
      </c>
      <c r="S65" s="61">
        <v>0</v>
      </c>
      <c r="T65" s="61">
        <v>0</v>
      </c>
      <c r="U65" s="61">
        <v>0</v>
      </c>
      <c r="V65" s="61">
        <v>0</v>
      </c>
      <c r="W65" s="61">
        <v>0</v>
      </c>
      <c r="X65" s="61">
        <v>0</v>
      </c>
      <c r="Y65" s="61">
        <v>0</v>
      </c>
      <c r="Z65" s="61">
        <v>0</v>
      </c>
      <c r="AA65" s="64"/>
      <c r="AB65" s="61">
        <f>SUMIF($J$9:$Z$9,"&gt;0",J65:Z65)</f>
        <v>0</v>
      </c>
    </row>
    <row r="66" spans="4:28" s="39" customFormat="1" ht="15.75">
      <c r="D66" s="30" t="s">
        <v>1801</v>
      </c>
      <c r="E66" s="58"/>
      <c r="F66" s="225"/>
      <c r="G66" s="225"/>
      <c r="H66" s="225"/>
      <c r="I66" s="225"/>
      <c r="J66" s="61"/>
      <c r="K66" s="1558">
        <v>1500</v>
      </c>
      <c r="L66" s="1558">
        <v>1500</v>
      </c>
      <c r="M66" s="1558">
        <v>1500</v>
      </c>
      <c r="N66" s="1558">
        <v>1500</v>
      </c>
      <c r="O66" s="1558">
        <v>1500</v>
      </c>
      <c r="P66" s="61"/>
      <c r="Q66" s="61"/>
      <c r="R66" s="61"/>
      <c r="S66" s="61"/>
      <c r="T66" s="61"/>
      <c r="U66" s="61"/>
      <c r="V66" s="61"/>
      <c r="W66" s="61"/>
      <c r="X66" s="61"/>
      <c r="Y66" s="61"/>
      <c r="Z66" s="61"/>
      <c r="AA66" s="64"/>
      <c r="AB66" s="61"/>
    </row>
    <row r="67" spans="4:28" s="39" customFormat="1" ht="15.75">
      <c r="D67" s="30" t="s">
        <v>1461</v>
      </c>
      <c r="E67" s="206"/>
      <c r="F67" s="225">
        <f>Assumptions!G48</f>
        <v>0</v>
      </c>
      <c r="G67" s="225">
        <f>Assumptions!H48</f>
        <v>0</v>
      </c>
      <c r="H67" s="225">
        <f>Assumptions!I48</f>
        <v>0</v>
      </c>
      <c r="I67" s="225">
        <f>Assumptions!J48</f>
        <v>0</v>
      </c>
      <c r="J67" s="422">
        <f>Assumptions!K48</f>
        <v>0</v>
      </c>
      <c r="K67" s="422">
        <f>Assumptions!L48</f>
        <v>0</v>
      </c>
      <c r="L67" s="422">
        <f>Assumptions!M48</f>
        <v>0</v>
      </c>
      <c r="M67" s="422">
        <f>Assumptions!N48</f>
        <v>0</v>
      </c>
      <c r="N67" s="422">
        <f>Assumptions!O48</f>
        <v>0</v>
      </c>
      <c r="O67" s="422">
        <f>Assumptions!P48</f>
        <v>0</v>
      </c>
      <c r="P67" s="422">
        <f>Assumptions!Q48</f>
        <v>0</v>
      </c>
      <c r="Q67" s="422">
        <f>Assumptions!R48</f>
        <v>0</v>
      </c>
      <c r="R67" s="422">
        <f>Assumptions!S48</f>
        <v>0</v>
      </c>
      <c r="S67" s="422">
        <f>Assumptions!T48</f>
        <v>0</v>
      </c>
      <c r="T67" s="422">
        <f>Assumptions!U48</f>
        <v>0</v>
      </c>
      <c r="U67" s="422">
        <f>Assumptions!V48</f>
        <v>116.60299999999999</v>
      </c>
      <c r="V67" s="422">
        <f>Assumptions!W48</f>
        <v>0</v>
      </c>
      <c r="W67" s="422">
        <f>Assumptions!X48</f>
        <v>0</v>
      </c>
      <c r="X67" s="422">
        <f>Assumptions!Y48</f>
        <v>0</v>
      </c>
      <c r="Y67" s="422">
        <f>Assumptions!Z48</f>
        <v>0</v>
      </c>
      <c r="Z67" s="422">
        <f>Assumptions!AA48</f>
        <v>0</v>
      </c>
      <c r="AA67" s="423"/>
      <c r="AB67" s="61">
        <f>SUMIF($J$9:$Z$9,"&gt;0",J67:Z67)</f>
        <v>116.60299999999999</v>
      </c>
    </row>
    <row r="68" spans="4:28" s="39" customFormat="1" ht="15">
      <c r="J68" s="61"/>
      <c r="K68" s="61"/>
      <c r="L68" s="61"/>
      <c r="M68" s="61"/>
      <c r="N68" s="61"/>
      <c r="O68" s="61"/>
      <c r="P68" s="61"/>
      <c r="Q68" s="61"/>
      <c r="R68" s="61"/>
      <c r="S68" s="61"/>
      <c r="T68" s="61"/>
      <c r="U68" s="61"/>
      <c r="V68" s="61"/>
      <c r="W68" s="61"/>
      <c r="X68" s="61"/>
      <c r="Y68" s="61"/>
      <c r="Z68" s="61"/>
      <c r="AA68" s="64"/>
      <c r="AB68" s="53"/>
    </row>
    <row r="69" spans="4:28" s="39" customFormat="1" ht="15.75">
      <c r="D69" s="415" t="s">
        <v>10</v>
      </c>
      <c r="E69" s="415"/>
      <c r="F69" s="417">
        <f>SUM(F63:F67)</f>
        <v>604.20152000000007</v>
      </c>
      <c r="G69" s="417">
        <f t="shared" ref="G69:I69" si="6">SUM(G63:G67)</f>
        <v>218.404</v>
      </c>
      <c r="H69" s="417">
        <f t="shared" si="6"/>
        <v>69.814009999999996</v>
      </c>
      <c r="I69" s="417">
        <f t="shared" si="6"/>
        <v>372.81263000000001</v>
      </c>
      <c r="J69" s="417">
        <f t="shared" ref="J69:Z69" si="7">SUM(J63:J67)</f>
        <v>287.76900000000001</v>
      </c>
      <c r="K69" s="417">
        <f t="shared" si="7"/>
        <v>1807</v>
      </c>
      <c r="L69" s="417">
        <f t="shared" si="7"/>
        <v>1815.9234999999999</v>
      </c>
      <c r="M69" s="417">
        <f t="shared" si="7"/>
        <v>2137.9014999999999</v>
      </c>
      <c r="N69" s="417">
        <f t="shared" si="7"/>
        <v>2701.18914</v>
      </c>
      <c r="O69" s="417">
        <f t="shared" si="7"/>
        <v>1504.6875</v>
      </c>
      <c r="P69" s="417">
        <f t="shared" si="7"/>
        <v>64.6875</v>
      </c>
      <c r="Q69" s="417">
        <f t="shared" si="7"/>
        <v>266.6875</v>
      </c>
      <c r="R69" s="417">
        <f t="shared" si="7"/>
        <v>442.4665</v>
      </c>
      <c r="S69" s="417">
        <f t="shared" si="7"/>
        <v>1102.4875</v>
      </c>
      <c r="T69" s="417">
        <f t="shared" si="7"/>
        <v>64.6875</v>
      </c>
      <c r="U69" s="417">
        <f t="shared" si="7"/>
        <v>533.29049999999995</v>
      </c>
      <c r="V69" s="417">
        <f t="shared" si="7"/>
        <v>4.6875</v>
      </c>
      <c r="W69" s="417">
        <f t="shared" si="7"/>
        <v>29.637499999999999</v>
      </c>
      <c r="X69" s="417">
        <f t="shared" si="7"/>
        <v>0</v>
      </c>
      <c r="Y69" s="417">
        <f t="shared" si="7"/>
        <v>0</v>
      </c>
      <c r="Z69" s="417">
        <f t="shared" si="7"/>
        <v>0</v>
      </c>
      <c r="AA69" s="417"/>
      <c r="AB69" s="417">
        <f ca="1">SUM(AB63:AB67)</f>
        <v>3714.50864</v>
      </c>
    </row>
    <row r="70" spans="4:28" s="39" customFormat="1" ht="15">
      <c r="D70" s="58"/>
      <c r="E70" s="58"/>
      <c r="F70" s="58"/>
      <c r="G70" s="58"/>
      <c r="H70" s="58"/>
      <c r="I70" s="58"/>
      <c r="J70" s="61"/>
      <c r="K70" s="61"/>
      <c r="L70" s="61"/>
      <c r="M70" s="61"/>
      <c r="N70" s="61"/>
      <c r="O70" s="61"/>
      <c r="P70" s="61"/>
      <c r="Q70" s="61"/>
      <c r="R70" s="61"/>
      <c r="S70" s="61"/>
      <c r="T70" s="61"/>
      <c r="U70" s="61"/>
      <c r="V70" s="61"/>
      <c r="W70" s="61"/>
      <c r="X70" s="61"/>
      <c r="Y70" s="61"/>
      <c r="Z70" s="61"/>
      <c r="AA70" s="64"/>
      <c r="AB70" s="53"/>
    </row>
    <row r="71" spans="4:28" s="39" customFormat="1" ht="15.75">
      <c r="D71" s="58" t="s">
        <v>1774</v>
      </c>
      <c r="E71" s="58"/>
      <c r="F71" s="225"/>
      <c r="G71" s="225">
        <f>G69</f>
        <v>218.404</v>
      </c>
      <c r="H71" s="225">
        <f>G71+H69</f>
        <v>288.21800999999999</v>
      </c>
      <c r="I71" s="225">
        <f t="shared" ref="I71:W71" si="8">H71+I69</f>
        <v>661.03063999999995</v>
      </c>
      <c r="J71" s="225"/>
      <c r="K71" s="225">
        <f>K69</f>
        <v>1807</v>
      </c>
      <c r="L71" s="225">
        <f t="shared" si="8"/>
        <v>3622.9234999999999</v>
      </c>
      <c r="M71" s="225">
        <f t="shared" si="8"/>
        <v>5760.8249999999998</v>
      </c>
      <c r="N71" s="225">
        <f t="shared" si="8"/>
        <v>8462.0141399999993</v>
      </c>
      <c r="O71" s="225">
        <f t="shared" si="8"/>
        <v>9966.7016399999993</v>
      </c>
      <c r="P71" s="225">
        <f t="shared" si="8"/>
        <v>10031.389139999999</v>
      </c>
      <c r="Q71" s="225">
        <f t="shared" si="8"/>
        <v>10298.076639999999</v>
      </c>
      <c r="R71" s="225">
        <f t="shared" si="8"/>
        <v>10740.54314</v>
      </c>
      <c r="S71" s="225">
        <f t="shared" si="8"/>
        <v>11843.030639999999</v>
      </c>
      <c r="T71" s="225">
        <f t="shared" si="8"/>
        <v>11907.718139999999</v>
      </c>
      <c r="U71" s="225">
        <f t="shared" si="8"/>
        <v>12441.008639999998</v>
      </c>
      <c r="V71" s="225">
        <f t="shared" si="8"/>
        <v>12445.696139999998</v>
      </c>
      <c r="W71" s="225">
        <f t="shared" si="8"/>
        <v>12475.333639999999</v>
      </c>
      <c r="X71" s="61"/>
      <c r="Y71" s="61"/>
      <c r="Z71" s="61"/>
      <c r="AA71" s="64"/>
      <c r="AB71" s="53"/>
    </row>
    <row r="72" spans="4:28" s="39" customFormat="1" ht="15">
      <c r="D72" s="58" t="s">
        <v>1775</v>
      </c>
      <c r="E72" s="1565">
        <v>10000</v>
      </c>
      <c r="F72" s="58"/>
      <c r="G72" s="1524">
        <f>$E$72</f>
        <v>10000</v>
      </c>
      <c r="H72" s="1524">
        <f t="shared" ref="H72:W72" si="9">$E$72</f>
        <v>10000</v>
      </c>
      <c r="I72" s="1524">
        <f t="shared" si="9"/>
        <v>10000</v>
      </c>
      <c r="J72" s="1524">
        <f t="shared" si="9"/>
        <v>10000</v>
      </c>
      <c r="K72" s="1524">
        <f t="shared" si="9"/>
        <v>10000</v>
      </c>
      <c r="L72" s="1524">
        <f t="shared" si="9"/>
        <v>10000</v>
      </c>
      <c r="M72" s="1524">
        <f t="shared" si="9"/>
        <v>10000</v>
      </c>
      <c r="N72" s="1524">
        <f t="shared" si="9"/>
        <v>10000</v>
      </c>
      <c r="O72" s="1524">
        <f t="shared" si="9"/>
        <v>10000</v>
      </c>
      <c r="P72" s="1524">
        <f t="shared" si="9"/>
        <v>10000</v>
      </c>
      <c r="Q72" s="1524">
        <f t="shared" si="9"/>
        <v>10000</v>
      </c>
      <c r="R72" s="1524">
        <f t="shared" si="9"/>
        <v>10000</v>
      </c>
      <c r="S72" s="1524">
        <f t="shared" si="9"/>
        <v>10000</v>
      </c>
      <c r="T72" s="1524">
        <f t="shared" si="9"/>
        <v>10000</v>
      </c>
      <c r="U72" s="1524">
        <f t="shared" si="9"/>
        <v>10000</v>
      </c>
      <c r="V72" s="1524">
        <f t="shared" si="9"/>
        <v>10000</v>
      </c>
      <c r="W72" s="1524">
        <f t="shared" si="9"/>
        <v>10000</v>
      </c>
      <c r="X72" s="61"/>
      <c r="Y72" s="61"/>
      <c r="Z72" s="61"/>
      <c r="AA72" s="64"/>
      <c r="AB72" s="53"/>
    </row>
    <row r="73" spans="4:28" s="39" customFormat="1" ht="15">
      <c r="D73" s="58" t="s">
        <v>1776</v>
      </c>
      <c r="E73" s="58"/>
      <c r="F73" s="58"/>
      <c r="G73" s="1524">
        <f t="shared" ref="G73:W73" si="10">IF(F73&gt;0,(G71-F71),IF(G71&gt;G72,(G71-G72),0))</f>
        <v>0</v>
      </c>
      <c r="H73" s="1524">
        <f t="shared" si="10"/>
        <v>0</v>
      </c>
      <c r="I73" s="1524">
        <f t="shared" si="10"/>
        <v>0</v>
      </c>
      <c r="J73" s="1524">
        <f t="shared" si="10"/>
        <v>0</v>
      </c>
      <c r="K73" s="1524">
        <f t="shared" si="10"/>
        <v>0</v>
      </c>
      <c r="L73" s="1524">
        <f t="shared" si="10"/>
        <v>0</v>
      </c>
      <c r="M73" s="1524">
        <f t="shared" si="10"/>
        <v>0</v>
      </c>
      <c r="N73" s="1524">
        <f t="shared" si="10"/>
        <v>0</v>
      </c>
      <c r="O73" s="1524">
        <f t="shared" si="10"/>
        <v>0</v>
      </c>
      <c r="P73" s="1524">
        <f t="shared" si="10"/>
        <v>31.389139999999315</v>
      </c>
      <c r="Q73" s="1524">
        <f t="shared" si="10"/>
        <v>266.6875</v>
      </c>
      <c r="R73" s="1524">
        <f t="shared" si="10"/>
        <v>442.46650000000045</v>
      </c>
      <c r="S73" s="1524">
        <f t="shared" si="10"/>
        <v>1102.4874999999993</v>
      </c>
      <c r="T73" s="1524">
        <f t="shared" si="10"/>
        <v>64.6875</v>
      </c>
      <c r="U73" s="1524">
        <f t="shared" si="10"/>
        <v>533.29049999999916</v>
      </c>
      <c r="V73" s="1524">
        <f t="shared" si="10"/>
        <v>4.6875</v>
      </c>
      <c r="W73" s="1524">
        <f t="shared" si="10"/>
        <v>29.637500000000728</v>
      </c>
      <c r="X73" s="61"/>
      <c r="Y73" s="61"/>
      <c r="Z73" s="61"/>
      <c r="AA73" s="64"/>
      <c r="AB73" s="53">
        <f>SUM(G73:AA73)</f>
        <v>2475.3336399999989</v>
      </c>
    </row>
    <row r="74" spans="4:28" s="39" customFormat="1" ht="15">
      <c r="D74" s="58" t="s">
        <v>1777</v>
      </c>
      <c r="E74" s="1566">
        <v>0.5</v>
      </c>
      <c r="F74" s="58"/>
      <c r="G74" s="1524">
        <f>G73*$E$74</f>
        <v>0</v>
      </c>
      <c r="H74" s="1524">
        <f t="shared" ref="H74:W74" si="11">H73*$E$74</f>
        <v>0</v>
      </c>
      <c r="I74" s="1524">
        <f t="shared" si="11"/>
        <v>0</v>
      </c>
      <c r="J74" s="1524">
        <f t="shared" si="11"/>
        <v>0</v>
      </c>
      <c r="K74" s="1524">
        <f t="shared" si="11"/>
        <v>0</v>
      </c>
      <c r="L74" s="1524">
        <f t="shared" si="11"/>
        <v>0</v>
      </c>
      <c r="M74" s="1524">
        <f t="shared" si="11"/>
        <v>0</v>
      </c>
      <c r="N74" s="1524">
        <f t="shared" si="11"/>
        <v>0</v>
      </c>
      <c r="O74" s="1524">
        <f t="shared" si="11"/>
        <v>0</v>
      </c>
      <c r="P74" s="1524">
        <f t="shared" si="11"/>
        <v>15.694569999999658</v>
      </c>
      <c r="Q74" s="1524">
        <f t="shared" si="11"/>
        <v>133.34375</v>
      </c>
      <c r="R74" s="1524">
        <f t="shared" si="11"/>
        <v>221.23325000000023</v>
      </c>
      <c r="S74" s="1524">
        <f t="shared" si="11"/>
        <v>551.24374999999964</v>
      </c>
      <c r="T74" s="1524">
        <f t="shared" si="11"/>
        <v>32.34375</v>
      </c>
      <c r="U74" s="1524">
        <f t="shared" si="11"/>
        <v>266.64524999999958</v>
      </c>
      <c r="V74" s="1524">
        <f t="shared" si="11"/>
        <v>2.34375</v>
      </c>
      <c r="W74" s="1524">
        <f t="shared" si="11"/>
        <v>14.818750000000364</v>
      </c>
      <c r="X74" s="61"/>
      <c r="Y74" s="61"/>
      <c r="Z74" s="61"/>
      <c r="AA74" s="64"/>
      <c r="AB74" s="53">
        <f>SUM(G74:AA74)</f>
        <v>1237.6668199999995</v>
      </c>
    </row>
    <row r="75" spans="4:28" s="39" customFormat="1" ht="15">
      <c r="D75" s="58" t="s">
        <v>1778</v>
      </c>
      <c r="E75" s="58"/>
      <c r="F75" s="58"/>
      <c r="G75" s="1524">
        <f>G74</f>
        <v>0</v>
      </c>
      <c r="H75" s="1524">
        <f t="shared" ref="H75:W75" si="12">H74</f>
        <v>0</v>
      </c>
      <c r="I75" s="1524">
        <f t="shared" si="12"/>
        <v>0</v>
      </c>
      <c r="J75" s="1524">
        <f t="shared" si="12"/>
        <v>0</v>
      </c>
      <c r="K75" s="1524">
        <f t="shared" si="12"/>
        <v>0</v>
      </c>
      <c r="L75" s="1524">
        <f t="shared" si="12"/>
        <v>0</v>
      </c>
      <c r="M75" s="1524">
        <f t="shared" si="12"/>
        <v>0</v>
      </c>
      <c r="N75" s="1524">
        <f t="shared" si="12"/>
        <v>0</v>
      </c>
      <c r="O75" s="1524">
        <f t="shared" si="12"/>
        <v>0</v>
      </c>
      <c r="P75" s="1524">
        <f t="shared" si="12"/>
        <v>15.694569999999658</v>
      </c>
      <c r="Q75" s="1524">
        <f t="shared" si="12"/>
        <v>133.34375</v>
      </c>
      <c r="R75" s="1524">
        <f t="shared" si="12"/>
        <v>221.23325000000023</v>
      </c>
      <c r="S75" s="1524">
        <f t="shared" si="12"/>
        <v>551.24374999999964</v>
      </c>
      <c r="T75" s="1524">
        <f t="shared" si="12"/>
        <v>32.34375</v>
      </c>
      <c r="U75" s="1524">
        <f t="shared" si="12"/>
        <v>266.64524999999958</v>
      </c>
      <c r="V75" s="1524">
        <f t="shared" si="12"/>
        <v>2.34375</v>
      </c>
      <c r="W75" s="1524">
        <f t="shared" si="12"/>
        <v>14.818750000000364</v>
      </c>
      <c r="X75" s="61"/>
      <c r="Y75" s="61"/>
      <c r="Z75" s="61"/>
      <c r="AA75" s="64"/>
      <c r="AB75" s="53">
        <f>SUM(G75:AA75)</f>
        <v>1237.6668199999995</v>
      </c>
    </row>
    <row r="76" spans="4:28" s="39" customFormat="1" ht="15">
      <c r="D76" s="58"/>
      <c r="E76" s="58"/>
      <c r="F76" s="58"/>
      <c r="G76" s="58"/>
      <c r="H76" s="58"/>
      <c r="I76" s="58"/>
      <c r="J76" s="61"/>
      <c r="K76" s="61"/>
      <c r="L76" s="61"/>
      <c r="M76" s="61"/>
      <c r="N76" s="61"/>
      <c r="O76" s="61"/>
      <c r="P76" s="61"/>
      <c r="Q76" s="61"/>
      <c r="R76" s="61"/>
      <c r="S76" s="61"/>
      <c r="T76" s="61"/>
      <c r="U76" s="61"/>
      <c r="V76" s="61"/>
      <c r="W76" s="61"/>
      <c r="X76" s="61"/>
      <c r="Y76" s="61"/>
      <c r="Z76" s="61"/>
      <c r="AA76" s="64"/>
      <c r="AB76" s="53"/>
    </row>
    <row r="77" spans="4:28" s="39" customFormat="1" ht="15">
      <c r="D77" s="58"/>
      <c r="E77" s="58"/>
      <c r="F77" s="58"/>
      <c r="G77" s="58"/>
      <c r="H77" s="58"/>
      <c r="I77" s="58"/>
      <c r="J77" s="61"/>
      <c r="K77" s="61"/>
      <c r="L77" s="61"/>
      <c r="M77" s="61"/>
      <c r="N77" s="61"/>
      <c r="O77" s="61"/>
      <c r="P77" s="61"/>
      <c r="Q77" s="61"/>
      <c r="R77" s="61"/>
      <c r="S77" s="61"/>
      <c r="T77" s="61"/>
      <c r="U77" s="61"/>
      <c r="V77" s="61"/>
      <c r="W77" s="61"/>
      <c r="X77" s="61"/>
      <c r="Y77" s="61"/>
      <c r="Z77" s="61"/>
      <c r="AA77" s="64"/>
      <c r="AB77" s="53"/>
    </row>
    <row r="78" spans="4:28" s="39" customFormat="1" ht="15">
      <c r="D78" s="58"/>
      <c r="E78" s="58"/>
      <c r="F78" s="58"/>
      <c r="G78" s="58"/>
      <c r="H78" s="58"/>
      <c r="I78" s="58"/>
      <c r="J78" s="61"/>
      <c r="K78" s="61"/>
      <c r="L78" s="61"/>
      <c r="M78" s="61"/>
      <c r="N78" s="61"/>
      <c r="O78" s="61"/>
      <c r="P78" s="61"/>
      <c r="Q78" s="61"/>
      <c r="R78" s="61"/>
      <c r="S78" s="61"/>
      <c r="T78" s="61"/>
      <c r="U78" s="61"/>
      <c r="V78" s="61"/>
      <c r="W78" s="61"/>
      <c r="X78" s="61"/>
      <c r="Y78" s="61"/>
      <c r="Z78" s="61"/>
      <c r="AA78" s="64"/>
      <c r="AB78" s="53"/>
    </row>
    <row r="79" spans="4:28" s="39" customFormat="1" ht="15">
      <c r="D79" s="58"/>
      <c r="E79" s="58"/>
      <c r="F79" s="58"/>
      <c r="G79" s="58"/>
      <c r="H79" s="58"/>
      <c r="I79" s="58"/>
      <c r="J79" s="61"/>
      <c r="K79" s="61"/>
      <c r="L79" s="61"/>
      <c r="M79" s="61"/>
      <c r="N79" s="61"/>
      <c r="O79" s="61"/>
      <c r="P79" s="61"/>
      <c r="Q79" s="61"/>
      <c r="R79" s="61"/>
      <c r="S79" s="61"/>
      <c r="T79" s="61"/>
      <c r="U79" s="61"/>
      <c r="V79" s="61"/>
      <c r="W79" s="61"/>
      <c r="X79" s="61"/>
      <c r="Y79" s="61"/>
      <c r="Z79" s="61"/>
      <c r="AA79" s="64"/>
      <c r="AB79" s="53"/>
    </row>
    <row r="80" spans="4:28" s="39" customFormat="1" ht="15">
      <c r="D80" s="58"/>
      <c r="E80" s="58"/>
      <c r="F80" s="58"/>
      <c r="G80" s="58"/>
      <c r="H80" s="58"/>
      <c r="I80" s="58"/>
      <c r="J80" s="61"/>
      <c r="K80" s="61"/>
      <c r="L80" s="61"/>
      <c r="M80" s="61"/>
      <c r="N80" s="61"/>
      <c r="O80" s="61"/>
      <c r="P80" s="61"/>
      <c r="Q80" s="61"/>
      <c r="R80" s="61"/>
      <c r="S80" s="61"/>
      <c r="T80" s="61"/>
      <c r="U80" s="61"/>
      <c r="V80" s="61"/>
      <c r="W80" s="61"/>
      <c r="X80" s="61"/>
      <c r="Y80" s="61"/>
      <c r="Z80" s="61"/>
      <c r="AA80" s="64"/>
      <c r="AB80" s="53"/>
    </row>
    <row r="81" spans="4:28" s="39" customFormat="1" ht="15">
      <c r="D81" s="58"/>
      <c r="E81" s="58"/>
      <c r="F81" s="58"/>
      <c r="G81" s="58"/>
      <c r="H81" s="58"/>
      <c r="I81" s="58"/>
      <c r="J81" s="61"/>
      <c r="K81" s="61"/>
      <c r="L81" s="61"/>
      <c r="M81" s="61"/>
      <c r="N81" s="61"/>
      <c r="O81" s="61"/>
      <c r="P81" s="61"/>
      <c r="Q81" s="61"/>
      <c r="R81" s="61"/>
      <c r="S81" s="61"/>
      <c r="T81" s="61"/>
      <c r="U81" s="61"/>
      <c r="V81" s="61"/>
      <c r="W81" s="61"/>
      <c r="X81" s="61"/>
      <c r="Y81" s="61"/>
      <c r="Z81" s="61"/>
      <c r="AA81" s="64"/>
      <c r="AB81" s="53"/>
    </row>
    <row r="82" spans="4:28" s="39" customFormat="1" ht="15">
      <c r="D82" s="58"/>
      <c r="E82" s="58"/>
      <c r="F82" s="58"/>
      <c r="G82" s="58"/>
      <c r="H82" s="58"/>
      <c r="I82" s="58"/>
      <c r="J82" s="61"/>
      <c r="K82" s="61"/>
      <c r="L82" s="61"/>
      <c r="M82" s="61"/>
      <c r="N82" s="61"/>
      <c r="O82" s="61"/>
      <c r="P82" s="61"/>
      <c r="Q82" s="61"/>
      <c r="R82" s="61"/>
      <c r="S82" s="61"/>
      <c r="T82" s="61"/>
      <c r="U82" s="61"/>
      <c r="V82" s="61"/>
      <c r="W82" s="61"/>
      <c r="X82" s="61"/>
      <c r="Y82" s="61"/>
      <c r="Z82" s="61"/>
      <c r="AA82" s="64"/>
      <c r="AB82" s="53"/>
    </row>
    <row r="83" spans="4:28" s="39" customFormat="1" ht="15">
      <c r="D83" s="58"/>
      <c r="E83" s="58"/>
      <c r="F83" s="58"/>
      <c r="G83" s="58"/>
      <c r="H83" s="58"/>
      <c r="I83" s="58"/>
      <c r="J83" s="61"/>
      <c r="K83" s="61"/>
      <c r="L83" s="61"/>
      <c r="M83" s="61"/>
      <c r="N83" s="61"/>
      <c r="O83" s="61"/>
      <c r="P83" s="61"/>
      <c r="Q83" s="61"/>
      <c r="R83" s="61"/>
      <c r="S83" s="61"/>
      <c r="T83" s="61"/>
      <c r="U83" s="61"/>
      <c r="V83" s="61"/>
      <c r="W83" s="61"/>
      <c r="X83" s="61"/>
      <c r="Y83" s="61"/>
      <c r="Z83" s="61"/>
      <c r="AA83" s="64"/>
      <c r="AB83" s="53"/>
    </row>
    <row r="84" spans="4:28" s="39" customFormat="1" ht="15">
      <c r="D84" s="58"/>
      <c r="E84" s="58"/>
      <c r="F84" s="58"/>
      <c r="G84" s="58"/>
      <c r="H84" s="58"/>
      <c r="I84" s="58"/>
      <c r="J84" s="61"/>
      <c r="K84" s="61"/>
      <c r="L84" s="61"/>
      <c r="M84" s="61"/>
      <c r="N84" s="61"/>
      <c r="O84" s="61"/>
      <c r="P84" s="61"/>
      <c r="Q84" s="61"/>
      <c r="R84" s="61"/>
      <c r="S84" s="61"/>
      <c r="T84" s="61"/>
      <c r="U84" s="61"/>
      <c r="V84" s="61"/>
      <c r="W84" s="61"/>
      <c r="X84" s="61"/>
      <c r="Y84" s="61"/>
      <c r="Z84" s="61"/>
      <c r="AA84" s="64"/>
      <c r="AB84" s="53"/>
    </row>
    <row r="85" spans="4:28" s="39" customFormat="1" ht="15">
      <c r="D85" s="58"/>
      <c r="E85" s="58"/>
      <c r="F85" s="58"/>
      <c r="G85" s="58"/>
      <c r="H85" s="58"/>
      <c r="I85" s="58"/>
      <c r="J85" s="61"/>
      <c r="K85" s="61"/>
      <c r="L85" s="61"/>
      <c r="M85" s="61"/>
      <c r="N85" s="61"/>
      <c r="O85" s="61"/>
      <c r="P85" s="61"/>
      <c r="Q85" s="61"/>
      <c r="R85" s="61"/>
      <c r="S85" s="61"/>
      <c r="T85" s="61"/>
      <c r="U85" s="61"/>
      <c r="V85" s="61"/>
      <c r="W85" s="61"/>
      <c r="X85" s="61"/>
      <c r="Y85" s="61"/>
      <c r="Z85" s="61"/>
      <c r="AA85" s="64"/>
      <c r="AB85" s="53"/>
    </row>
    <row r="86" spans="4:28" s="39" customFormat="1" ht="15">
      <c r="D86" s="58"/>
      <c r="E86" s="58"/>
      <c r="F86" s="58"/>
      <c r="G86" s="58"/>
      <c r="H86" s="58"/>
      <c r="I86" s="58"/>
      <c r="J86" s="61"/>
      <c r="K86" s="61"/>
      <c r="L86" s="61"/>
      <c r="M86" s="61"/>
      <c r="N86" s="61"/>
      <c r="O86" s="61"/>
      <c r="P86" s="61"/>
      <c r="Q86" s="61"/>
      <c r="R86" s="61"/>
      <c r="S86" s="61"/>
      <c r="T86" s="61"/>
      <c r="U86" s="61"/>
      <c r="V86" s="61"/>
      <c r="W86" s="61"/>
      <c r="X86" s="61"/>
      <c r="Y86" s="61"/>
      <c r="Z86" s="61"/>
      <c r="AA86" s="64"/>
      <c r="AB86" s="53"/>
    </row>
    <row r="87" spans="4:28" s="39" customFormat="1" ht="15">
      <c r="D87" s="58"/>
      <c r="E87" s="58"/>
      <c r="F87" s="58"/>
      <c r="G87" s="58"/>
      <c r="H87" s="58"/>
      <c r="I87" s="58"/>
      <c r="J87" s="61"/>
      <c r="K87" s="61"/>
      <c r="L87" s="61"/>
      <c r="M87" s="61"/>
      <c r="N87" s="61"/>
      <c r="O87" s="61"/>
      <c r="P87" s="61"/>
      <c r="Q87" s="61"/>
      <c r="R87" s="61"/>
      <c r="S87" s="61"/>
      <c r="T87" s="61"/>
      <c r="U87" s="61"/>
      <c r="V87" s="61"/>
      <c r="W87" s="61"/>
      <c r="X87" s="61"/>
      <c r="Y87" s="61"/>
      <c r="Z87" s="61"/>
      <c r="AA87" s="64"/>
      <c r="AB87" s="53"/>
    </row>
    <row r="88" spans="4:28" s="39" customFormat="1" ht="15">
      <c r="D88" s="58"/>
      <c r="E88" s="58"/>
      <c r="F88" s="58"/>
      <c r="G88" s="58"/>
      <c r="H88" s="58"/>
      <c r="I88" s="58"/>
      <c r="J88" s="61"/>
      <c r="K88" s="61"/>
      <c r="L88" s="61"/>
      <c r="M88" s="61"/>
      <c r="N88" s="61"/>
      <c r="O88" s="61"/>
      <c r="P88" s="61"/>
      <c r="Q88" s="61"/>
      <c r="R88" s="61"/>
      <c r="S88" s="61"/>
      <c r="T88" s="61"/>
      <c r="U88" s="61"/>
      <c r="V88" s="61"/>
      <c r="W88" s="61"/>
      <c r="X88" s="61"/>
      <c r="Y88" s="61"/>
      <c r="Z88" s="61"/>
      <c r="AA88" s="64"/>
      <c r="AB88" s="53"/>
    </row>
    <row r="89" spans="4:28" s="39" customFormat="1" ht="15">
      <c r="D89" s="58"/>
      <c r="E89" s="58"/>
      <c r="F89" s="58"/>
      <c r="G89" s="58"/>
      <c r="H89" s="58"/>
      <c r="I89" s="58"/>
      <c r="J89" s="61"/>
      <c r="K89" s="61"/>
      <c r="L89" s="61"/>
      <c r="M89" s="61"/>
      <c r="N89" s="61"/>
      <c r="O89" s="61"/>
      <c r="P89" s="61"/>
      <c r="Q89" s="61"/>
      <c r="R89" s="61"/>
      <c r="S89" s="61"/>
      <c r="T89" s="61"/>
      <c r="U89" s="61"/>
      <c r="V89" s="61"/>
      <c r="W89" s="61"/>
      <c r="X89" s="61"/>
      <c r="Y89" s="61"/>
      <c r="Z89" s="61"/>
      <c r="AA89" s="64"/>
      <c r="AB89" s="53"/>
    </row>
    <row r="90" spans="4:28" s="39" customFormat="1" ht="15">
      <c r="D90" s="58"/>
      <c r="E90" s="58"/>
      <c r="F90" s="58"/>
      <c r="G90" s="58"/>
      <c r="H90" s="58"/>
      <c r="I90" s="58"/>
      <c r="J90" s="61"/>
      <c r="K90" s="61"/>
      <c r="L90" s="61"/>
      <c r="M90" s="61"/>
      <c r="N90" s="61"/>
      <c r="O90" s="61"/>
      <c r="P90" s="61"/>
      <c r="Q90" s="61"/>
      <c r="R90" s="61"/>
      <c r="S90" s="61"/>
      <c r="T90" s="61"/>
      <c r="U90" s="61"/>
      <c r="V90" s="61"/>
      <c r="W90" s="61"/>
      <c r="X90" s="61"/>
      <c r="Y90" s="61"/>
      <c r="Z90" s="61"/>
      <c r="AA90" s="64"/>
      <c r="AB90" s="53"/>
    </row>
    <row r="91" spans="4:28" s="39" customFormat="1" ht="15">
      <c r="D91" s="58"/>
      <c r="E91" s="58"/>
      <c r="F91" s="58"/>
      <c r="G91" s="58"/>
      <c r="H91" s="58"/>
      <c r="I91" s="58"/>
      <c r="J91" s="61"/>
      <c r="K91" s="61"/>
      <c r="L91" s="61"/>
      <c r="M91" s="61"/>
      <c r="N91" s="61"/>
      <c r="O91" s="61"/>
      <c r="P91" s="61"/>
      <c r="Q91" s="61"/>
      <c r="R91" s="61"/>
      <c r="S91" s="61"/>
      <c r="T91" s="61"/>
      <c r="U91" s="61"/>
      <c r="V91" s="61"/>
      <c r="W91" s="61"/>
      <c r="X91" s="61"/>
      <c r="Y91" s="61"/>
      <c r="Z91" s="61"/>
      <c r="AA91" s="64"/>
      <c r="AB91" s="53"/>
    </row>
    <row r="92" spans="4:28" s="39" customFormat="1" ht="15">
      <c r="D92" s="62"/>
      <c r="E92" s="62"/>
      <c r="F92" s="62"/>
      <c r="G92" s="62"/>
      <c r="H92" s="62"/>
      <c r="I92" s="62"/>
      <c r="J92" s="61"/>
      <c r="K92" s="61"/>
      <c r="L92" s="61"/>
      <c r="M92" s="61"/>
      <c r="N92" s="61"/>
      <c r="O92" s="61"/>
      <c r="P92" s="61"/>
      <c r="Q92" s="61"/>
      <c r="R92" s="61"/>
      <c r="S92" s="61"/>
      <c r="T92" s="61"/>
      <c r="U92" s="61"/>
      <c r="V92" s="61"/>
      <c r="W92" s="61"/>
      <c r="X92" s="61"/>
      <c r="Y92" s="61"/>
      <c r="Z92" s="61"/>
      <c r="AA92" s="64"/>
      <c r="AB92" s="61"/>
    </row>
    <row r="93" spans="4:28" s="39" customFormat="1" ht="15">
      <c r="D93" s="62"/>
      <c r="E93" s="62"/>
      <c r="F93" s="62"/>
      <c r="G93" s="62"/>
      <c r="H93" s="62"/>
      <c r="I93" s="62"/>
      <c r="J93" s="61"/>
      <c r="K93" s="61"/>
      <c r="L93" s="61"/>
      <c r="M93" s="61"/>
      <c r="N93" s="61"/>
      <c r="O93" s="61"/>
      <c r="P93" s="61"/>
      <c r="Q93" s="61"/>
      <c r="R93" s="61"/>
      <c r="S93" s="61"/>
      <c r="T93" s="61"/>
      <c r="U93" s="61"/>
      <c r="V93" s="61"/>
      <c r="W93" s="61"/>
      <c r="X93" s="61"/>
      <c r="Y93" s="61"/>
      <c r="Z93" s="61"/>
      <c r="AA93" s="64"/>
      <c r="AB93" s="61"/>
    </row>
    <row r="94" spans="4:28" s="39" customFormat="1" ht="15">
      <c r="D94" s="62"/>
      <c r="E94" s="62"/>
      <c r="F94" s="62"/>
      <c r="G94" s="62"/>
      <c r="H94" s="62"/>
      <c r="I94" s="62"/>
      <c r="J94" s="61"/>
      <c r="K94" s="61"/>
      <c r="L94" s="61"/>
      <c r="M94" s="61"/>
      <c r="N94" s="61"/>
      <c r="O94" s="61"/>
      <c r="P94" s="61"/>
      <c r="Q94" s="61"/>
      <c r="R94" s="61"/>
      <c r="S94" s="61"/>
      <c r="T94" s="61"/>
      <c r="U94" s="61"/>
      <c r="V94" s="61"/>
      <c r="W94" s="61"/>
      <c r="X94" s="61"/>
      <c r="Y94" s="61"/>
      <c r="Z94" s="61"/>
      <c r="AA94" s="64"/>
      <c r="AB94" s="61"/>
    </row>
    <row r="95" spans="4:28" s="39" customFormat="1">
      <c r="J95" s="65"/>
      <c r="K95" s="65"/>
      <c r="L95" s="65"/>
      <c r="M95" s="65"/>
      <c r="N95" s="65"/>
      <c r="O95" s="65"/>
      <c r="P95" s="65"/>
      <c r="Q95" s="65"/>
      <c r="R95" s="65"/>
      <c r="S95" s="65"/>
      <c r="T95" s="65"/>
      <c r="U95" s="65"/>
      <c r="V95" s="65"/>
      <c r="W95" s="65"/>
      <c r="X95" s="65"/>
      <c r="Y95" s="65"/>
      <c r="Z95" s="65"/>
      <c r="AA95" s="65"/>
      <c r="AB95" s="65"/>
    </row>
    <row r="96" spans="4:28" s="39" customFormat="1">
      <c r="J96" s="65"/>
      <c r="K96" s="65"/>
      <c r="L96" s="65"/>
      <c r="M96" s="65"/>
      <c r="N96" s="65"/>
      <c r="O96" s="65"/>
      <c r="P96" s="65"/>
      <c r="Q96" s="65"/>
      <c r="R96" s="65"/>
      <c r="S96" s="65"/>
      <c r="T96" s="65"/>
      <c r="U96" s="65"/>
      <c r="V96" s="65"/>
      <c r="W96" s="65"/>
      <c r="X96" s="65"/>
      <c r="Y96" s="65"/>
      <c r="Z96" s="65"/>
      <c r="AA96" s="65"/>
      <c r="AB96" s="65"/>
    </row>
    <row r="97" spans="10:28" s="39" customFormat="1">
      <c r="J97" s="65"/>
      <c r="K97" s="65"/>
      <c r="L97" s="65"/>
      <c r="M97" s="65"/>
      <c r="N97" s="65"/>
      <c r="O97" s="65"/>
      <c r="P97" s="65"/>
      <c r="Q97" s="65"/>
      <c r="R97" s="65"/>
      <c r="S97" s="65"/>
      <c r="T97" s="65"/>
      <c r="U97" s="65"/>
      <c r="V97" s="65"/>
      <c r="W97" s="65"/>
      <c r="X97" s="65"/>
      <c r="Y97" s="65"/>
      <c r="Z97" s="65"/>
      <c r="AA97" s="65"/>
      <c r="AB97" s="65"/>
    </row>
    <row r="98" spans="10:28" s="39" customFormat="1">
      <c r="J98" s="65"/>
      <c r="K98" s="65"/>
      <c r="L98" s="65"/>
      <c r="M98" s="65"/>
      <c r="N98" s="65"/>
      <c r="O98" s="65"/>
      <c r="P98" s="65"/>
      <c r="Q98" s="65"/>
      <c r="R98" s="65"/>
      <c r="S98" s="65"/>
      <c r="T98" s="65"/>
      <c r="U98" s="65"/>
      <c r="V98" s="65"/>
      <c r="W98" s="65"/>
      <c r="X98" s="65"/>
      <c r="Y98" s="65"/>
      <c r="Z98" s="65"/>
      <c r="AA98" s="65"/>
      <c r="AB98" s="65"/>
    </row>
    <row r="99" spans="10:28" s="39" customFormat="1">
      <c r="J99" s="65"/>
      <c r="K99" s="65"/>
      <c r="L99" s="65"/>
      <c r="M99" s="65"/>
      <c r="N99" s="65"/>
      <c r="O99" s="65"/>
      <c r="P99" s="65"/>
      <c r="Q99" s="65"/>
      <c r="R99" s="65"/>
      <c r="S99" s="65"/>
      <c r="T99" s="65"/>
      <c r="U99" s="65"/>
      <c r="V99" s="65"/>
      <c r="W99" s="65"/>
      <c r="X99" s="65"/>
      <c r="Y99" s="65"/>
      <c r="Z99" s="65"/>
      <c r="AA99" s="65"/>
      <c r="AB99" s="65"/>
    </row>
    <row r="100" spans="10:28" s="39" customFormat="1">
      <c r="J100" s="65"/>
      <c r="K100" s="65"/>
      <c r="L100" s="65"/>
      <c r="M100" s="65"/>
      <c r="N100" s="65"/>
      <c r="O100" s="65"/>
      <c r="P100" s="65"/>
      <c r="Q100" s="65"/>
      <c r="R100" s="65"/>
      <c r="S100" s="65"/>
      <c r="T100" s="65"/>
      <c r="U100" s="65"/>
      <c r="V100" s="65"/>
      <c r="W100" s="65"/>
      <c r="X100" s="65"/>
      <c r="Y100" s="65"/>
      <c r="Z100" s="65"/>
      <c r="AA100" s="65"/>
      <c r="AB100" s="65"/>
    </row>
    <row r="101" spans="10:28" s="39" customFormat="1">
      <c r="J101" s="65"/>
      <c r="K101" s="65"/>
      <c r="L101" s="65"/>
      <c r="M101" s="65"/>
      <c r="N101" s="65"/>
      <c r="O101" s="65"/>
      <c r="P101" s="65"/>
      <c r="Q101" s="65"/>
      <c r="R101" s="65"/>
      <c r="S101" s="65"/>
      <c r="T101" s="65"/>
      <c r="U101" s="65"/>
      <c r="V101" s="65"/>
      <c r="W101" s="65"/>
      <c r="X101" s="65"/>
      <c r="Y101" s="65"/>
      <c r="Z101" s="65"/>
      <c r="AA101" s="65"/>
      <c r="AB101" s="65"/>
    </row>
    <row r="102" spans="10:28" s="39" customFormat="1">
      <c r="J102" s="65"/>
      <c r="K102" s="65"/>
      <c r="L102" s="65"/>
      <c r="M102" s="65"/>
      <c r="N102" s="65"/>
      <c r="O102" s="65"/>
      <c r="P102" s="65"/>
      <c r="Q102" s="65"/>
      <c r="R102" s="65"/>
      <c r="S102" s="65"/>
      <c r="T102" s="65"/>
      <c r="U102" s="65"/>
      <c r="V102" s="65"/>
      <c r="W102" s="65"/>
      <c r="X102" s="65"/>
      <c r="Y102" s="65"/>
      <c r="Z102" s="65"/>
      <c r="AA102" s="65"/>
      <c r="AB102" s="65"/>
    </row>
    <row r="103" spans="10:28" s="39" customFormat="1">
      <c r="J103" s="65"/>
      <c r="K103" s="65"/>
      <c r="L103" s="65"/>
      <c r="M103" s="65"/>
      <c r="N103" s="65"/>
      <c r="O103" s="65"/>
      <c r="P103" s="65"/>
      <c r="Q103" s="65"/>
      <c r="R103" s="65"/>
      <c r="S103" s="65"/>
      <c r="T103" s="65"/>
      <c r="U103" s="65"/>
      <c r="V103" s="65"/>
      <c r="W103" s="65"/>
      <c r="X103" s="65"/>
      <c r="Y103" s="65"/>
      <c r="Z103" s="65"/>
      <c r="AA103" s="65"/>
      <c r="AB103" s="65"/>
    </row>
    <row r="104" spans="10:28" s="39" customFormat="1">
      <c r="J104" s="65"/>
      <c r="K104" s="65"/>
      <c r="L104" s="65"/>
      <c r="M104" s="65"/>
      <c r="N104" s="65"/>
      <c r="O104" s="65"/>
      <c r="P104" s="65"/>
      <c r="Q104" s="65"/>
      <c r="R104" s="65"/>
      <c r="S104" s="65"/>
      <c r="T104" s="65"/>
      <c r="U104" s="65"/>
      <c r="V104" s="65"/>
      <c r="W104" s="65"/>
      <c r="X104" s="65"/>
      <c r="Y104" s="65"/>
      <c r="Z104" s="65"/>
      <c r="AA104" s="65"/>
      <c r="AB104" s="65"/>
    </row>
    <row r="105" spans="10:28" s="39" customFormat="1">
      <c r="J105" s="65"/>
      <c r="K105" s="65"/>
      <c r="L105" s="65"/>
      <c r="M105" s="65"/>
      <c r="N105" s="65"/>
      <c r="O105" s="65"/>
      <c r="P105" s="65"/>
      <c r="Q105" s="65"/>
      <c r="R105" s="65"/>
      <c r="S105" s="65"/>
      <c r="T105" s="65"/>
      <c r="U105" s="65"/>
      <c r="V105" s="65"/>
      <c r="W105" s="65"/>
      <c r="X105" s="65"/>
      <c r="Y105" s="65"/>
      <c r="Z105" s="65"/>
      <c r="AA105" s="65"/>
      <c r="AB105" s="65"/>
    </row>
    <row r="106" spans="10:28" s="39" customFormat="1">
      <c r="J106" s="65"/>
      <c r="K106" s="65"/>
      <c r="L106" s="65"/>
      <c r="M106" s="65"/>
      <c r="N106" s="65"/>
      <c r="O106" s="65"/>
      <c r="P106" s="65"/>
      <c r="Q106" s="65"/>
      <c r="R106" s="65"/>
      <c r="S106" s="65"/>
      <c r="T106" s="65"/>
      <c r="U106" s="65"/>
      <c r="V106" s="65"/>
      <c r="W106" s="65"/>
      <c r="X106" s="65"/>
      <c r="Y106" s="65"/>
      <c r="Z106" s="65"/>
      <c r="AA106" s="65"/>
      <c r="AB106" s="65"/>
    </row>
    <row r="107" spans="10:28" s="39" customFormat="1">
      <c r="J107" s="65"/>
      <c r="K107" s="65"/>
      <c r="L107" s="65"/>
      <c r="M107" s="65"/>
      <c r="N107" s="65"/>
      <c r="O107" s="65"/>
      <c r="P107" s="65"/>
      <c r="Q107" s="65"/>
      <c r="R107" s="65"/>
      <c r="S107" s="65"/>
      <c r="T107" s="65"/>
      <c r="U107" s="65"/>
      <c r="V107" s="65"/>
      <c r="W107" s="65"/>
      <c r="X107" s="65"/>
      <c r="Y107" s="65"/>
      <c r="Z107" s="65"/>
      <c r="AA107" s="65"/>
      <c r="AB107" s="65"/>
    </row>
    <row r="108" spans="10:28" s="39" customFormat="1">
      <c r="J108" s="65"/>
      <c r="K108" s="65"/>
      <c r="L108" s="65"/>
      <c r="M108" s="65"/>
      <c r="N108" s="65"/>
      <c r="O108" s="65"/>
      <c r="P108" s="65"/>
      <c r="Q108" s="65"/>
      <c r="R108" s="65"/>
      <c r="S108" s="65"/>
      <c r="T108" s="65"/>
      <c r="U108" s="65"/>
      <c r="V108" s="65"/>
      <c r="W108" s="65"/>
      <c r="X108" s="65"/>
      <c r="Y108" s="65"/>
      <c r="Z108" s="65"/>
      <c r="AA108" s="65"/>
      <c r="AB108" s="65"/>
    </row>
  </sheetData>
  <sortState ref="A14:ZU52">
    <sortCondition ref="D14:D52"/>
  </sortState>
  <mergeCells count="1">
    <mergeCell ref="F10:K10"/>
  </mergeCells>
  <phoneticPr fontId="112" type="noConversion"/>
  <pageMargins left="0.25" right="0.25" top="0.75" bottom="0.75" header="0.3" footer="0.3"/>
  <pageSetup scale="54" orientation="landscape" horizontalDpi="72" r:id="rId1"/>
  <extLst>
    <ext xmlns:mx="http://schemas.microsoft.com/office/mac/excel/2008/main" uri="http://schemas.microsoft.com/office/mac/excel/2008/main">
      <mx:PLV Mode="0" OnePage="0" WScale="0"/>
    </ext>
  </extLst>
</worksheet>
</file>

<file path=xl/worksheets/sheet17.xml><?xml version="1.0" encoding="utf-8"?>
<worksheet xmlns="http://schemas.openxmlformats.org/spreadsheetml/2006/main" xmlns:r="http://schemas.openxmlformats.org/officeDocument/2006/relationships">
  <sheetPr published="0" codeName="Sheet10" enableFormatConditionsCalculation="0"/>
  <dimension ref="A1:AK341"/>
  <sheetViews>
    <sheetView showGridLines="0" view="pageBreakPreview" zoomScale="62" zoomScaleNormal="60" zoomScaleSheetLayoutView="62" zoomScalePageLayoutView="60" workbookViewId="0">
      <pane xSplit="6" ySplit="6" topLeftCell="J7" activePane="bottomRight" state="frozen"/>
      <selection activeCell="B58" sqref="B58:D58"/>
      <selection pane="topRight" activeCell="B58" sqref="B58:D58"/>
      <selection pane="bottomLeft" activeCell="B58" sqref="B58:D58"/>
      <selection pane="bottomRight" activeCell="J7" sqref="J7"/>
    </sheetView>
  </sheetViews>
  <sheetFormatPr defaultColWidth="11.7109375" defaultRowHeight="15" outlineLevelRow="1" outlineLevelCol="1"/>
  <cols>
    <col min="1" max="1" width="2.7109375" style="87" customWidth="1"/>
    <col min="2" max="2" width="15" style="87" customWidth="1"/>
    <col min="3" max="3" width="11.7109375" style="87"/>
    <col min="4" max="4" width="12" style="87" bestFit="1" customWidth="1"/>
    <col min="5" max="5" width="11.7109375" style="87"/>
    <col min="6" max="6" width="16.28515625" style="87" customWidth="1"/>
    <col min="7" max="9" width="14.42578125" style="87" hidden="1" customWidth="1" outlineLevel="1"/>
    <col min="10" max="10" width="14.42578125" style="87" customWidth="1" collapsed="1"/>
    <col min="11" max="22" width="14.42578125" style="87" customWidth="1"/>
    <col min="23" max="28" width="14.42578125" style="87" hidden="1" customWidth="1" outlineLevel="1"/>
    <col min="29" max="29" width="2.42578125" style="87" customWidth="1" collapsed="1"/>
    <col min="30" max="30" width="14.85546875" style="87" bestFit="1" customWidth="1"/>
    <col min="31" max="31" width="12" style="87" bestFit="1" customWidth="1"/>
    <col min="32" max="252" width="11.7109375" style="87"/>
    <col min="253" max="253" width="2.7109375" style="87" customWidth="1"/>
    <col min="254" max="254" width="12" style="87" bestFit="1" customWidth="1"/>
    <col min="255" max="255" width="11.7109375" style="87"/>
    <col min="256" max="256" width="12" style="87" bestFit="1" customWidth="1"/>
    <col min="257" max="257" width="11.7109375" style="87"/>
    <col min="258" max="258" width="13.140625" style="87" customWidth="1"/>
    <col min="259" max="259" width="16.140625" style="87" customWidth="1"/>
    <col min="260" max="265" width="14.85546875" style="87" customWidth="1"/>
    <col min="266" max="284" width="14.7109375" style="87" bestFit="1" customWidth="1"/>
    <col min="285" max="285" width="1.7109375" style="87" customWidth="1"/>
    <col min="286" max="286" width="13.28515625" style="87" customWidth="1"/>
    <col min="287" max="287" width="12" style="87" bestFit="1" customWidth="1"/>
    <col min="288" max="508" width="11.7109375" style="87"/>
    <col min="509" max="509" width="2.7109375" style="87" customWidth="1"/>
    <col min="510" max="510" width="12" style="87" bestFit="1" customWidth="1"/>
    <col min="511" max="511" width="11.7109375" style="87"/>
    <col min="512" max="512" width="12" style="87" bestFit="1" customWidth="1"/>
    <col min="513" max="513" width="11.7109375" style="87"/>
    <col min="514" max="514" width="13.140625" style="87" customWidth="1"/>
    <col min="515" max="515" width="16.140625" style="87" customWidth="1"/>
    <col min="516" max="521" width="14.85546875" style="87" customWidth="1"/>
    <col min="522" max="540" width="14.7109375" style="87" bestFit="1" customWidth="1"/>
    <col min="541" max="541" width="1.7109375" style="87" customWidth="1"/>
    <col min="542" max="542" width="13.28515625" style="87" customWidth="1"/>
    <col min="543" max="543" width="12" style="87" bestFit="1" customWidth="1"/>
    <col min="544" max="764" width="11.7109375" style="87"/>
    <col min="765" max="765" width="2.7109375" style="87" customWidth="1"/>
    <col min="766" max="766" width="12" style="87" bestFit="1" customWidth="1"/>
    <col min="767" max="767" width="11.7109375" style="87"/>
    <col min="768" max="768" width="12" style="87" bestFit="1" customWidth="1"/>
    <col min="769" max="769" width="11.7109375" style="87"/>
    <col min="770" max="770" width="13.140625" style="87" customWidth="1"/>
    <col min="771" max="771" width="16.140625" style="87" customWidth="1"/>
    <col min="772" max="777" width="14.85546875" style="87" customWidth="1"/>
    <col min="778" max="796" width="14.7109375" style="87" bestFit="1" customWidth="1"/>
    <col min="797" max="797" width="1.7109375" style="87" customWidth="1"/>
    <col min="798" max="798" width="13.28515625" style="87" customWidth="1"/>
    <col min="799" max="799" width="12" style="87" bestFit="1" customWidth="1"/>
    <col min="800" max="1020" width="11.7109375" style="87"/>
    <col min="1021" max="1021" width="2.7109375" style="87" customWidth="1"/>
    <col min="1022" max="1022" width="12" style="87" bestFit="1" customWidth="1"/>
    <col min="1023" max="1023" width="11.7109375" style="87"/>
    <col min="1024" max="1024" width="12" style="87" bestFit="1" customWidth="1"/>
    <col min="1025" max="1025" width="11.7109375" style="87"/>
    <col min="1026" max="1026" width="13.140625" style="87" customWidth="1"/>
    <col min="1027" max="1027" width="16.140625" style="87" customWidth="1"/>
    <col min="1028" max="1033" width="14.85546875" style="87" customWidth="1"/>
    <col min="1034" max="1052" width="14.7109375" style="87" bestFit="1" customWidth="1"/>
    <col min="1053" max="1053" width="1.7109375" style="87" customWidth="1"/>
    <col min="1054" max="1054" width="13.28515625" style="87" customWidth="1"/>
    <col min="1055" max="1055" width="12" style="87" bestFit="1" customWidth="1"/>
    <col min="1056" max="1276" width="11.7109375" style="87"/>
    <col min="1277" max="1277" width="2.7109375" style="87" customWidth="1"/>
    <col min="1278" max="1278" width="12" style="87" bestFit="1" customWidth="1"/>
    <col min="1279" max="1279" width="11.7109375" style="87"/>
    <col min="1280" max="1280" width="12" style="87" bestFit="1" customWidth="1"/>
    <col min="1281" max="1281" width="11.7109375" style="87"/>
    <col min="1282" max="1282" width="13.140625" style="87" customWidth="1"/>
    <col min="1283" max="1283" width="16.140625" style="87" customWidth="1"/>
    <col min="1284" max="1289" width="14.85546875" style="87" customWidth="1"/>
    <col min="1290" max="1308" width="14.7109375" style="87" bestFit="1" customWidth="1"/>
    <col min="1309" max="1309" width="1.7109375" style="87" customWidth="1"/>
    <col min="1310" max="1310" width="13.28515625" style="87" customWidth="1"/>
    <col min="1311" max="1311" width="12" style="87" bestFit="1" customWidth="1"/>
    <col min="1312" max="1532" width="11.7109375" style="87"/>
    <col min="1533" max="1533" width="2.7109375" style="87" customWidth="1"/>
    <col min="1534" max="1534" width="12" style="87" bestFit="1" customWidth="1"/>
    <col min="1535" max="1535" width="11.7109375" style="87"/>
    <col min="1536" max="1536" width="12" style="87" bestFit="1" customWidth="1"/>
    <col min="1537" max="1537" width="11.7109375" style="87"/>
    <col min="1538" max="1538" width="13.140625" style="87" customWidth="1"/>
    <col min="1539" max="1539" width="16.140625" style="87" customWidth="1"/>
    <col min="1540" max="1545" width="14.85546875" style="87" customWidth="1"/>
    <col min="1546" max="1564" width="14.7109375" style="87" bestFit="1" customWidth="1"/>
    <col min="1565" max="1565" width="1.7109375" style="87" customWidth="1"/>
    <col min="1566" max="1566" width="13.28515625" style="87" customWidth="1"/>
    <col min="1567" max="1567" width="12" style="87" bestFit="1" customWidth="1"/>
    <col min="1568" max="1788" width="11.7109375" style="87"/>
    <col min="1789" max="1789" width="2.7109375" style="87" customWidth="1"/>
    <col min="1790" max="1790" width="12" style="87" bestFit="1" customWidth="1"/>
    <col min="1791" max="1791" width="11.7109375" style="87"/>
    <col min="1792" max="1792" width="12" style="87" bestFit="1" customWidth="1"/>
    <col min="1793" max="1793" width="11.7109375" style="87"/>
    <col min="1794" max="1794" width="13.140625" style="87" customWidth="1"/>
    <col min="1795" max="1795" width="16.140625" style="87" customWidth="1"/>
    <col min="1796" max="1801" width="14.85546875" style="87" customWidth="1"/>
    <col min="1802" max="1820" width="14.7109375" style="87" bestFit="1" customWidth="1"/>
    <col min="1821" max="1821" width="1.7109375" style="87" customWidth="1"/>
    <col min="1822" max="1822" width="13.28515625" style="87" customWidth="1"/>
    <col min="1823" max="1823" width="12" style="87" bestFit="1" customWidth="1"/>
    <col min="1824" max="2044" width="11.7109375" style="87"/>
    <col min="2045" max="2045" width="2.7109375" style="87" customWidth="1"/>
    <col min="2046" max="2046" width="12" style="87" bestFit="1" customWidth="1"/>
    <col min="2047" max="2047" width="11.7109375" style="87"/>
    <col min="2048" max="2048" width="12" style="87" bestFit="1" customWidth="1"/>
    <col min="2049" max="2049" width="11.7109375" style="87"/>
    <col min="2050" max="2050" width="13.140625" style="87" customWidth="1"/>
    <col min="2051" max="2051" width="16.140625" style="87" customWidth="1"/>
    <col min="2052" max="2057" width="14.85546875" style="87" customWidth="1"/>
    <col min="2058" max="2076" width="14.7109375" style="87" bestFit="1" customWidth="1"/>
    <col min="2077" max="2077" width="1.7109375" style="87" customWidth="1"/>
    <col min="2078" max="2078" width="13.28515625" style="87" customWidth="1"/>
    <col min="2079" max="2079" width="12" style="87" bestFit="1" customWidth="1"/>
    <col min="2080" max="2300" width="11.7109375" style="87"/>
    <col min="2301" max="2301" width="2.7109375" style="87" customWidth="1"/>
    <col min="2302" max="2302" width="12" style="87" bestFit="1" customWidth="1"/>
    <col min="2303" max="2303" width="11.7109375" style="87"/>
    <col min="2304" max="2304" width="12" style="87" bestFit="1" customWidth="1"/>
    <col min="2305" max="2305" width="11.7109375" style="87"/>
    <col min="2306" max="2306" width="13.140625" style="87" customWidth="1"/>
    <col min="2307" max="2307" width="16.140625" style="87" customWidth="1"/>
    <col min="2308" max="2313" width="14.85546875" style="87" customWidth="1"/>
    <col min="2314" max="2332" width="14.7109375" style="87" bestFit="1" customWidth="1"/>
    <col min="2333" max="2333" width="1.7109375" style="87" customWidth="1"/>
    <col min="2334" max="2334" width="13.28515625" style="87" customWidth="1"/>
    <col min="2335" max="2335" width="12" style="87" bestFit="1" customWidth="1"/>
    <col min="2336" max="2556" width="11.7109375" style="87"/>
    <col min="2557" max="2557" width="2.7109375" style="87" customWidth="1"/>
    <col min="2558" max="2558" width="12" style="87" bestFit="1" customWidth="1"/>
    <col min="2559" max="2559" width="11.7109375" style="87"/>
    <col min="2560" max="2560" width="12" style="87" bestFit="1" customWidth="1"/>
    <col min="2561" max="2561" width="11.7109375" style="87"/>
    <col min="2562" max="2562" width="13.140625" style="87" customWidth="1"/>
    <col min="2563" max="2563" width="16.140625" style="87" customWidth="1"/>
    <col min="2564" max="2569" width="14.85546875" style="87" customWidth="1"/>
    <col min="2570" max="2588" width="14.7109375" style="87" bestFit="1" customWidth="1"/>
    <col min="2589" max="2589" width="1.7109375" style="87" customWidth="1"/>
    <col min="2590" max="2590" width="13.28515625" style="87" customWidth="1"/>
    <col min="2591" max="2591" width="12" style="87" bestFit="1" customWidth="1"/>
    <col min="2592" max="2812" width="11.7109375" style="87"/>
    <col min="2813" max="2813" width="2.7109375" style="87" customWidth="1"/>
    <col min="2814" max="2814" width="12" style="87" bestFit="1" customWidth="1"/>
    <col min="2815" max="2815" width="11.7109375" style="87"/>
    <col min="2816" max="2816" width="12" style="87" bestFit="1" customWidth="1"/>
    <col min="2817" max="2817" width="11.7109375" style="87"/>
    <col min="2818" max="2818" width="13.140625" style="87" customWidth="1"/>
    <col min="2819" max="2819" width="16.140625" style="87" customWidth="1"/>
    <col min="2820" max="2825" width="14.85546875" style="87" customWidth="1"/>
    <col min="2826" max="2844" width="14.7109375" style="87" bestFit="1" customWidth="1"/>
    <col min="2845" max="2845" width="1.7109375" style="87" customWidth="1"/>
    <col min="2846" max="2846" width="13.28515625" style="87" customWidth="1"/>
    <col min="2847" max="2847" width="12" style="87" bestFit="1" customWidth="1"/>
    <col min="2848" max="3068" width="11.7109375" style="87"/>
    <col min="3069" max="3069" width="2.7109375" style="87" customWidth="1"/>
    <col min="3070" max="3070" width="12" style="87" bestFit="1" customWidth="1"/>
    <col min="3071" max="3071" width="11.7109375" style="87"/>
    <col min="3072" max="3072" width="12" style="87" bestFit="1" customWidth="1"/>
    <col min="3073" max="3073" width="11.7109375" style="87"/>
    <col min="3074" max="3074" width="13.140625" style="87" customWidth="1"/>
    <col min="3075" max="3075" width="16.140625" style="87" customWidth="1"/>
    <col min="3076" max="3081" width="14.85546875" style="87" customWidth="1"/>
    <col min="3082" max="3100" width="14.7109375" style="87" bestFit="1" customWidth="1"/>
    <col min="3101" max="3101" width="1.7109375" style="87" customWidth="1"/>
    <col min="3102" max="3102" width="13.28515625" style="87" customWidth="1"/>
    <col min="3103" max="3103" width="12" style="87" bestFit="1" customWidth="1"/>
    <col min="3104" max="3324" width="11.7109375" style="87"/>
    <col min="3325" max="3325" width="2.7109375" style="87" customWidth="1"/>
    <col min="3326" max="3326" width="12" style="87" bestFit="1" customWidth="1"/>
    <col min="3327" max="3327" width="11.7109375" style="87"/>
    <col min="3328" max="3328" width="12" style="87" bestFit="1" customWidth="1"/>
    <col min="3329" max="3329" width="11.7109375" style="87"/>
    <col min="3330" max="3330" width="13.140625" style="87" customWidth="1"/>
    <col min="3331" max="3331" width="16.140625" style="87" customWidth="1"/>
    <col min="3332" max="3337" width="14.85546875" style="87" customWidth="1"/>
    <col min="3338" max="3356" width="14.7109375" style="87" bestFit="1" customWidth="1"/>
    <col min="3357" max="3357" width="1.7109375" style="87" customWidth="1"/>
    <col min="3358" max="3358" width="13.28515625" style="87" customWidth="1"/>
    <col min="3359" max="3359" width="12" style="87" bestFit="1" customWidth="1"/>
    <col min="3360" max="3580" width="11.7109375" style="87"/>
    <col min="3581" max="3581" width="2.7109375" style="87" customWidth="1"/>
    <col min="3582" max="3582" width="12" style="87" bestFit="1" customWidth="1"/>
    <col min="3583" max="3583" width="11.7109375" style="87"/>
    <col min="3584" max="3584" width="12" style="87" bestFit="1" customWidth="1"/>
    <col min="3585" max="3585" width="11.7109375" style="87"/>
    <col min="3586" max="3586" width="13.140625" style="87" customWidth="1"/>
    <col min="3587" max="3587" width="16.140625" style="87" customWidth="1"/>
    <col min="3588" max="3593" width="14.85546875" style="87" customWidth="1"/>
    <col min="3594" max="3612" width="14.7109375" style="87" bestFit="1" customWidth="1"/>
    <col min="3613" max="3613" width="1.7109375" style="87" customWidth="1"/>
    <col min="3614" max="3614" width="13.28515625" style="87" customWidth="1"/>
    <col min="3615" max="3615" width="12" style="87" bestFit="1" customWidth="1"/>
    <col min="3616" max="3836" width="11.7109375" style="87"/>
    <col min="3837" max="3837" width="2.7109375" style="87" customWidth="1"/>
    <col min="3838" max="3838" width="12" style="87" bestFit="1" customWidth="1"/>
    <col min="3839" max="3839" width="11.7109375" style="87"/>
    <col min="3840" max="3840" width="12" style="87" bestFit="1" customWidth="1"/>
    <col min="3841" max="3841" width="11.7109375" style="87"/>
    <col min="3842" max="3842" width="13.140625" style="87" customWidth="1"/>
    <col min="3843" max="3843" width="16.140625" style="87" customWidth="1"/>
    <col min="3844" max="3849" width="14.85546875" style="87" customWidth="1"/>
    <col min="3850" max="3868" width="14.7109375" style="87" bestFit="1" customWidth="1"/>
    <col min="3869" max="3869" width="1.7109375" style="87" customWidth="1"/>
    <col min="3870" max="3870" width="13.28515625" style="87" customWidth="1"/>
    <col min="3871" max="3871" width="12" style="87" bestFit="1" customWidth="1"/>
    <col min="3872" max="4092" width="11.7109375" style="87"/>
    <col min="4093" max="4093" width="2.7109375" style="87" customWidth="1"/>
    <col min="4094" max="4094" width="12" style="87" bestFit="1" customWidth="1"/>
    <col min="4095" max="4095" width="11.7109375" style="87"/>
    <col min="4096" max="4096" width="12" style="87" bestFit="1" customWidth="1"/>
    <col min="4097" max="4097" width="11.7109375" style="87"/>
    <col min="4098" max="4098" width="13.140625" style="87" customWidth="1"/>
    <col min="4099" max="4099" width="16.140625" style="87" customWidth="1"/>
    <col min="4100" max="4105" width="14.85546875" style="87" customWidth="1"/>
    <col min="4106" max="4124" width="14.7109375" style="87" bestFit="1" customWidth="1"/>
    <col min="4125" max="4125" width="1.7109375" style="87" customWidth="1"/>
    <col min="4126" max="4126" width="13.28515625" style="87" customWidth="1"/>
    <col min="4127" max="4127" width="12" style="87" bestFit="1" customWidth="1"/>
    <col min="4128" max="4348" width="11.7109375" style="87"/>
    <col min="4349" max="4349" width="2.7109375" style="87" customWidth="1"/>
    <col min="4350" max="4350" width="12" style="87" bestFit="1" customWidth="1"/>
    <col min="4351" max="4351" width="11.7109375" style="87"/>
    <col min="4352" max="4352" width="12" style="87" bestFit="1" customWidth="1"/>
    <col min="4353" max="4353" width="11.7109375" style="87"/>
    <col min="4354" max="4354" width="13.140625" style="87" customWidth="1"/>
    <col min="4355" max="4355" width="16.140625" style="87" customWidth="1"/>
    <col min="4356" max="4361" width="14.85546875" style="87" customWidth="1"/>
    <col min="4362" max="4380" width="14.7109375" style="87" bestFit="1" customWidth="1"/>
    <col min="4381" max="4381" width="1.7109375" style="87" customWidth="1"/>
    <col min="4382" max="4382" width="13.28515625" style="87" customWidth="1"/>
    <col min="4383" max="4383" width="12" style="87" bestFit="1" customWidth="1"/>
    <col min="4384" max="4604" width="11.7109375" style="87"/>
    <col min="4605" max="4605" width="2.7109375" style="87" customWidth="1"/>
    <col min="4606" max="4606" width="12" style="87" bestFit="1" customWidth="1"/>
    <col min="4607" max="4607" width="11.7109375" style="87"/>
    <col min="4608" max="4608" width="12" style="87" bestFit="1" customWidth="1"/>
    <col min="4609" max="4609" width="11.7109375" style="87"/>
    <col min="4610" max="4610" width="13.140625" style="87" customWidth="1"/>
    <col min="4611" max="4611" width="16.140625" style="87" customWidth="1"/>
    <col min="4612" max="4617" width="14.85546875" style="87" customWidth="1"/>
    <col min="4618" max="4636" width="14.7109375" style="87" bestFit="1" customWidth="1"/>
    <col min="4637" max="4637" width="1.7109375" style="87" customWidth="1"/>
    <col min="4638" max="4638" width="13.28515625" style="87" customWidth="1"/>
    <col min="4639" max="4639" width="12" style="87" bestFit="1" customWidth="1"/>
    <col min="4640" max="4860" width="11.7109375" style="87"/>
    <col min="4861" max="4861" width="2.7109375" style="87" customWidth="1"/>
    <col min="4862" max="4862" width="12" style="87" bestFit="1" customWidth="1"/>
    <col min="4863" max="4863" width="11.7109375" style="87"/>
    <col min="4864" max="4864" width="12" style="87" bestFit="1" customWidth="1"/>
    <col min="4865" max="4865" width="11.7109375" style="87"/>
    <col min="4866" max="4866" width="13.140625" style="87" customWidth="1"/>
    <col min="4867" max="4867" width="16.140625" style="87" customWidth="1"/>
    <col min="4868" max="4873" width="14.85546875" style="87" customWidth="1"/>
    <col min="4874" max="4892" width="14.7109375" style="87" bestFit="1" customWidth="1"/>
    <col min="4893" max="4893" width="1.7109375" style="87" customWidth="1"/>
    <col min="4894" max="4894" width="13.28515625" style="87" customWidth="1"/>
    <col min="4895" max="4895" width="12" style="87" bestFit="1" customWidth="1"/>
    <col min="4896" max="5116" width="11.7109375" style="87"/>
    <col min="5117" max="5117" width="2.7109375" style="87" customWidth="1"/>
    <col min="5118" max="5118" width="12" style="87" bestFit="1" customWidth="1"/>
    <col min="5119" max="5119" width="11.7109375" style="87"/>
    <col min="5120" max="5120" width="12" style="87" bestFit="1" customWidth="1"/>
    <col min="5121" max="5121" width="11.7109375" style="87"/>
    <col min="5122" max="5122" width="13.140625" style="87" customWidth="1"/>
    <col min="5123" max="5123" width="16.140625" style="87" customWidth="1"/>
    <col min="5124" max="5129" width="14.85546875" style="87" customWidth="1"/>
    <col min="5130" max="5148" width="14.7109375" style="87" bestFit="1" customWidth="1"/>
    <col min="5149" max="5149" width="1.7109375" style="87" customWidth="1"/>
    <col min="5150" max="5150" width="13.28515625" style="87" customWidth="1"/>
    <col min="5151" max="5151" width="12" style="87" bestFit="1" customWidth="1"/>
    <col min="5152" max="5372" width="11.7109375" style="87"/>
    <col min="5373" max="5373" width="2.7109375" style="87" customWidth="1"/>
    <col min="5374" max="5374" width="12" style="87" bestFit="1" customWidth="1"/>
    <col min="5375" max="5375" width="11.7109375" style="87"/>
    <col min="5376" max="5376" width="12" style="87" bestFit="1" customWidth="1"/>
    <col min="5377" max="5377" width="11.7109375" style="87"/>
    <col min="5378" max="5378" width="13.140625" style="87" customWidth="1"/>
    <col min="5379" max="5379" width="16.140625" style="87" customWidth="1"/>
    <col min="5380" max="5385" width="14.85546875" style="87" customWidth="1"/>
    <col min="5386" max="5404" width="14.7109375" style="87" bestFit="1" customWidth="1"/>
    <col min="5405" max="5405" width="1.7109375" style="87" customWidth="1"/>
    <col min="5406" max="5406" width="13.28515625" style="87" customWidth="1"/>
    <col min="5407" max="5407" width="12" style="87" bestFit="1" customWidth="1"/>
    <col min="5408" max="5628" width="11.7109375" style="87"/>
    <col min="5629" max="5629" width="2.7109375" style="87" customWidth="1"/>
    <col min="5630" max="5630" width="12" style="87" bestFit="1" customWidth="1"/>
    <col min="5631" max="5631" width="11.7109375" style="87"/>
    <col min="5632" max="5632" width="12" style="87" bestFit="1" customWidth="1"/>
    <col min="5633" max="5633" width="11.7109375" style="87"/>
    <col min="5634" max="5634" width="13.140625" style="87" customWidth="1"/>
    <col min="5635" max="5635" width="16.140625" style="87" customWidth="1"/>
    <col min="5636" max="5641" width="14.85546875" style="87" customWidth="1"/>
    <col min="5642" max="5660" width="14.7109375" style="87" bestFit="1" customWidth="1"/>
    <col min="5661" max="5661" width="1.7109375" style="87" customWidth="1"/>
    <col min="5662" max="5662" width="13.28515625" style="87" customWidth="1"/>
    <col min="5663" max="5663" width="12" style="87" bestFit="1" customWidth="1"/>
    <col min="5664" max="5884" width="11.7109375" style="87"/>
    <col min="5885" max="5885" width="2.7109375" style="87" customWidth="1"/>
    <col min="5886" max="5886" width="12" style="87" bestFit="1" customWidth="1"/>
    <col min="5887" max="5887" width="11.7109375" style="87"/>
    <col min="5888" max="5888" width="12" style="87" bestFit="1" customWidth="1"/>
    <col min="5889" max="5889" width="11.7109375" style="87"/>
    <col min="5890" max="5890" width="13.140625" style="87" customWidth="1"/>
    <col min="5891" max="5891" width="16.140625" style="87" customWidth="1"/>
    <col min="5892" max="5897" width="14.85546875" style="87" customWidth="1"/>
    <col min="5898" max="5916" width="14.7109375" style="87" bestFit="1" customWidth="1"/>
    <col min="5917" max="5917" width="1.7109375" style="87" customWidth="1"/>
    <col min="5918" max="5918" width="13.28515625" style="87" customWidth="1"/>
    <col min="5919" max="5919" width="12" style="87" bestFit="1" customWidth="1"/>
    <col min="5920" max="6140" width="11.7109375" style="87"/>
    <col min="6141" max="6141" width="2.7109375" style="87" customWidth="1"/>
    <col min="6142" max="6142" width="12" style="87" bestFit="1" customWidth="1"/>
    <col min="6143" max="6143" width="11.7109375" style="87"/>
    <col min="6144" max="6144" width="12" style="87" bestFit="1" customWidth="1"/>
    <col min="6145" max="6145" width="11.7109375" style="87"/>
    <col min="6146" max="6146" width="13.140625" style="87" customWidth="1"/>
    <col min="6147" max="6147" width="16.140625" style="87" customWidth="1"/>
    <col min="6148" max="6153" width="14.85546875" style="87" customWidth="1"/>
    <col min="6154" max="6172" width="14.7109375" style="87" bestFit="1" customWidth="1"/>
    <col min="6173" max="6173" width="1.7109375" style="87" customWidth="1"/>
    <col min="6174" max="6174" width="13.28515625" style="87" customWidth="1"/>
    <col min="6175" max="6175" width="12" style="87" bestFit="1" customWidth="1"/>
    <col min="6176" max="6396" width="11.7109375" style="87"/>
    <col min="6397" max="6397" width="2.7109375" style="87" customWidth="1"/>
    <col min="6398" max="6398" width="12" style="87" bestFit="1" customWidth="1"/>
    <col min="6399" max="6399" width="11.7109375" style="87"/>
    <col min="6400" max="6400" width="12" style="87" bestFit="1" customWidth="1"/>
    <col min="6401" max="6401" width="11.7109375" style="87"/>
    <col min="6402" max="6402" width="13.140625" style="87" customWidth="1"/>
    <col min="6403" max="6403" width="16.140625" style="87" customWidth="1"/>
    <col min="6404" max="6409" width="14.85546875" style="87" customWidth="1"/>
    <col min="6410" max="6428" width="14.7109375" style="87" bestFit="1" customWidth="1"/>
    <col min="6429" max="6429" width="1.7109375" style="87" customWidth="1"/>
    <col min="6430" max="6430" width="13.28515625" style="87" customWidth="1"/>
    <col min="6431" max="6431" width="12" style="87" bestFit="1" customWidth="1"/>
    <col min="6432" max="6652" width="11.7109375" style="87"/>
    <col min="6653" max="6653" width="2.7109375" style="87" customWidth="1"/>
    <col min="6654" max="6654" width="12" style="87" bestFit="1" customWidth="1"/>
    <col min="6655" max="6655" width="11.7109375" style="87"/>
    <col min="6656" max="6656" width="12" style="87" bestFit="1" customWidth="1"/>
    <col min="6657" max="6657" width="11.7109375" style="87"/>
    <col min="6658" max="6658" width="13.140625" style="87" customWidth="1"/>
    <col min="6659" max="6659" width="16.140625" style="87" customWidth="1"/>
    <col min="6660" max="6665" width="14.85546875" style="87" customWidth="1"/>
    <col min="6666" max="6684" width="14.7109375" style="87" bestFit="1" customWidth="1"/>
    <col min="6685" max="6685" width="1.7109375" style="87" customWidth="1"/>
    <col min="6686" max="6686" width="13.28515625" style="87" customWidth="1"/>
    <col min="6687" max="6687" width="12" style="87" bestFit="1" customWidth="1"/>
    <col min="6688" max="6908" width="11.7109375" style="87"/>
    <col min="6909" max="6909" width="2.7109375" style="87" customWidth="1"/>
    <col min="6910" max="6910" width="12" style="87" bestFit="1" customWidth="1"/>
    <col min="6911" max="6911" width="11.7109375" style="87"/>
    <col min="6912" max="6912" width="12" style="87" bestFit="1" customWidth="1"/>
    <col min="6913" max="6913" width="11.7109375" style="87"/>
    <col min="6914" max="6914" width="13.140625" style="87" customWidth="1"/>
    <col min="6915" max="6915" width="16.140625" style="87" customWidth="1"/>
    <col min="6916" max="6921" width="14.85546875" style="87" customWidth="1"/>
    <col min="6922" max="6940" width="14.7109375" style="87" bestFit="1" customWidth="1"/>
    <col min="6941" max="6941" width="1.7109375" style="87" customWidth="1"/>
    <col min="6942" max="6942" width="13.28515625" style="87" customWidth="1"/>
    <col min="6943" max="6943" width="12" style="87" bestFit="1" customWidth="1"/>
    <col min="6944" max="7164" width="11.7109375" style="87"/>
    <col min="7165" max="7165" width="2.7109375" style="87" customWidth="1"/>
    <col min="7166" max="7166" width="12" style="87" bestFit="1" customWidth="1"/>
    <col min="7167" max="7167" width="11.7109375" style="87"/>
    <col min="7168" max="7168" width="12" style="87" bestFit="1" customWidth="1"/>
    <col min="7169" max="7169" width="11.7109375" style="87"/>
    <col min="7170" max="7170" width="13.140625" style="87" customWidth="1"/>
    <col min="7171" max="7171" width="16.140625" style="87" customWidth="1"/>
    <col min="7172" max="7177" width="14.85546875" style="87" customWidth="1"/>
    <col min="7178" max="7196" width="14.7109375" style="87" bestFit="1" customWidth="1"/>
    <col min="7197" max="7197" width="1.7109375" style="87" customWidth="1"/>
    <col min="7198" max="7198" width="13.28515625" style="87" customWidth="1"/>
    <col min="7199" max="7199" width="12" style="87" bestFit="1" customWidth="1"/>
    <col min="7200" max="7420" width="11.7109375" style="87"/>
    <col min="7421" max="7421" width="2.7109375" style="87" customWidth="1"/>
    <col min="7422" max="7422" width="12" style="87" bestFit="1" customWidth="1"/>
    <col min="7423" max="7423" width="11.7109375" style="87"/>
    <col min="7424" max="7424" width="12" style="87" bestFit="1" customWidth="1"/>
    <col min="7425" max="7425" width="11.7109375" style="87"/>
    <col min="7426" max="7426" width="13.140625" style="87" customWidth="1"/>
    <col min="7427" max="7427" width="16.140625" style="87" customWidth="1"/>
    <col min="7428" max="7433" width="14.85546875" style="87" customWidth="1"/>
    <col min="7434" max="7452" width="14.7109375" style="87" bestFit="1" customWidth="1"/>
    <col min="7453" max="7453" width="1.7109375" style="87" customWidth="1"/>
    <col min="7454" max="7454" width="13.28515625" style="87" customWidth="1"/>
    <col min="7455" max="7455" width="12" style="87" bestFit="1" customWidth="1"/>
    <col min="7456" max="7676" width="11.7109375" style="87"/>
    <col min="7677" max="7677" width="2.7109375" style="87" customWidth="1"/>
    <col min="7678" max="7678" width="12" style="87" bestFit="1" customWidth="1"/>
    <col min="7679" max="7679" width="11.7109375" style="87"/>
    <col min="7680" max="7680" width="12" style="87" bestFit="1" customWidth="1"/>
    <col min="7681" max="7681" width="11.7109375" style="87"/>
    <col min="7682" max="7682" width="13.140625" style="87" customWidth="1"/>
    <col min="7683" max="7683" width="16.140625" style="87" customWidth="1"/>
    <col min="7684" max="7689" width="14.85546875" style="87" customWidth="1"/>
    <col min="7690" max="7708" width="14.7109375" style="87" bestFit="1" customWidth="1"/>
    <col min="7709" max="7709" width="1.7109375" style="87" customWidth="1"/>
    <col min="7710" max="7710" width="13.28515625" style="87" customWidth="1"/>
    <col min="7711" max="7711" width="12" style="87" bestFit="1" customWidth="1"/>
    <col min="7712" max="7932" width="11.7109375" style="87"/>
    <col min="7933" max="7933" width="2.7109375" style="87" customWidth="1"/>
    <col min="7934" max="7934" width="12" style="87" bestFit="1" customWidth="1"/>
    <col min="7935" max="7935" width="11.7109375" style="87"/>
    <col min="7936" max="7936" width="12" style="87" bestFit="1" customWidth="1"/>
    <col min="7937" max="7937" width="11.7109375" style="87"/>
    <col min="7938" max="7938" width="13.140625" style="87" customWidth="1"/>
    <col min="7939" max="7939" width="16.140625" style="87" customWidth="1"/>
    <col min="7940" max="7945" width="14.85546875" style="87" customWidth="1"/>
    <col min="7946" max="7964" width="14.7109375" style="87" bestFit="1" customWidth="1"/>
    <col min="7965" max="7965" width="1.7109375" style="87" customWidth="1"/>
    <col min="7966" max="7966" width="13.28515625" style="87" customWidth="1"/>
    <col min="7967" max="7967" width="12" style="87" bestFit="1" customWidth="1"/>
    <col min="7968" max="8188" width="11.7109375" style="87"/>
    <col min="8189" max="8189" width="2.7109375" style="87" customWidth="1"/>
    <col min="8190" max="8190" width="12" style="87" bestFit="1" customWidth="1"/>
    <col min="8191" max="8191" width="11.7109375" style="87"/>
    <col min="8192" max="8192" width="12" style="87" bestFit="1" customWidth="1"/>
    <col min="8193" max="8193" width="11.7109375" style="87"/>
    <col min="8194" max="8194" width="13.140625" style="87" customWidth="1"/>
    <col min="8195" max="8195" width="16.140625" style="87" customWidth="1"/>
    <col min="8196" max="8201" width="14.85546875" style="87" customWidth="1"/>
    <col min="8202" max="8220" width="14.7109375" style="87" bestFit="1" customWidth="1"/>
    <col min="8221" max="8221" width="1.7109375" style="87" customWidth="1"/>
    <col min="8222" max="8222" width="13.28515625" style="87" customWidth="1"/>
    <col min="8223" max="8223" width="12" style="87" bestFit="1" customWidth="1"/>
    <col min="8224" max="8444" width="11.7109375" style="87"/>
    <col min="8445" max="8445" width="2.7109375" style="87" customWidth="1"/>
    <col min="8446" max="8446" width="12" style="87" bestFit="1" customWidth="1"/>
    <col min="8447" max="8447" width="11.7109375" style="87"/>
    <col min="8448" max="8448" width="12" style="87" bestFit="1" customWidth="1"/>
    <col min="8449" max="8449" width="11.7109375" style="87"/>
    <col min="8450" max="8450" width="13.140625" style="87" customWidth="1"/>
    <col min="8451" max="8451" width="16.140625" style="87" customWidth="1"/>
    <col min="8452" max="8457" width="14.85546875" style="87" customWidth="1"/>
    <col min="8458" max="8476" width="14.7109375" style="87" bestFit="1" customWidth="1"/>
    <col min="8477" max="8477" width="1.7109375" style="87" customWidth="1"/>
    <col min="8478" max="8478" width="13.28515625" style="87" customWidth="1"/>
    <col min="8479" max="8479" width="12" style="87" bestFit="1" customWidth="1"/>
    <col min="8480" max="8700" width="11.7109375" style="87"/>
    <col min="8701" max="8701" width="2.7109375" style="87" customWidth="1"/>
    <col min="8702" max="8702" width="12" style="87" bestFit="1" customWidth="1"/>
    <col min="8703" max="8703" width="11.7109375" style="87"/>
    <col min="8704" max="8704" width="12" style="87" bestFit="1" customWidth="1"/>
    <col min="8705" max="8705" width="11.7109375" style="87"/>
    <col min="8706" max="8706" width="13.140625" style="87" customWidth="1"/>
    <col min="8707" max="8707" width="16.140625" style="87" customWidth="1"/>
    <col min="8708" max="8713" width="14.85546875" style="87" customWidth="1"/>
    <col min="8714" max="8732" width="14.7109375" style="87" bestFit="1" customWidth="1"/>
    <col min="8733" max="8733" width="1.7109375" style="87" customWidth="1"/>
    <col min="8734" max="8734" width="13.28515625" style="87" customWidth="1"/>
    <col min="8735" max="8735" width="12" style="87" bestFit="1" customWidth="1"/>
    <col min="8736" max="8956" width="11.7109375" style="87"/>
    <col min="8957" max="8957" width="2.7109375" style="87" customWidth="1"/>
    <col min="8958" max="8958" width="12" style="87" bestFit="1" customWidth="1"/>
    <col min="8959" max="8959" width="11.7109375" style="87"/>
    <col min="8960" max="8960" width="12" style="87" bestFit="1" customWidth="1"/>
    <col min="8961" max="8961" width="11.7109375" style="87"/>
    <col min="8962" max="8962" width="13.140625" style="87" customWidth="1"/>
    <col min="8963" max="8963" width="16.140625" style="87" customWidth="1"/>
    <col min="8964" max="8969" width="14.85546875" style="87" customWidth="1"/>
    <col min="8970" max="8988" width="14.7109375" style="87" bestFit="1" customWidth="1"/>
    <col min="8989" max="8989" width="1.7109375" style="87" customWidth="1"/>
    <col min="8990" max="8990" width="13.28515625" style="87" customWidth="1"/>
    <col min="8991" max="8991" width="12" style="87" bestFit="1" customWidth="1"/>
    <col min="8992" max="9212" width="11.7109375" style="87"/>
    <col min="9213" max="9213" width="2.7109375" style="87" customWidth="1"/>
    <col min="9214" max="9214" width="12" style="87" bestFit="1" customWidth="1"/>
    <col min="9215" max="9215" width="11.7109375" style="87"/>
    <col min="9216" max="9216" width="12" style="87" bestFit="1" customWidth="1"/>
    <col min="9217" max="9217" width="11.7109375" style="87"/>
    <col min="9218" max="9218" width="13.140625" style="87" customWidth="1"/>
    <col min="9219" max="9219" width="16.140625" style="87" customWidth="1"/>
    <col min="9220" max="9225" width="14.85546875" style="87" customWidth="1"/>
    <col min="9226" max="9244" width="14.7109375" style="87" bestFit="1" customWidth="1"/>
    <col min="9245" max="9245" width="1.7109375" style="87" customWidth="1"/>
    <col min="9246" max="9246" width="13.28515625" style="87" customWidth="1"/>
    <col min="9247" max="9247" width="12" style="87" bestFit="1" customWidth="1"/>
    <col min="9248" max="9468" width="11.7109375" style="87"/>
    <col min="9469" max="9469" width="2.7109375" style="87" customWidth="1"/>
    <col min="9470" max="9470" width="12" style="87" bestFit="1" customWidth="1"/>
    <col min="9471" max="9471" width="11.7109375" style="87"/>
    <col min="9472" max="9472" width="12" style="87" bestFit="1" customWidth="1"/>
    <col min="9473" max="9473" width="11.7109375" style="87"/>
    <col min="9474" max="9474" width="13.140625" style="87" customWidth="1"/>
    <col min="9475" max="9475" width="16.140625" style="87" customWidth="1"/>
    <col min="9476" max="9481" width="14.85546875" style="87" customWidth="1"/>
    <col min="9482" max="9500" width="14.7109375" style="87" bestFit="1" customWidth="1"/>
    <col min="9501" max="9501" width="1.7109375" style="87" customWidth="1"/>
    <col min="9502" max="9502" width="13.28515625" style="87" customWidth="1"/>
    <col min="9503" max="9503" width="12" style="87" bestFit="1" customWidth="1"/>
    <col min="9504" max="9724" width="11.7109375" style="87"/>
    <col min="9725" max="9725" width="2.7109375" style="87" customWidth="1"/>
    <col min="9726" max="9726" width="12" style="87" bestFit="1" customWidth="1"/>
    <col min="9727" max="9727" width="11.7109375" style="87"/>
    <col min="9728" max="9728" width="12" style="87" bestFit="1" customWidth="1"/>
    <col min="9729" max="9729" width="11.7109375" style="87"/>
    <col min="9730" max="9730" width="13.140625" style="87" customWidth="1"/>
    <col min="9731" max="9731" width="16.140625" style="87" customWidth="1"/>
    <col min="9732" max="9737" width="14.85546875" style="87" customWidth="1"/>
    <col min="9738" max="9756" width="14.7109375" style="87" bestFit="1" customWidth="1"/>
    <col min="9757" max="9757" width="1.7109375" style="87" customWidth="1"/>
    <col min="9758" max="9758" width="13.28515625" style="87" customWidth="1"/>
    <col min="9759" max="9759" width="12" style="87" bestFit="1" customWidth="1"/>
    <col min="9760" max="9980" width="11.7109375" style="87"/>
    <col min="9981" max="9981" width="2.7109375" style="87" customWidth="1"/>
    <col min="9982" max="9982" width="12" style="87" bestFit="1" customWidth="1"/>
    <col min="9983" max="9983" width="11.7109375" style="87"/>
    <col min="9984" max="9984" width="12" style="87" bestFit="1" customWidth="1"/>
    <col min="9985" max="9985" width="11.7109375" style="87"/>
    <col min="9986" max="9986" width="13.140625" style="87" customWidth="1"/>
    <col min="9987" max="9987" width="16.140625" style="87" customWidth="1"/>
    <col min="9988" max="9993" width="14.85546875" style="87" customWidth="1"/>
    <col min="9994" max="10012" width="14.7109375" style="87" bestFit="1" customWidth="1"/>
    <col min="10013" max="10013" width="1.7109375" style="87" customWidth="1"/>
    <col min="10014" max="10014" width="13.28515625" style="87" customWidth="1"/>
    <col min="10015" max="10015" width="12" style="87" bestFit="1" customWidth="1"/>
    <col min="10016" max="10236" width="11.7109375" style="87"/>
    <col min="10237" max="10237" width="2.7109375" style="87" customWidth="1"/>
    <col min="10238" max="10238" width="12" style="87" bestFit="1" customWidth="1"/>
    <col min="10239" max="10239" width="11.7109375" style="87"/>
    <col min="10240" max="10240" width="12" style="87" bestFit="1" customWidth="1"/>
    <col min="10241" max="10241" width="11.7109375" style="87"/>
    <col min="10242" max="10242" width="13.140625" style="87" customWidth="1"/>
    <col min="10243" max="10243" width="16.140625" style="87" customWidth="1"/>
    <col min="10244" max="10249" width="14.85546875" style="87" customWidth="1"/>
    <col min="10250" max="10268" width="14.7109375" style="87" bestFit="1" customWidth="1"/>
    <col min="10269" max="10269" width="1.7109375" style="87" customWidth="1"/>
    <col min="10270" max="10270" width="13.28515625" style="87" customWidth="1"/>
    <col min="10271" max="10271" width="12" style="87" bestFit="1" customWidth="1"/>
    <col min="10272" max="10492" width="11.7109375" style="87"/>
    <col min="10493" max="10493" width="2.7109375" style="87" customWidth="1"/>
    <col min="10494" max="10494" width="12" style="87" bestFit="1" customWidth="1"/>
    <col min="10495" max="10495" width="11.7109375" style="87"/>
    <col min="10496" max="10496" width="12" style="87" bestFit="1" customWidth="1"/>
    <col min="10497" max="10497" width="11.7109375" style="87"/>
    <col min="10498" max="10498" width="13.140625" style="87" customWidth="1"/>
    <col min="10499" max="10499" width="16.140625" style="87" customWidth="1"/>
    <col min="10500" max="10505" width="14.85546875" style="87" customWidth="1"/>
    <col min="10506" max="10524" width="14.7109375" style="87" bestFit="1" customWidth="1"/>
    <col min="10525" max="10525" width="1.7109375" style="87" customWidth="1"/>
    <col min="10526" max="10526" width="13.28515625" style="87" customWidth="1"/>
    <col min="10527" max="10527" width="12" style="87" bestFit="1" customWidth="1"/>
    <col min="10528" max="10748" width="11.7109375" style="87"/>
    <col min="10749" max="10749" width="2.7109375" style="87" customWidth="1"/>
    <col min="10750" max="10750" width="12" style="87" bestFit="1" customWidth="1"/>
    <col min="10751" max="10751" width="11.7109375" style="87"/>
    <col min="10752" max="10752" width="12" style="87" bestFit="1" customWidth="1"/>
    <col min="10753" max="10753" width="11.7109375" style="87"/>
    <col min="10754" max="10754" width="13.140625" style="87" customWidth="1"/>
    <col min="10755" max="10755" width="16.140625" style="87" customWidth="1"/>
    <col min="10756" max="10761" width="14.85546875" style="87" customWidth="1"/>
    <col min="10762" max="10780" width="14.7109375" style="87" bestFit="1" customWidth="1"/>
    <col min="10781" max="10781" width="1.7109375" style="87" customWidth="1"/>
    <col min="10782" max="10782" width="13.28515625" style="87" customWidth="1"/>
    <col min="10783" max="10783" width="12" style="87" bestFit="1" customWidth="1"/>
    <col min="10784" max="11004" width="11.7109375" style="87"/>
    <col min="11005" max="11005" width="2.7109375" style="87" customWidth="1"/>
    <col min="11006" max="11006" width="12" style="87" bestFit="1" customWidth="1"/>
    <col min="11007" max="11007" width="11.7109375" style="87"/>
    <col min="11008" max="11008" width="12" style="87" bestFit="1" customWidth="1"/>
    <col min="11009" max="11009" width="11.7109375" style="87"/>
    <col min="11010" max="11010" width="13.140625" style="87" customWidth="1"/>
    <col min="11011" max="11011" width="16.140625" style="87" customWidth="1"/>
    <col min="11012" max="11017" width="14.85546875" style="87" customWidth="1"/>
    <col min="11018" max="11036" width="14.7109375" style="87" bestFit="1" customWidth="1"/>
    <col min="11037" max="11037" width="1.7109375" style="87" customWidth="1"/>
    <col min="11038" max="11038" width="13.28515625" style="87" customWidth="1"/>
    <col min="11039" max="11039" width="12" style="87" bestFit="1" customWidth="1"/>
    <col min="11040" max="11260" width="11.7109375" style="87"/>
    <col min="11261" max="11261" width="2.7109375" style="87" customWidth="1"/>
    <col min="11262" max="11262" width="12" style="87" bestFit="1" customWidth="1"/>
    <col min="11263" max="11263" width="11.7109375" style="87"/>
    <col min="11264" max="11264" width="12" style="87" bestFit="1" customWidth="1"/>
    <col min="11265" max="11265" width="11.7109375" style="87"/>
    <col min="11266" max="11266" width="13.140625" style="87" customWidth="1"/>
    <col min="11267" max="11267" width="16.140625" style="87" customWidth="1"/>
    <col min="11268" max="11273" width="14.85546875" style="87" customWidth="1"/>
    <col min="11274" max="11292" width="14.7109375" style="87" bestFit="1" customWidth="1"/>
    <col min="11293" max="11293" width="1.7109375" style="87" customWidth="1"/>
    <col min="11294" max="11294" width="13.28515625" style="87" customWidth="1"/>
    <col min="11295" max="11295" width="12" style="87" bestFit="1" customWidth="1"/>
    <col min="11296" max="11516" width="11.7109375" style="87"/>
    <col min="11517" max="11517" width="2.7109375" style="87" customWidth="1"/>
    <col min="11518" max="11518" width="12" style="87" bestFit="1" customWidth="1"/>
    <col min="11519" max="11519" width="11.7109375" style="87"/>
    <col min="11520" max="11520" width="12" style="87" bestFit="1" customWidth="1"/>
    <col min="11521" max="11521" width="11.7109375" style="87"/>
    <col min="11522" max="11522" width="13.140625" style="87" customWidth="1"/>
    <col min="11523" max="11523" width="16.140625" style="87" customWidth="1"/>
    <col min="11524" max="11529" width="14.85546875" style="87" customWidth="1"/>
    <col min="11530" max="11548" width="14.7109375" style="87" bestFit="1" customWidth="1"/>
    <col min="11549" max="11549" width="1.7109375" style="87" customWidth="1"/>
    <col min="11550" max="11550" width="13.28515625" style="87" customWidth="1"/>
    <col min="11551" max="11551" width="12" style="87" bestFit="1" customWidth="1"/>
    <col min="11552" max="11772" width="11.7109375" style="87"/>
    <col min="11773" max="11773" width="2.7109375" style="87" customWidth="1"/>
    <col min="11774" max="11774" width="12" style="87" bestFit="1" customWidth="1"/>
    <col min="11775" max="11775" width="11.7109375" style="87"/>
    <col min="11776" max="11776" width="12" style="87" bestFit="1" customWidth="1"/>
    <col min="11777" max="11777" width="11.7109375" style="87"/>
    <col min="11778" max="11778" width="13.140625" style="87" customWidth="1"/>
    <col min="11779" max="11779" width="16.140625" style="87" customWidth="1"/>
    <col min="11780" max="11785" width="14.85546875" style="87" customWidth="1"/>
    <col min="11786" max="11804" width="14.7109375" style="87" bestFit="1" customWidth="1"/>
    <col min="11805" max="11805" width="1.7109375" style="87" customWidth="1"/>
    <col min="11806" max="11806" width="13.28515625" style="87" customWidth="1"/>
    <col min="11807" max="11807" width="12" style="87" bestFit="1" customWidth="1"/>
    <col min="11808" max="12028" width="11.7109375" style="87"/>
    <col min="12029" max="12029" width="2.7109375" style="87" customWidth="1"/>
    <col min="12030" max="12030" width="12" style="87" bestFit="1" customWidth="1"/>
    <col min="12031" max="12031" width="11.7109375" style="87"/>
    <col min="12032" max="12032" width="12" style="87" bestFit="1" customWidth="1"/>
    <col min="12033" max="12033" width="11.7109375" style="87"/>
    <col min="12034" max="12034" width="13.140625" style="87" customWidth="1"/>
    <col min="12035" max="12035" width="16.140625" style="87" customWidth="1"/>
    <col min="12036" max="12041" width="14.85546875" style="87" customWidth="1"/>
    <col min="12042" max="12060" width="14.7109375" style="87" bestFit="1" customWidth="1"/>
    <col min="12061" max="12061" width="1.7109375" style="87" customWidth="1"/>
    <col min="12062" max="12062" width="13.28515625" style="87" customWidth="1"/>
    <col min="12063" max="12063" width="12" style="87" bestFit="1" customWidth="1"/>
    <col min="12064" max="12284" width="11.7109375" style="87"/>
    <col min="12285" max="12285" width="2.7109375" style="87" customWidth="1"/>
    <col min="12286" max="12286" width="12" style="87" bestFit="1" customWidth="1"/>
    <col min="12287" max="12287" width="11.7109375" style="87"/>
    <col min="12288" max="12288" width="12" style="87" bestFit="1" customWidth="1"/>
    <col min="12289" max="12289" width="11.7109375" style="87"/>
    <col min="12290" max="12290" width="13.140625" style="87" customWidth="1"/>
    <col min="12291" max="12291" width="16.140625" style="87" customWidth="1"/>
    <col min="12292" max="12297" width="14.85546875" style="87" customWidth="1"/>
    <col min="12298" max="12316" width="14.7109375" style="87" bestFit="1" customWidth="1"/>
    <col min="12317" max="12317" width="1.7109375" style="87" customWidth="1"/>
    <col min="12318" max="12318" width="13.28515625" style="87" customWidth="1"/>
    <col min="12319" max="12319" width="12" style="87" bestFit="1" customWidth="1"/>
    <col min="12320" max="12540" width="11.7109375" style="87"/>
    <col min="12541" max="12541" width="2.7109375" style="87" customWidth="1"/>
    <col min="12542" max="12542" width="12" style="87" bestFit="1" customWidth="1"/>
    <col min="12543" max="12543" width="11.7109375" style="87"/>
    <col min="12544" max="12544" width="12" style="87" bestFit="1" customWidth="1"/>
    <col min="12545" max="12545" width="11.7109375" style="87"/>
    <col min="12546" max="12546" width="13.140625" style="87" customWidth="1"/>
    <col min="12547" max="12547" width="16.140625" style="87" customWidth="1"/>
    <col min="12548" max="12553" width="14.85546875" style="87" customWidth="1"/>
    <col min="12554" max="12572" width="14.7109375" style="87" bestFit="1" customWidth="1"/>
    <col min="12573" max="12573" width="1.7109375" style="87" customWidth="1"/>
    <col min="12574" max="12574" width="13.28515625" style="87" customWidth="1"/>
    <col min="12575" max="12575" width="12" style="87" bestFit="1" customWidth="1"/>
    <col min="12576" max="12796" width="11.7109375" style="87"/>
    <col min="12797" max="12797" width="2.7109375" style="87" customWidth="1"/>
    <col min="12798" max="12798" width="12" style="87" bestFit="1" customWidth="1"/>
    <col min="12799" max="12799" width="11.7109375" style="87"/>
    <col min="12800" max="12800" width="12" style="87" bestFit="1" customWidth="1"/>
    <col min="12801" max="12801" width="11.7109375" style="87"/>
    <col min="12802" max="12802" width="13.140625" style="87" customWidth="1"/>
    <col min="12803" max="12803" width="16.140625" style="87" customWidth="1"/>
    <col min="12804" max="12809" width="14.85546875" style="87" customWidth="1"/>
    <col min="12810" max="12828" width="14.7109375" style="87" bestFit="1" customWidth="1"/>
    <col min="12829" max="12829" width="1.7109375" style="87" customWidth="1"/>
    <col min="12830" max="12830" width="13.28515625" style="87" customWidth="1"/>
    <col min="12831" max="12831" width="12" style="87" bestFit="1" customWidth="1"/>
    <col min="12832" max="13052" width="11.7109375" style="87"/>
    <col min="13053" max="13053" width="2.7109375" style="87" customWidth="1"/>
    <col min="13054" max="13054" width="12" style="87" bestFit="1" customWidth="1"/>
    <col min="13055" max="13055" width="11.7109375" style="87"/>
    <col min="13056" max="13056" width="12" style="87" bestFit="1" customWidth="1"/>
    <col min="13057" max="13057" width="11.7109375" style="87"/>
    <col min="13058" max="13058" width="13.140625" style="87" customWidth="1"/>
    <col min="13059" max="13059" width="16.140625" style="87" customWidth="1"/>
    <col min="13060" max="13065" width="14.85546875" style="87" customWidth="1"/>
    <col min="13066" max="13084" width="14.7109375" style="87" bestFit="1" customWidth="1"/>
    <col min="13085" max="13085" width="1.7109375" style="87" customWidth="1"/>
    <col min="13086" max="13086" width="13.28515625" style="87" customWidth="1"/>
    <col min="13087" max="13087" width="12" style="87" bestFit="1" customWidth="1"/>
    <col min="13088" max="13308" width="11.7109375" style="87"/>
    <col min="13309" max="13309" width="2.7109375" style="87" customWidth="1"/>
    <col min="13310" max="13310" width="12" style="87" bestFit="1" customWidth="1"/>
    <col min="13311" max="13311" width="11.7109375" style="87"/>
    <col min="13312" max="13312" width="12" style="87" bestFit="1" customWidth="1"/>
    <col min="13313" max="13313" width="11.7109375" style="87"/>
    <col min="13314" max="13314" width="13.140625" style="87" customWidth="1"/>
    <col min="13315" max="13315" width="16.140625" style="87" customWidth="1"/>
    <col min="13316" max="13321" width="14.85546875" style="87" customWidth="1"/>
    <col min="13322" max="13340" width="14.7109375" style="87" bestFit="1" customWidth="1"/>
    <col min="13341" max="13341" width="1.7109375" style="87" customWidth="1"/>
    <col min="13342" max="13342" width="13.28515625" style="87" customWidth="1"/>
    <col min="13343" max="13343" width="12" style="87" bestFit="1" customWidth="1"/>
    <col min="13344" max="13564" width="11.7109375" style="87"/>
    <col min="13565" max="13565" width="2.7109375" style="87" customWidth="1"/>
    <col min="13566" max="13566" width="12" style="87" bestFit="1" customWidth="1"/>
    <col min="13567" max="13567" width="11.7109375" style="87"/>
    <col min="13568" max="13568" width="12" style="87" bestFit="1" customWidth="1"/>
    <col min="13569" max="13569" width="11.7109375" style="87"/>
    <col min="13570" max="13570" width="13.140625" style="87" customWidth="1"/>
    <col min="13571" max="13571" width="16.140625" style="87" customWidth="1"/>
    <col min="13572" max="13577" width="14.85546875" style="87" customWidth="1"/>
    <col min="13578" max="13596" width="14.7109375" style="87" bestFit="1" customWidth="1"/>
    <col min="13597" max="13597" width="1.7109375" style="87" customWidth="1"/>
    <col min="13598" max="13598" width="13.28515625" style="87" customWidth="1"/>
    <col min="13599" max="13599" width="12" style="87" bestFit="1" customWidth="1"/>
    <col min="13600" max="13820" width="11.7109375" style="87"/>
    <col min="13821" max="13821" width="2.7109375" style="87" customWidth="1"/>
    <col min="13822" max="13822" width="12" style="87" bestFit="1" customWidth="1"/>
    <col min="13823" max="13823" width="11.7109375" style="87"/>
    <col min="13824" max="13824" width="12" style="87" bestFit="1" customWidth="1"/>
    <col min="13825" max="13825" width="11.7109375" style="87"/>
    <col min="13826" max="13826" width="13.140625" style="87" customWidth="1"/>
    <col min="13827" max="13827" width="16.140625" style="87" customWidth="1"/>
    <col min="13828" max="13833" width="14.85546875" style="87" customWidth="1"/>
    <col min="13834" max="13852" width="14.7109375" style="87" bestFit="1" customWidth="1"/>
    <col min="13853" max="13853" width="1.7109375" style="87" customWidth="1"/>
    <col min="13854" max="13854" width="13.28515625" style="87" customWidth="1"/>
    <col min="13855" max="13855" width="12" style="87" bestFit="1" customWidth="1"/>
    <col min="13856" max="14076" width="11.7109375" style="87"/>
    <col min="14077" max="14077" width="2.7109375" style="87" customWidth="1"/>
    <col min="14078" max="14078" width="12" style="87" bestFit="1" customWidth="1"/>
    <col min="14079" max="14079" width="11.7109375" style="87"/>
    <col min="14080" max="14080" width="12" style="87" bestFit="1" customWidth="1"/>
    <col min="14081" max="14081" width="11.7109375" style="87"/>
    <col min="14082" max="14082" width="13.140625" style="87" customWidth="1"/>
    <col min="14083" max="14083" width="16.140625" style="87" customWidth="1"/>
    <col min="14084" max="14089" width="14.85546875" style="87" customWidth="1"/>
    <col min="14090" max="14108" width="14.7109375" style="87" bestFit="1" customWidth="1"/>
    <col min="14109" max="14109" width="1.7109375" style="87" customWidth="1"/>
    <col min="14110" max="14110" width="13.28515625" style="87" customWidth="1"/>
    <col min="14111" max="14111" width="12" style="87" bestFit="1" customWidth="1"/>
    <col min="14112" max="14332" width="11.7109375" style="87"/>
    <col min="14333" max="14333" width="2.7109375" style="87" customWidth="1"/>
    <col min="14334" max="14334" width="12" style="87" bestFit="1" customWidth="1"/>
    <col min="14335" max="14335" width="11.7109375" style="87"/>
    <col min="14336" max="14336" width="12" style="87" bestFit="1" customWidth="1"/>
    <col min="14337" max="14337" width="11.7109375" style="87"/>
    <col min="14338" max="14338" width="13.140625" style="87" customWidth="1"/>
    <col min="14339" max="14339" width="16.140625" style="87" customWidth="1"/>
    <col min="14340" max="14345" width="14.85546875" style="87" customWidth="1"/>
    <col min="14346" max="14364" width="14.7109375" style="87" bestFit="1" customWidth="1"/>
    <col min="14365" max="14365" width="1.7109375" style="87" customWidth="1"/>
    <col min="14366" max="14366" width="13.28515625" style="87" customWidth="1"/>
    <col min="14367" max="14367" width="12" style="87" bestFit="1" customWidth="1"/>
    <col min="14368" max="14588" width="11.7109375" style="87"/>
    <col min="14589" max="14589" width="2.7109375" style="87" customWidth="1"/>
    <col min="14590" max="14590" width="12" style="87" bestFit="1" customWidth="1"/>
    <col min="14591" max="14591" width="11.7109375" style="87"/>
    <col min="14592" max="14592" width="12" style="87" bestFit="1" customWidth="1"/>
    <col min="14593" max="14593" width="11.7109375" style="87"/>
    <col min="14594" max="14594" width="13.140625" style="87" customWidth="1"/>
    <col min="14595" max="14595" width="16.140625" style="87" customWidth="1"/>
    <col min="14596" max="14601" width="14.85546875" style="87" customWidth="1"/>
    <col min="14602" max="14620" width="14.7109375" style="87" bestFit="1" customWidth="1"/>
    <col min="14621" max="14621" width="1.7109375" style="87" customWidth="1"/>
    <col min="14622" max="14622" width="13.28515625" style="87" customWidth="1"/>
    <col min="14623" max="14623" width="12" style="87" bestFit="1" customWidth="1"/>
    <col min="14624" max="14844" width="11.7109375" style="87"/>
    <col min="14845" max="14845" width="2.7109375" style="87" customWidth="1"/>
    <col min="14846" max="14846" width="12" style="87" bestFit="1" customWidth="1"/>
    <col min="14847" max="14847" width="11.7109375" style="87"/>
    <col min="14848" max="14848" width="12" style="87" bestFit="1" customWidth="1"/>
    <col min="14849" max="14849" width="11.7109375" style="87"/>
    <col min="14850" max="14850" width="13.140625" style="87" customWidth="1"/>
    <col min="14851" max="14851" width="16.140625" style="87" customWidth="1"/>
    <col min="14852" max="14857" width="14.85546875" style="87" customWidth="1"/>
    <col min="14858" max="14876" width="14.7109375" style="87" bestFit="1" customWidth="1"/>
    <col min="14877" max="14877" width="1.7109375" style="87" customWidth="1"/>
    <col min="14878" max="14878" width="13.28515625" style="87" customWidth="1"/>
    <col min="14879" max="14879" width="12" style="87" bestFit="1" customWidth="1"/>
    <col min="14880" max="15100" width="11.7109375" style="87"/>
    <col min="15101" max="15101" width="2.7109375" style="87" customWidth="1"/>
    <col min="15102" max="15102" width="12" style="87" bestFit="1" customWidth="1"/>
    <col min="15103" max="15103" width="11.7109375" style="87"/>
    <col min="15104" max="15104" width="12" style="87" bestFit="1" customWidth="1"/>
    <col min="15105" max="15105" width="11.7109375" style="87"/>
    <col min="15106" max="15106" width="13.140625" style="87" customWidth="1"/>
    <col min="15107" max="15107" width="16.140625" style="87" customWidth="1"/>
    <col min="15108" max="15113" width="14.85546875" style="87" customWidth="1"/>
    <col min="15114" max="15132" width="14.7109375" style="87" bestFit="1" customWidth="1"/>
    <col min="15133" max="15133" width="1.7109375" style="87" customWidth="1"/>
    <col min="15134" max="15134" width="13.28515625" style="87" customWidth="1"/>
    <col min="15135" max="15135" width="12" style="87" bestFit="1" customWidth="1"/>
    <col min="15136" max="15356" width="11.7109375" style="87"/>
    <col min="15357" max="15357" width="2.7109375" style="87" customWidth="1"/>
    <col min="15358" max="15358" width="12" style="87" bestFit="1" customWidth="1"/>
    <col min="15359" max="15359" width="11.7109375" style="87"/>
    <col min="15360" max="15360" width="12" style="87" bestFit="1" customWidth="1"/>
    <col min="15361" max="15361" width="11.7109375" style="87"/>
    <col min="15362" max="15362" width="13.140625" style="87" customWidth="1"/>
    <col min="15363" max="15363" width="16.140625" style="87" customWidth="1"/>
    <col min="15364" max="15369" width="14.85546875" style="87" customWidth="1"/>
    <col min="15370" max="15388" width="14.7109375" style="87" bestFit="1" customWidth="1"/>
    <col min="15389" max="15389" width="1.7109375" style="87" customWidth="1"/>
    <col min="15390" max="15390" width="13.28515625" style="87" customWidth="1"/>
    <col min="15391" max="15391" width="12" style="87" bestFit="1" customWidth="1"/>
    <col min="15392" max="15612" width="11.7109375" style="87"/>
    <col min="15613" max="15613" width="2.7109375" style="87" customWidth="1"/>
    <col min="15614" max="15614" width="12" style="87" bestFit="1" customWidth="1"/>
    <col min="15615" max="15615" width="11.7109375" style="87"/>
    <col min="15616" max="15616" width="12" style="87" bestFit="1" customWidth="1"/>
    <col min="15617" max="15617" width="11.7109375" style="87"/>
    <col min="15618" max="15618" width="13.140625" style="87" customWidth="1"/>
    <col min="15619" max="15619" width="16.140625" style="87" customWidth="1"/>
    <col min="15620" max="15625" width="14.85546875" style="87" customWidth="1"/>
    <col min="15626" max="15644" width="14.7109375" style="87" bestFit="1" customWidth="1"/>
    <col min="15645" max="15645" width="1.7109375" style="87" customWidth="1"/>
    <col min="15646" max="15646" width="13.28515625" style="87" customWidth="1"/>
    <col min="15647" max="15647" width="12" style="87" bestFit="1" customWidth="1"/>
    <col min="15648" max="15868" width="11.7109375" style="87"/>
    <col min="15869" max="15869" width="2.7109375" style="87" customWidth="1"/>
    <col min="15870" max="15870" width="12" style="87" bestFit="1" customWidth="1"/>
    <col min="15871" max="15871" width="11.7109375" style="87"/>
    <col min="15872" max="15872" width="12" style="87" bestFit="1" customWidth="1"/>
    <col min="15873" max="15873" width="11.7109375" style="87"/>
    <col min="15874" max="15874" width="13.140625" style="87" customWidth="1"/>
    <col min="15875" max="15875" width="16.140625" style="87" customWidth="1"/>
    <col min="15876" max="15881" width="14.85546875" style="87" customWidth="1"/>
    <col min="15882" max="15900" width="14.7109375" style="87" bestFit="1" customWidth="1"/>
    <col min="15901" max="15901" width="1.7109375" style="87" customWidth="1"/>
    <col min="15902" max="15902" width="13.28515625" style="87" customWidth="1"/>
    <col min="15903" max="15903" width="12" style="87" bestFit="1" customWidth="1"/>
    <col min="15904" max="16124" width="11.7109375" style="87"/>
    <col min="16125" max="16125" width="2.7109375" style="87" customWidth="1"/>
    <col min="16126" max="16126" width="12" style="87" bestFit="1" customWidth="1"/>
    <col min="16127" max="16127" width="11.7109375" style="87"/>
    <col min="16128" max="16128" width="12" style="87" bestFit="1" customWidth="1"/>
    <col min="16129" max="16129" width="11.7109375" style="87"/>
    <col min="16130" max="16130" width="13.140625" style="87" customWidth="1"/>
    <col min="16131" max="16131" width="16.140625" style="87" customWidth="1"/>
    <col min="16132" max="16137" width="14.85546875" style="87" customWidth="1"/>
    <col min="16138" max="16156" width="14.7109375" style="87" bestFit="1" customWidth="1"/>
    <col min="16157" max="16157" width="1.7109375" style="87" customWidth="1"/>
    <col min="16158" max="16158" width="13.28515625" style="87" customWidth="1"/>
    <col min="16159" max="16159" width="12" style="87" bestFit="1" customWidth="1"/>
    <col min="16160" max="16384" width="11.7109375" style="87"/>
  </cols>
  <sheetData>
    <row r="1" spans="1:32" ht="15.75">
      <c r="A1" s="237" t="s">
        <v>140</v>
      </c>
      <c r="B1" s="238"/>
      <c r="C1" s="238"/>
      <c r="D1" s="238"/>
      <c r="E1" s="238"/>
      <c r="F1" s="238"/>
      <c r="G1" s="243" t="s">
        <v>379</v>
      </c>
      <c r="H1" s="243"/>
      <c r="I1" s="243" t="s">
        <v>375</v>
      </c>
      <c r="J1" s="238"/>
      <c r="K1" s="238"/>
      <c r="L1" s="238"/>
      <c r="M1" s="238"/>
      <c r="N1" s="238"/>
      <c r="O1" s="238"/>
      <c r="P1" s="238"/>
      <c r="Q1" s="238"/>
      <c r="R1" s="238"/>
      <c r="S1" s="238"/>
      <c r="T1" s="238"/>
      <c r="U1" s="238"/>
      <c r="V1" s="238"/>
      <c r="W1" s="238"/>
      <c r="X1" s="238"/>
      <c r="Y1" s="238"/>
      <c r="Z1" s="238"/>
      <c r="AA1" s="238"/>
      <c r="AB1" s="238"/>
      <c r="AC1" s="238"/>
      <c r="AD1" s="238"/>
      <c r="AE1" s="86"/>
      <c r="AF1" s="86"/>
    </row>
    <row r="2" spans="1:32">
      <c r="A2" s="238" t="s">
        <v>561</v>
      </c>
      <c r="B2" s="238"/>
      <c r="C2" s="239"/>
      <c r="D2" s="239"/>
      <c r="E2" s="239"/>
      <c r="F2" s="238"/>
      <c r="G2" s="238" t="s">
        <v>11</v>
      </c>
      <c r="H2" s="242"/>
      <c r="I2" s="242">
        <v>1</v>
      </c>
      <c r="J2" s="238"/>
      <c r="K2" s="238"/>
      <c r="L2" s="238"/>
      <c r="M2" s="238"/>
      <c r="N2" s="238"/>
      <c r="O2" s="238"/>
      <c r="P2" s="238"/>
      <c r="Q2" s="238"/>
      <c r="R2" s="238"/>
      <c r="S2" s="238"/>
      <c r="T2" s="238"/>
      <c r="U2" s="238"/>
      <c r="V2" s="238"/>
      <c r="W2" s="238"/>
      <c r="X2" s="238"/>
      <c r="Y2" s="238"/>
      <c r="Z2" s="238"/>
      <c r="AA2" s="238"/>
      <c r="AB2" s="238"/>
      <c r="AC2" s="238"/>
      <c r="AD2" s="238"/>
      <c r="AE2" s="86"/>
      <c r="AF2" s="86"/>
    </row>
    <row r="3" spans="1:32">
      <c r="A3" s="238"/>
      <c r="B3" s="240">
        <f>J6</f>
        <v>40984</v>
      </c>
      <c r="C3" s="241" t="s">
        <v>141</v>
      </c>
      <c r="D3" s="240">
        <f>V6</f>
        <v>41068</v>
      </c>
      <c r="E3" s="240"/>
      <c r="F3" s="238"/>
      <c r="G3" s="238" t="s">
        <v>12</v>
      </c>
      <c r="H3" s="242"/>
      <c r="I3" s="242">
        <v>1</v>
      </c>
      <c r="J3" s="238"/>
      <c r="K3" s="238"/>
      <c r="L3" s="238"/>
      <c r="M3" s="238"/>
      <c r="N3" s="238"/>
      <c r="O3" s="238"/>
      <c r="P3" s="238"/>
      <c r="Q3" s="238"/>
      <c r="R3" s="238"/>
      <c r="S3" s="238"/>
      <c r="T3" s="238"/>
      <c r="U3" s="238"/>
      <c r="V3" s="238"/>
      <c r="W3" s="238"/>
      <c r="X3" s="238"/>
      <c r="Y3" s="238"/>
      <c r="Z3" s="238"/>
      <c r="AA3" s="238"/>
      <c r="AB3" s="238"/>
      <c r="AC3" s="238"/>
      <c r="AD3" s="238"/>
      <c r="AE3" s="86"/>
      <c r="AF3" s="86"/>
    </row>
    <row r="4" spans="1:32">
      <c r="B4" s="85"/>
      <c r="C4" s="85"/>
      <c r="D4" s="85"/>
      <c r="E4" s="85"/>
      <c r="F4" s="85"/>
      <c r="G4" s="86"/>
      <c r="H4" s="86"/>
      <c r="I4" s="86"/>
      <c r="J4" s="86"/>
      <c r="K4" s="86"/>
      <c r="L4" s="86"/>
      <c r="M4" s="86"/>
      <c r="N4" s="86"/>
      <c r="O4" s="86"/>
      <c r="P4" s="86"/>
      <c r="Q4" s="86"/>
      <c r="R4" s="86"/>
      <c r="S4" s="86"/>
      <c r="T4" s="86"/>
      <c r="U4" s="86"/>
      <c r="V4" s="86"/>
      <c r="W4" s="86"/>
      <c r="X4" s="86"/>
      <c r="Y4" s="86"/>
      <c r="Z4" s="86"/>
      <c r="AA4" s="86"/>
      <c r="AB4" s="86"/>
      <c r="AC4" s="86"/>
      <c r="AD4" s="86"/>
      <c r="AE4" s="86"/>
      <c r="AF4" s="86"/>
    </row>
    <row r="5" spans="1:32" ht="15" hidden="1" customHeight="1" outlineLevel="1">
      <c r="A5" s="90"/>
      <c r="B5" s="86"/>
      <c r="C5" s="86"/>
      <c r="D5" s="91"/>
      <c r="E5" s="139"/>
      <c r="F5" s="274" t="s">
        <v>370</v>
      </c>
      <c r="G5" s="452">
        <f>Assumptions!F5</f>
        <v>-7</v>
      </c>
      <c r="H5" s="452">
        <f>Assumptions!G5</f>
        <v>-6</v>
      </c>
      <c r="I5" s="452">
        <f>Assumptions!H5</f>
        <v>-5</v>
      </c>
      <c r="J5" s="452">
        <f>Assumptions!I5</f>
        <v>-4</v>
      </c>
      <c r="K5" s="452">
        <f>Assumptions!J5</f>
        <v>-3</v>
      </c>
      <c r="L5" s="452">
        <f>Assumptions!K5</f>
        <v>-2</v>
      </c>
      <c r="M5" s="452">
        <f>Assumptions!L5</f>
        <v>-1</v>
      </c>
      <c r="N5" s="452">
        <f>Assumptions!M5</f>
        <v>1</v>
      </c>
      <c r="O5" s="452">
        <f>Assumptions!N5</f>
        <v>2</v>
      </c>
      <c r="P5" s="452">
        <f>Assumptions!O5</f>
        <v>3</v>
      </c>
      <c r="Q5" s="452">
        <f>Assumptions!P5</f>
        <v>4</v>
      </c>
      <c r="R5" s="452">
        <f>Assumptions!Q5</f>
        <v>5</v>
      </c>
      <c r="S5" s="452">
        <f>Assumptions!R5</f>
        <v>6</v>
      </c>
      <c r="T5" s="452">
        <f>Assumptions!S5</f>
        <v>7</v>
      </c>
      <c r="U5" s="452">
        <f>Assumptions!T5</f>
        <v>8</v>
      </c>
      <c r="V5" s="452">
        <f>Assumptions!U5</f>
        <v>9</v>
      </c>
      <c r="W5" s="452">
        <f>Assumptions!V5</f>
        <v>10</v>
      </c>
      <c r="X5" s="452">
        <f>Assumptions!W5</f>
        <v>11</v>
      </c>
      <c r="Y5" s="452">
        <f>Assumptions!X5</f>
        <v>12</v>
      </c>
      <c r="Z5" s="452">
        <f>Assumptions!Y5</f>
        <v>0</v>
      </c>
      <c r="AA5" s="452">
        <f>Assumptions!Z5</f>
        <v>0</v>
      </c>
      <c r="AB5" s="452">
        <f>Assumptions!AA5</f>
        <v>0</v>
      </c>
      <c r="AC5" s="244"/>
      <c r="AD5" s="244"/>
      <c r="AE5" s="86"/>
      <c r="AF5" s="86"/>
    </row>
    <row r="6" spans="1:32" ht="15.75" collapsed="1">
      <c r="A6" s="89" t="s">
        <v>369</v>
      </c>
      <c r="B6" s="86"/>
      <c r="C6" s="86"/>
      <c r="D6" s="86"/>
      <c r="E6" s="86"/>
      <c r="F6" s="275"/>
      <c r="G6" s="245">
        <v>40963</v>
      </c>
      <c r="H6" s="245">
        <v>40970</v>
      </c>
      <c r="I6" s="245">
        <v>40977</v>
      </c>
      <c r="J6" s="245">
        <v>40984</v>
      </c>
      <c r="K6" s="245">
        <v>40991</v>
      </c>
      <c r="L6" s="245">
        <v>40998</v>
      </c>
      <c r="M6" s="245">
        <v>41005</v>
      </c>
      <c r="N6" s="245">
        <v>41012</v>
      </c>
      <c r="O6" s="245">
        <v>41019</v>
      </c>
      <c r="P6" s="245">
        <v>41026</v>
      </c>
      <c r="Q6" s="245">
        <v>41033</v>
      </c>
      <c r="R6" s="245">
        <v>41040</v>
      </c>
      <c r="S6" s="245">
        <v>41047</v>
      </c>
      <c r="T6" s="245">
        <v>41054</v>
      </c>
      <c r="U6" s="245">
        <f>SUMMARY!Q5</f>
        <v>41061</v>
      </c>
      <c r="V6" s="245">
        <f>SUMMARY!R5</f>
        <v>41068</v>
      </c>
      <c r="W6" s="245">
        <f>SUMMARY!S5</f>
        <v>41075</v>
      </c>
      <c r="X6" s="245">
        <f>SUMMARY!T5</f>
        <v>41082</v>
      </c>
      <c r="Y6" s="245">
        <f>SUMMARY!U5</f>
        <v>41089</v>
      </c>
      <c r="Z6" s="245">
        <f>SUMMARY!V5</f>
        <v>41096</v>
      </c>
      <c r="AA6" s="245">
        <f>SUMMARY!W5</f>
        <v>41103</v>
      </c>
      <c r="AB6" s="245">
        <f>SUMMARY!X5</f>
        <v>41110</v>
      </c>
      <c r="AC6" s="245">
        <f>SUMMARY!Y5</f>
        <v>0</v>
      </c>
      <c r="AD6" s="247" t="s">
        <v>371</v>
      </c>
      <c r="AE6" s="86"/>
      <c r="AF6" s="86"/>
    </row>
    <row r="7" spans="1:32" ht="15.75">
      <c r="A7" s="248" t="s">
        <v>372</v>
      </c>
      <c r="B7" s="86"/>
      <c r="C7" s="86"/>
      <c r="D7" s="86"/>
      <c r="E7" s="86"/>
      <c r="F7" s="249" t="s">
        <v>269</v>
      </c>
      <c r="G7" s="94"/>
      <c r="H7" s="94"/>
      <c r="I7" s="94"/>
      <c r="J7" s="94"/>
      <c r="K7" s="94"/>
      <c r="L7" s="94"/>
      <c r="M7" s="95"/>
      <c r="N7" s="95"/>
      <c r="O7" s="95"/>
      <c r="P7" s="95"/>
      <c r="Q7" s="95"/>
      <c r="R7" s="95"/>
      <c r="S7" s="95"/>
      <c r="T7" s="95"/>
      <c r="U7" s="95"/>
      <c r="V7" s="95"/>
      <c r="W7" s="95"/>
      <c r="X7" s="95"/>
      <c r="Y7" s="95"/>
      <c r="Z7" s="95"/>
      <c r="AA7" s="95"/>
      <c r="AB7" s="95"/>
      <c r="AC7" s="95"/>
      <c r="AD7" s="316"/>
      <c r="AE7" s="86"/>
      <c r="AF7" s="86"/>
    </row>
    <row r="8" spans="1:32" ht="15.75">
      <c r="A8" s="88"/>
      <c r="B8" s="86" t="s">
        <v>275</v>
      </c>
      <c r="C8" s="86"/>
      <c r="D8" s="86"/>
      <c r="E8" s="96"/>
      <c r="F8" s="252">
        <f>J49</f>
        <v>10400</v>
      </c>
      <c r="G8" s="97">
        <f t="shared" ref="G8:T8" si="0">G53</f>
        <v>8900</v>
      </c>
      <c r="H8" s="97">
        <f t="shared" si="0"/>
        <v>8900</v>
      </c>
      <c r="I8" s="97">
        <f t="shared" si="0"/>
        <v>10400</v>
      </c>
      <c r="J8" s="97" t="e">
        <f t="shared" si="0"/>
        <v>#REF!</v>
      </c>
      <c r="K8" s="97" t="e">
        <f t="shared" si="0"/>
        <v>#REF!</v>
      </c>
      <c r="L8" s="97" t="e">
        <f t="shared" si="0"/>
        <v>#REF!</v>
      </c>
      <c r="M8" s="97" t="e">
        <f t="shared" si="0"/>
        <v>#REF!</v>
      </c>
      <c r="N8" s="97" t="e">
        <f t="shared" si="0"/>
        <v>#REF!</v>
      </c>
      <c r="O8" s="97" t="e">
        <f t="shared" si="0"/>
        <v>#REF!</v>
      </c>
      <c r="P8" s="97" t="e">
        <f t="shared" si="0"/>
        <v>#REF!</v>
      </c>
      <c r="Q8" s="97" t="e">
        <f t="shared" si="0"/>
        <v>#REF!</v>
      </c>
      <c r="R8" s="97" t="e">
        <f t="shared" si="0"/>
        <v>#REF!</v>
      </c>
      <c r="S8" s="97" t="e">
        <f t="shared" si="0"/>
        <v>#REF!</v>
      </c>
      <c r="T8" s="97" t="e">
        <f t="shared" si="0"/>
        <v>#REF!</v>
      </c>
      <c r="U8" s="97" t="e">
        <f t="shared" ref="U8:AB8" si="1">U53</f>
        <v>#REF!</v>
      </c>
      <c r="V8" s="97" t="e">
        <f t="shared" si="1"/>
        <v>#REF!</v>
      </c>
      <c r="W8" s="97" t="e">
        <f t="shared" si="1"/>
        <v>#REF!</v>
      </c>
      <c r="X8" s="97" t="e">
        <f t="shared" si="1"/>
        <v>#REF!</v>
      </c>
      <c r="Y8" s="97" t="e">
        <f t="shared" si="1"/>
        <v>#REF!</v>
      </c>
      <c r="Z8" s="97" t="e">
        <f t="shared" si="1"/>
        <v>#REF!</v>
      </c>
      <c r="AA8" s="97" t="e">
        <f t="shared" si="1"/>
        <v>#REF!</v>
      </c>
      <c r="AB8" s="97" t="e">
        <f t="shared" si="1"/>
        <v>#REF!</v>
      </c>
      <c r="AC8" s="108"/>
      <c r="AD8" s="317" t="e">
        <f>V8</f>
        <v>#REF!</v>
      </c>
      <c r="AE8" s="99"/>
      <c r="AF8" s="86"/>
    </row>
    <row r="9" spans="1:32" ht="15.75">
      <c r="A9" s="88"/>
      <c r="B9" s="86" t="s">
        <v>286</v>
      </c>
      <c r="C9" s="86"/>
      <c r="D9" s="86"/>
      <c r="E9" s="96"/>
      <c r="F9" s="100">
        <f>J72</f>
        <v>25000</v>
      </c>
      <c r="G9" s="97">
        <f t="shared" ref="G9:T9" si="2">G76</f>
        <v>25000</v>
      </c>
      <c r="H9" s="97">
        <f t="shared" si="2"/>
        <v>25000</v>
      </c>
      <c r="I9" s="97">
        <f t="shared" si="2"/>
        <v>25000</v>
      </c>
      <c r="J9" s="97">
        <f t="shared" si="2"/>
        <v>25000</v>
      </c>
      <c r="K9" s="97">
        <f t="shared" si="2"/>
        <v>25000</v>
      </c>
      <c r="L9" s="97">
        <f t="shared" si="2"/>
        <v>25000</v>
      </c>
      <c r="M9" s="97">
        <f t="shared" si="2"/>
        <v>25000</v>
      </c>
      <c r="N9" s="97">
        <f t="shared" si="2"/>
        <v>25000</v>
      </c>
      <c r="O9" s="97">
        <f t="shared" si="2"/>
        <v>25000</v>
      </c>
      <c r="P9" s="97">
        <f t="shared" si="2"/>
        <v>25000</v>
      </c>
      <c r="Q9" s="97">
        <f t="shared" si="2"/>
        <v>25000</v>
      </c>
      <c r="R9" s="97">
        <f t="shared" si="2"/>
        <v>25000</v>
      </c>
      <c r="S9" s="97">
        <f t="shared" si="2"/>
        <v>25000</v>
      </c>
      <c r="T9" s="97">
        <f t="shared" si="2"/>
        <v>25000</v>
      </c>
      <c r="U9" s="97">
        <f t="shared" ref="U9:AB9" si="3">U76</f>
        <v>25000</v>
      </c>
      <c r="V9" s="97">
        <f t="shared" si="3"/>
        <v>25000</v>
      </c>
      <c r="W9" s="97">
        <f t="shared" si="3"/>
        <v>25000</v>
      </c>
      <c r="X9" s="97">
        <f t="shared" si="3"/>
        <v>25000</v>
      </c>
      <c r="Y9" s="97">
        <f t="shared" si="3"/>
        <v>25000</v>
      </c>
      <c r="Z9" s="97">
        <f t="shared" si="3"/>
        <v>25000</v>
      </c>
      <c r="AA9" s="97">
        <f t="shared" si="3"/>
        <v>25000</v>
      </c>
      <c r="AB9" s="97">
        <f t="shared" si="3"/>
        <v>25000</v>
      </c>
      <c r="AC9" s="108"/>
      <c r="AD9" s="317">
        <f t="shared" ref="AD9:AD11" si="4">V9</f>
        <v>25000</v>
      </c>
      <c r="AE9" s="99"/>
      <c r="AF9" s="86"/>
    </row>
    <row r="10" spans="1:32" ht="15.75">
      <c r="A10" s="88"/>
      <c r="B10" s="86" t="s">
        <v>487</v>
      </c>
      <c r="C10" s="86"/>
      <c r="D10" s="86"/>
      <c r="E10" s="96"/>
      <c r="F10" s="100">
        <f>J96+J112</f>
        <v>24639.442800000001</v>
      </c>
      <c r="G10" s="97">
        <f>G100+G116</f>
        <v>24639.442800000001</v>
      </c>
      <c r="H10" s="97">
        <f t="shared" ref="H10:T10" si="5">H100+H116</f>
        <v>24639.442800000001</v>
      </c>
      <c r="I10" s="97">
        <f t="shared" si="5"/>
        <v>24639.442800000001</v>
      </c>
      <c r="J10" s="97">
        <f t="shared" si="5"/>
        <v>24639.442800000001</v>
      </c>
      <c r="K10" s="97">
        <f t="shared" si="5"/>
        <v>24639.442800000001</v>
      </c>
      <c r="L10" s="97">
        <f t="shared" si="5"/>
        <v>23551.709047058823</v>
      </c>
      <c r="M10" s="97">
        <f t="shared" si="5"/>
        <v>23551.709047058823</v>
      </c>
      <c r="N10" s="97">
        <f t="shared" si="5"/>
        <v>23551.709047058823</v>
      </c>
      <c r="O10" s="97">
        <f t="shared" si="5"/>
        <v>23551.709047058823</v>
      </c>
      <c r="P10" s="97">
        <f t="shared" si="5"/>
        <v>23551.709047058823</v>
      </c>
      <c r="Q10" s="97">
        <f t="shared" si="5"/>
        <v>23551.709047058823</v>
      </c>
      <c r="R10" s="97">
        <f t="shared" si="5"/>
        <v>23551.709047058823</v>
      </c>
      <c r="S10" s="97">
        <f t="shared" si="5"/>
        <v>23551.709047058823</v>
      </c>
      <c r="T10" s="97">
        <f t="shared" si="5"/>
        <v>23551.709047058823</v>
      </c>
      <c r="U10" s="97">
        <f t="shared" ref="U10:AB10" si="6">U100+U116</f>
        <v>23551.709047058823</v>
      </c>
      <c r="V10" s="97">
        <f t="shared" si="6"/>
        <v>23551.709047058823</v>
      </c>
      <c r="W10" s="97">
        <f t="shared" si="6"/>
        <v>23551.709047058823</v>
      </c>
      <c r="X10" s="97">
        <f t="shared" si="6"/>
        <v>23551.709047058823</v>
      </c>
      <c r="Y10" s="97">
        <f t="shared" si="6"/>
        <v>22463.975294117648</v>
      </c>
      <c r="Z10" s="97">
        <f t="shared" si="6"/>
        <v>22463.975294117648</v>
      </c>
      <c r="AA10" s="97">
        <f t="shared" si="6"/>
        <v>22463.975294117648</v>
      </c>
      <c r="AB10" s="97">
        <f t="shared" si="6"/>
        <v>22463.975294117648</v>
      </c>
      <c r="AC10" s="108"/>
      <c r="AD10" s="317">
        <f t="shared" si="4"/>
        <v>23551.709047058823</v>
      </c>
      <c r="AE10" s="99"/>
      <c r="AF10" s="86"/>
    </row>
    <row r="11" spans="1:32">
      <c r="A11" s="86"/>
      <c r="B11" s="86" t="s">
        <v>486</v>
      </c>
      <c r="C11" s="86"/>
      <c r="D11" s="86"/>
      <c r="E11" s="96"/>
      <c r="F11" s="100">
        <f>J208</f>
        <v>12828.022972814171</v>
      </c>
      <c r="G11" s="101">
        <f t="shared" ref="G11:T11" si="7">G212</f>
        <v>12965.001462814171</v>
      </c>
      <c r="H11" s="101">
        <f t="shared" si="7"/>
        <v>12947.001462814171</v>
      </c>
      <c r="I11" s="101">
        <f t="shared" si="7"/>
        <v>12828.022972814171</v>
      </c>
      <c r="J11" s="101">
        <f t="shared" si="7"/>
        <v>12810.022972814171</v>
      </c>
      <c r="K11" s="101">
        <f t="shared" si="7"/>
        <v>12792.022972814171</v>
      </c>
      <c r="L11" s="101">
        <f t="shared" si="7"/>
        <v>12673.044482814172</v>
      </c>
      <c r="M11" s="101">
        <f t="shared" si="7"/>
        <v>12655.04448281417</v>
      </c>
      <c r="N11" s="101">
        <f t="shared" si="7"/>
        <v>12637.04448281417</v>
      </c>
      <c r="O11" s="101">
        <f t="shared" si="7"/>
        <v>12619.04448281417</v>
      </c>
      <c r="P11" s="101">
        <f t="shared" si="7"/>
        <v>12500.06599281417</v>
      </c>
      <c r="Q11" s="101">
        <f t="shared" si="7"/>
        <v>12482.06599281417</v>
      </c>
      <c r="R11" s="101">
        <f t="shared" si="7"/>
        <v>12464.06599281417</v>
      </c>
      <c r="S11" s="101">
        <f t="shared" si="7"/>
        <v>12446.06599281417</v>
      </c>
      <c r="T11" s="101">
        <f t="shared" si="7"/>
        <v>12327.087502814171</v>
      </c>
      <c r="U11" s="101">
        <f t="shared" ref="U11:AB11" si="8">U212</f>
        <v>12309.087502814171</v>
      </c>
      <c r="V11" s="101">
        <f t="shared" si="8"/>
        <v>12291.087502814171</v>
      </c>
      <c r="W11" s="101">
        <f t="shared" si="8"/>
        <v>12273.087502814171</v>
      </c>
      <c r="X11" s="101">
        <f t="shared" si="8"/>
        <v>12154.109012814171</v>
      </c>
      <c r="Y11" s="101">
        <f t="shared" si="8"/>
        <v>12136.10901281417</v>
      </c>
      <c r="Z11" s="101">
        <f t="shared" si="8"/>
        <v>12118.10901281417</v>
      </c>
      <c r="AA11" s="101">
        <f t="shared" si="8"/>
        <v>12100.10901281417</v>
      </c>
      <c r="AB11" s="101">
        <f t="shared" si="8"/>
        <v>11981.13052281417</v>
      </c>
      <c r="AC11" s="108"/>
      <c r="AD11" s="317">
        <f t="shared" si="4"/>
        <v>12291.087502814171</v>
      </c>
      <c r="AE11" s="99"/>
      <c r="AF11" s="86"/>
    </row>
    <row r="12" spans="1:32" ht="15.75">
      <c r="A12" s="86"/>
      <c r="B12" s="86"/>
      <c r="C12" s="86"/>
      <c r="D12" s="88"/>
      <c r="E12" s="88"/>
      <c r="F12" s="102"/>
      <c r="G12" s="103"/>
      <c r="H12" s="103"/>
      <c r="I12" s="103"/>
      <c r="J12" s="103"/>
      <c r="K12" s="103"/>
      <c r="L12" s="103"/>
      <c r="M12" s="103"/>
      <c r="N12" s="103"/>
      <c r="O12" s="103"/>
      <c r="P12" s="103"/>
      <c r="Q12" s="103"/>
      <c r="R12" s="103"/>
      <c r="S12" s="103"/>
      <c r="T12" s="103"/>
      <c r="U12" s="103"/>
      <c r="V12" s="103"/>
      <c r="W12" s="103"/>
      <c r="X12" s="103"/>
      <c r="Y12" s="103"/>
      <c r="Z12" s="103"/>
      <c r="AA12" s="103"/>
      <c r="AB12" s="103"/>
      <c r="AC12" s="254"/>
      <c r="AD12" s="318"/>
      <c r="AE12" s="86"/>
      <c r="AF12" s="86"/>
    </row>
    <row r="13" spans="1:32" ht="15.75">
      <c r="A13" s="256"/>
      <c r="B13" s="257" t="s">
        <v>270</v>
      </c>
      <c r="C13" s="258"/>
      <c r="D13" s="257" t="str">
        <f>A7</f>
        <v>Total Debt</v>
      </c>
      <c r="E13" s="259"/>
      <c r="F13" s="260">
        <f t="shared" ref="F13:T13" si="9">SUM(F8:F12)</f>
        <v>72867.465772814176</v>
      </c>
      <c r="G13" s="261">
        <f t="shared" si="9"/>
        <v>71504.44426281417</v>
      </c>
      <c r="H13" s="261">
        <f t="shared" si="9"/>
        <v>71486.44426281417</v>
      </c>
      <c r="I13" s="261">
        <f t="shared" si="9"/>
        <v>72867.465772814176</v>
      </c>
      <c r="J13" s="261" t="e">
        <f t="shared" si="9"/>
        <v>#REF!</v>
      </c>
      <c r="K13" s="261" t="e">
        <f t="shared" si="9"/>
        <v>#REF!</v>
      </c>
      <c r="L13" s="261" t="e">
        <f t="shared" si="9"/>
        <v>#REF!</v>
      </c>
      <c r="M13" s="261" t="e">
        <f t="shared" si="9"/>
        <v>#REF!</v>
      </c>
      <c r="N13" s="261" t="e">
        <f t="shared" si="9"/>
        <v>#REF!</v>
      </c>
      <c r="O13" s="261" t="e">
        <f t="shared" si="9"/>
        <v>#REF!</v>
      </c>
      <c r="P13" s="261" t="e">
        <f t="shared" si="9"/>
        <v>#REF!</v>
      </c>
      <c r="Q13" s="261" t="e">
        <f t="shared" si="9"/>
        <v>#REF!</v>
      </c>
      <c r="R13" s="261" t="e">
        <f t="shared" si="9"/>
        <v>#REF!</v>
      </c>
      <c r="S13" s="261" t="e">
        <f t="shared" si="9"/>
        <v>#REF!</v>
      </c>
      <c r="T13" s="261" t="e">
        <f t="shared" si="9"/>
        <v>#REF!</v>
      </c>
      <c r="U13" s="261" t="e">
        <f t="shared" ref="U13:AB13" si="10">SUM(U8:U12)</f>
        <v>#REF!</v>
      </c>
      <c r="V13" s="261" t="e">
        <f t="shared" si="10"/>
        <v>#REF!</v>
      </c>
      <c r="W13" s="261" t="e">
        <f t="shared" si="10"/>
        <v>#REF!</v>
      </c>
      <c r="X13" s="261" t="e">
        <f t="shared" si="10"/>
        <v>#REF!</v>
      </c>
      <c r="Y13" s="261" t="e">
        <f t="shared" si="10"/>
        <v>#REF!</v>
      </c>
      <c r="Z13" s="261" t="e">
        <f t="shared" si="10"/>
        <v>#REF!</v>
      </c>
      <c r="AA13" s="261" t="e">
        <f t="shared" si="10"/>
        <v>#REF!</v>
      </c>
      <c r="AB13" s="261" t="e">
        <f t="shared" si="10"/>
        <v>#REF!</v>
      </c>
      <c r="AC13" s="262"/>
      <c r="AD13" s="319" t="e">
        <f>SUM(AD8:AD12)</f>
        <v>#REF!</v>
      </c>
      <c r="AE13" s="99"/>
      <c r="AF13" s="86"/>
    </row>
    <row r="14" spans="1:32" ht="15.75" hidden="1" customHeight="1" outlineLevel="1">
      <c r="A14" s="264" t="s">
        <v>271</v>
      </c>
      <c r="B14" s="130"/>
      <c r="C14" s="130"/>
      <c r="D14" s="130"/>
      <c r="E14" s="130"/>
      <c r="F14" s="249" t="s">
        <v>269</v>
      </c>
      <c r="G14" s="265"/>
      <c r="H14" s="265"/>
      <c r="I14" s="265"/>
      <c r="J14" s="265"/>
      <c r="K14" s="265"/>
      <c r="L14" s="265"/>
      <c r="M14" s="266"/>
      <c r="N14" s="266"/>
      <c r="O14" s="266"/>
      <c r="P14" s="266"/>
      <c r="Q14" s="266"/>
      <c r="R14" s="266"/>
      <c r="S14" s="266"/>
      <c r="T14" s="266"/>
      <c r="U14" s="266"/>
      <c r="V14" s="266"/>
      <c r="W14" s="266"/>
      <c r="X14" s="266"/>
      <c r="Y14" s="266"/>
      <c r="Z14" s="266"/>
      <c r="AA14" s="266"/>
      <c r="AB14" s="266"/>
      <c r="AC14" s="266"/>
      <c r="AD14" s="316"/>
      <c r="AE14" s="86"/>
      <c r="AF14" s="86"/>
    </row>
    <row r="15" spans="1:32" ht="15.75" hidden="1" customHeight="1" outlineLevel="1">
      <c r="A15" s="88"/>
      <c r="B15" s="86" t="s">
        <v>275</v>
      </c>
      <c r="C15" s="86"/>
      <c r="D15" s="86"/>
      <c r="E15" s="96"/>
      <c r="F15" s="267">
        <f>J56</f>
        <v>9.6923294444444377</v>
      </c>
      <c r="G15" s="97">
        <f t="shared" ref="G15:T15" si="11">G63</f>
        <v>28.728440555555551</v>
      </c>
      <c r="H15" s="97">
        <f t="shared" si="11"/>
        <v>0</v>
      </c>
      <c r="I15" s="97">
        <f t="shared" si="11"/>
        <v>9.6923294444444377</v>
      </c>
      <c r="J15" s="97">
        <f t="shared" si="11"/>
        <v>21.018197559300859</v>
      </c>
      <c r="K15" s="97" t="e">
        <f t="shared" si="11"/>
        <v>#REF!</v>
      </c>
      <c r="L15" s="97" t="e">
        <f t="shared" si="11"/>
        <v>#REF!</v>
      </c>
      <c r="M15" s="97" t="e">
        <f t="shared" si="11"/>
        <v>#REF!</v>
      </c>
      <c r="N15" s="97" t="e">
        <f t="shared" si="11"/>
        <v>#REF!</v>
      </c>
      <c r="O15" s="97" t="e">
        <f t="shared" si="11"/>
        <v>#REF!</v>
      </c>
      <c r="P15" s="97" t="e">
        <f t="shared" si="11"/>
        <v>#REF!</v>
      </c>
      <c r="Q15" s="97" t="e">
        <f t="shared" si="11"/>
        <v>#REF!</v>
      </c>
      <c r="R15" s="97" t="e">
        <f t="shared" si="11"/>
        <v>#REF!</v>
      </c>
      <c r="S15" s="97" t="e">
        <f t="shared" si="11"/>
        <v>#REF!</v>
      </c>
      <c r="T15" s="97" t="e">
        <f t="shared" si="11"/>
        <v>#REF!</v>
      </c>
      <c r="U15" s="97" t="e">
        <f t="shared" ref="U15:AB15" si="12">U63</f>
        <v>#REF!</v>
      </c>
      <c r="V15" s="97" t="e">
        <f t="shared" si="12"/>
        <v>#REF!</v>
      </c>
      <c r="W15" s="97" t="e">
        <f t="shared" si="12"/>
        <v>#REF!</v>
      </c>
      <c r="X15" s="97" t="e">
        <f t="shared" si="12"/>
        <v>#REF!</v>
      </c>
      <c r="Y15" s="97" t="e">
        <f t="shared" si="12"/>
        <v>#REF!</v>
      </c>
      <c r="Z15" s="97" t="e">
        <f t="shared" si="12"/>
        <v>#REF!</v>
      </c>
      <c r="AA15" s="97" t="e">
        <f t="shared" si="12"/>
        <v>#REF!</v>
      </c>
      <c r="AB15" s="97" t="e">
        <f t="shared" si="12"/>
        <v>#REF!</v>
      </c>
      <c r="AC15" s="108"/>
      <c r="AD15" s="317" t="e">
        <f>V15</f>
        <v>#REF!</v>
      </c>
      <c r="AE15" s="99"/>
      <c r="AF15" s="86"/>
    </row>
    <row r="16" spans="1:32" ht="15.75" hidden="1" customHeight="1" outlineLevel="1">
      <c r="A16" s="88"/>
      <c r="B16" s="86" t="s">
        <v>286</v>
      </c>
      <c r="C16" s="86"/>
      <c r="D16" s="86"/>
      <c r="E16" s="96"/>
      <c r="F16" s="107">
        <f>J79</f>
        <v>12.380641666666669</v>
      </c>
      <c r="G16" s="97">
        <f t="shared" ref="G16:T16" si="13">G86</f>
        <v>37.172308333333334</v>
      </c>
      <c r="H16" s="97">
        <f t="shared" si="13"/>
        <v>0</v>
      </c>
      <c r="I16" s="97">
        <f t="shared" si="13"/>
        <v>12.380641666666669</v>
      </c>
      <c r="J16" s="97">
        <f t="shared" si="13"/>
        <v>24.761283333333338</v>
      </c>
      <c r="K16" s="97">
        <f t="shared" si="13"/>
        <v>37.141925000000008</v>
      </c>
      <c r="L16" s="97">
        <f t="shared" si="13"/>
        <v>0</v>
      </c>
      <c r="M16" s="97">
        <f t="shared" si="13"/>
        <v>12.380641666666669</v>
      </c>
      <c r="N16" s="97">
        <f t="shared" si="13"/>
        <v>24.761283333333338</v>
      </c>
      <c r="O16" s="97">
        <f t="shared" si="13"/>
        <v>37.141925000000008</v>
      </c>
      <c r="P16" s="97">
        <f t="shared" si="13"/>
        <v>0</v>
      </c>
      <c r="Q16" s="97">
        <f t="shared" si="13"/>
        <v>12.380641666666669</v>
      </c>
      <c r="R16" s="97">
        <f t="shared" si="13"/>
        <v>24.761283333333338</v>
      </c>
      <c r="S16" s="97">
        <f t="shared" si="13"/>
        <v>37.141925000000008</v>
      </c>
      <c r="T16" s="97">
        <f t="shared" si="13"/>
        <v>0</v>
      </c>
      <c r="U16" s="97">
        <f t="shared" ref="U16:AB16" si="14">U86</f>
        <v>12.380641666666669</v>
      </c>
      <c r="V16" s="97">
        <f t="shared" si="14"/>
        <v>24.761283333333338</v>
      </c>
      <c r="W16" s="97">
        <f t="shared" si="14"/>
        <v>37.141925000000008</v>
      </c>
      <c r="X16" s="97">
        <f t="shared" si="14"/>
        <v>0</v>
      </c>
      <c r="Y16" s="97">
        <f t="shared" si="14"/>
        <v>12.380641666666669</v>
      </c>
      <c r="Z16" s="97">
        <f t="shared" si="14"/>
        <v>24.761283333333338</v>
      </c>
      <c r="AA16" s="97">
        <f t="shared" si="14"/>
        <v>37.141925000000008</v>
      </c>
      <c r="AB16" s="97">
        <f t="shared" si="14"/>
        <v>0</v>
      </c>
      <c r="AC16" s="108"/>
      <c r="AD16" s="317">
        <f t="shared" ref="AD16:AD17" si="15">V16</f>
        <v>24.761283333333338</v>
      </c>
      <c r="AE16" s="99"/>
      <c r="AF16" s="86"/>
    </row>
    <row r="17" spans="1:32" ht="15" hidden="1" customHeight="1" outlineLevel="1">
      <c r="A17" s="86"/>
      <c r="B17" s="86" t="s">
        <v>298</v>
      </c>
      <c r="C17" s="86"/>
      <c r="D17" s="86"/>
      <c r="E17" s="96"/>
      <c r="F17" s="107">
        <f>J215</f>
        <v>0</v>
      </c>
      <c r="G17" s="101">
        <f t="shared" ref="G17:T17" si="16">G219</f>
        <v>16.091120911153848</v>
      </c>
      <c r="H17" s="101">
        <f t="shared" si="16"/>
        <v>24.227900455576918</v>
      </c>
      <c r="I17" s="101">
        <f t="shared" si="16"/>
        <v>0</v>
      </c>
      <c r="J17" s="101">
        <f t="shared" si="16"/>
        <v>8.0574327336923073</v>
      </c>
      <c r="K17" s="101">
        <f t="shared" si="16"/>
        <v>16.114865467384618</v>
      </c>
      <c r="L17" s="101">
        <f t="shared" si="16"/>
        <v>0</v>
      </c>
      <c r="M17" s="101">
        <f t="shared" si="16"/>
        <v>7.9780859229615375</v>
      </c>
      <c r="N17" s="101">
        <f t="shared" si="16"/>
        <v>15.956171845923077</v>
      </c>
      <c r="O17" s="101">
        <f t="shared" si="16"/>
        <v>23.934257768884617</v>
      </c>
      <c r="P17" s="101">
        <f t="shared" si="16"/>
        <v>0</v>
      </c>
      <c r="Q17" s="101">
        <f t="shared" si="16"/>
        <v>7.8987391122307686</v>
      </c>
      <c r="R17" s="101">
        <f t="shared" si="16"/>
        <v>15.797478224461539</v>
      </c>
      <c r="S17" s="101">
        <f t="shared" si="16"/>
        <v>23.696217336692307</v>
      </c>
      <c r="T17" s="101">
        <f t="shared" si="16"/>
        <v>0</v>
      </c>
      <c r="U17" s="101">
        <f t="shared" ref="U17:AB17" si="17">U219</f>
        <v>7.819392301499998</v>
      </c>
      <c r="V17" s="101">
        <f t="shared" si="17"/>
        <v>15.638784602999998</v>
      </c>
      <c r="W17" s="101">
        <f t="shared" si="17"/>
        <v>23.458176904499997</v>
      </c>
      <c r="X17" s="101">
        <f t="shared" si="17"/>
        <v>0</v>
      </c>
      <c r="Y17" s="101">
        <f t="shared" si="17"/>
        <v>7.7400454907692318</v>
      </c>
      <c r="Z17" s="101">
        <f t="shared" si="17"/>
        <v>15.48009098153846</v>
      </c>
      <c r="AA17" s="101">
        <f t="shared" si="17"/>
        <v>23.220136472307694</v>
      </c>
      <c r="AB17" s="101">
        <f t="shared" si="17"/>
        <v>0</v>
      </c>
      <c r="AC17" s="108"/>
      <c r="AD17" s="317">
        <f t="shared" si="15"/>
        <v>15.638784602999998</v>
      </c>
      <c r="AE17" s="99"/>
      <c r="AF17" s="86"/>
    </row>
    <row r="18" spans="1:32" ht="15.75" hidden="1" customHeight="1" outlineLevel="1">
      <c r="A18" s="86"/>
      <c r="B18" s="86"/>
      <c r="C18" s="86"/>
      <c r="D18" s="88"/>
      <c r="E18" s="88"/>
      <c r="F18" s="102"/>
      <c r="G18" s="104"/>
      <c r="H18" s="104"/>
      <c r="I18" s="104"/>
      <c r="J18" s="104"/>
      <c r="K18" s="104"/>
      <c r="L18" s="104"/>
      <c r="M18" s="104"/>
      <c r="N18" s="104"/>
      <c r="O18" s="104"/>
      <c r="P18" s="104"/>
      <c r="Q18" s="104"/>
      <c r="R18" s="104"/>
      <c r="S18" s="104"/>
      <c r="T18" s="104"/>
      <c r="U18" s="104"/>
      <c r="V18" s="104"/>
      <c r="W18" s="104"/>
      <c r="X18" s="104"/>
      <c r="Y18" s="104"/>
      <c r="Z18" s="104"/>
      <c r="AA18" s="104"/>
      <c r="AB18" s="104"/>
      <c r="AC18" s="254"/>
      <c r="AD18" s="318"/>
      <c r="AE18" s="86"/>
      <c r="AF18" s="86"/>
    </row>
    <row r="19" spans="1:32" ht="15.75" hidden="1" customHeight="1" outlineLevel="1">
      <c r="A19" s="256"/>
      <c r="B19" s="257" t="s">
        <v>53</v>
      </c>
      <c r="C19" s="257" t="str">
        <f>+A14</f>
        <v>Accrued Interest Balance</v>
      </c>
      <c r="D19" s="257"/>
      <c r="E19" s="259"/>
      <c r="F19" s="310">
        <f t="shared" ref="F19:T19" si="18">SUM(F15:F18)</f>
        <v>22.072971111111109</v>
      </c>
      <c r="G19" s="268">
        <f t="shared" si="18"/>
        <v>81.991869800042736</v>
      </c>
      <c r="H19" s="268">
        <f t="shared" si="18"/>
        <v>24.227900455576918</v>
      </c>
      <c r="I19" s="268">
        <f t="shared" si="18"/>
        <v>22.072971111111109</v>
      </c>
      <c r="J19" s="268">
        <f t="shared" si="18"/>
        <v>53.836913626326506</v>
      </c>
      <c r="K19" s="268" t="e">
        <f t="shared" si="18"/>
        <v>#REF!</v>
      </c>
      <c r="L19" s="268" t="e">
        <f t="shared" si="18"/>
        <v>#REF!</v>
      </c>
      <c r="M19" s="268" t="e">
        <f t="shared" si="18"/>
        <v>#REF!</v>
      </c>
      <c r="N19" s="268" t="e">
        <f t="shared" si="18"/>
        <v>#REF!</v>
      </c>
      <c r="O19" s="268" t="e">
        <f t="shared" si="18"/>
        <v>#REF!</v>
      </c>
      <c r="P19" s="268" t="e">
        <f t="shared" si="18"/>
        <v>#REF!</v>
      </c>
      <c r="Q19" s="268" t="e">
        <f t="shared" si="18"/>
        <v>#REF!</v>
      </c>
      <c r="R19" s="268" t="e">
        <f t="shared" si="18"/>
        <v>#REF!</v>
      </c>
      <c r="S19" s="268" t="e">
        <f t="shared" si="18"/>
        <v>#REF!</v>
      </c>
      <c r="T19" s="268" t="e">
        <f t="shared" si="18"/>
        <v>#REF!</v>
      </c>
      <c r="U19" s="268" t="e">
        <f t="shared" ref="U19:AB19" si="19">SUM(U15:U18)</f>
        <v>#REF!</v>
      </c>
      <c r="V19" s="268" t="e">
        <f t="shared" si="19"/>
        <v>#REF!</v>
      </c>
      <c r="W19" s="268" t="e">
        <f t="shared" si="19"/>
        <v>#REF!</v>
      </c>
      <c r="X19" s="268" t="e">
        <f t="shared" si="19"/>
        <v>#REF!</v>
      </c>
      <c r="Y19" s="268" t="e">
        <f t="shared" si="19"/>
        <v>#REF!</v>
      </c>
      <c r="Z19" s="268" t="e">
        <f t="shared" si="19"/>
        <v>#REF!</v>
      </c>
      <c r="AA19" s="268" t="e">
        <f t="shared" si="19"/>
        <v>#REF!</v>
      </c>
      <c r="AB19" s="268" t="e">
        <f t="shared" si="19"/>
        <v>#REF!</v>
      </c>
      <c r="AC19" s="269"/>
      <c r="AD19" s="319" t="e">
        <f>SUM(AD15:AD18)</f>
        <v>#REF!</v>
      </c>
      <c r="AE19" s="99"/>
      <c r="AF19" s="86"/>
    </row>
    <row r="20" spans="1:32" ht="15.75" collapsed="1">
      <c r="A20" s="264" t="s">
        <v>272</v>
      </c>
      <c r="B20" s="130"/>
      <c r="C20" s="130"/>
      <c r="D20" s="130"/>
      <c r="E20" s="130"/>
      <c r="F20" s="270"/>
      <c r="G20" s="271"/>
      <c r="H20" s="271"/>
      <c r="I20" s="250"/>
      <c r="J20" s="250"/>
      <c r="K20" s="250"/>
      <c r="L20" s="250"/>
      <c r="M20" s="250"/>
      <c r="N20" s="250"/>
      <c r="O20" s="250"/>
      <c r="P20" s="250"/>
      <c r="Q20" s="250"/>
      <c r="R20" s="250"/>
      <c r="S20" s="250"/>
      <c r="T20" s="250"/>
      <c r="U20" s="250"/>
      <c r="V20" s="250"/>
      <c r="W20" s="250"/>
      <c r="X20" s="250"/>
      <c r="Y20" s="250"/>
      <c r="Z20" s="250"/>
      <c r="AA20" s="250"/>
      <c r="AB20" s="250"/>
      <c r="AC20" s="250"/>
      <c r="AD20" s="316"/>
      <c r="AE20" s="86"/>
      <c r="AF20" s="86"/>
    </row>
    <row r="21" spans="1:32" ht="15.75">
      <c r="A21" s="88"/>
      <c r="B21" s="86" t="s">
        <v>275</v>
      </c>
      <c r="C21" s="86"/>
      <c r="D21" s="86"/>
      <c r="E21" s="96"/>
      <c r="F21" s="86"/>
      <c r="G21" s="108">
        <f>G50</f>
        <v>0</v>
      </c>
      <c r="H21" s="108">
        <f t="shared" ref="H21:T21" si="20">H50</f>
        <v>0</v>
      </c>
      <c r="I21" s="108">
        <f t="shared" si="20"/>
        <v>1500</v>
      </c>
      <c r="J21" s="108" t="e">
        <f t="shared" si="20"/>
        <v>#REF!</v>
      </c>
      <c r="K21" s="108" t="e">
        <f t="shared" si="20"/>
        <v>#REF!</v>
      </c>
      <c r="L21" s="108" t="e">
        <f t="shared" si="20"/>
        <v>#REF!</v>
      </c>
      <c r="M21" s="108" t="e">
        <f t="shared" si="20"/>
        <v>#REF!</v>
      </c>
      <c r="N21" s="108" t="e">
        <f t="shared" si="20"/>
        <v>#REF!</v>
      </c>
      <c r="O21" s="108" t="e">
        <f t="shared" si="20"/>
        <v>#REF!</v>
      </c>
      <c r="P21" s="108" t="e">
        <f t="shared" si="20"/>
        <v>#REF!</v>
      </c>
      <c r="Q21" s="108" t="e">
        <f t="shared" si="20"/>
        <v>#REF!</v>
      </c>
      <c r="R21" s="108" t="e">
        <f t="shared" si="20"/>
        <v>#REF!</v>
      </c>
      <c r="S21" s="108" t="e">
        <f t="shared" si="20"/>
        <v>#REF!</v>
      </c>
      <c r="T21" s="108" t="e">
        <f t="shared" si="20"/>
        <v>#REF!</v>
      </c>
      <c r="U21" s="108" t="e">
        <f t="shared" ref="U21:AB21" si="21">U50</f>
        <v>#REF!</v>
      </c>
      <c r="V21" s="108" t="e">
        <f t="shared" si="21"/>
        <v>#REF!</v>
      </c>
      <c r="W21" s="108" t="e">
        <f t="shared" si="21"/>
        <v>#REF!</v>
      </c>
      <c r="X21" s="108" t="e">
        <f t="shared" si="21"/>
        <v>#REF!</v>
      </c>
      <c r="Y21" s="108" t="e">
        <f t="shared" si="21"/>
        <v>#REF!</v>
      </c>
      <c r="Z21" s="108" t="e">
        <f t="shared" si="21"/>
        <v>#REF!</v>
      </c>
      <c r="AA21" s="108" t="e">
        <f t="shared" si="21"/>
        <v>#REF!</v>
      </c>
      <c r="AB21" s="108" t="e">
        <f t="shared" si="21"/>
        <v>#REF!</v>
      </c>
      <c r="AC21" s="108"/>
      <c r="AD21" s="317" t="e">
        <f>SUMIF($G$5:$AB$5,"&gt;0",G21:AB21)</f>
        <v>#REF!</v>
      </c>
      <c r="AE21" s="99"/>
      <c r="AF21" s="86"/>
    </row>
    <row r="22" spans="1:32" ht="15.75">
      <c r="A22" s="88"/>
      <c r="B22" s="86" t="s">
        <v>286</v>
      </c>
      <c r="C22" s="86"/>
      <c r="D22" s="86"/>
      <c r="E22" s="96"/>
      <c r="F22" s="86"/>
      <c r="G22" s="108">
        <f>G73</f>
        <v>0</v>
      </c>
      <c r="H22" s="108">
        <f t="shared" ref="H22:T22" si="22">H73</f>
        <v>0</v>
      </c>
      <c r="I22" s="108">
        <f t="shared" si="22"/>
        <v>0</v>
      </c>
      <c r="J22" s="108">
        <f t="shared" si="22"/>
        <v>0</v>
      </c>
      <c r="K22" s="108">
        <f t="shared" si="22"/>
        <v>0</v>
      </c>
      <c r="L22" s="108">
        <f t="shared" si="22"/>
        <v>0</v>
      </c>
      <c r="M22" s="108">
        <f t="shared" si="22"/>
        <v>0</v>
      </c>
      <c r="N22" s="108">
        <f t="shared" si="22"/>
        <v>0</v>
      </c>
      <c r="O22" s="108">
        <f t="shared" si="22"/>
        <v>0</v>
      </c>
      <c r="P22" s="108">
        <f t="shared" si="22"/>
        <v>0</v>
      </c>
      <c r="Q22" s="108">
        <f t="shared" si="22"/>
        <v>0</v>
      </c>
      <c r="R22" s="108">
        <f t="shared" si="22"/>
        <v>0</v>
      </c>
      <c r="S22" s="108">
        <f t="shared" si="22"/>
        <v>0</v>
      </c>
      <c r="T22" s="108">
        <f t="shared" si="22"/>
        <v>0</v>
      </c>
      <c r="U22" s="108">
        <f t="shared" ref="U22:AB22" si="23">U73</f>
        <v>0</v>
      </c>
      <c r="V22" s="108">
        <f t="shared" si="23"/>
        <v>0</v>
      </c>
      <c r="W22" s="108">
        <f t="shared" si="23"/>
        <v>0</v>
      </c>
      <c r="X22" s="108">
        <f t="shared" si="23"/>
        <v>0</v>
      </c>
      <c r="Y22" s="108">
        <f t="shared" si="23"/>
        <v>0</v>
      </c>
      <c r="Z22" s="108">
        <f t="shared" si="23"/>
        <v>0</v>
      </c>
      <c r="AA22" s="108">
        <f t="shared" si="23"/>
        <v>0</v>
      </c>
      <c r="AB22" s="108">
        <f t="shared" si="23"/>
        <v>0</v>
      </c>
      <c r="AC22" s="108"/>
      <c r="AD22" s="317">
        <f t="shared" ref="AD22:AD24" si="24">SUMIF($G$5:$AB$5,"&gt;0",G22:AB22)</f>
        <v>0</v>
      </c>
      <c r="AE22" s="99"/>
      <c r="AF22" s="86"/>
    </row>
    <row r="23" spans="1:32" ht="15.75">
      <c r="A23" s="88"/>
      <c r="B23" s="86" t="s">
        <v>487</v>
      </c>
      <c r="C23" s="86"/>
      <c r="D23" s="86"/>
      <c r="E23" s="96"/>
      <c r="F23" s="86"/>
      <c r="G23" s="108">
        <f>SUM(G97,G98,G113,G114)</f>
        <v>0</v>
      </c>
      <c r="H23" s="108">
        <f t="shared" ref="H23:T23" si="25">SUM(H97,H98,H113,H114)</f>
        <v>0</v>
      </c>
      <c r="I23" s="108">
        <f t="shared" si="25"/>
        <v>0</v>
      </c>
      <c r="J23" s="108">
        <f t="shared" si="25"/>
        <v>0</v>
      </c>
      <c r="K23" s="108">
        <f t="shared" si="25"/>
        <v>0</v>
      </c>
      <c r="L23" s="108">
        <f t="shared" si="25"/>
        <v>-1087.7337529411766</v>
      </c>
      <c r="M23" s="108">
        <f t="shared" si="25"/>
        <v>0</v>
      </c>
      <c r="N23" s="108">
        <f t="shared" si="25"/>
        <v>0</v>
      </c>
      <c r="O23" s="108">
        <f t="shared" si="25"/>
        <v>0</v>
      </c>
      <c r="P23" s="108">
        <f t="shared" si="25"/>
        <v>0</v>
      </c>
      <c r="Q23" s="108">
        <f t="shared" si="25"/>
        <v>0</v>
      </c>
      <c r="R23" s="108">
        <f t="shared" si="25"/>
        <v>0</v>
      </c>
      <c r="S23" s="108">
        <f t="shared" si="25"/>
        <v>0</v>
      </c>
      <c r="T23" s="108">
        <f t="shared" si="25"/>
        <v>0</v>
      </c>
      <c r="U23" s="108">
        <f t="shared" ref="U23:AB23" si="26">SUM(U97,U98,U113,U114)</f>
        <v>0</v>
      </c>
      <c r="V23" s="108">
        <f t="shared" si="26"/>
        <v>0</v>
      </c>
      <c r="W23" s="108">
        <f t="shared" si="26"/>
        <v>0</v>
      </c>
      <c r="X23" s="108">
        <f t="shared" si="26"/>
        <v>0</v>
      </c>
      <c r="Y23" s="108">
        <f t="shared" si="26"/>
        <v>-1087.7337529411766</v>
      </c>
      <c r="Z23" s="108">
        <f t="shared" si="26"/>
        <v>0</v>
      </c>
      <c r="AA23" s="108">
        <f t="shared" si="26"/>
        <v>0</v>
      </c>
      <c r="AB23" s="108">
        <f t="shared" si="26"/>
        <v>0</v>
      </c>
      <c r="AC23" s="108"/>
      <c r="AD23" s="317">
        <f t="shared" si="24"/>
        <v>-1087.7337529411766</v>
      </c>
      <c r="AE23" s="99"/>
      <c r="AF23" s="86"/>
    </row>
    <row r="24" spans="1:32">
      <c r="A24" s="86"/>
      <c r="B24" s="86" t="s">
        <v>486</v>
      </c>
      <c r="C24" s="86"/>
      <c r="D24" s="86"/>
      <c r="E24" s="96"/>
      <c r="F24" s="86"/>
      <c r="G24" s="108">
        <f t="shared" ref="G24:T24" si="27">SUM(G209:G210)</f>
        <v>-18</v>
      </c>
      <c r="H24" s="108">
        <f t="shared" si="27"/>
        <v>-18</v>
      </c>
      <c r="I24" s="108">
        <f t="shared" si="27"/>
        <v>-118.97848999999999</v>
      </c>
      <c r="J24" s="108">
        <f t="shared" si="27"/>
        <v>-18</v>
      </c>
      <c r="K24" s="108">
        <f t="shared" si="27"/>
        <v>-18</v>
      </c>
      <c r="L24" s="108">
        <f t="shared" si="27"/>
        <v>-118.97848999999999</v>
      </c>
      <c r="M24" s="108">
        <f t="shared" si="27"/>
        <v>-18</v>
      </c>
      <c r="N24" s="108">
        <f t="shared" si="27"/>
        <v>-18</v>
      </c>
      <c r="O24" s="108">
        <f t="shared" si="27"/>
        <v>-18</v>
      </c>
      <c r="P24" s="108">
        <f t="shared" si="27"/>
        <v>-118.97848999999999</v>
      </c>
      <c r="Q24" s="108">
        <f t="shared" si="27"/>
        <v>-18</v>
      </c>
      <c r="R24" s="108">
        <f t="shared" si="27"/>
        <v>-18</v>
      </c>
      <c r="S24" s="108">
        <f t="shared" si="27"/>
        <v>-18</v>
      </c>
      <c r="T24" s="108">
        <f t="shared" si="27"/>
        <v>-118.97848999999999</v>
      </c>
      <c r="U24" s="108">
        <f t="shared" ref="U24:AB24" si="28">SUM(U209:U210)</f>
        <v>-18</v>
      </c>
      <c r="V24" s="108">
        <f t="shared" si="28"/>
        <v>-18</v>
      </c>
      <c r="W24" s="108">
        <f t="shared" si="28"/>
        <v>-18</v>
      </c>
      <c r="X24" s="108">
        <f t="shared" si="28"/>
        <v>-118.97848999999999</v>
      </c>
      <c r="Y24" s="108">
        <f t="shared" si="28"/>
        <v>-18</v>
      </c>
      <c r="Z24" s="108">
        <f t="shared" si="28"/>
        <v>-18</v>
      </c>
      <c r="AA24" s="108">
        <f t="shared" si="28"/>
        <v>-18</v>
      </c>
      <c r="AB24" s="108">
        <f t="shared" si="28"/>
        <v>-118.97848999999999</v>
      </c>
      <c r="AC24" s="108"/>
      <c r="AD24" s="317">
        <f t="shared" si="24"/>
        <v>-518.93547000000001</v>
      </c>
      <c r="AE24" s="99"/>
      <c r="AF24" s="86"/>
    </row>
    <row r="25" spans="1:32" ht="15.75">
      <c r="A25" s="130"/>
      <c r="B25" s="130"/>
      <c r="C25" s="130"/>
      <c r="D25" s="312"/>
      <c r="E25" s="312"/>
      <c r="F25" s="312"/>
      <c r="G25" s="254"/>
      <c r="H25" s="254"/>
      <c r="I25" s="254"/>
      <c r="J25" s="254"/>
      <c r="K25" s="254"/>
      <c r="L25" s="254"/>
      <c r="M25" s="254"/>
      <c r="N25" s="254"/>
      <c r="O25" s="254"/>
      <c r="P25" s="254"/>
      <c r="Q25" s="254"/>
      <c r="R25" s="254"/>
      <c r="S25" s="254"/>
      <c r="T25" s="254"/>
      <c r="U25" s="254"/>
      <c r="V25" s="254"/>
      <c r="W25" s="254"/>
      <c r="X25" s="254"/>
      <c r="Y25" s="254"/>
      <c r="Z25" s="254"/>
      <c r="AA25" s="254"/>
      <c r="AB25" s="254"/>
      <c r="AC25" s="254"/>
      <c r="AD25" s="318"/>
      <c r="AE25" s="86"/>
      <c r="AF25" s="86"/>
    </row>
    <row r="26" spans="1:32" ht="15.75">
      <c r="A26" s="256"/>
      <c r="B26" s="257" t="s">
        <v>270</v>
      </c>
      <c r="C26" s="258"/>
      <c r="D26" s="257" t="str">
        <f>A20</f>
        <v>Increases / (Decreases) in Debt</v>
      </c>
      <c r="E26" s="259"/>
      <c r="F26" s="259"/>
      <c r="G26" s="272">
        <f t="shared" ref="G26:T26" si="29">SUM(G21:G25)</f>
        <v>-18</v>
      </c>
      <c r="H26" s="272">
        <f t="shared" si="29"/>
        <v>-18</v>
      </c>
      <c r="I26" s="272">
        <f t="shared" si="29"/>
        <v>1381.02151</v>
      </c>
      <c r="J26" s="272" t="e">
        <f t="shared" si="29"/>
        <v>#REF!</v>
      </c>
      <c r="K26" s="272" t="e">
        <f t="shared" si="29"/>
        <v>#REF!</v>
      </c>
      <c r="L26" s="272" t="e">
        <f t="shared" si="29"/>
        <v>#REF!</v>
      </c>
      <c r="M26" s="272" t="e">
        <f t="shared" si="29"/>
        <v>#REF!</v>
      </c>
      <c r="N26" s="272" t="e">
        <f t="shared" si="29"/>
        <v>#REF!</v>
      </c>
      <c r="O26" s="272" t="e">
        <f t="shared" si="29"/>
        <v>#REF!</v>
      </c>
      <c r="P26" s="272" t="e">
        <f t="shared" si="29"/>
        <v>#REF!</v>
      </c>
      <c r="Q26" s="272" t="e">
        <f t="shared" si="29"/>
        <v>#REF!</v>
      </c>
      <c r="R26" s="272" t="e">
        <f t="shared" si="29"/>
        <v>#REF!</v>
      </c>
      <c r="S26" s="272" t="e">
        <f t="shared" si="29"/>
        <v>#REF!</v>
      </c>
      <c r="T26" s="272" t="e">
        <f t="shared" si="29"/>
        <v>#REF!</v>
      </c>
      <c r="U26" s="272" t="e">
        <f t="shared" ref="U26:AB26" si="30">SUM(U21:U25)</f>
        <v>#REF!</v>
      </c>
      <c r="V26" s="272" t="e">
        <f t="shared" si="30"/>
        <v>#REF!</v>
      </c>
      <c r="W26" s="272" t="e">
        <f t="shared" si="30"/>
        <v>#REF!</v>
      </c>
      <c r="X26" s="272" t="e">
        <f t="shared" si="30"/>
        <v>#REF!</v>
      </c>
      <c r="Y26" s="272" t="e">
        <f t="shared" si="30"/>
        <v>#REF!</v>
      </c>
      <c r="Z26" s="272" t="e">
        <f t="shared" si="30"/>
        <v>#REF!</v>
      </c>
      <c r="AA26" s="272" t="e">
        <f t="shared" si="30"/>
        <v>#REF!</v>
      </c>
      <c r="AB26" s="272" t="e">
        <f t="shared" si="30"/>
        <v>#REF!</v>
      </c>
      <c r="AC26" s="262"/>
      <c r="AD26" s="320" t="e">
        <f>SUM(AD21:AD25)</f>
        <v>#REF!</v>
      </c>
      <c r="AE26" s="86"/>
      <c r="AF26" s="86"/>
    </row>
    <row r="27" spans="1:32" ht="15.75" hidden="1" customHeight="1" outlineLevel="1">
      <c r="A27" s="264" t="s">
        <v>30</v>
      </c>
      <c r="B27" s="315"/>
      <c r="C27" s="130"/>
      <c r="D27" s="130"/>
      <c r="E27" s="130"/>
      <c r="F27" s="270"/>
      <c r="G27" s="271"/>
      <c r="H27" s="271"/>
      <c r="I27" s="250"/>
      <c r="J27" s="250"/>
      <c r="K27" s="250"/>
      <c r="L27" s="250"/>
      <c r="M27" s="250"/>
      <c r="N27" s="250"/>
      <c r="O27" s="250"/>
      <c r="P27" s="250"/>
      <c r="Q27" s="250"/>
      <c r="R27" s="250"/>
      <c r="S27" s="250"/>
      <c r="T27" s="250"/>
      <c r="U27" s="250"/>
      <c r="V27" s="250"/>
      <c r="W27" s="250"/>
      <c r="X27" s="250"/>
      <c r="Y27" s="250"/>
      <c r="Z27" s="250"/>
      <c r="AA27" s="250"/>
      <c r="AB27" s="250"/>
      <c r="AC27" s="250"/>
      <c r="AD27" s="316"/>
      <c r="AE27" s="86"/>
      <c r="AF27" s="86"/>
    </row>
    <row r="28" spans="1:32" ht="15.75" hidden="1" customHeight="1" outlineLevel="1">
      <c r="A28" s="88"/>
      <c r="B28" s="86" t="s">
        <v>300</v>
      </c>
      <c r="C28" s="86"/>
      <c r="D28" s="86"/>
      <c r="E28" s="96"/>
      <c r="F28" s="86"/>
      <c r="G28" s="108">
        <f t="shared" ref="G28:T28" si="31">G57+G58+G59+G80+G81+G82</f>
        <v>22.072971111111109</v>
      </c>
      <c r="H28" s="108">
        <f t="shared" si="31"/>
        <v>22.072971111111109</v>
      </c>
      <c r="I28" s="108">
        <f t="shared" si="31"/>
        <v>22.072971111111109</v>
      </c>
      <c r="J28" s="108">
        <f t="shared" si="31"/>
        <v>23.706509781523092</v>
      </c>
      <c r="K28" s="108" t="e">
        <f t="shared" si="31"/>
        <v>#REF!</v>
      </c>
      <c r="L28" s="108" t="e">
        <f t="shared" si="31"/>
        <v>#REF!</v>
      </c>
      <c r="M28" s="108" t="e">
        <f t="shared" si="31"/>
        <v>#REF!</v>
      </c>
      <c r="N28" s="108" t="e">
        <f t="shared" si="31"/>
        <v>#REF!</v>
      </c>
      <c r="O28" s="108" t="e">
        <f t="shared" si="31"/>
        <v>#REF!</v>
      </c>
      <c r="P28" s="108" t="e">
        <f t="shared" si="31"/>
        <v>#REF!</v>
      </c>
      <c r="Q28" s="108" t="e">
        <f t="shared" si="31"/>
        <v>#REF!</v>
      </c>
      <c r="R28" s="108" t="e">
        <f t="shared" si="31"/>
        <v>#REF!</v>
      </c>
      <c r="S28" s="108" t="e">
        <f t="shared" si="31"/>
        <v>#REF!</v>
      </c>
      <c r="T28" s="108" t="e">
        <f t="shared" si="31"/>
        <v>#REF!</v>
      </c>
      <c r="U28" s="108" t="e">
        <f t="shared" ref="U28:AB28" si="32">U57+U58+U59+U80+U81+U82</f>
        <v>#REF!</v>
      </c>
      <c r="V28" s="108" t="e">
        <f t="shared" si="32"/>
        <v>#REF!</v>
      </c>
      <c r="W28" s="108" t="e">
        <f t="shared" si="32"/>
        <v>#REF!</v>
      </c>
      <c r="X28" s="108" t="e">
        <f t="shared" si="32"/>
        <v>#REF!</v>
      </c>
      <c r="Y28" s="108" t="e">
        <f t="shared" si="32"/>
        <v>#REF!</v>
      </c>
      <c r="Z28" s="108" t="e">
        <f t="shared" si="32"/>
        <v>#REF!</v>
      </c>
      <c r="AA28" s="108" t="e">
        <f t="shared" si="32"/>
        <v>#REF!</v>
      </c>
      <c r="AB28" s="108" t="e">
        <f t="shared" si="32"/>
        <v>#REF!</v>
      </c>
      <c r="AC28" s="108"/>
      <c r="AD28" s="317" t="e">
        <f t="shared" ref="AD28:AD29" si="33">SUMIF($G$5:$AB$5,"&gt;0",G28:AB28)</f>
        <v>#REF!</v>
      </c>
      <c r="AE28" s="86"/>
      <c r="AF28" s="86"/>
    </row>
    <row r="29" spans="1:32" ht="15" hidden="1" customHeight="1" outlineLevel="1">
      <c r="A29" s="86"/>
      <c r="B29" s="86" t="s">
        <v>298</v>
      </c>
      <c r="C29" s="86"/>
      <c r="D29" s="86"/>
      <c r="E29" s="96"/>
      <c r="F29" s="86"/>
      <c r="G29" s="108">
        <f t="shared" ref="G29:T29" si="34">G216</f>
        <v>10.14974787294079</v>
      </c>
      <c r="H29" s="108">
        <f t="shared" si="34"/>
        <v>10.127247872940789</v>
      </c>
      <c r="I29" s="108">
        <f t="shared" si="34"/>
        <v>10.104747872940788</v>
      </c>
      <c r="J29" s="108">
        <f t="shared" si="34"/>
        <v>10.00290106221002</v>
      </c>
      <c r="K29" s="108">
        <f t="shared" si="34"/>
        <v>9.9804010622100208</v>
      </c>
      <c r="L29" s="108">
        <f t="shared" si="34"/>
        <v>9.9579010622100199</v>
      </c>
      <c r="M29" s="108">
        <f t="shared" si="34"/>
        <v>9.8560542514792502</v>
      </c>
      <c r="N29" s="108">
        <f t="shared" si="34"/>
        <v>9.8335542514792511</v>
      </c>
      <c r="O29" s="108">
        <f t="shared" si="34"/>
        <v>9.811054251479252</v>
      </c>
      <c r="P29" s="108">
        <f t="shared" si="34"/>
        <v>9.7885542514792512</v>
      </c>
      <c r="Q29" s="108">
        <f t="shared" si="34"/>
        <v>9.6867074407484814</v>
      </c>
      <c r="R29" s="108">
        <f t="shared" si="34"/>
        <v>9.6642074407484824</v>
      </c>
      <c r="S29" s="108">
        <f t="shared" si="34"/>
        <v>9.6417074407484815</v>
      </c>
      <c r="T29" s="108">
        <f t="shared" si="34"/>
        <v>9.6192074407484824</v>
      </c>
      <c r="U29" s="108">
        <f t="shared" ref="U29:AB29" si="35">U216</f>
        <v>9.5173606300177109</v>
      </c>
      <c r="V29" s="108">
        <f t="shared" si="35"/>
        <v>9.4948606300177119</v>
      </c>
      <c r="W29" s="108">
        <f t="shared" si="35"/>
        <v>9.472360630017711</v>
      </c>
      <c r="X29" s="108">
        <f t="shared" si="35"/>
        <v>9.4498606300177119</v>
      </c>
      <c r="Y29" s="108">
        <f t="shared" si="35"/>
        <v>9.348013819286944</v>
      </c>
      <c r="Z29" s="108">
        <f t="shared" si="35"/>
        <v>9.3255138192869431</v>
      </c>
      <c r="AA29" s="108">
        <f t="shared" si="35"/>
        <v>9.303013819286944</v>
      </c>
      <c r="AB29" s="108">
        <f t="shared" si="35"/>
        <v>9.2805138192869432</v>
      </c>
      <c r="AC29" s="108"/>
      <c r="AD29" s="317">
        <f t="shared" si="33"/>
        <v>115.32744885678949</v>
      </c>
      <c r="AE29" s="86"/>
      <c r="AF29" s="86"/>
    </row>
    <row r="30" spans="1:32" ht="15.75" hidden="1" customHeight="1" outlineLevel="1">
      <c r="A30" s="86"/>
      <c r="B30" s="86"/>
      <c r="C30" s="86"/>
      <c r="D30" s="88"/>
      <c r="E30" s="88"/>
      <c r="F30" s="88"/>
      <c r="G30" s="104"/>
      <c r="H30" s="104"/>
      <c r="I30" s="104"/>
      <c r="J30" s="104"/>
      <c r="K30" s="104"/>
      <c r="L30" s="104"/>
      <c r="M30" s="104"/>
      <c r="N30" s="104"/>
      <c r="O30" s="104"/>
      <c r="P30" s="104"/>
      <c r="Q30" s="104"/>
      <c r="R30" s="104"/>
      <c r="S30" s="104"/>
      <c r="T30" s="104"/>
      <c r="U30" s="104"/>
      <c r="V30" s="104"/>
      <c r="W30" s="104"/>
      <c r="X30" s="104"/>
      <c r="Y30" s="104"/>
      <c r="Z30" s="104"/>
      <c r="AA30" s="104"/>
      <c r="AB30" s="104"/>
      <c r="AC30" s="254"/>
      <c r="AD30" s="318"/>
      <c r="AE30" s="86"/>
      <c r="AF30" s="86"/>
    </row>
    <row r="31" spans="1:32" ht="15.75" hidden="1" customHeight="1" outlineLevel="1">
      <c r="A31" s="256"/>
      <c r="B31" s="257" t="s">
        <v>270</v>
      </c>
      <c r="C31" s="258"/>
      <c r="D31" s="257" t="str">
        <f>A27</f>
        <v>Interest Expense</v>
      </c>
      <c r="E31" s="259"/>
      <c r="F31" s="259"/>
      <c r="G31" s="272">
        <f t="shared" ref="G31:T31" si="36">SUM(G28:G30)</f>
        <v>32.222718984051895</v>
      </c>
      <c r="H31" s="272">
        <f t="shared" si="36"/>
        <v>32.200218984051901</v>
      </c>
      <c r="I31" s="272">
        <f t="shared" si="36"/>
        <v>32.177718984051893</v>
      </c>
      <c r="J31" s="272">
        <f t="shared" si="36"/>
        <v>33.70941084373311</v>
      </c>
      <c r="K31" s="272" t="e">
        <f t="shared" si="36"/>
        <v>#REF!</v>
      </c>
      <c r="L31" s="272" t="e">
        <f t="shared" si="36"/>
        <v>#REF!</v>
      </c>
      <c r="M31" s="272" t="e">
        <f t="shared" si="36"/>
        <v>#REF!</v>
      </c>
      <c r="N31" s="272" t="e">
        <f t="shared" si="36"/>
        <v>#REF!</v>
      </c>
      <c r="O31" s="272" t="e">
        <f t="shared" si="36"/>
        <v>#REF!</v>
      </c>
      <c r="P31" s="272" t="e">
        <f t="shared" si="36"/>
        <v>#REF!</v>
      </c>
      <c r="Q31" s="272" t="e">
        <f t="shared" si="36"/>
        <v>#REF!</v>
      </c>
      <c r="R31" s="272" t="e">
        <f t="shared" si="36"/>
        <v>#REF!</v>
      </c>
      <c r="S31" s="272" t="e">
        <f t="shared" si="36"/>
        <v>#REF!</v>
      </c>
      <c r="T31" s="272" t="e">
        <f t="shared" si="36"/>
        <v>#REF!</v>
      </c>
      <c r="U31" s="272" t="e">
        <f t="shared" ref="U31:AB31" si="37">SUM(U28:U30)</f>
        <v>#REF!</v>
      </c>
      <c r="V31" s="272" t="e">
        <f t="shared" si="37"/>
        <v>#REF!</v>
      </c>
      <c r="W31" s="272" t="e">
        <f t="shared" si="37"/>
        <v>#REF!</v>
      </c>
      <c r="X31" s="272" t="e">
        <f t="shared" si="37"/>
        <v>#REF!</v>
      </c>
      <c r="Y31" s="272" t="e">
        <f t="shared" si="37"/>
        <v>#REF!</v>
      </c>
      <c r="Z31" s="272" t="e">
        <f t="shared" si="37"/>
        <v>#REF!</v>
      </c>
      <c r="AA31" s="272" t="e">
        <f t="shared" si="37"/>
        <v>#REF!</v>
      </c>
      <c r="AB31" s="272" t="e">
        <f t="shared" si="37"/>
        <v>#REF!</v>
      </c>
      <c r="AC31" s="262"/>
      <c r="AD31" s="320" t="e">
        <f>SUM(AD28:AD30)</f>
        <v>#REF!</v>
      </c>
      <c r="AE31" s="86"/>
      <c r="AF31" s="86"/>
    </row>
    <row r="32" spans="1:32" ht="15.75" collapsed="1">
      <c r="A32" s="264" t="s">
        <v>273</v>
      </c>
      <c r="B32" s="130"/>
      <c r="C32" s="130"/>
      <c r="D32" s="130"/>
      <c r="E32" s="130"/>
      <c r="F32" s="270"/>
      <c r="G32" s="271"/>
      <c r="H32" s="271"/>
      <c r="I32" s="250"/>
      <c r="J32" s="250"/>
      <c r="K32" s="250"/>
      <c r="L32" s="250"/>
      <c r="M32" s="250"/>
      <c r="N32" s="250"/>
      <c r="O32" s="250"/>
      <c r="P32" s="250"/>
      <c r="Q32" s="250"/>
      <c r="R32" s="250"/>
      <c r="S32" s="250"/>
      <c r="T32" s="250"/>
      <c r="U32" s="250"/>
      <c r="V32" s="250"/>
      <c r="W32" s="250"/>
      <c r="X32" s="250"/>
      <c r="Y32" s="250"/>
      <c r="Z32" s="250"/>
      <c r="AA32" s="250"/>
      <c r="AB32" s="250"/>
      <c r="AC32" s="250"/>
      <c r="AD32" s="316"/>
      <c r="AE32" s="86"/>
      <c r="AF32" s="86"/>
    </row>
    <row r="33" spans="1:32" ht="15.75">
      <c r="A33" s="88"/>
      <c r="B33" s="86" t="s">
        <v>275</v>
      </c>
      <c r="C33" s="86"/>
      <c r="D33" s="86"/>
      <c r="E33" s="96"/>
      <c r="F33" s="86"/>
      <c r="G33" s="108">
        <f>-G61</f>
        <v>0</v>
      </c>
      <c r="H33" s="108">
        <f t="shared" ref="H33:T33" si="38">-H61</f>
        <v>38.42076999999999</v>
      </c>
      <c r="I33" s="108">
        <f t="shared" si="38"/>
        <v>0</v>
      </c>
      <c r="J33" s="108">
        <f t="shared" si="38"/>
        <v>0</v>
      </c>
      <c r="K33" s="108">
        <f t="shared" si="38"/>
        <v>0</v>
      </c>
      <c r="L33" s="108" t="e">
        <f t="shared" si="38"/>
        <v>#REF!</v>
      </c>
      <c r="M33" s="108">
        <f t="shared" si="38"/>
        <v>0</v>
      </c>
      <c r="N33" s="108">
        <f t="shared" si="38"/>
        <v>0</v>
      </c>
      <c r="O33" s="108">
        <f t="shared" si="38"/>
        <v>0</v>
      </c>
      <c r="P33" s="108" t="e">
        <f t="shared" si="38"/>
        <v>#REF!</v>
      </c>
      <c r="Q33" s="108">
        <f t="shared" si="38"/>
        <v>0</v>
      </c>
      <c r="R33" s="108">
        <f t="shared" si="38"/>
        <v>0</v>
      </c>
      <c r="S33" s="108">
        <f t="shared" si="38"/>
        <v>0</v>
      </c>
      <c r="T33" s="108" t="e">
        <f t="shared" si="38"/>
        <v>#REF!</v>
      </c>
      <c r="U33" s="108">
        <f t="shared" ref="U33:AB33" si="39">-U61</f>
        <v>0</v>
      </c>
      <c r="V33" s="108">
        <f t="shared" si="39"/>
        <v>0</v>
      </c>
      <c r="W33" s="108">
        <f t="shared" si="39"/>
        <v>0</v>
      </c>
      <c r="X33" s="108" t="e">
        <f t="shared" si="39"/>
        <v>#REF!</v>
      </c>
      <c r="Y33" s="108">
        <f t="shared" si="39"/>
        <v>0</v>
      </c>
      <c r="Z33" s="108">
        <f t="shared" si="39"/>
        <v>0</v>
      </c>
      <c r="AA33" s="108">
        <f t="shared" si="39"/>
        <v>0</v>
      </c>
      <c r="AB33" s="108" t="e">
        <f t="shared" si="39"/>
        <v>#REF!</v>
      </c>
      <c r="AC33" s="108"/>
      <c r="AD33" s="317" t="e">
        <f t="shared" ref="AD33:AD37" si="40">SUMIF($G$5:$AB$5,"&gt;0",G33:AB33)</f>
        <v>#REF!</v>
      </c>
      <c r="AE33" s="86"/>
      <c r="AF33" s="86"/>
    </row>
    <row r="34" spans="1:32" ht="15.75">
      <c r="A34" s="88"/>
      <c r="B34" s="86" t="s">
        <v>286</v>
      </c>
      <c r="C34" s="86"/>
      <c r="D34" s="86"/>
      <c r="E34" s="96"/>
      <c r="F34" s="86"/>
      <c r="G34" s="108">
        <f>-G84</f>
        <v>0</v>
      </c>
      <c r="H34" s="108">
        <f t="shared" ref="H34:T34" si="41">-H84</f>
        <v>49.552950000000003</v>
      </c>
      <c r="I34" s="108">
        <f t="shared" si="41"/>
        <v>0</v>
      </c>
      <c r="J34" s="108">
        <f t="shared" si="41"/>
        <v>0</v>
      </c>
      <c r="K34" s="108">
        <f t="shared" si="41"/>
        <v>0</v>
      </c>
      <c r="L34" s="108">
        <f t="shared" si="41"/>
        <v>49.522566666666677</v>
      </c>
      <c r="M34" s="108">
        <f t="shared" si="41"/>
        <v>0</v>
      </c>
      <c r="N34" s="108">
        <f t="shared" si="41"/>
        <v>0</v>
      </c>
      <c r="O34" s="108">
        <f t="shared" si="41"/>
        <v>0</v>
      </c>
      <c r="P34" s="108">
        <f t="shared" si="41"/>
        <v>49.522566666666677</v>
      </c>
      <c r="Q34" s="108">
        <f t="shared" si="41"/>
        <v>0</v>
      </c>
      <c r="R34" s="108">
        <f t="shared" si="41"/>
        <v>0</v>
      </c>
      <c r="S34" s="108">
        <f t="shared" si="41"/>
        <v>0</v>
      </c>
      <c r="T34" s="108">
        <f t="shared" si="41"/>
        <v>49.522566666666677</v>
      </c>
      <c r="U34" s="108">
        <f t="shared" ref="U34:AB34" si="42">-U84</f>
        <v>0</v>
      </c>
      <c r="V34" s="108">
        <f t="shared" si="42"/>
        <v>0</v>
      </c>
      <c r="W34" s="108">
        <f t="shared" si="42"/>
        <v>0</v>
      </c>
      <c r="X34" s="108">
        <f t="shared" si="42"/>
        <v>49.522566666666677</v>
      </c>
      <c r="Y34" s="108">
        <f t="shared" si="42"/>
        <v>0</v>
      </c>
      <c r="Z34" s="108">
        <f t="shared" si="42"/>
        <v>0</v>
      </c>
      <c r="AA34" s="108">
        <f t="shared" si="42"/>
        <v>0</v>
      </c>
      <c r="AB34" s="108">
        <f t="shared" si="42"/>
        <v>49.522566666666677</v>
      </c>
      <c r="AC34" s="108"/>
      <c r="AD34" s="317">
        <f t="shared" si="40"/>
        <v>148.56770000000003</v>
      </c>
      <c r="AE34" s="86"/>
      <c r="AF34" s="86"/>
    </row>
    <row r="35" spans="1:32" ht="15.75">
      <c r="A35" s="88"/>
      <c r="B35" s="86" t="s">
        <v>487</v>
      </c>
      <c r="C35" s="86"/>
      <c r="D35" s="86"/>
      <c r="E35" s="96"/>
      <c r="F35" s="86"/>
      <c r="G35" s="108">
        <f>-G105+-G121</f>
        <v>0</v>
      </c>
      <c r="H35" s="108">
        <f t="shared" ref="H35:T35" si="43">-H105+-H121</f>
        <v>56.149399999999993</v>
      </c>
      <c r="I35" s="108">
        <f t="shared" si="43"/>
        <v>0</v>
      </c>
      <c r="J35" s="108">
        <f t="shared" si="43"/>
        <v>0</v>
      </c>
      <c r="K35" s="108">
        <f t="shared" si="43"/>
        <v>0</v>
      </c>
      <c r="L35" s="108">
        <f t="shared" si="43"/>
        <v>56.275680741536398</v>
      </c>
      <c r="M35" s="108">
        <f t="shared" si="43"/>
        <v>0</v>
      </c>
      <c r="N35" s="108">
        <f t="shared" si="43"/>
        <v>0</v>
      </c>
      <c r="O35" s="108">
        <f t="shared" si="43"/>
        <v>0</v>
      </c>
      <c r="P35" s="108">
        <f t="shared" si="43"/>
        <v>53.591219667744603</v>
      </c>
      <c r="Q35" s="108">
        <f t="shared" si="43"/>
        <v>0</v>
      </c>
      <c r="R35" s="108">
        <f t="shared" si="43"/>
        <v>0</v>
      </c>
      <c r="S35" s="108">
        <f t="shared" si="43"/>
        <v>0</v>
      </c>
      <c r="T35" s="108">
        <f t="shared" si="43"/>
        <v>53.591219667744603</v>
      </c>
      <c r="U35" s="108">
        <f t="shared" ref="U35:AB35" si="44">-U105+-U121</f>
        <v>0</v>
      </c>
      <c r="V35" s="108">
        <f t="shared" si="44"/>
        <v>0</v>
      </c>
      <c r="W35" s="108">
        <f t="shared" si="44"/>
        <v>0</v>
      </c>
      <c r="X35" s="108">
        <f t="shared" si="44"/>
        <v>0</v>
      </c>
      <c r="Y35" s="108">
        <f t="shared" si="44"/>
        <v>66.989024584680749</v>
      </c>
      <c r="Z35" s="108">
        <f t="shared" si="44"/>
        <v>0</v>
      </c>
      <c r="AA35" s="108">
        <f t="shared" si="44"/>
        <v>0</v>
      </c>
      <c r="AB35" s="108">
        <f t="shared" si="44"/>
        <v>0</v>
      </c>
      <c r="AC35" s="108"/>
      <c r="AD35" s="317">
        <f t="shared" si="40"/>
        <v>174.17146392016997</v>
      </c>
      <c r="AE35" s="86"/>
      <c r="AF35" s="86"/>
    </row>
    <row r="36" spans="1:32" ht="15.75">
      <c r="A36" s="88"/>
      <c r="B36" s="86" t="s">
        <v>479</v>
      </c>
      <c r="C36" s="86"/>
      <c r="D36" s="86"/>
      <c r="E36" s="96"/>
      <c r="F36" s="86"/>
      <c r="G36" s="108">
        <f>-G135</f>
        <v>0</v>
      </c>
      <c r="H36" s="108">
        <f t="shared" ref="H36:T36" si="45">-H135</f>
        <v>0</v>
      </c>
      <c r="I36" s="108">
        <f t="shared" si="45"/>
        <v>0</v>
      </c>
      <c r="J36" s="108">
        <f t="shared" si="45"/>
        <v>0</v>
      </c>
      <c r="K36" s="108">
        <f t="shared" si="45"/>
        <v>0</v>
      </c>
      <c r="L36" s="108">
        <f t="shared" si="45"/>
        <v>0</v>
      </c>
      <c r="M36" s="108" t="e">
        <f t="shared" si="45"/>
        <v>#REF!</v>
      </c>
      <c r="N36" s="108">
        <f t="shared" si="45"/>
        <v>0</v>
      </c>
      <c r="O36" s="108">
        <f t="shared" si="45"/>
        <v>0</v>
      </c>
      <c r="P36" s="108">
        <f t="shared" si="45"/>
        <v>0</v>
      </c>
      <c r="Q36" s="108">
        <f t="shared" si="45"/>
        <v>0</v>
      </c>
      <c r="R36" s="108">
        <f t="shared" si="45"/>
        <v>0</v>
      </c>
      <c r="S36" s="108">
        <f t="shared" si="45"/>
        <v>0</v>
      </c>
      <c r="T36" s="108">
        <f t="shared" si="45"/>
        <v>0</v>
      </c>
      <c r="U36" s="108">
        <f t="shared" ref="U36:AB36" si="46">-U135</f>
        <v>0</v>
      </c>
      <c r="V36" s="108">
        <f t="shared" si="46"/>
        <v>0</v>
      </c>
      <c r="W36" s="108">
        <f t="shared" si="46"/>
        <v>0</v>
      </c>
      <c r="X36" s="108">
        <f t="shared" si="46"/>
        <v>0</v>
      </c>
      <c r="Y36" s="108">
        <f t="shared" si="46"/>
        <v>0</v>
      </c>
      <c r="Z36" s="108" t="e">
        <f t="shared" si="46"/>
        <v>#REF!</v>
      </c>
      <c r="AA36" s="108">
        <f t="shared" si="46"/>
        <v>0</v>
      </c>
      <c r="AB36" s="108">
        <f t="shared" si="46"/>
        <v>0</v>
      </c>
      <c r="AC36" s="108"/>
      <c r="AD36" s="317">
        <f t="shared" si="40"/>
        <v>0</v>
      </c>
      <c r="AE36" s="86"/>
      <c r="AF36" s="86"/>
    </row>
    <row r="37" spans="1:32">
      <c r="A37" s="86"/>
      <c r="B37" s="86" t="s">
        <v>486</v>
      </c>
      <c r="C37" s="86"/>
      <c r="D37" s="86"/>
      <c r="E37" s="96"/>
      <c r="F37" s="86"/>
      <c r="G37" s="98">
        <f t="shared" ref="G37:T37" si="47">-G217</f>
        <v>2.0129683285177125</v>
      </c>
      <c r="H37" s="98">
        <f t="shared" si="47"/>
        <v>1.9904683285177127</v>
      </c>
      <c r="I37" s="98">
        <f t="shared" si="47"/>
        <v>34.332648328517713</v>
      </c>
      <c r="J37" s="98">
        <f t="shared" si="47"/>
        <v>1.9454683285177126</v>
      </c>
      <c r="K37" s="98">
        <f t="shared" si="47"/>
        <v>1.9229683285177126</v>
      </c>
      <c r="L37" s="98">
        <f t="shared" si="47"/>
        <v>26.072766529594634</v>
      </c>
      <c r="M37" s="98">
        <f t="shared" si="47"/>
        <v>1.8779683285177127</v>
      </c>
      <c r="N37" s="98">
        <f t="shared" si="47"/>
        <v>1.8554683285177127</v>
      </c>
      <c r="O37" s="98">
        <f t="shared" si="47"/>
        <v>1.8329683285177127</v>
      </c>
      <c r="P37" s="98">
        <f t="shared" si="47"/>
        <v>33.722812020363868</v>
      </c>
      <c r="Q37" s="98">
        <f t="shared" si="47"/>
        <v>1.7879683285177126</v>
      </c>
      <c r="R37" s="98">
        <f t="shared" si="47"/>
        <v>1.7654683285177126</v>
      </c>
      <c r="S37" s="98">
        <f t="shared" si="47"/>
        <v>1.7429683285177124</v>
      </c>
      <c r="T37" s="98">
        <f t="shared" si="47"/>
        <v>33.315424777440789</v>
      </c>
      <c r="U37" s="98">
        <f t="shared" ref="U37:AB37" si="48">-U217</f>
        <v>1.6979683285177127</v>
      </c>
      <c r="V37" s="98">
        <f t="shared" si="48"/>
        <v>1.6754683285177128</v>
      </c>
      <c r="W37" s="98">
        <f t="shared" si="48"/>
        <v>1.6529683285177126</v>
      </c>
      <c r="X37" s="98">
        <f t="shared" si="48"/>
        <v>32.90803753451771</v>
      </c>
      <c r="Y37" s="98">
        <f t="shared" si="48"/>
        <v>1.6079683285177127</v>
      </c>
      <c r="Z37" s="98">
        <f t="shared" si="48"/>
        <v>1.5854683285177127</v>
      </c>
      <c r="AA37" s="98">
        <f t="shared" si="48"/>
        <v>1.5629683285177125</v>
      </c>
      <c r="AB37" s="98">
        <f t="shared" si="48"/>
        <v>32.500650291594638</v>
      </c>
      <c r="AC37" s="108"/>
      <c r="AD37" s="317">
        <f t="shared" si="40"/>
        <v>115.56548928898179</v>
      </c>
      <c r="AE37" s="86"/>
      <c r="AF37" s="86"/>
    </row>
    <row r="38" spans="1:32" ht="15.75">
      <c r="A38" s="130"/>
      <c r="B38" s="130"/>
      <c r="C38" s="130"/>
      <c r="D38" s="312"/>
      <c r="E38" s="312"/>
      <c r="F38" s="312"/>
      <c r="G38" s="254"/>
      <c r="H38" s="254"/>
      <c r="I38" s="254"/>
      <c r="J38" s="254"/>
      <c r="K38" s="254"/>
      <c r="L38" s="254"/>
      <c r="M38" s="254"/>
      <c r="N38" s="254"/>
      <c r="O38" s="254"/>
      <c r="P38" s="254"/>
      <c r="Q38" s="254"/>
      <c r="R38" s="254"/>
      <c r="S38" s="254"/>
      <c r="T38" s="254"/>
      <c r="U38" s="254"/>
      <c r="V38" s="254"/>
      <c r="W38" s="254"/>
      <c r="X38" s="254"/>
      <c r="Y38" s="254"/>
      <c r="Z38" s="254"/>
      <c r="AA38" s="254"/>
      <c r="AB38" s="254"/>
      <c r="AC38" s="254"/>
      <c r="AD38" s="318"/>
      <c r="AE38" s="86"/>
      <c r="AF38" s="86"/>
    </row>
    <row r="39" spans="1:32" ht="15.75">
      <c r="A39" s="256"/>
      <c r="B39" s="257" t="s">
        <v>270</v>
      </c>
      <c r="C39" s="258"/>
      <c r="D39" s="257" t="str">
        <f>A32</f>
        <v>Interest Paid</v>
      </c>
      <c r="E39" s="259"/>
      <c r="F39" s="259"/>
      <c r="G39" s="272">
        <f t="shared" ref="G39:T39" si="49">SUM(G33:G38)</f>
        <v>2.0129683285177125</v>
      </c>
      <c r="H39" s="272">
        <f t="shared" si="49"/>
        <v>146.11358832851769</v>
      </c>
      <c r="I39" s="272">
        <f t="shared" si="49"/>
        <v>34.332648328517713</v>
      </c>
      <c r="J39" s="272">
        <f t="shared" si="49"/>
        <v>1.9454683285177126</v>
      </c>
      <c r="K39" s="272">
        <f t="shared" si="49"/>
        <v>1.9229683285177126</v>
      </c>
      <c r="L39" s="272" t="e">
        <f t="shared" si="49"/>
        <v>#REF!</v>
      </c>
      <c r="M39" s="272" t="e">
        <f t="shared" si="49"/>
        <v>#REF!</v>
      </c>
      <c r="N39" s="272">
        <f t="shared" si="49"/>
        <v>1.8554683285177127</v>
      </c>
      <c r="O39" s="272">
        <f t="shared" si="49"/>
        <v>1.8329683285177127</v>
      </c>
      <c r="P39" s="272" t="e">
        <f t="shared" si="49"/>
        <v>#REF!</v>
      </c>
      <c r="Q39" s="272">
        <f t="shared" si="49"/>
        <v>1.7879683285177126</v>
      </c>
      <c r="R39" s="272">
        <f t="shared" si="49"/>
        <v>1.7654683285177126</v>
      </c>
      <c r="S39" s="272">
        <f t="shared" si="49"/>
        <v>1.7429683285177124</v>
      </c>
      <c r="T39" s="272" t="e">
        <f t="shared" si="49"/>
        <v>#REF!</v>
      </c>
      <c r="U39" s="272">
        <f t="shared" ref="U39:AB39" si="50">SUM(U33:U38)</f>
        <v>1.6979683285177127</v>
      </c>
      <c r="V39" s="272">
        <f t="shared" si="50"/>
        <v>1.6754683285177128</v>
      </c>
      <c r="W39" s="272">
        <f t="shared" si="50"/>
        <v>1.6529683285177126</v>
      </c>
      <c r="X39" s="272" t="e">
        <f t="shared" si="50"/>
        <v>#REF!</v>
      </c>
      <c r="Y39" s="272">
        <f t="shared" si="50"/>
        <v>68.596992913198463</v>
      </c>
      <c r="Z39" s="272" t="e">
        <f t="shared" si="50"/>
        <v>#REF!</v>
      </c>
      <c r="AA39" s="272">
        <f t="shared" si="50"/>
        <v>1.5629683285177125</v>
      </c>
      <c r="AB39" s="272" t="e">
        <f t="shared" si="50"/>
        <v>#REF!</v>
      </c>
      <c r="AC39" s="262"/>
      <c r="AD39" s="320" t="e">
        <f>SUM(AD33:AD38)</f>
        <v>#REF!</v>
      </c>
      <c r="AE39" s="441"/>
      <c r="AF39" s="86"/>
    </row>
    <row r="40" spans="1:32" s="314" customFormat="1">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c r="AA40" s="130"/>
      <c r="AB40" s="130"/>
      <c r="AC40" s="130"/>
      <c r="AD40" s="130"/>
      <c r="AE40" s="130"/>
      <c r="AF40" s="130"/>
    </row>
    <row r="41" spans="1:32" ht="15.75">
      <c r="A41" s="237" t="s">
        <v>140</v>
      </c>
      <c r="B41" s="238"/>
      <c r="C41" s="238"/>
      <c r="D41" s="238"/>
      <c r="E41" s="238"/>
      <c r="F41" s="238"/>
      <c r="G41" s="238"/>
      <c r="H41" s="276"/>
      <c r="I41" s="276"/>
      <c r="J41" s="276"/>
      <c r="K41" s="276"/>
      <c r="L41" s="276"/>
      <c r="M41" s="276"/>
      <c r="N41" s="276"/>
      <c r="O41" s="276"/>
      <c r="P41" s="276"/>
      <c r="Q41" s="276"/>
      <c r="R41" s="276"/>
      <c r="S41" s="276"/>
      <c r="T41" s="276"/>
      <c r="U41" s="276"/>
      <c r="V41" s="276"/>
      <c r="W41" s="276"/>
      <c r="X41" s="276"/>
      <c r="Y41" s="276"/>
      <c r="Z41" s="276"/>
      <c r="AA41" s="276"/>
      <c r="AB41" s="276"/>
      <c r="AC41" s="238"/>
      <c r="AD41" s="238"/>
      <c r="AE41" s="86"/>
      <c r="AF41" s="86"/>
    </row>
    <row r="42" spans="1:32">
      <c r="A42" s="238" t="s">
        <v>562</v>
      </c>
      <c r="B42" s="238"/>
      <c r="C42" s="239"/>
      <c r="D42" s="239"/>
      <c r="E42" s="239"/>
      <c r="F42" s="239"/>
      <c r="G42" s="238"/>
      <c r="H42" s="238"/>
      <c r="I42" s="238"/>
      <c r="J42" s="238"/>
      <c r="K42" s="238"/>
      <c r="L42" s="238"/>
      <c r="M42" s="238"/>
      <c r="N42" s="238"/>
      <c r="O42" s="238"/>
      <c r="P42" s="238"/>
      <c r="Q42" s="238"/>
      <c r="R42" s="238"/>
      <c r="S42" s="238"/>
      <c r="T42" s="238"/>
      <c r="U42" s="238"/>
      <c r="V42" s="238"/>
      <c r="W42" s="238"/>
      <c r="X42" s="238"/>
      <c r="Y42" s="238"/>
      <c r="Z42" s="238"/>
      <c r="AA42" s="238"/>
      <c r="AB42" s="238"/>
      <c r="AC42" s="238"/>
      <c r="AD42" s="238"/>
      <c r="AE42" s="86"/>
      <c r="AF42" s="86"/>
    </row>
    <row r="43" spans="1:32">
      <c r="A43" s="238"/>
      <c r="B43" s="240">
        <f>B3</f>
        <v>40984</v>
      </c>
      <c r="C43" s="241" t="s">
        <v>141</v>
      </c>
      <c r="D43" s="240">
        <f>D3</f>
        <v>41068</v>
      </c>
      <c r="E43" s="240"/>
      <c r="F43" s="238"/>
      <c r="G43" s="238"/>
      <c r="H43" s="238"/>
      <c r="I43" s="238"/>
      <c r="J43" s="238"/>
      <c r="K43" s="238"/>
      <c r="L43" s="238"/>
      <c r="M43" s="238"/>
      <c r="N43" s="238"/>
      <c r="O43" s="238"/>
      <c r="P43" s="238"/>
      <c r="Q43" s="238"/>
      <c r="R43" s="238"/>
      <c r="S43" s="238"/>
      <c r="T43" s="238"/>
      <c r="U43" s="238"/>
      <c r="V43" s="238"/>
      <c r="W43" s="238"/>
      <c r="X43" s="238"/>
      <c r="Y43" s="238"/>
      <c r="Z43" s="238"/>
      <c r="AA43" s="238"/>
      <c r="AB43" s="238"/>
      <c r="AC43" s="238"/>
      <c r="AD43" s="238"/>
      <c r="AE43" s="86"/>
      <c r="AF43" s="86"/>
    </row>
    <row r="44" spans="1:32">
      <c r="B44" s="85"/>
      <c r="C44" s="85"/>
      <c r="D44" s="85"/>
      <c r="E44" s="85"/>
      <c r="F44" s="85"/>
      <c r="G44" s="441"/>
      <c r="H44" s="86"/>
      <c r="I44" s="86"/>
      <c r="J44" s="86"/>
      <c r="K44" s="86"/>
      <c r="L44" s="86"/>
      <c r="M44" s="86"/>
      <c r="N44" s="86"/>
      <c r="O44" s="86"/>
      <c r="P44" s="86"/>
      <c r="Q44" s="86"/>
      <c r="R44" s="86"/>
      <c r="S44" s="86"/>
      <c r="T44" s="86"/>
      <c r="U44" s="86"/>
      <c r="V44" s="86"/>
      <c r="W44" s="86"/>
      <c r="X44" s="86"/>
      <c r="Y44" s="86"/>
      <c r="Z44" s="86"/>
      <c r="AA44" s="86"/>
      <c r="AB44" s="86"/>
      <c r="AC44" s="86"/>
      <c r="AD44" s="86"/>
      <c r="AE44" s="86"/>
      <c r="AF44" s="86"/>
    </row>
    <row r="45" spans="1:32" ht="15" hidden="1" customHeight="1" outlineLevel="1">
      <c r="A45" s="463"/>
      <c r="B45" s="464"/>
      <c r="C45" s="464"/>
      <c r="D45" s="109"/>
      <c r="E45" s="109"/>
      <c r="F45" s="92" t="s">
        <v>370</v>
      </c>
      <c r="G45" s="452">
        <f t="shared" ref="G45:AB46" si="51">G5</f>
        <v>-7</v>
      </c>
      <c r="H45" s="452">
        <f t="shared" si="51"/>
        <v>-6</v>
      </c>
      <c r="I45" s="452">
        <f t="shared" si="51"/>
        <v>-5</v>
      </c>
      <c r="J45" s="452">
        <f t="shared" si="51"/>
        <v>-4</v>
      </c>
      <c r="K45" s="452">
        <f t="shared" si="51"/>
        <v>-3</v>
      </c>
      <c r="L45" s="452">
        <f t="shared" si="51"/>
        <v>-2</v>
      </c>
      <c r="M45" s="452">
        <f t="shared" si="51"/>
        <v>-1</v>
      </c>
      <c r="N45" s="452">
        <f t="shared" si="51"/>
        <v>1</v>
      </c>
      <c r="O45" s="452">
        <f t="shared" si="51"/>
        <v>2</v>
      </c>
      <c r="P45" s="452">
        <f t="shared" si="51"/>
        <v>3</v>
      </c>
      <c r="Q45" s="452">
        <f t="shared" si="51"/>
        <v>4</v>
      </c>
      <c r="R45" s="452">
        <f t="shared" si="51"/>
        <v>5</v>
      </c>
      <c r="S45" s="452">
        <f t="shared" si="51"/>
        <v>6</v>
      </c>
      <c r="T45" s="452">
        <f t="shared" si="51"/>
        <v>7</v>
      </c>
      <c r="U45" s="452">
        <f t="shared" si="51"/>
        <v>8</v>
      </c>
      <c r="V45" s="452">
        <f t="shared" si="51"/>
        <v>9</v>
      </c>
      <c r="W45" s="452">
        <f t="shared" si="51"/>
        <v>10</v>
      </c>
      <c r="X45" s="452">
        <f t="shared" si="51"/>
        <v>11</v>
      </c>
      <c r="Y45" s="452">
        <f t="shared" si="51"/>
        <v>12</v>
      </c>
      <c r="Z45" s="452">
        <f t="shared" si="51"/>
        <v>0</v>
      </c>
      <c r="AA45" s="452">
        <f t="shared" si="51"/>
        <v>0</v>
      </c>
      <c r="AB45" s="452">
        <f t="shared" si="51"/>
        <v>0</v>
      </c>
      <c r="AC45" s="244"/>
      <c r="AD45" s="238"/>
      <c r="AE45" s="86"/>
      <c r="AF45" s="86"/>
    </row>
    <row r="46" spans="1:32" ht="15.75" collapsed="1">
      <c r="A46" s="89" t="s">
        <v>369</v>
      </c>
      <c r="B46" s="464"/>
      <c r="C46" s="464"/>
      <c r="D46" s="464"/>
      <c r="E46" s="464"/>
      <c r="F46" s="86"/>
      <c r="G46" s="245">
        <f t="shared" si="51"/>
        <v>40963</v>
      </c>
      <c r="H46" s="245">
        <f t="shared" si="51"/>
        <v>40970</v>
      </c>
      <c r="I46" s="245">
        <f t="shared" si="51"/>
        <v>40977</v>
      </c>
      <c r="J46" s="245">
        <f t="shared" si="51"/>
        <v>40984</v>
      </c>
      <c r="K46" s="245">
        <f t="shared" si="51"/>
        <v>40991</v>
      </c>
      <c r="L46" s="245">
        <f t="shared" si="51"/>
        <v>40998</v>
      </c>
      <c r="M46" s="245">
        <f t="shared" si="51"/>
        <v>41005</v>
      </c>
      <c r="N46" s="245">
        <f t="shared" si="51"/>
        <v>41012</v>
      </c>
      <c r="O46" s="245">
        <f t="shared" si="51"/>
        <v>41019</v>
      </c>
      <c r="P46" s="245">
        <f t="shared" si="51"/>
        <v>41026</v>
      </c>
      <c r="Q46" s="245">
        <f t="shared" si="51"/>
        <v>41033</v>
      </c>
      <c r="R46" s="245">
        <f t="shared" si="51"/>
        <v>41040</v>
      </c>
      <c r="S46" s="245">
        <f t="shared" si="51"/>
        <v>41047</v>
      </c>
      <c r="T46" s="245">
        <f t="shared" si="51"/>
        <v>41054</v>
      </c>
      <c r="U46" s="245">
        <f t="shared" si="51"/>
        <v>41061</v>
      </c>
      <c r="V46" s="245">
        <f t="shared" si="51"/>
        <v>41068</v>
      </c>
      <c r="W46" s="245">
        <f t="shared" si="51"/>
        <v>41075</v>
      </c>
      <c r="X46" s="245">
        <f t="shared" si="51"/>
        <v>41082</v>
      </c>
      <c r="Y46" s="245">
        <f t="shared" si="51"/>
        <v>41089</v>
      </c>
      <c r="Z46" s="245">
        <f t="shared" si="51"/>
        <v>41096</v>
      </c>
      <c r="AA46" s="245">
        <f t="shared" si="51"/>
        <v>41103</v>
      </c>
      <c r="AB46" s="245">
        <f t="shared" si="51"/>
        <v>41110</v>
      </c>
      <c r="AC46" s="277"/>
      <c r="AD46" s="247" t="s">
        <v>371</v>
      </c>
      <c r="AE46" s="86"/>
      <c r="AF46" s="86"/>
    </row>
    <row r="47" spans="1:32">
      <c r="A47" s="110"/>
      <c r="B47" s="86"/>
      <c r="C47" s="111"/>
      <c r="D47" s="111"/>
      <c r="E47" s="112"/>
      <c r="F47" s="278" t="s">
        <v>274</v>
      </c>
      <c r="G47" s="279">
        <f>IF($I$2=1,0,0)</f>
        <v>0</v>
      </c>
      <c r="H47" s="279">
        <f>IF($I$2=1,1,0)</f>
        <v>1</v>
      </c>
      <c r="I47" s="279">
        <f>IF($I$2=1,0,0)</f>
        <v>0</v>
      </c>
      <c r="J47" s="279">
        <f>IF($I$2=1,0,0)</f>
        <v>0</v>
      </c>
      <c r="K47" s="279">
        <f>IF($I$2=1,0,0)</f>
        <v>0</v>
      </c>
      <c r="L47" s="279">
        <f>IF($I$2=1,1,0)</f>
        <v>1</v>
      </c>
      <c r="M47" s="279">
        <f>IF($I$2=1,0,0)</f>
        <v>0</v>
      </c>
      <c r="N47" s="279">
        <f>IF($I$2=1,0,0)</f>
        <v>0</v>
      </c>
      <c r="O47" s="279">
        <f>IF($I$2=1,0,0)</f>
        <v>0</v>
      </c>
      <c r="P47" s="279">
        <f>IF($I$2=1,1,0)</f>
        <v>1</v>
      </c>
      <c r="Q47" s="279">
        <f>IF($I$2=1,0,0)</f>
        <v>0</v>
      </c>
      <c r="R47" s="279">
        <f>IF($I$2=1,0,0)</f>
        <v>0</v>
      </c>
      <c r="S47" s="279">
        <f>IF($I$2=1,0,0)</f>
        <v>0</v>
      </c>
      <c r="T47" s="279">
        <f>IF($I$2=1,1,0)</f>
        <v>1</v>
      </c>
      <c r="U47" s="445">
        <f>IF($I$2=1,0,0)</f>
        <v>0</v>
      </c>
      <c r="V47" s="445">
        <f>IF($I$2=1,0,0)</f>
        <v>0</v>
      </c>
      <c r="W47" s="445">
        <f>IF($I$2=1,0,0)</f>
        <v>0</v>
      </c>
      <c r="X47" s="445">
        <f>IF($I$2=1,1,0)</f>
        <v>1</v>
      </c>
      <c r="Y47" s="445">
        <f>IF($I$2=1,0,0)</f>
        <v>0</v>
      </c>
      <c r="Z47" s="445">
        <f>IF($I$2=1,0,0)</f>
        <v>0</v>
      </c>
      <c r="AA47" s="445">
        <f>IF($I$2=1,0,0)</f>
        <v>0</v>
      </c>
      <c r="AB47" s="446">
        <f>IF($I$2=1,1,0)</f>
        <v>1</v>
      </c>
      <c r="AC47" s="113"/>
      <c r="AD47" s="251"/>
    </row>
    <row r="48" spans="1:32" ht="16.5" thickBot="1">
      <c r="A48" s="280" t="s">
        <v>275</v>
      </c>
      <c r="B48" s="281"/>
      <c r="C48" s="281"/>
      <c r="D48" s="281"/>
      <c r="E48" s="86"/>
      <c r="F48" s="86"/>
      <c r="G48" s="114"/>
      <c r="H48" s="114"/>
      <c r="I48" s="114"/>
      <c r="J48" s="114"/>
      <c r="K48" s="114"/>
      <c r="L48" s="114"/>
      <c r="M48" s="114"/>
      <c r="N48" s="114"/>
      <c r="O48" s="114"/>
      <c r="P48" s="114"/>
      <c r="Q48" s="114"/>
      <c r="R48" s="114"/>
      <c r="S48" s="114"/>
      <c r="T48" s="114"/>
      <c r="U48" s="127"/>
      <c r="V48" s="127"/>
      <c r="W48" s="127"/>
      <c r="X48" s="127"/>
      <c r="Y48" s="127"/>
      <c r="Z48" s="127"/>
      <c r="AA48" s="127"/>
      <c r="AB48" s="127"/>
      <c r="AC48" s="115"/>
      <c r="AD48" s="251"/>
      <c r="AE48" s="86"/>
      <c r="AF48" s="86"/>
    </row>
    <row r="49" spans="1:32" ht="16.5" thickBot="1">
      <c r="A49" s="106"/>
      <c r="B49" s="86" t="s">
        <v>276</v>
      </c>
      <c r="C49" s="86"/>
      <c r="D49" s="86"/>
      <c r="E49" s="86"/>
      <c r="F49" s="86"/>
      <c r="G49" s="282">
        <v>8900</v>
      </c>
      <c r="H49" s="98">
        <f t="shared" ref="H49:AB49" si="52">G53</f>
        <v>8900</v>
      </c>
      <c r="I49" s="98">
        <f t="shared" si="52"/>
        <v>8900</v>
      </c>
      <c r="J49" s="282">
        <f t="shared" si="52"/>
        <v>10400</v>
      </c>
      <c r="K49" s="98" t="e">
        <f t="shared" si="52"/>
        <v>#REF!</v>
      </c>
      <c r="L49" s="98" t="e">
        <f t="shared" si="52"/>
        <v>#REF!</v>
      </c>
      <c r="M49" s="98" t="e">
        <f t="shared" si="52"/>
        <v>#REF!</v>
      </c>
      <c r="N49" s="98" t="e">
        <f t="shared" si="52"/>
        <v>#REF!</v>
      </c>
      <c r="O49" s="98" t="e">
        <f t="shared" si="52"/>
        <v>#REF!</v>
      </c>
      <c r="P49" s="98" t="e">
        <f t="shared" si="52"/>
        <v>#REF!</v>
      </c>
      <c r="Q49" s="98" t="e">
        <f t="shared" si="52"/>
        <v>#REF!</v>
      </c>
      <c r="R49" s="98" t="e">
        <f t="shared" si="52"/>
        <v>#REF!</v>
      </c>
      <c r="S49" s="98" t="e">
        <f t="shared" si="52"/>
        <v>#REF!</v>
      </c>
      <c r="T49" s="98" t="e">
        <f t="shared" si="52"/>
        <v>#REF!</v>
      </c>
      <c r="U49" s="98" t="e">
        <f t="shared" si="52"/>
        <v>#REF!</v>
      </c>
      <c r="V49" s="98" t="e">
        <f t="shared" si="52"/>
        <v>#REF!</v>
      </c>
      <c r="W49" s="98" t="e">
        <f t="shared" si="52"/>
        <v>#REF!</v>
      </c>
      <c r="X49" s="98" t="e">
        <f t="shared" si="52"/>
        <v>#REF!</v>
      </c>
      <c r="Y49" s="98" t="e">
        <f t="shared" si="52"/>
        <v>#REF!</v>
      </c>
      <c r="Z49" s="98" t="e">
        <f t="shared" si="52"/>
        <v>#REF!</v>
      </c>
      <c r="AA49" s="98" t="e">
        <f t="shared" si="52"/>
        <v>#REF!</v>
      </c>
      <c r="AB49" s="98" t="e">
        <f t="shared" si="52"/>
        <v>#REF!</v>
      </c>
      <c r="AC49" s="98"/>
      <c r="AD49" s="253">
        <f>J49</f>
        <v>10400</v>
      </c>
      <c r="AE49" s="104"/>
      <c r="AF49" s="104"/>
    </row>
    <row r="50" spans="1:32">
      <c r="A50" s="86"/>
      <c r="B50" s="86" t="s">
        <v>277</v>
      </c>
      <c r="C50" s="86"/>
      <c r="D50" s="86"/>
      <c r="E50" s="86"/>
      <c r="F50" s="117"/>
      <c r="G50" s="98">
        <v>0</v>
      </c>
      <c r="H50" s="98">
        <f>-'Scenario A'!F57</f>
        <v>0</v>
      </c>
      <c r="I50" s="525">
        <v>1500</v>
      </c>
      <c r="J50" s="98" t="e">
        <f>-'Scenario A'!H57</f>
        <v>#REF!</v>
      </c>
      <c r="K50" s="98" t="e">
        <f>-'Scenario A'!I57</f>
        <v>#REF!</v>
      </c>
      <c r="L50" s="98" t="e">
        <f>-'Scenario A'!J57</f>
        <v>#REF!</v>
      </c>
      <c r="M50" s="98" t="e">
        <f>-'Scenario A'!K57</f>
        <v>#REF!</v>
      </c>
      <c r="N50" s="98" t="e">
        <f>-'Scenario A'!L57</f>
        <v>#REF!</v>
      </c>
      <c r="O50" s="98" t="e">
        <f>-'Scenario A'!M57</f>
        <v>#REF!</v>
      </c>
      <c r="P50" s="98" t="e">
        <f>-'Scenario A'!N57</f>
        <v>#REF!</v>
      </c>
      <c r="Q50" s="98" t="e">
        <f>-'Scenario A'!O57</f>
        <v>#REF!</v>
      </c>
      <c r="R50" s="98" t="e">
        <f>-'Scenario A'!P57</f>
        <v>#REF!</v>
      </c>
      <c r="S50" s="98" t="e">
        <f>-'Scenario A'!Q57</f>
        <v>#REF!</v>
      </c>
      <c r="T50" s="98" t="e">
        <f>-'Scenario A'!R57</f>
        <v>#REF!</v>
      </c>
      <c r="U50" s="98" t="e">
        <f>-'Scenario A'!S57</f>
        <v>#REF!</v>
      </c>
      <c r="V50" s="98" t="e">
        <f>-'Scenario A'!T57</f>
        <v>#REF!</v>
      </c>
      <c r="W50" s="98" t="e">
        <f>-'Scenario A'!U57</f>
        <v>#REF!</v>
      </c>
      <c r="X50" s="98" t="e">
        <f>-'Scenario A'!V57</f>
        <v>#REF!</v>
      </c>
      <c r="Y50" s="98" t="e">
        <f>-'Scenario A'!W57</f>
        <v>#REF!</v>
      </c>
      <c r="Z50" s="98" t="e">
        <f>-'Scenario A'!X57</f>
        <v>#REF!</v>
      </c>
      <c r="AA50" s="98" t="e">
        <f>-'Scenario A'!Y57</f>
        <v>#REF!</v>
      </c>
      <c r="AB50" s="98" t="e">
        <f>-'Scenario A'!Z57</f>
        <v>#REF!</v>
      </c>
      <c r="AC50" s="108">
        <f>'Scenario A'!AA57</f>
        <v>0</v>
      </c>
      <c r="AD50" s="253" t="e">
        <f>SUMIF($G$45:$AB$45,"&gt;0",G50:AB50)</f>
        <v>#REF!</v>
      </c>
      <c r="AE50" s="104"/>
      <c r="AF50" s="104"/>
    </row>
    <row r="51" spans="1:32" hidden="1" outlineLevel="1">
      <c r="A51" s="86"/>
      <c r="B51" s="86" t="s">
        <v>278</v>
      </c>
      <c r="C51" s="86"/>
      <c r="D51" s="86"/>
      <c r="E51" s="86"/>
      <c r="F51" s="117"/>
      <c r="G51" s="98">
        <f t="shared" ref="G51:AB51" si="53">IF(G49+G50&lt;0,-G50-G49,0)</f>
        <v>0</v>
      </c>
      <c r="H51" s="98">
        <f t="shared" si="53"/>
        <v>0</v>
      </c>
      <c r="I51" s="98">
        <f t="shared" si="53"/>
        <v>0</v>
      </c>
      <c r="J51" s="98" t="e">
        <f t="shared" si="53"/>
        <v>#REF!</v>
      </c>
      <c r="K51" s="98" t="e">
        <f t="shared" si="53"/>
        <v>#REF!</v>
      </c>
      <c r="L51" s="98" t="e">
        <f t="shared" si="53"/>
        <v>#REF!</v>
      </c>
      <c r="M51" s="98" t="e">
        <f t="shared" si="53"/>
        <v>#REF!</v>
      </c>
      <c r="N51" s="98" t="e">
        <f t="shared" si="53"/>
        <v>#REF!</v>
      </c>
      <c r="O51" s="98" t="e">
        <f t="shared" si="53"/>
        <v>#REF!</v>
      </c>
      <c r="P51" s="98" t="e">
        <f t="shared" si="53"/>
        <v>#REF!</v>
      </c>
      <c r="Q51" s="98" t="e">
        <f t="shared" si="53"/>
        <v>#REF!</v>
      </c>
      <c r="R51" s="98" t="e">
        <f t="shared" si="53"/>
        <v>#REF!</v>
      </c>
      <c r="S51" s="98" t="e">
        <f t="shared" si="53"/>
        <v>#REF!</v>
      </c>
      <c r="T51" s="98" t="e">
        <f t="shared" si="53"/>
        <v>#REF!</v>
      </c>
      <c r="U51" s="98" t="e">
        <f t="shared" si="53"/>
        <v>#REF!</v>
      </c>
      <c r="V51" s="98" t="e">
        <f t="shared" si="53"/>
        <v>#REF!</v>
      </c>
      <c r="W51" s="98" t="e">
        <f t="shared" si="53"/>
        <v>#REF!</v>
      </c>
      <c r="X51" s="98" t="e">
        <f t="shared" si="53"/>
        <v>#REF!</v>
      </c>
      <c r="Y51" s="98" t="e">
        <f t="shared" si="53"/>
        <v>#REF!</v>
      </c>
      <c r="Z51" s="98" t="e">
        <f t="shared" si="53"/>
        <v>#REF!</v>
      </c>
      <c r="AA51" s="98" t="e">
        <f t="shared" si="53"/>
        <v>#REF!</v>
      </c>
      <c r="AB51" s="98" t="e">
        <f t="shared" si="53"/>
        <v>#REF!</v>
      </c>
      <c r="AC51" s="108"/>
      <c r="AD51" s="253" t="e">
        <f>SUMIF($G$45:$AB$45,"&gt;0",G51:AB51)</f>
        <v>#REF!</v>
      </c>
      <c r="AE51" s="104"/>
      <c r="AF51" s="104"/>
    </row>
    <row r="52" spans="1:32" ht="15.75" collapsed="1">
      <c r="A52" s="86"/>
      <c r="B52" s="86"/>
      <c r="C52" s="86"/>
      <c r="D52" s="86"/>
      <c r="E52" s="86"/>
      <c r="F52" s="93"/>
      <c r="G52" s="104"/>
      <c r="H52" s="104"/>
      <c r="I52" s="104"/>
      <c r="J52" s="104"/>
      <c r="K52" s="104"/>
      <c r="L52" s="104"/>
      <c r="M52" s="104"/>
      <c r="N52" s="104"/>
      <c r="O52" s="104"/>
      <c r="P52" s="104"/>
      <c r="Q52" s="104"/>
      <c r="R52" s="104"/>
      <c r="S52" s="104"/>
      <c r="T52" s="104"/>
      <c r="U52" s="104"/>
      <c r="V52" s="104"/>
      <c r="W52" s="104"/>
      <c r="X52" s="104"/>
      <c r="Y52" s="104"/>
      <c r="Z52" s="104"/>
      <c r="AA52" s="104"/>
      <c r="AB52" s="104"/>
      <c r="AC52" s="254"/>
      <c r="AD52" s="255"/>
      <c r="AE52" s="104"/>
      <c r="AF52" s="104"/>
    </row>
    <row r="53" spans="1:32" ht="15.75">
      <c r="A53" s="256"/>
      <c r="B53" s="257" t="s">
        <v>270</v>
      </c>
      <c r="C53" s="258"/>
      <c r="D53" s="341" t="str">
        <f>A48</f>
        <v>Domestic Facility - Revolver</v>
      </c>
      <c r="E53" s="258"/>
      <c r="F53" s="283"/>
      <c r="G53" s="272">
        <f t="shared" ref="G53:T53" si="54">SUM(G49:G52)</f>
        <v>8900</v>
      </c>
      <c r="H53" s="272">
        <f t="shared" si="54"/>
        <v>8900</v>
      </c>
      <c r="I53" s="272">
        <f t="shared" si="54"/>
        <v>10400</v>
      </c>
      <c r="J53" s="272" t="e">
        <f t="shared" si="54"/>
        <v>#REF!</v>
      </c>
      <c r="K53" s="272" t="e">
        <f t="shared" si="54"/>
        <v>#REF!</v>
      </c>
      <c r="L53" s="272" t="e">
        <f t="shared" si="54"/>
        <v>#REF!</v>
      </c>
      <c r="M53" s="272" t="e">
        <f t="shared" si="54"/>
        <v>#REF!</v>
      </c>
      <c r="N53" s="272" t="e">
        <f t="shared" si="54"/>
        <v>#REF!</v>
      </c>
      <c r="O53" s="272" t="e">
        <f t="shared" si="54"/>
        <v>#REF!</v>
      </c>
      <c r="P53" s="272" t="e">
        <f t="shared" si="54"/>
        <v>#REF!</v>
      </c>
      <c r="Q53" s="272" t="e">
        <f t="shared" si="54"/>
        <v>#REF!</v>
      </c>
      <c r="R53" s="272" t="e">
        <f t="shared" si="54"/>
        <v>#REF!</v>
      </c>
      <c r="S53" s="272" t="e">
        <f t="shared" si="54"/>
        <v>#REF!</v>
      </c>
      <c r="T53" s="272" t="e">
        <f t="shared" si="54"/>
        <v>#REF!</v>
      </c>
      <c r="U53" s="272" t="e">
        <f t="shared" ref="U53:AB53" si="55">SUM(U49:U52)</f>
        <v>#REF!</v>
      </c>
      <c r="V53" s="272" t="e">
        <f t="shared" si="55"/>
        <v>#REF!</v>
      </c>
      <c r="W53" s="272" t="e">
        <f t="shared" si="55"/>
        <v>#REF!</v>
      </c>
      <c r="X53" s="272" t="e">
        <f t="shared" si="55"/>
        <v>#REF!</v>
      </c>
      <c r="Y53" s="272" t="e">
        <f t="shared" si="55"/>
        <v>#REF!</v>
      </c>
      <c r="Z53" s="272" t="e">
        <f t="shared" si="55"/>
        <v>#REF!</v>
      </c>
      <c r="AA53" s="272" t="e">
        <f t="shared" si="55"/>
        <v>#REF!</v>
      </c>
      <c r="AB53" s="272" t="e">
        <f t="shared" si="55"/>
        <v>#REF!</v>
      </c>
      <c r="AC53" s="284"/>
      <c r="AD53" s="263" t="e">
        <f>SUM(AD49:AD52)</f>
        <v>#REF!</v>
      </c>
      <c r="AE53" s="86"/>
      <c r="AF53" s="86"/>
    </row>
    <row r="54" spans="1:32" ht="15.75">
      <c r="A54" s="86"/>
      <c r="B54" s="106"/>
      <c r="C54" s="86"/>
      <c r="D54" s="118"/>
      <c r="E54" s="118"/>
      <c r="F54" s="118"/>
      <c r="G54" s="118"/>
      <c r="H54" s="118"/>
      <c r="I54" s="118"/>
      <c r="J54" s="118"/>
      <c r="AC54" s="285"/>
      <c r="AD54" s="286"/>
      <c r="AE54" s="86"/>
      <c r="AF54" s="86"/>
    </row>
    <row r="55" spans="1:32" ht="16.5" thickBot="1">
      <c r="A55" s="111" t="s">
        <v>279</v>
      </c>
      <c r="B55" s="88"/>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130"/>
      <c r="AD55" s="251"/>
      <c r="AE55" s="86"/>
      <c r="AF55" s="86"/>
    </row>
    <row r="56" spans="1:32" ht="16.5" thickBot="1">
      <c r="A56" s="106"/>
      <c r="B56" s="86" t="s">
        <v>276</v>
      </c>
      <c r="C56" s="86"/>
      <c r="D56" s="86"/>
      <c r="E56" s="86"/>
      <c r="F56" s="86"/>
      <c r="G56" s="282">
        <v>19.036111111111111</v>
      </c>
      <c r="H56" s="98">
        <f t="shared" ref="H56:AB56" si="56">G63</f>
        <v>28.728440555555551</v>
      </c>
      <c r="I56" s="98">
        <f t="shared" si="56"/>
        <v>0</v>
      </c>
      <c r="J56" s="282">
        <f t="shared" si="56"/>
        <v>9.6923294444444377</v>
      </c>
      <c r="K56" s="98">
        <f t="shared" si="56"/>
        <v>21.018197559300859</v>
      </c>
      <c r="L56" s="98" t="e">
        <f t="shared" si="56"/>
        <v>#REF!</v>
      </c>
      <c r="M56" s="98" t="e">
        <f t="shared" si="56"/>
        <v>#REF!</v>
      </c>
      <c r="N56" s="98" t="e">
        <f t="shared" si="56"/>
        <v>#REF!</v>
      </c>
      <c r="O56" s="98" t="e">
        <f t="shared" si="56"/>
        <v>#REF!</v>
      </c>
      <c r="P56" s="98" t="e">
        <f t="shared" si="56"/>
        <v>#REF!</v>
      </c>
      <c r="Q56" s="98" t="e">
        <f t="shared" si="56"/>
        <v>#REF!</v>
      </c>
      <c r="R56" s="98" t="e">
        <f t="shared" si="56"/>
        <v>#REF!</v>
      </c>
      <c r="S56" s="98" t="e">
        <f t="shared" si="56"/>
        <v>#REF!</v>
      </c>
      <c r="T56" s="98" t="e">
        <f t="shared" si="56"/>
        <v>#REF!</v>
      </c>
      <c r="U56" s="98" t="e">
        <f t="shared" si="56"/>
        <v>#REF!</v>
      </c>
      <c r="V56" s="98" t="e">
        <f t="shared" si="56"/>
        <v>#REF!</v>
      </c>
      <c r="W56" s="98" t="e">
        <f t="shared" si="56"/>
        <v>#REF!</v>
      </c>
      <c r="X56" s="98" t="e">
        <f t="shared" si="56"/>
        <v>#REF!</v>
      </c>
      <c r="Y56" s="98" t="e">
        <f t="shared" si="56"/>
        <v>#REF!</v>
      </c>
      <c r="Z56" s="98" t="e">
        <f t="shared" si="56"/>
        <v>#REF!</v>
      </c>
      <c r="AA56" s="98" t="e">
        <f t="shared" si="56"/>
        <v>#REF!</v>
      </c>
      <c r="AB56" s="98" t="e">
        <f t="shared" si="56"/>
        <v>#REF!</v>
      </c>
      <c r="AC56" s="108"/>
      <c r="AD56" s="253">
        <f>J56</f>
        <v>9.6923294444444377</v>
      </c>
      <c r="AE56" s="86"/>
      <c r="AF56" s="86"/>
    </row>
    <row r="57" spans="1:32">
      <c r="A57" s="86"/>
      <c r="B57" s="86" t="s">
        <v>279</v>
      </c>
      <c r="C57" s="86"/>
      <c r="D57" s="119"/>
      <c r="E57" s="287" t="s">
        <v>280</v>
      </c>
      <c r="F57" s="442">
        <v>5.600704012841088E-2</v>
      </c>
      <c r="G57" s="465">
        <f t="shared" ref="G57:AB57" si="57">G49*$F57/360*7</f>
        <v>9.6923294444444377</v>
      </c>
      <c r="H57" s="465">
        <f t="shared" si="57"/>
        <v>9.6923294444444377</v>
      </c>
      <c r="I57" s="465">
        <f t="shared" si="57"/>
        <v>9.6923294444444377</v>
      </c>
      <c r="J57" s="465">
        <f t="shared" si="57"/>
        <v>11.325868114856423</v>
      </c>
      <c r="K57" s="465" t="e">
        <f t="shared" si="57"/>
        <v>#REF!</v>
      </c>
      <c r="L57" s="465" t="e">
        <f t="shared" si="57"/>
        <v>#REF!</v>
      </c>
      <c r="M57" s="465" t="e">
        <f t="shared" si="57"/>
        <v>#REF!</v>
      </c>
      <c r="N57" s="465" t="e">
        <f t="shared" si="57"/>
        <v>#REF!</v>
      </c>
      <c r="O57" s="465" t="e">
        <f t="shared" si="57"/>
        <v>#REF!</v>
      </c>
      <c r="P57" s="465" t="e">
        <f t="shared" si="57"/>
        <v>#REF!</v>
      </c>
      <c r="Q57" s="465" t="e">
        <f t="shared" si="57"/>
        <v>#REF!</v>
      </c>
      <c r="R57" s="465" t="e">
        <f t="shared" si="57"/>
        <v>#REF!</v>
      </c>
      <c r="S57" s="465" t="e">
        <f t="shared" si="57"/>
        <v>#REF!</v>
      </c>
      <c r="T57" s="465" t="e">
        <f t="shared" si="57"/>
        <v>#REF!</v>
      </c>
      <c r="U57" s="465" t="e">
        <f t="shared" si="57"/>
        <v>#REF!</v>
      </c>
      <c r="V57" s="465" t="e">
        <f t="shared" si="57"/>
        <v>#REF!</v>
      </c>
      <c r="W57" s="465" t="e">
        <f t="shared" si="57"/>
        <v>#REF!</v>
      </c>
      <c r="X57" s="465" t="e">
        <f t="shared" si="57"/>
        <v>#REF!</v>
      </c>
      <c r="Y57" s="465" t="e">
        <f t="shared" si="57"/>
        <v>#REF!</v>
      </c>
      <c r="Z57" s="465" t="e">
        <f t="shared" si="57"/>
        <v>#REF!</v>
      </c>
      <c r="AA57" s="465" t="e">
        <f t="shared" si="57"/>
        <v>#REF!</v>
      </c>
      <c r="AB57" s="465" t="e">
        <f t="shared" si="57"/>
        <v>#REF!</v>
      </c>
      <c r="AC57" s="108"/>
      <c r="AD57" s="253" t="e">
        <f>SUMIF($G$45:$AB$45,"&gt;0",G57:AB57)</f>
        <v>#REF!</v>
      </c>
      <c r="AE57" s="86"/>
      <c r="AF57" s="86"/>
    </row>
    <row r="58" spans="1:32" hidden="1" outlineLevel="1">
      <c r="A58" s="86"/>
      <c r="B58" s="86" t="s">
        <v>281</v>
      </c>
      <c r="C58" s="86"/>
      <c r="D58" s="121"/>
      <c r="E58" s="287" t="s">
        <v>280</v>
      </c>
      <c r="F58" s="288">
        <v>0</v>
      </c>
      <c r="G58" s="465">
        <f t="shared" ref="G58:AB58" si="58">G49*$F58/360*7</f>
        <v>0</v>
      </c>
      <c r="H58" s="465">
        <f t="shared" si="58"/>
        <v>0</v>
      </c>
      <c r="I58" s="465">
        <f t="shared" si="58"/>
        <v>0</v>
      </c>
      <c r="J58" s="465">
        <f t="shared" si="58"/>
        <v>0</v>
      </c>
      <c r="K58" s="465" t="e">
        <f t="shared" si="58"/>
        <v>#REF!</v>
      </c>
      <c r="L58" s="465" t="e">
        <f t="shared" si="58"/>
        <v>#REF!</v>
      </c>
      <c r="M58" s="465" t="e">
        <f t="shared" si="58"/>
        <v>#REF!</v>
      </c>
      <c r="N58" s="465" t="e">
        <f t="shared" si="58"/>
        <v>#REF!</v>
      </c>
      <c r="O58" s="465" t="e">
        <f t="shared" si="58"/>
        <v>#REF!</v>
      </c>
      <c r="P58" s="465" t="e">
        <f t="shared" si="58"/>
        <v>#REF!</v>
      </c>
      <c r="Q58" s="465" t="e">
        <f t="shared" si="58"/>
        <v>#REF!</v>
      </c>
      <c r="R58" s="465" t="e">
        <f t="shared" si="58"/>
        <v>#REF!</v>
      </c>
      <c r="S58" s="465" t="e">
        <f t="shared" si="58"/>
        <v>#REF!</v>
      </c>
      <c r="T58" s="465" t="e">
        <f t="shared" si="58"/>
        <v>#REF!</v>
      </c>
      <c r="U58" s="465" t="e">
        <f t="shared" si="58"/>
        <v>#REF!</v>
      </c>
      <c r="V58" s="465" t="e">
        <f t="shared" si="58"/>
        <v>#REF!</v>
      </c>
      <c r="W58" s="465" t="e">
        <f t="shared" si="58"/>
        <v>#REF!</v>
      </c>
      <c r="X58" s="465" t="e">
        <f t="shared" si="58"/>
        <v>#REF!</v>
      </c>
      <c r="Y58" s="465" t="e">
        <f t="shared" si="58"/>
        <v>#REF!</v>
      </c>
      <c r="Z58" s="465" t="e">
        <f t="shared" si="58"/>
        <v>#REF!</v>
      </c>
      <c r="AA58" s="465" t="e">
        <f t="shared" si="58"/>
        <v>#REF!</v>
      </c>
      <c r="AB58" s="465" t="e">
        <f t="shared" si="58"/>
        <v>#REF!</v>
      </c>
      <c r="AC58" s="108"/>
      <c r="AD58" s="253" t="e">
        <f t="shared" ref="AD58:AD61" si="59">SUMIF($G$45:$AB$45,"&gt;0",G58:AB58)</f>
        <v>#REF!</v>
      </c>
      <c r="AE58" s="86"/>
      <c r="AF58" s="86"/>
    </row>
    <row r="59" spans="1:32" ht="15.75" hidden="1" outlineLevel="1">
      <c r="A59" s="86"/>
      <c r="B59" s="86" t="s">
        <v>282</v>
      </c>
      <c r="C59" s="86"/>
      <c r="D59" s="287" t="s">
        <v>280</v>
      </c>
      <c r="E59" s="289">
        <v>0</v>
      </c>
      <c r="F59" s="288">
        <v>0</v>
      </c>
      <c r="G59" s="98">
        <f t="shared" ref="G59:AB59" si="60">IF(G49&lt;$E$59,($E$59-G49)*$F59/52,0)</f>
        <v>0</v>
      </c>
      <c r="H59" s="98">
        <f t="shared" si="60"/>
        <v>0</v>
      </c>
      <c r="I59" s="98">
        <f t="shared" si="60"/>
        <v>0</v>
      </c>
      <c r="J59" s="98">
        <f t="shared" si="60"/>
        <v>0</v>
      </c>
      <c r="K59" s="98" t="e">
        <f t="shared" si="60"/>
        <v>#REF!</v>
      </c>
      <c r="L59" s="98" t="e">
        <f t="shared" si="60"/>
        <v>#REF!</v>
      </c>
      <c r="M59" s="98" t="e">
        <f t="shared" si="60"/>
        <v>#REF!</v>
      </c>
      <c r="N59" s="98" t="e">
        <f t="shared" si="60"/>
        <v>#REF!</v>
      </c>
      <c r="O59" s="98" t="e">
        <f t="shared" si="60"/>
        <v>#REF!</v>
      </c>
      <c r="P59" s="98" t="e">
        <f t="shared" si="60"/>
        <v>#REF!</v>
      </c>
      <c r="Q59" s="98" t="e">
        <f t="shared" si="60"/>
        <v>#REF!</v>
      </c>
      <c r="R59" s="98" t="e">
        <f t="shared" si="60"/>
        <v>#REF!</v>
      </c>
      <c r="S59" s="98" t="e">
        <f t="shared" si="60"/>
        <v>#REF!</v>
      </c>
      <c r="T59" s="98" t="e">
        <f t="shared" si="60"/>
        <v>#REF!</v>
      </c>
      <c r="U59" s="98" t="e">
        <f t="shared" si="60"/>
        <v>#REF!</v>
      </c>
      <c r="V59" s="98" t="e">
        <f t="shared" si="60"/>
        <v>#REF!</v>
      </c>
      <c r="W59" s="98" t="e">
        <f t="shared" si="60"/>
        <v>#REF!</v>
      </c>
      <c r="X59" s="98" t="e">
        <f t="shared" si="60"/>
        <v>#REF!</v>
      </c>
      <c r="Y59" s="98" t="e">
        <f t="shared" si="60"/>
        <v>#REF!</v>
      </c>
      <c r="Z59" s="98" t="e">
        <f t="shared" si="60"/>
        <v>#REF!</v>
      </c>
      <c r="AA59" s="98" t="e">
        <f t="shared" si="60"/>
        <v>#REF!</v>
      </c>
      <c r="AB59" s="98" t="e">
        <f t="shared" si="60"/>
        <v>#REF!</v>
      </c>
      <c r="AC59" s="290"/>
      <c r="AD59" s="253" t="e">
        <f t="shared" si="59"/>
        <v>#REF!</v>
      </c>
      <c r="AE59" s="86"/>
      <c r="AF59" s="86"/>
    </row>
    <row r="60" spans="1:32" ht="15.75" hidden="1" outlineLevel="1">
      <c r="A60" s="86"/>
      <c r="B60" s="86" t="s">
        <v>283</v>
      </c>
      <c r="C60" s="86"/>
      <c r="D60" s="287" t="s">
        <v>280</v>
      </c>
      <c r="E60" s="291">
        <v>0</v>
      </c>
      <c r="F60" s="292">
        <v>0</v>
      </c>
      <c r="G60" s="98">
        <v>0</v>
      </c>
      <c r="H60" s="98">
        <v>0</v>
      </c>
      <c r="I60" s="98">
        <v>0</v>
      </c>
      <c r="J60" s="98">
        <v>0</v>
      </c>
      <c r="K60" s="98">
        <v>0</v>
      </c>
      <c r="L60" s="98">
        <v>0</v>
      </c>
      <c r="M60" s="98">
        <v>0</v>
      </c>
      <c r="N60" s="98">
        <v>0</v>
      </c>
      <c r="O60" s="98">
        <v>0</v>
      </c>
      <c r="P60" s="98">
        <v>0</v>
      </c>
      <c r="Q60" s="98">
        <v>0</v>
      </c>
      <c r="R60" s="98">
        <v>0</v>
      </c>
      <c r="S60" s="98">
        <v>0</v>
      </c>
      <c r="T60" s="98">
        <v>0</v>
      </c>
      <c r="U60" s="98">
        <v>0</v>
      </c>
      <c r="V60" s="98">
        <v>0</v>
      </c>
      <c r="W60" s="98">
        <v>0</v>
      </c>
      <c r="X60" s="98">
        <v>0</v>
      </c>
      <c r="Y60" s="98">
        <v>0</v>
      </c>
      <c r="Z60" s="98">
        <v>0</v>
      </c>
      <c r="AA60" s="98">
        <v>0</v>
      </c>
      <c r="AB60" s="98">
        <v>0</v>
      </c>
      <c r="AC60" s="290"/>
      <c r="AD60" s="253">
        <f t="shared" si="59"/>
        <v>0</v>
      </c>
      <c r="AE60" s="86"/>
      <c r="AF60" s="86"/>
    </row>
    <row r="61" spans="1:32" collapsed="1">
      <c r="A61" s="86"/>
      <c r="B61" s="86" t="s">
        <v>273</v>
      </c>
      <c r="C61" s="86"/>
      <c r="D61" s="94"/>
      <c r="E61" s="123"/>
      <c r="F61" s="271"/>
      <c r="G61" s="108">
        <f t="shared" ref="G61:K61" si="61">IF(G47=1,-SUM(G56:G60),0)</f>
        <v>0</v>
      </c>
      <c r="H61" s="108">
        <f t="shared" si="61"/>
        <v>-38.42076999999999</v>
      </c>
      <c r="I61" s="108">
        <f t="shared" si="61"/>
        <v>0</v>
      </c>
      <c r="J61" s="108">
        <f t="shared" si="61"/>
        <v>0</v>
      </c>
      <c r="K61" s="108">
        <f t="shared" si="61"/>
        <v>0</v>
      </c>
      <c r="L61" s="108" t="e">
        <f t="shared" ref="L61:AB61" si="62">IF(L47=1,-SUM(L56:L60),0)</f>
        <v>#REF!</v>
      </c>
      <c r="M61" s="108">
        <f t="shared" si="62"/>
        <v>0</v>
      </c>
      <c r="N61" s="108">
        <f t="shared" si="62"/>
        <v>0</v>
      </c>
      <c r="O61" s="108">
        <f t="shared" si="62"/>
        <v>0</v>
      </c>
      <c r="P61" s="108" t="e">
        <f t="shared" si="62"/>
        <v>#REF!</v>
      </c>
      <c r="Q61" s="108">
        <f t="shared" si="62"/>
        <v>0</v>
      </c>
      <c r="R61" s="108">
        <f t="shared" si="62"/>
        <v>0</v>
      </c>
      <c r="S61" s="108">
        <f t="shared" si="62"/>
        <v>0</v>
      </c>
      <c r="T61" s="108" t="e">
        <f t="shared" si="62"/>
        <v>#REF!</v>
      </c>
      <c r="U61" s="108">
        <f t="shared" si="62"/>
        <v>0</v>
      </c>
      <c r="V61" s="108">
        <f t="shared" si="62"/>
        <v>0</v>
      </c>
      <c r="W61" s="108">
        <f t="shared" si="62"/>
        <v>0</v>
      </c>
      <c r="X61" s="108" t="e">
        <f t="shared" si="62"/>
        <v>#REF!</v>
      </c>
      <c r="Y61" s="108">
        <f t="shared" si="62"/>
        <v>0</v>
      </c>
      <c r="Z61" s="108">
        <f t="shared" si="62"/>
        <v>0</v>
      </c>
      <c r="AA61" s="108">
        <f t="shared" si="62"/>
        <v>0</v>
      </c>
      <c r="AB61" s="108" t="e">
        <f t="shared" si="62"/>
        <v>#REF!</v>
      </c>
      <c r="AC61" s="108"/>
      <c r="AD61" s="253" t="e">
        <f t="shared" si="59"/>
        <v>#REF!</v>
      </c>
      <c r="AE61" s="86"/>
      <c r="AF61" s="86"/>
    </row>
    <row r="62" spans="1:32">
      <c r="A62" s="86"/>
      <c r="B62" s="86"/>
      <c r="C62" s="86"/>
      <c r="D62" s="94"/>
      <c r="E62" s="94"/>
      <c r="F62" s="94"/>
      <c r="G62" s="124"/>
      <c r="H62" s="124"/>
      <c r="I62" s="124"/>
      <c r="J62" s="124"/>
      <c r="K62" s="124"/>
      <c r="L62" s="124"/>
      <c r="M62" s="124"/>
      <c r="N62" s="124"/>
      <c r="O62" s="124"/>
      <c r="P62" s="124"/>
      <c r="Q62" s="124"/>
      <c r="R62" s="124"/>
      <c r="S62" s="124"/>
      <c r="T62" s="124"/>
      <c r="U62" s="124"/>
      <c r="V62" s="124"/>
      <c r="W62" s="124"/>
      <c r="X62" s="124"/>
      <c r="Y62" s="124"/>
      <c r="Z62" s="124"/>
      <c r="AA62" s="124"/>
      <c r="AB62" s="124"/>
      <c r="AC62" s="293"/>
      <c r="AD62" s="255"/>
      <c r="AE62" s="86"/>
      <c r="AF62" s="86"/>
    </row>
    <row r="63" spans="1:32" s="126" customFormat="1">
      <c r="A63" s="294"/>
      <c r="B63" s="295"/>
      <c r="C63" s="296"/>
      <c r="D63" s="296"/>
      <c r="E63" s="296"/>
      <c r="F63" s="296"/>
      <c r="G63" s="297">
        <f t="shared" ref="G63:T63" si="63">SUM(G56:G62)</f>
        <v>28.728440555555551</v>
      </c>
      <c r="H63" s="297">
        <f t="shared" si="63"/>
        <v>0</v>
      </c>
      <c r="I63" s="297">
        <f t="shared" si="63"/>
        <v>9.6923294444444377</v>
      </c>
      <c r="J63" s="297">
        <f t="shared" si="63"/>
        <v>21.018197559300859</v>
      </c>
      <c r="K63" s="297" t="e">
        <f t="shared" si="63"/>
        <v>#REF!</v>
      </c>
      <c r="L63" s="297" t="e">
        <f t="shared" si="63"/>
        <v>#REF!</v>
      </c>
      <c r="M63" s="405" t="e">
        <f>SUM(M56:M62)</f>
        <v>#REF!</v>
      </c>
      <c r="N63" s="297" t="e">
        <f t="shared" si="63"/>
        <v>#REF!</v>
      </c>
      <c r="O63" s="297" t="e">
        <f t="shared" si="63"/>
        <v>#REF!</v>
      </c>
      <c r="P63" s="297" t="e">
        <f t="shared" si="63"/>
        <v>#REF!</v>
      </c>
      <c r="Q63" s="297" t="e">
        <f t="shared" si="63"/>
        <v>#REF!</v>
      </c>
      <c r="R63" s="297" t="e">
        <f t="shared" si="63"/>
        <v>#REF!</v>
      </c>
      <c r="S63" s="297" t="e">
        <f t="shared" si="63"/>
        <v>#REF!</v>
      </c>
      <c r="T63" s="297" t="e">
        <f t="shared" si="63"/>
        <v>#REF!</v>
      </c>
      <c r="U63" s="297" t="e">
        <f t="shared" ref="U63:AB63" si="64">SUM(U56:U62)</f>
        <v>#REF!</v>
      </c>
      <c r="V63" s="297" t="e">
        <f t="shared" si="64"/>
        <v>#REF!</v>
      </c>
      <c r="W63" s="297" t="e">
        <f t="shared" si="64"/>
        <v>#REF!</v>
      </c>
      <c r="X63" s="297" t="e">
        <f t="shared" si="64"/>
        <v>#REF!</v>
      </c>
      <c r="Y63" s="297" t="e">
        <f t="shared" si="64"/>
        <v>#REF!</v>
      </c>
      <c r="Z63" s="297" t="e">
        <f t="shared" si="64"/>
        <v>#REF!</v>
      </c>
      <c r="AA63" s="297" t="e">
        <f t="shared" si="64"/>
        <v>#REF!</v>
      </c>
      <c r="AB63" s="297" t="e">
        <f t="shared" si="64"/>
        <v>#REF!</v>
      </c>
      <c r="AC63" s="298"/>
      <c r="AD63" s="307" t="e">
        <f>SUM(AD56:AD62)</f>
        <v>#REF!</v>
      </c>
      <c r="AE63" s="125"/>
      <c r="AF63" s="125"/>
    </row>
    <row r="64" spans="1:32" ht="16.5" hidden="1" outlineLevel="1" thickBot="1">
      <c r="A64" s="111" t="s">
        <v>284</v>
      </c>
      <c r="B64" s="86"/>
      <c r="C64" s="86"/>
      <c r="D64" s="86"/>
      <c r="E64" s="86"/>
      <c r="F64" s="86"/>
      <c r="G64" s="127"/>
      <c r="H64" s="127"/>
      <c r="I64" s="127"/>
      <c r="J64" s="127"/>
      <c r="K64" s="127"/>
      <c r="L64" s="127"/>
      <c r="M64" s="127"/>
      <c r="N64" s="127"/>
      <c r="O64" s="127"/>
      <c r="P64" s="127"/>
      <c r="Q64" s="127"/>
      <c r="R64" s="127"/>
      <c r="S64" s="127"/>
      <c r="T64" s="127"/>
      <c r="U64" s="127"/>
      <c r="V64" s="127"/>
      <c r="W64" s="127"/>
      <c r="X64" s="127"/>
      <c r="Y64" s="127"/>
      <c r="Z64" s="127"/>
      <c r="AA64" s="127"/>
      <c r="AB64" s="127"/>
      <c r="AC64" s="127"/>
      <c r="AD64" s="251"/>
      <c r="AE64" s="86"/>
      <c r="AF64" s="86"/>
    </row>
    <row r="65" spans="1:33" ht="16.5" hidden="1" outlineLevel="1" thickBot="1">
      <c r="A65" s="106"/>
      <c r="B65" s="86" t="s">
        <v>276</v>
      </c>
      <c r="C65" s="86"/>
      <c r="D65" s="86"/>
      <c r="E65" s="86"/>
      <c r="F65" s="120"/>
      <c r="G65" s="299">
        <v>0</v>
      </c>
      <c r="H65" s="98">
        <f t="shared" ref="H65:AB65" si="65">G68</f>
        <v>0</v>
      </c>
      <c r="I65" s="98">
        <f t="shared" si="65"/>
        <v>0</v>
      </c>
      <c r="J65" s="299">
        <f t="shared" si="65"/>
        <v>0</v>
      </c>
      <c r="K65" s="98">
        <f t="shared" si="65"/>
        <v>0</v>
      </c>
      <c r="L65" s="98">
        <f t="shared" si="65"/>
        <v>0</v>
      </c>
      <c r="M65" s="98">
        <f t="shared" si="65"/>
        <v>0</v>
      </c>
      <c r="N65" s="98">
        <f t="shared" si="65"/>
        <v>0</v>
      </c>
      <c r="O65" s="98">
        <f t="shared" si="65"/>
        <v>0</v>
      </c>
      <c r="P65" s="98">
        <f t="shared" si="65"/>
        <v>0</v>
      </c>
      <c r="Q65" s="98">
        <f t="shared" si="65"/>
        <v>0</v>
      </c>
      <c r="R65" s="98">
        <f t="shared" si="65"/>
        <v>0</v>
      </c>
      <c r="S65" s="98">
        <f t="shared" si="65"/>
        <v>0</v>
      </c>
      <c r="T65" s="98">
        <f t="shared" si="65"/>
        <v>0</v>
      </c>
      <c r="U65" s="98">
        <f t="shared" si="65"/>
        <v>0</v>
      </c>
      <c r="V65" s="98">
        <f t="shared" si="65"/>
        <v>0</v>
      </c>
      <c r="W65" s="98">
        <f t="shared" si="65"/>
        <v>0</v>
      </c>
      <c r="X65" s="98">
        <f t="shared" si="65"/>
        <v>0</v>
      </c>
      <c r="Y65" s="98">
        <f t="shared" si="65"/>
        <v>0</v>
      </c>
      <c r="Z65" s="98">
        <f t="shared" si="65"/>
        <v>0</v>
      </c>
      <c r="AA65" s="98">
        <f t="shared" si="65"/>
        <v>0</v>
      </c>
      <c r="AB65" s="98">
        <f t="shared" si="65"/>
        <v>0</v>
      </c>
      <c r="AC65" s="108"/>
      <c r="AD65" s="253">
        <f>J65</f>
        <v>0</v>
      </c>
      <c r="AE65" s="86"/>
      <c r="AF65" s="86"/>
    </row>
    <row r="66" spans="1:33" ht="15.75" hidden="1" outlineLevel="1">
      <c r="A66" s="106"/>
      <c r="B66" s="86" t="s">
        <v>285</v>
      </c>
      <c r="C66" s="86"/>
      <c r="D66" s="86"/>
      <c r="E66" s="86"/>
      <c r="F66" s="287" t="s">
        <v>280</v>
      </c>
      <c r="G66" s="300">
        <v>0</v>
      </c>
      <c r="H66" s="300">
        <v>0</v>
      </c>
      <c r="I66" s="300">
        <v>0</v>
      </c>
      <c r="J66" s="300">
        <v>0</v>
      </c>
      <c r="K66" s="300">
        <v>0</v>
      </c>
      <c r="L66" s="300">
        <v>0</v>
      </c>
      <c r="M66" s="300">
        <v>0</v>
      </c>
      <c r="N66" s="300">
        <v>0</v>
      </c>
      <c r="O66" s="300">
        <v>0</v>
      </c>
      <c r="P66" s="300">
        <v>0</v>
      </c>
      <c r="Q66" s="300">
        <v>0</v>
      </c>
      <c r="R66" s="300">
        <v>0</v>
      </c>
      <c r="S66" s="300">
        <v>0</v>
      </c>
      <c r="T66" s="300">
        <v>0</v>
      </c>
      <c r="U66" s="300">
        <v>0</v>
      </c>
      <c r="V66" s="300">
        <v>0</v>
      </c>
      <c r="W66" s="300">
        <v>0</v>
      </c>
      <c r="X66" s="300">
        <v>0</v>
      </c>
      <c r="Y66" s="300">
        <v>0</v>
      </c>
      <c r="Z66" s="300">
        <v>0</v>
      </c>
      <c r="AA66" s="300">
        <v>0</v>
      </c>
      <c r="AB66" s="300">
        <v>0</v>
      </c>
      <c r="AC66" s="301"/>
      <c r="AD66" s="253">
        <f t="shared" ref="AD66" si="66">SUMIF($G$45:$AB$45,"&gt;0",G66:AB66)</f>
        <v>0</v>
      </c>
      <c r="AE66" s="86"/>
      <c r="AF66" s="86"/>
    </row>
    <row r="67" spans="1:33" ht="15.75" hidden="1" outlineLevel="1">
      <c r="A67" s="86"/>
      <c r="B67" s="86"/>
      <c r="C67" s="86"/>
      <c r="D67" s="86"/>
      <c r="E67" s="86"/>
      <c r="F67" s="93"/>
      <c r="G67" s="104"/>
      <c r="H67" s="104"/>
      <c r="I67" s="104"/>
      <c r="J67" s="104"/>
      <c r="K67" s="104"/>
      <c r="L67" s="104"/>
      <c r="M67" s="104"/>
      <c r="N67" s="104"/>
      <c r="O67" s="104"/>
      <c r="P67" s="104"/>
      <c r="Q67" s="104"/>
      <c r="R67" s="104"/>
      <c r="S67" s="104"/>
      <c r="T67" s="104"/>
      <c r="U67" s="104"/>
      <c r="V67" s="104"/>
      <c r="W67" s="104"/>
      <c r="X67" s="104"/>
      <c r="Y67" s="104"/>
      <c r="Z67" s="104"/>
      <c r="AA67" s="104"/>
      <c r="AB67" s="104"/>
      <c r="AC67" s="254"/>
      <c r="AD67" s="255"/>
      <c r="AE67" s="86"/>
      <c r="AF67" s="86"/>
    </row>
    <row r="68" spans="1:33" ht="15.75" hidden="1" outlineLevel="1">
      <c r="A68" s="256"/>
      <c r="B68" s="257" t="s">
        <v>270</v>
      </c>
      <c r="C68" s="258"/>
      <c r="D68" s="257" t="str">
        <f>+A64</f>
        <v>Allowed Overadvance</v>
      </c>
      <c r="E68" s="258"/>
      <c r="F68" s="283"/>
      <c r="G68" s="272">
        <f t="shared" ref="G68:T68" si="67">SUM(G65:G67)</f>
        <v>0</v>
      </c>
      <c r="H68" s="272">
        <f t="shared" si="67"/>
        <v>0</v>
      </c>
      <c r="I68" s="272">
        <f t="shared" si="67"/>
        <v>0</v>
      </c>
      <c r="J68" s="272">
        <f t="shared" si="67"/>
        <v>0</v>
      </c>
      <c r="K68" s="272">
        <f t="shared" si="67"/>
        <v>0</v>
      </c>
      <c r="L68" s="272">
        <f t="shared" si="67"/>
        <v>0</v>
      </c>
      <c r="M68" s="272">
        <f t="shared" si="67"/>
        <v>0</v>
      </c>
      <c r="N68" s="272">
        <f t="shared" si="67"/>
        <v>0</v>
      </c>
      <c r="O68" s="272">
        <f t="shared" si="67"/>
        <v>0</v>
      </c>
      <c r="P68" s="272">
        <f t="shared" si="67"/>
        <v>0</v>
      </c>
      <c r="Q68" s="272">
        <f t="shared" si="67"/>
        <v>0</v>
      </c>
      <c r="R68" s="272">
        <f t="shared" si="67"/>
        <v>0</v>
      </c>
      <c r="S68" s="272">
        <f t="shared" si="67"/>
        <v>0</v>
      </c>
      <c r="T68" s="272">
        <f t="shared" si="67"/>
        <v>0</v>
      </c>
      <c r="U68" s="272">
        <f t="shared" ref="U68:AB68" si="68">SUM(U65:U67)</f>
        <v>0</v>
      </c>
      <c r="V68" s="272">
        <f t="shared" si="68"/>
        <v>0</v>
      </c>
      <c r="W68" s="272">
        <f t="shared" si="68"/>
        <v>0</v>
      </c>
      <c r="X68" s="272">
        <f t="shared" si="68"/>
        <v>0</v>
      </c>
      <c r="Y68" s="272">
        <f t="shared" si="68"/>
        <v>0</v>
      </c>
      <c r="Z68" s="272">
        <f t="shared" si="68"/>
        <v>0</v>
      </c>
      <c r="AA68" s="272">
        <f t="shared" si="68"/>
        <v>0</v>
      </c>
      <c r="AB68" s="272">
        <f t="shared" si="68"/>
        <v>0</v>
      </c>
      <c r="AC68" s="284"/>
      <c r="AD68" s="263">
        <f>SUM(AD65:AD67)</f>
        <v>0</v>
      </c>
      <c r="AE68" s="86"/>
      <c r="AF68" s="86"/>
    </row>
    <row r="69" spans="1:33" s="126" customFormat="1" ht="15.75" collapsed="1">
      <c r="A69" s="302"/>
      <c r="B69" s="129"/>
      <c r="C69" s="129"/>
      <c r="D69" s="129"/>
      <c r="E69" s="129"/>
      <c r="F69" s="303"/>
      <c r="G69" s="128"/>
      <c r="H69" s="128"/>
      <c r="I69" s="128"/>
      <c r="J69" s="128"/>
      <c r="K69" s="128"/>
      <c r="L69" s="128"/>
      <c r="M69" s="128"/>
      <c r="N69" s="128"/>
      <c r="O69" s="128"/>
      <c r="P69" s="128"/>
      <c r="Q69" s="128"/>
      <c r="R69" s="128"/>
      <c r="S69" s="128"/>
      <c r="T69" s="128"/>
      <c r="U69" s="128"/>
      <c r="V69" s="128"/>
      <c r="W69" s="128"/>
      <c r="X69" s="128"/>
      <c r="Y69" s="128"/>
      <c r="Z69" s="128"/>
      <c r="AA69" s="128"/>
      <c r="AB69" s="128"/>
      <c r="AC69" s="129"/>
      <c r="AD69" s="304"/>
      <c r="AE69" s="125"/>
      <c r="AF69" s="125"/>
    </row>
    <row r="70" spans="1:33">
      <c r="A70" s="110"/>
      <c r="B70" s="86"/>
      <c r="C70" s="111"/>
      <c r="D70" s="111"/>
      <c r="E70" s="112"/>
      <c r="F70" s="278" t="s">
        <v>274</v>
      </c>
      <c r="G70" s="279">
        <f>IF($I$2=1,0,0)</f>
        <v>0</v>
      </c>
      <c r="H70" s="279">
        <f>IF($I$2=1,1,0)</f>
        <v>1</v>
      </c>
      <c r="I70" s="279">
        <f>IF($I$2=1,0,0)</f>
        <v>0</v>
      </c>
      <c r="J70" s="279">
        <f>IF($I$2=1,0,0)</f>
        <v>0</v>
      </c>
      <c r="K70" s="279">
        <f>IF($I$2=1,0,0)</f>
        <v>0</v>
      </c>
      <c r="L70" s="279">
        <f>IF($I$2=1,1,0)</f>
        <v>1</v>
      </c>
      <c r="M70" s="279">
        <f>IF($I$2=1,0,0)</f>
        <v>0</v>
      </c>
      <c r="N70" s="279">
        <f>IF($I$2=1,0,0)</f>
        <v>0</v>
      </c>
      <c r="O70" s="279">
        <f>IF($I$2=1,0,0)</f>
        <v>0</v>
      </c>
      <c r="P70" s="279">
        <f>IF($I$2=1,1,0)</f>
        <v>1</v>
      </c>
      <c r="Q70" s="279">
        <f>IF($I$2=1,0,0)</f>
        <v>0</v>
      </c>
      <c r="R70" s="279">
        <f>IF($I$2=1,0,0)</f>
        <v>0</v>
      </c>
      <c r="S70" s="279">
        <f>IF($I$2=1,0,0)</f>
        <v>0</v>
      </c>
      <c r="T70" s="279">
        <f>IF($I$2=1,1,0)</f>
        <v>1</v>
      </c>
      <c r="U70" s="445">
        <f>IF($I$2=1,0,0)</f>
        <v>0</v>
      </c>
      <c r="V70" s="445">
        <f>IF($I$2=1,0,0)</f>
        <v>0</v>
      </c>
      <c r="W70" s="445">
        <f>IF($I$2=1,0,0)</f>
        <v>0</v>
      </c>
      <c r="X70" s="445">
        <f>IF($I$2=1,1,0)</f>
        <v>1</v>
      </c>
      <c r="Y70" s="445">
        <f>IF($I$2=1,0,0)</f>
        <v>0</v>
      </c>
      <c r="Z70" s="445">
        <f>IF($I$2=1,0,0)</f>
        <v>0</v>
      </c>
      <c r="AA70" s="445">
        <f>IF($I$2=1,0,0)</f>
        <v>0</v>
      </c>
      <c r="AB70" s="446">
        <f>IF($I$2=1,1,0)</f>
        <v>1</v>
      </c>
      <c r="AC70" s="305"/>
      <c r="AD70" s="251"/>
      <c r="AE70" s="125"/>
      <c r="AF70" s="125"/>
      <c r="AG70" s="125"/>
    </row>
    <row r="71" spans="1:33" ht="16.5" thickBot="1">
      <c r="A71" s="280" t="s">
        <v>286</v>
      </c>
      <c r="B71" s="306"/>
      <c r="C71" s="306"/>
      <c r="D71" s="306"/>
      <c r="E71" s="86"/>
      <c r="F71" s="86"/>
      <c r="G71" s="114"/>
      <c r="H71" s="114"/>
      <c r="I71" s="114"/>
      <c r="J71" s="114"/>
      <c r="K71" s="114"/>
      <c r="L71" s="114"/>
      <c r="M71" s="114"/>
      <c r="N71" s="114"/>
      <c r="O71" s="114"/>
      <c r="P71" s="114"/>
      <c r="Q71" s="114"/>
      <c r="R71" s="114"/>
      <c r="S71" s="114"/>
      <c r="T71" s="114"/>
      <c r="U71" s="114"/>
      <c r="V71" s="114"/>
      <c r="W71" s="114"/>
      <c r="X71" s="114"/>
      <c r="Y71" s="114"/>
      <c r="Z71" s="114"/>
      <c r="AA71" s="114"/>
      <c r="AB71" s="114"/>
      <c r="AC71" s="127"/>
      <c r="AD71" s="251"/>
      <c r="AE71" s="86"/>
      <c r="AF71" s="86"/>
    </row>
    <row r="72" spans="1:33" ht="16.5" thickBot="1">
      <c r="A72" s="106"/>
      <c r="B72" s="86" t="s">
        <v>276</v>
      </c>
      <c r="C72" s="86"/>
      <c r="D72" s="86"/>
      <c r="E72" s="86"/>
      <c r="F72" s="86"/>
      <c r="G72" s="282">
        <v>25000</v>
      </c>
      <c r="H72" s="98">
        <f t="shared" ref="H72:AB72" si="69">G76</f>
        <v>25000</v>
      </c>
      <c r="I72" s="98">
        <f t="shared" si="69"/>
        <v>25000</v>
      </c>
      <c r="J72" s="282">
        <f t="shared" si="69"/>
        <v>25000</v>
      </c>
      <c r="K72" s="98">
        <f t="shared" si="69"/>
        <v>25000</v>
      </c>
      <c r="L72" s="98">
        <f t="shared" si="69"/>
        <v>25000</v>
      </c>
      <c r="M72" s="98">
        <f t="shared" si="69"/>
        <v>25000</v>
      </c>
      <c r="N72" s="98">
        <f t="shared" si="69"/>
        <v>25000</v>
      </c>
      <c r="O72" s="98">
        <f t="shared" si="69"/>
        <v>25000</v>
      </c>
      <c r="P72" s="98">
        <f t="shared" si="69"/>
        <v>25000</v>
      </c>
      <c r="Q72" s="98">
        <f t="shared" si="69"/>
        <v>25000</v>
      </c>
      <c r="R72" s="98">
        <f t="shared" si="69"/>
        <v>25000</v>
      </c>
      <c r="S72" s="98">
        <f t="shared" si="69"/>
        <v>25000</v>
      </c>
      <c r="T72" s="98">
        <f t="shared" si="69"/>
        <v>25000</v>
      </c>
      <c r="U72" s="98">
        <f t="shared" si="69"/>
        <v>25000</v>
      </c>
      <c r="V72" s="98">
        <f t="shared" si="69"/>
        <v>25000</v>
      </c>
      <c r="W72" s="98">
        <f t="shared" si="69"/>
        <v>25000</v>
      </c>
      <c r="X72" s="98">
        <f t="shared" si="69"/>
        <v>25000</v>
      </c>
      <c r="Y72" s="98">
        <f t="shared" si="69"/>
        <v>25000</v>
      </c>
      <c r="Z72" s="98">
        <f t="shared" si="69"/>
        <v>25000</v>
      </c>
      <c r="AA72" s="98">
        <f t="shared" si="69"/>
        <v>25000</v>
      </c>
      <c r="AB72" s="98">
        <f t="shared" si="69"/>
        <v>25000</v>
      </c>
      <c r="AC72" s="108"/>
      <c r="AD72" s="253">
        <f>J72</f>
        <v>25000</v>
      </c>
      <c r="AE72" s="86"/>
      <c r="AF72" s="86"/>
    </row>
    <row r="73" spans="1:33">
      <c r="A73" s="86"/>
      <c r="B73" s="86" t="s">
        <v>277</v>
      </c>
      <c r="C73" s="86"/>
      <c r="D73" s="86"/>
      <c r="E73" s="86"/>
      <c r="F73" s="117"/>
      <c r="G73" s="98">
        <v>0</v>
      </c>
      <c r="H73" s="98">
        <v>0</v>
      </c>
      <c r="I73" s="98">
        <v>0</v>
      </c>
      <c r="J73" s="98">
        <v>0</v>
      </c>
      <c r="K73" s="98">
        <v>0</v>
      </c>
      <c r="L73" s="98">
        <v>0</v>
      </c>
      <c r="M73" s="98">
        <v>0</v>
      </c>
      <c r="N73" s="98">
        <v>0</v>
      </c>
      <c r="O73" s="98">
        <v>0</v>
      </c>
      <c r="P73" s="98">
        <v>0</v>
      </c>
      <c r="Q73" s="98">
        <v>0</v>
      </c>
      <c r="R73" s="98">
        <v>0</v>
      </c>
      <c r="S73" s="98">
        <v>0</v>
      </c>
      <c r="T73" s="98">
        <v>0</v>
      </c>
      <c r="U73" s="98">
        <v>0</v>
      </c>
      <c r="V73" s="98">
        <v>0</v>
      </c>
      <c r="W73" s="98">
        <v>0</v>
      </c>
      <c r="X73" s="98">
        <v>0</v>
      </c>
      <c r="Y73" s="98">
        <v>0</v>
      </c>
      <c r="Z73" s="98">
        <v>0</v>
      </c>
      <c r="AA73" s="98">
        <v>0</v>
      </c>
      <c r="AB73" s="98">
        <v>0</v>
      </c>
      <c r="AC73" s="108"/>
      <c r="AD73" s="253">
        <f t="shared" ref="AD73:AD74" si="70">SUMIF($G$45:$AB$45,"&gt;0",G73:AB73)</f>
        <v>0</v>
      </c>
      <c r="AE73" s="86"/>
      <c r="AF73" s="86"/>
    </row>
    <row r="74" spans="1:33" hidden="1" outlineLevel="1">
      <c r="A74" s="86"/>
      <c r="B74" s="86" t="s">
        <v>278</v>
      </c>
      <c r="C74" s="86"/>
      <c r="D74" s="86"/>
      <c r="E74" s="86"/>
      <c r="F74" s="117"/>
      <c r="G74" s="98">
        <f t="shared" ref="G74:AB74" si="71">IF(G72+G73&lt;0,-G73-G72,0)</f>
        <v>0</v>
      </c>
      <c r="H74" s="98">
        <f t="shared" si="71"/>
        <v>0</v>
      </c>
      <c r="I74" s="98">
        <f t="shared" si="71"/>
        <v>0</v>
      </c>
      <c r="J74" s="98">
        <f t="shared" si="71"/>
        <v>0</v>
      </c>
      <c r="K74" s="98">
        <f t="shared" si="71"/>
        <v>0</v>
      </c>
      <c r="L74" s="98">
        <f t="shared" si="71"/>
        <v>0</v>
      </c>
      <c r="M74" s="98">
        <f t="shared" si="71"/>
        <v>0</v>
      </c>
      <c r="N74" s="98">
        <f t="shared" si="71"/>
        <v>0</v>
      </c>
      <c r="O74" s="98">
        <f t="shared" si="71"/>
        <v>0</v>
      </c>
      <c r="P74" s="98">
        <f t="shared" si="71"/>
        <v>0</v>
      </c>
      <c r="Q74" s="98">
        <f t="shared" si="71"/>
        <v>0</v>
      </c>
      <c r="R74" s="98">
        <f t="shared" si="71"/>
        <v>0</v>
      </c>
      <c r="S74" s="98">
        <f t="shared" si="71"/>
        <v>0</v>
      </c>
      <c r="T74" s="98">
        <f t="shared" si="71"/>
        <v>0</v>
      </c>
      <c r="U74" s="98">
        <f t="shared" si="71"/>
        <v>0</v>
      </c>
      <c r="V74" s="98">
        <f t="shared" si="71"/>
        <v>0</v>
      </c>
      <c r="W74" s="98">
        <f t="shared" si="71"/>
        <v>0</v>
      </c>
      <c r="X74" s="98">
        <f t="shared" si="71"/>
        <v>0</v>
      </c>
      <c r="Y74" s="98">
        <f t="shared" si="71"/>
        <v>0</v>
      </c>
      <c r="Z74" s="98">
        <f t="shared" si="71"/>
        <v>0</v>
      </c>
      <c r="AA74" s="98">
        <f t="shared" si="71"/>
        <v>0</v>
      </c>
      <c r="AB74" s="98">
        <f t="shared" si="71"/>
        <v>0</v>
      </c>
      <c r="AC74" s="108"/>
      <c r="AD74" s="253">
        <f t="shared" si="70"/>
        <v>0</v>
      </c>
      <c r="AE74" s="86"/>
      <c r="AF74" s="86"/>
    </row>
    <row r="75" spans="1:33" ht="15.75" collapsed="1">
      <c r="A75" s="86"/>
      <c r="B75" s="86"/>
      <c r="C75" s="86"/>
      <c r="D75" s="86"/>
      <c r="E75" s="86"/>
      <c r="F75" s="93"/>
      <c r="G75" s="104"/>
      <c r="H75" s="104"/>
      <c r="I75" s="104"/>
      <c r="J75" s="104"/>
      <c r="K75" s="104"/>
      <c r="L75" s="104"/>
      <c r="M75" s="104"/>
      <c r="N75" s="104"/>
      <c r="O75" s="104"/>
      <c r="P75" s="104"/>
      <c r="Q75" s="104"/>
      <c r="R75" s="104"/>
      <c r="S75" s="104"/>
      <c r="T75" s="104"/>
      <c r="U75" s="104"/>
      <c r="V75" s="104"/>
      <c r="W75" s="104"/>
      <c r="X75" s="104"/>
      <c r="Y75" s="104"/>
      <c r="Z75" s="104"/>
      <c r="AA75" s="104"/>
      <c r="AB75" s="104"/>
      <c r="AC75" s="254"/>
      <c r="AD75" s="255"/>
      <c r="AE75" s="86"/>
      <c r="AF75" s="86"/>
    </row>
    <row r="76" spans="1:33" ht="15.75">
      <c r="A76" s="256"/>
      <c r="B76" s="257" t="s">
        <v>270</v>
      </c>
      <c r="C76" s="258"/>
      <c r="D76" s="341" t="str">
        <f>A71</f>
        <v>Ex-Im Bank - Revolver</v>
      </c>
      <c r="E76" s="258"/>
      <c r="F76" s="283"/>
      <c r="G76" s="272">
        <f t="shared" ref="G76:AB76" si="72">SUM(G72:G75)</f>
        <v>25000</v>
      </c>
      <c r="H76" s="272">
        <f t="shared" si="72"/>
        <v>25000</v>
      </c>
      <c r="I76" s="272">
        <f t="shared" si="72"/>
        <v>25000</v>
      </c>
      <c r="J76" s="272">
        <f t="shared" si="72"/>
        <v>25000</v>
      </c>
      <c r="K76" s="272">
        <f t="shared" si="72"/>
        <v>25000</v>
      </c>
      <c r="L76" s="272">
        <f t="shared" si="72"/>
        <v>25000</v>
      </c>
      <c r="M76" s="272">
        <f t="shared" si="72"/>
        <v>25000</v>
      </c>
      <c r="N76" s="272">
        <f t="shared" si="72"/>
        <v>25000</v>
      </c>
      <c r="O76" s="272">
        <f t="shared" si="72"/>
        <v>25000</v>
      </c>
      <c r="P76" s="272">
        <f t="shared" si="72"/>
        <v>25000</v>
      </c>
      <c r="Q76" s="272">
        <f t="shared" si="72"/>
        <v>25000</v>
      </c>
      <c r="R76" s="272">
        <f t="shared" si="72"/>
        <v>25000</v>
      </c>
      <c r="S76" s="272">
        <f t="shared" si="72"/>
        <v>25000</v>
      </c>
      <c r="T76" s="272">
        <f t="shared" si="72"/>
        <v>25000</v>
      </c>
      <c r="U76" s="272">
        <f t="shared" si="72"/>
        <v>25000</v>
      </c>
      <c r="V76" s="272">
        <f t="shared" si="72"/>
        <v>25000</v>
      </c>
      <c r="W76" s="272">
        <f t="shared" si="72"/>
        <v>25000</v>
      </c>
      <c r="X76" s="272">
        <f t="shared" si="72"/>
        <v>25000</v>
      </c>
      <c r="Y76" s="272">
        <f t="shared" si="72"/>
        <v>25000</v>
      </c>
      <c r="Z76" s="272">
        <f t="shared" si="72"/>
        <v>25000</v>
      </c>
      <c r="AA76" s="272">
        <f t="shared" si="72"/>
        <v>25000</v>
      </c>
      <c r="AB76" s="272">
        <f t="shared" si="72"/>
        <v>25000</v>
      </c>
      <c r="AC76" s="284"/>
      <c r="AD76" s="263">
        <f>SUM(AD72:AD75)</f>
        <v>25000</v>
      </c>
      <c r="AE76" s="86"/>
      <c r="AF76" s="86"/>
    </row>
    <row r="77" spans="1:33" ht="15.75">
      <c r="A77" s="86"/>
      <c r="B77" s="106"/>
      <c r="C77" s="86"/>
      <c r="D77" s="106"/>
      <c r="E77" s="86"/>
      <c r="F77" s="93"/>
      <c r="G77" s="118"/>
      <c r="H77" s="118"/>
      <c r="I77" s="118"/>
      <c r="J77" s="118"/>
      <c r="AC77" s="285"/>
      <c r="AD77" s="286"/>
      <c r="AE77" s="86"/>
      <c r="AF77" s="86"/>
    </row>
    <row r="78" spans="1:33" ht="15.75" thickBot="1">
      <c r="A78" s="111" t="s">
        <v>279</v>
      </c>
      <c r="B78" s="86"/>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130"/>
      <c r="AD78" s="251"/>
      <c r="AE78" s="86"/>
      <c r="AF78" s="86"/>
    </row>
    <row r="79" spans="1:33" ht="16.5" thickBot="1">
      <c r="A79" s="106"/>
      <c r="B79" s="86" t="s">
        <v>276</v>
      </c>
      <c r="C79" s="86"/>
      <c r="D79" s="86"/>
      <c r="E79" s="86"/>
      <c r="F79" s="86"/>
      <c r="G79" s="282">
        <v>24.791666666666664</v>
      </c>
      <c r="H79" s="98">
        <f t="shared" ref="H79:AB79" si="73">G86</f>
        <v>37.172308333333334</v>
      </c>
      <c r="I79" s="98">
        <f t="shared" si="73"/>
        <v>0</v>
      </c>
      <c r="J79" s="282">
        <f t="shared" si="73"/>
        <v>12.380641666666669</v>
      </c>
      <c r="K79" s="98">
        <f t="shared" si="73"/>
        <v>24.761283333333338</v>
      </c>
      <c r="L79" s="98">
        <f t="shared" si="73"/>
        <v>37.141925000000008</v>
      </c>
      <c r="M79" s="98">
        <f t="shared" si="73"/>
        <v>0</v>
      </c>
      <c r="N79" s="98">
        <f t="shared" si="73"/>
        <v>12.380641666666669</v>
      </c>
      <c r="O79" s="98">
        <f t="shared" si="73"/>
        <v>24.761283333333338</v>
      </c>
      <c r="P79" s="98">
        <f t="shared" si="73"/>
        <v>37.141925000000008</v>
      </c>
      <c r="Q79" s="98">
        <f t="shared" si="73"/>
        <v>0</v>
      </c>
      <c r="R79" s="98">
        <f t="shared" si="73"/>
        <v>12.380641666666669</v>
      </c>
      <c r="S79" s="98">
        <f t="shared" si="73"/>
        <v>24.761283333333338</v>
      </c>
      <c r="T79" s="98">
        <f t="shared" si="73"/>
        <v>37.141925000000008</v>
      </c>
      <c r="U79" s="98">
        <f t="shared" si="73"/>
        <v>0</v>
      </c>
      <c r="V79" s="98">
        <f t="shared" si="73"/>
        <v>12.380641666666669</v>
      </c>
      <c r="W79" s="98">
        <f t="shared" si="73"/>
        <v>24.761283333333338</v>
      </c>
      <c r="X79" s="98">
        <f t="shared" si="73"/>
        <v>37.141925000000008</v>
      </c>
      <c r="Y79" s="98">
        <f t="shared" si="73"/>
        <v>0</v>
      </c>
      <c r="Z79" s="98">
        <f t="shared" si="73"/>
        <v>12.380641666666669</v>
      </c>
      <c r="AA79" s="98">
        <f t="shared" si="73"/>
        <v>24.761283333333338</v>
      </c>
      <c r="AB79" s="98">
        <f t="shared" si="73"/>
        <v>37.141925000000008</v>
      </c>
      <c r="AC79" s="108"/>
      <c r="AD79" s="253">
        <f>J79</f>
        <v>12.380641666666669</v>
      </c>
      <c r="AE79" s="86"/>
      <c r="AF79" s="86"/>
    </row>
    <row r="80" spans="1:33">
      <c r="A80" s="86"/>
      <c r="B80" s="86" t="s">
        <v>279</v>
      </c>
      <c r="C80" s="86"/>
      <c r="D80" s="321"/>
      <c r="E80" s="287" t="s">
        <v>280</v>
      </c>
      <c r="F80" s="442">
        <v>2.5468748571428577E-2</v>
      </c>
      <c r="G80" s="465">
        <f t="shared" ref="G80:AB80" si="74">G72*$F80/360*7</f>
        <v>12.380641666666669</v>
      </c>
      <c r="H80" s="465">
        <f t="shared" si="74"/>
        <v>12.380641666666669</v>
      </c>
      <c r="I80" s="465">
        <f t="shared" si="74"/>
        <v>12.380641666666669</v>
      </c>
      <c r="J80" s="465">
        <f t="shared" si="74"/>
        <v>12.380641666666669</v>
      </c>
      <c r="K80" s="465">
        <f t="shared" si="74"/>
        <v>12.380641666666669</v>
      </c>
      <c r="L80" s="465">
        <f t="shared" si="74"/>
        <v>12.380641666666669</v>
      </c>
      <c r="M80" s="465">
        <f t="shared" si="74"/>
        <v>12.380641666666669</v>
      </c>
      <c r="N80" s="465">
        <f t="shared" si="74"/>
        <v>12.380641666666669</v>
      </c>
      <c r="O80" s="465">
        <f t="shared" si="74"/>
        <v>12.380641666666669</v>
      </c>
      <c r="P80" s="465">
        <f t="shared" si="74"/>
        <v>12.380641666666669</v>
      </c>
      <c r="Q80" s="465">
        <f t="shared" si="74"/>
        <v>12.380641666666669</v>
      </c>
      <c r="R80" s="465">
        <f t="shared" si="74"/>
        <v>12.380641666666669</v>
      </c>
      <c r="S80" s="465">
        <f t="shared" si="74"/>
        <v>12.380641666666669</v>
      </c>
      <c r="T80" s="465">
        <f t="shared" si="74"/>
        <v>12.380641666666669</v>
      </c>
      <c r="U80" s="465">
        <f t="shared" si="74"/>
        <v>12.380641666666669</v>
      </c>
      <c r="V80" s="465">
        <f t="shared" si="74"/>
        <v>12.380641666666669</v>
      </c>
      <c r="W80" s="465">
        <f t="shared" si="74"/>
        <v>12.380641666666669</v>
      </c>
      <c r="X80" s="465">
        <f t="shared" si="74"/>
        <v>12.380641666666669</v>
      </c>
      <c r="Y80" s="465">
        <f t="shared" si="74"/>
        <v>12.380641666666669</v>
      </c>
      <c r="Z80" s="465">
        <f t="shared" si="74"/>
        <v>12.380641666666669</v>
      </c>
      <c r="AA80" s="465">
        <f t="shared" si="74"/>
        <v>12.380641666666669</v>
      </c>
      <c r="AB80" s="465">
        <f t="shared" si="74"/>
        <v>12.380641666666669</v>
      </c>
      <c r="AC80" s="108"/>
      <c r="AD80" s="253">
        <f t="shared" ref="AD80:AD84" si="75">SUMIF($G$45:$AB$45,"&gt;0",G80:AB80)</f>
        <v>148.5677</v>
      </c>
      <c r="AE80" s="86"/>
      <c r="AF80" s="86"/>
    </row>
    <row r="81" spans="1:32" hidden="1" outlineLevel="1">
      <c r="A81" s="86"/>
      <c r="B81" s="86" t="s">
        <v>281</v>
      </c>
      <c r="C81" s="86"/>
      <c r="D81" s="322"/>
      <c r="E81" s="287" t="s">
        <v>280</v>
      </c>
      <c r="F81" s="288">
        <v>0</v>
      </c>
      <c r="G81" s="465">
        <f t="shared" ref="G81:AB81" si="76">G72*$F81/360*7</f>
        <v>0</v>
      </c>
      <c r="H81" s="465">
        <f t="shared" si="76"/>
        <v>0</v>
      </c>
      <c r="I81" s="465">
        <f t="shared" si="76"/>
        <v>0</v>
      </c>
      <c r="J81" s="465">
        <f t="shared" si="76"/>
        <v>0</v>
      </c>
      <c r="K81" s="465">
        <f t="shared" si="76"/>
        <v>0</v>
      </c>
      <c r="L81" s="465">
        <f t="shared" si="76"/>
        <v>0</v>
      </c>
      <c r="M81" s="465">
        <f t="shared" si="76"/>
        <v>0</v>
      </c>
      <c r="N81" s="465">
        <f t="shared" si="76"/>
        <v>0</v>
      </c>
      <c r="O81" s="465">
        <f t="shared" si="76"/>
        <v>0</v>
      </c>
      <c r="P81" s="465">
        <f t="shared" si="76"/>
        <v>0</v>
      </c>
      <c r="Q81" s="465">
        <f t="shared" si="76"/>
        <v>0</v>
      </c>
      <c r="R81" s="465">
        <f t="shared" si="76"/>
        <v>0</v>
      </c>
      <c r="S81" s="465">
        <f t="shared" si="76"/>
        <v>0</v>
      </c>
      <c r="T81" s="465">
        <f t="shared" si="76"/>
        <v>0</v>
      </c>
      <c r="U81" s="465">
        <f t="shared" si="76"/>
        <v>0</v>
      </c>
      <c r="V81" s="465">
        <f t="shared" si="76"/>
        <v>0</v>
      </c>
      <c r="W81" s="465">
        <f t="shared" si="76"/>
        <v>0</v>
      </c>
      <c r="X81" s="465">
        <f t="shared" si="76"/>
        <v>0</v>
      </c>
      <c r="Y81" s="465">
        <f t="shared" si="76"/>
        <v>0</v>
      </c>
      <c r="Z81" s="465">
        <f t="shared" si="76"/>
        <v>0</v>
      </c>
      <c r="AA81" s="465">
        <f t="shared" si="76"/>
        <v>0</v>
      </c>
      <c r="AB81" s="465">
        <f t="shared" si="76"/>
        <v>0</v>
      </c>
      <c r="AC81" s="108"/>
      <c r="AD81" s="253">
        <f t="shared" si="75"/>
        <v>0</v>
      </c>
      <c r="AE81" s="86"/>
      <c r="AF81" s="86"/>
    </row>
    <row r="82" spans="1:32" ht="15.75" hidden="1" outlineLevel="1">
      <c r="A82" s="86"/>
      <c r="B82" s="86" t="s">
        <v>282</v>
      </c>
      <c r="C82" s="86"/>
      <c r="D82" s="287" t="s">
        <v>280</v>
      </c>
      <c r="E82" s="289">
        <v>0</v>
      </c>
      <c r="F82" s="288">
        <v>0</v>
      </c>
      <c r="G82" s="98">
        <f t="shared" ref="G82:AB82" si="77">IF(G72&lt;$E$59,($E$59-G72)*$F82/52,0)</f>
        <v>0</v>
      </c>
      <c r="H82" s="98">
        <f t="shared" si="77"/>
        <v>0</v>
      </c>
      <c r="I82" s="98">
        <f t="shared" si="77"/>
        <v>0</v>
      </c>
      <c r="J82" s="98">
        <f t="shared" si="77"/>
        <v>0</v>
      </c>
      <c r="K82" s="98">
        <f t="shared" si="77"/>
        <v>0</v>
      </c>
      <c r="L82" s="98">
        <f t="shared" si="77"/>
        <v>0</v>
      </c>
      <c r="M82" s="98">
        <f t="shared" si="77"/>
        <v>0</v>
      </c>
      <c r="N82" s="98">
        <f t="shared" si="77"/>
        <v>0</v>
      </c>
      <c r="O82" s="98">
        <f t="shared" si="77"/>
        <v>0</v>
      </c>
      <c r="P82" s="98">
        <f t="shared" si="77"/>
        <v>0</v>
      </c>
      <c r="Q82" s="98">
        <f t="shared" si="77"/>
        <v>0</v>
      </c>
      <c r="R82" s="98">
        <f t="shared" si="77"/>
        <v>0</v>
      </c>
      <c r="S82" s="98">
        <f t="shared" si="77"/>
        <v>0</v>
      </c>
      <c r="T82" s="98">
        <f t="shared" si="77"/>
        <v>0</v>
      </c>
      <c r="U82" s="98">
        <f t="shared" si="77"/>
        <v>0</v>
      </c>
      <c r="V82" s="98">
        <f t="shared" si="77"/>
        <v>0</v>
      </c>
      <c r="W82" s="98">
        <f t="shared" si="77"/>
        <v>0</v>
      </c>
      <c r="X82" s="98">
        <f t="shared" si="77"/>
        <v>0</v>
      </c>
      <c r="Y82" s="98">
        <f t="shared" si="77"/>
        <v>0</v>
      </c>
      <c r="Z82" s="98">
        <f t="shared" si="77"/>
        <v>0</v>
      </c>
      <c r="AA82" s="98">
        <f t="shared" si="77"/>
        <v>0</v>
      </c>
      <c r="AB82" s="98">
        <f t="shared" si="77"/>
        <v>0</v>
      </c>
      <c r="AC82" s="290"/>
      <c r="AD82" s="253">
        <f t="shared" si="75"/>
        <v>0</v>
      </c>
      <c r="AE82" s="86"/>
      <c r="AF82" s="86"/>
    </row>
    <row r="83" spans="1:32" ht="15.75" hidden="1" outlineLevel="1">
      <c r="A83" s="86"/>
      <c r="B83" s="86" t="s">
        <v>283</v>
      </c>
      <c r="C83" s="86"/>
      <c r="D83" s="287" t="s">
        <v>280</v>
      </c>
      <c r="E83" s="291">
        <v>0</v>
      </c>
      <c r="F83" s="292">
        <v>0</v>
      </c>
      <c r="G83" s="98">
        <v>0</v>
      </c>
      <c r="H83" s="98">
        <v>0</v>
      </c>
      <c r="I83" s="98">
        <v>0</v>
      </c>
      <c r="J83" s="98">
        <v>0</v>
      </c>
      <c r="K83" s="98">
        <v>0</v>
      </c>
      <c r="L83" s="98">
        <v>0</v>
      </c>
      <c r="M83" s="98">
        <v>0</v>
      </c>
      <c r="N83" s="98">
        <v>0</v>
      </c>
      <c r="O83" s="98">
        <v>0</v>
      </c>
      <c r="P83" s="98">
        <v>0</v>
      </c>
      <c r="Q83" s="98">
        <v>0</v>
      </c>
      <c r="R83" s="98">
        <v>0</v>
      </c>
      <c r="S83" s="98">
        <v>0</v>
      </c>
      <c r="T83" s="98">
        <v>0</v>
      </c>
      <c r="U83" s="98">
        <v>0</v>
      </c>
      <c r="V83" s="98">
        <v>0</v>
      </c>
      <c r="W83" s="98">
        <v>0</v>
      </c>
      <c r="X83" s="98">
        <v>0</v>
      </c>
      <c r="Y83" s="98">
        <v>0</v>
      </c>
      <c r="Z83" s="98">
        <v>0</v>
      </c>
      <c r="AA83" s="98">
        <v>0</v>
      </c>
      <c r="AB83" s="98">
        <v>0</v>
      </c>
      <c r="AC83" s="290"/>
      <c r="AD83" s="253">
        <f t="shared" si="75"/>
        <v>0</v>
      </c>
      <c r="AE83" s="86"/>
      <c r="AF83" s="86"/>
    </row>
    <row r="84" spans="1:32" collapsed="1">
      <c r="A84" s="86"/>
      <c r="B84" s="86" t="s">
        <v>273</v>
      </c>
      <c r="C84" s="86"/>
      <c r="D84" s="94"/>
      <c r="E84" s="123"/>
      <c r="F84" s="271"/>
      <c r="G84" s="108">
        <f t="shared" ref="G84:K84" si="78">IF(G70=1,-SUM(G79:G83),0)</f>
        <v>0</v>
      </c>
      <c r="H84" s="108">
        <f t="shared" si="78"/>
        <v>-49.552950000000003</v>
      </c>
      <c r="I84" s="108">
        <f t="shared" si="78"/>
        <v>0</v>
      </c>
      <c r="J84" s="108">
        <f t="shared" si="78"/>
        <v>0</v>
      </c>
      <c r="K84" s="108">
        <f t="shared" si="78"/>
        <v>0</v>
      </c>
      <c r="L84" s="108">
        <f t="shared" ref="L84:AB84" si="79">IF(L70=1,-SUM(L79:L83),0)</f>
        <v>-49.522566666666677</v>
      </c>
      <c r="M84" s="108">
        <f t="shared" si="79"/>
        <v>0</v>
      </c>
      <c r="N84" s="108">
        <f t="shared" si="79"/>
        <v>0</v>
      </c>
      <c r="O84" s="108">
        <f t="shared" si="79"/>
        <v>0</v>
      </c>
      <c r="P84" s="108">
        <f t="shared" si="79"/>
        <v>-49.522566666666677</v>
      </c>
      <c r="Q84" s="108">
        <f t="shared" si="79"/>
        <v>0</v>
      </c>
      <c r="R84" s="108">
        <f t="shared" si="79"/>
        <v>0</v>
      </c>
      <c r="S84" s="108">
        <f t="shared" si="79"/>
        <v>0</v>
      </c>
      <c r="T84" s="108">
        <f t="shared" si="79"/>
        <v>-49.522566666666677</v>
      </c>
      <c r="U84" s="108">
        <f t="shared" si="79"/>
        <v>0</v>
      </c>
      <c r="V84" s="108">
        <f t="shared" si="79"/>
        <v>0</v>
      </c>
      <c r="W84" s="108">
        <f t="shared" si="79"/>
        <v>0</v>
      </c>
      <c r="X84" s="108">
        <f t="shared" si="79"/>
        <v>-49.522566666666677</v>
      </c>
      <c r="Y84" s="108">
        <f t="shared" si="79"/>
        <v>0</v>
      </c>
      <c r="Z84" s="108">
        <f t="shared" si="79"/>
        <v>0</v>
      </c>
      <c r="AA84" s="108">
        <f t="shared" si="79"/>
        <v>0</v>
      </c>
      <c r="AB84" s="108">
        <f t="shared" si="79"/>
        <v>-49.522566666666677</v>
      </c>
      <c r="AC84" s="108"/>
      <c r="AD84" s="253">
        <f t="shared" si="75"/>
        <v>-148.56770000000003</v>
      </c>
      <c r="AE84" s="86"/>
      <c r="AF84" s="86"/>
    </row>
    <row r="85" spans="1:32">
      <c r="A85" s="313"/>
      <c r="B85" s="313"/>
      <c r="C85" s="313"/>
      <c r="D85" s="323"/>
      <c r="E85" s="323"/>
      <c r="F85" s="323"/>
      <c r="G85" s="324"/>
      <c r="H85" s="324"/>
      <c r="I85" s="324"/>
      <c r="J85" s="324"/>
      <c r="K85" s="324"/>
      <c r="L85" s="324"/>
      <c r="M85" s="324"/>
      <c r="N85" s="324"/>
      <c r="O85" s="324"/>
      <c r="P85" s="324"/>
      <c r="Q85" s="324"/>
      <c r="R85" s="324"/>
      <c r="S85" s="324"/>
      <c r="T85" s="324"/>
      <c r="U85" s="324"/>
      <c r="V85" s="324"/>
      <c r="W85" s="324"/>
      <c r="X85" s="324"/>
      <c r="Y85" s="324"/>
      <c r="Z85" s="324"/>
      <c r="AA85" s="324"/>
      <c r="AB85" s="324"/>
      <c r="AC85" s="293"/>
      <c r="AD85" s="329"/>
      <c r="AE85" s="86"/>
      <c r="AF85" s="86"/>
    </row>
    <row r="86" spans="1:32">
      <c r="A86" s="325"/>
      <c r="B86" s="326"/>
      <c r="C86" s="129"/>
      <c r="D86" s="129"/>
      <c r="E86" s="129"/>
      <c r="F86" s="129"/>
      <c r="G86" s="327">
        <f t="shared" ref="G86:T86" si="80">SUM(G79:G85)</f>
        <v>37.172308333333334</v>
      </c>
      <c r="H86" s="327">
        <f t="shared" si="80"/>
        <v>0</v>
      </c>
      <c r="I86" s="327">
        <f t="shared" si="80"/>
        <v>12.380641666666669</v>
      </c>
      <c r="J86" s="327">
        <f t="shared" si="80"/>
        <v>24.761283333333338</v>
      </c>
      <c r="K86" s="327">
        <f t="shared" si="80"/>
        <v>37.141925000000008</v>
      </c>
      <c r="L86" s="327">
        <f t="shared" si="80"/>
        <v>0</v>
      </c>
      <c r="M86" s="327">
        <f t="shared" si="80"/>
        <v>12.380641666666669</v>
      </c>
      <c r="N86" s="327">
        <f t="shared" si="80"/>
        <v>24.761283333333338</v>
      </c>
      <c r="O86" s="327">
        <f t="shared" si="80"/>
        <v>37.141925000000008</v>
      </c>
      <c r="P86" s="327">
        <f t="shared" si="80"/>
        <v>0</v>
      </c>
      <c r="Q86" s="327">
        <f t="shared" si="80"/>
        <v>12.380641666666669</v>
      </c>
      <c r="R86" s="327">
        <f t="shared" si="80"/>
        <v>24.761283333333338</v>
      </c>
      <c r="S86" s="327">
        <f t="shared" si="80"/>
        <v>37.141925000000008</v>
      </c>
      <c r="T86" s="327">
        <f t="shared" si="80"/>
        <v>0</v>
      </c>
      <c r="U86" s="327">
        <f t="shared" ref="U86:AB86" si="81">SUM(U79:U85)</f>
        <v>12.380641666666669</v>
      </c>
      <c r="V86" s="327">
        <f t="shared" si="81"/>
        <v>24.761283333333338</v>
      </c>
      <c r="W86" s="327">
        <f t="shared" si="81"/>
        <v>37.141925000000008</v>
      </c>
      <c r="X86" s="327">
        <f t="shared" si="81"/>
        <v>0</v>
      </c>
      <c r="Y86" s="327">
        <f t="shared" si="81"/>
        <v>12.380641666666669</v>
      </c>
      <c r="Z86" s="327">
        <f t="shared" si="81"/>
        <v>24.761283333333338</v>
      </c>
      <c r="AA86" s="327">
        <f t="shared" si="81"/>
        <v>37.141925000000008</v>
      </c>
      <c r="AB86" s="327">
        <f t="shared" si="81"/>
        <v>0</v>
      </c>
      <c r="AC86" s="327"/>
      <c r="AD86" s="331">
        <f>SUM(AD79:AD85)</f>
        <v>12.380641666666634</v>
      </c>
      <c r="AE86" s="86"/>
      <c r="AF86" s="86"/>
    </row>
    <row r="87" spans="1:32" ht="16.5" hidden="1" outlineLevel="1" thickBot="1">
      <c r="A87" s="111" t="s">
        <v>284</v>
      </c>
      <c r="B87" s="86"/>
      <c r="C87" s="86"/>
      <c r="D87" s="86"/>
      <c r="E87" s="86"/>
      <c r="F87" s="86"/>
      <c r="G87" s="127"/>
      <c r="H87" s="127"/>
      <c r="I87" s="127"/>
      <c r="J87" s="127"/>
      <c r="K87" s="127"/>
      <c r="L87" s="127"/>
      <c r="M87" s="127"/>
      <c r="N87" s="127"/>
      <c r="O87" s="127"/>
      <c r="P87" s="127"/>
      <c r="Q87" s="127"/>
      <c r="R87" s="127"/>
      <c r="S87" s="127"/>
      <c r="T87" s="127"/>
      <c r="U87" s="127"/>
      <c r="V87" s="127"/>
      <c r="W87" s="127"/>
      <c r="X87" s="127"/>
      <c r="Y87" s="127"/>
      <c r="Z87" s="127"/>
      <c r="AA87" s="127"/>
      <c r="AB87" s="127"/>
      <c r="AC87" s="127"/>
      <c r="AD87" s="251"/>
      <c r="AE87" s="86"/>
      <c r="AF87" s="86"/>
    </row>
    <row r="88" spans="1:32" ht="16.5" hidden="1" outlineLevel="1" thickBot="1">
      <c r="A88" s="106"/>
      <c r="B88" s="86" t="s">
        <v>276</v>
      </c>
      <c r="C88" s="86"/>
      <c r="D88" s="86"/>
      <c r="E88" s="86"/>
      <c r="F88" s="120"/>
      <c r="G88" s="282">
        <v>0</v>
      </c>
      <c r="H88" s="104">
        <f t="shared" ref="H88:AB88" si="82">G91</f>
        <v>0</v>
      </c>
      <c r="I88" s="104">
        <f t="shared" si="82"/>
        <v>0</v>
      </c>
      <c r="J88" s="282">
        <f t="shared" si="82"/>
        <v>0</v>
      </c>
      <c r="K88" s="104">
        <f t="shared" si="82"/>
        <v>0</v>
      </c>
      <c r="L88" s="104">
        <f t="shared" si="82"/>
        <v>0</v>
      </c>
      <c r="M88" s="104">
        <f t="shared" si="82"/>
        <v>0</v>
      </c>
      <c r="N88" s="104">
        <f t="shared" si="82"/>
        <v>0</v>
      </c>
      <c r="O88" s="104">
        <f t="shared" si="82"/>
        <v>0</v>
      </c>
      <c r="P88" s="104">
        <f t="shared" si="82"/>
        <v>0</v>
      </c>
      <c r="Q88" s="104">
        <f t="shared" si="82"/>
        <v>0</v>
      </c>
      <c r="R88" s="104">
        <f t="shared" si="82"/>
        <v>0</v>
      </c>
      <c r="S88" s="104">
        <f t="shared" si="82"/>
        <v>0</v>
      </c>
      <c r="T88" s="104">
        <f t="shared" si="82"/>
        <v>0</v>
      </c>
      <c r="U88" s="104">
        <f t="shared" si="82"/>
        <v>0</v>
      </c>
      <c r="V88" s="104">
        <f t="shared" si="82"/>
        <v>0</v>
      </c>
      <c r="W88" s="104">
        <f t="shared" si="82"/>
        <v>0</v>
      </c>
      <c r="X88" s="104">
        <f t="shared" si="82"/>
        <v>0</v>
      </c>
      <c r="Y88" s="104">
        <f t="shared" si="82"/>
        <v>0</v>
      </c>
      <c r="Z88" s="104">
        <f t="shared" si="82"/>
        <v>0</v>
      </c>
      <c r="AA88" s="104">
        <f t="shared" si="82"/>
        <v>0</v>
      </c>
      <c r="AB88" s="104">
        <f t="shared" si="82"/>
        <v>0</v>
      </c>
      <c r="AC88" s="254"/>
      <c r="AD88" s="253">
        <f t="shared" ref="AD88:AD89" si="83">SUMIF($G$45:$AB$45,"&gt;0",G88:AB88)</f>
        <v>0</v>
      </c>
      <c r="AE88" s="86"/>
      <c r="AF88" s="86"/>
    </row>
    <row r="89" spans="1:32" ht="15.75" hidden="1" outlineLevel="1">
      <c r="A89" s="106"/>
      <c r="B89" s="86" t="s">
        <v>285</v>
      </c>
      <c r="C89" s="86"/>
      <c r="D89" s="86"/>
      <c r="E89" s="86"/>
      <c r="F89" s="287" t="s">
        <v>280</v>
      </c>
      <c r="G89" s="300">
        <v>0</v>
      </c>
      <c r="H89" s="300">
        <v>0</v>
      </c>
      <c r="I89" s="300">
        <v>0</v>
      </c>
      <c r="J89" s="300">
        <v>0</v>
      </c>
      <c r="K89" s="300">
        <v>0</v>
      </c>
      <c r="L89" s="300">
        <v>0</v>
      </c>
      <c r="M89" s="300">
        <v>0</v>
      </c>
      <c r="N89" s="300">
        <v>0</v>
      </c>
      <c r="O89" s="300">
        <v>0</v>
      </c>
      <c r="P89" s="300">
        <v>0</v>
      </c>
      <c r="Q89" s="300">
        <v>0</v>
      </c>
      <c r="R89" s="300">
        <v>0</v>
      </c>
      <c r="S89" s="300">
        <v>0</v>
      </c>
      <c r="T89" s="300">
        <v>0</v>
      </c>
      <c r="U89" s="300">
        <v>0</v>
      </c>
      <c r="V89" s="300">
        <v>0</v>
      </c>
      <c r="W89" s="300">
        <v>0</v>
      </c>
      <c r="X89" s="300">
        <v>0</v>
      </c>
      <c r="Y89" s="300">
        <v>0</v>
      </c>
      <c r="Z89" s="300">
        <v>0</v>
      </c>
      <c r="AA89" s="300">
        <v>0</v>
      </c>
      <c r="AB89" s="300">
        <v>0</v>
      </c>
      <c r="AC89" s="301"/>
      <c r="AD89" s="253">
        <f t="shared" si="83"/>
        <v>0</v>
      </c>
      <c r="AE89" s="86"/>
      <c r="AF89" s="86"/>
    </row>
    <row r="90" spans="1:32" ht="15.75" hidden="1" outlineLevel="1">
      <c r="A90" s="86"/>
      <c r="B90" s="86"/>
      <c r="C90" s="86"/>
      <c r="D90" s="86"/>
      <c r="E90" s="86"/>
      <c r="F90" s="93"/>
      <c r="G90" s="104"/>
      <c r="H90" s="104"/>
      <c r="I90" s="104"/>
      <c r="J90" s="104"/>
      <c r="K90" s="104"/>
      <c r="L90" s="104"/>
      <c r="M90" s="104"/>
      <c r="N90" s="104"/>
      <c r="O90" s="104"/>
      <c r="P90" s="104"/>
      <c r="Q90" s="104"/>
      <c r="R90" s="104"/>
      <c r="S90" s="104"/>
      <c r="T90" s="104"/>
      <c r="U90" s="104"/>
      <c r="V90" s="104"/>
      <c r="W90" s="104"/>
      <c r="X90" s="104"/>
      <c r="Y90" s="104"/>
      <c r="Z90" s="104"/>
      <c r="AA90" s="104"/>
      <c r="AB90" s="104"/>
      <c r="AC90" s="254"/>
      <c r="AD90" s="255"/>
      <c r="AE90" s="86"/>
      <c r="AF90" s="86"/>
    </row>
    <row r="91" spans="1:32" ht="15.75" hidden="1" outlineLevel="1">
      <c r="A91" s="258"/>
      <c r="B91" s="257" t="s">
        <v>270</v>
      </c>
      <c r="C91" s="258"/>
      <c r="D91" s="257" t="str">
        <f>+A87</f>
        <v>Allowed Overadvance</v>
      </c>
      <c r="E91" s="258"/>
      <c r="F91" s="283"/>
      <c r="G91" s="328">
        <f t="shared" ref="G91:T91" si="84">SUM(G88:G90)</f>
        <v>0</v>
      </c>
      <c r="H91" s="328">
        <f t="shared" si="84"/>
        <v>0</v>
      </c>
      <c r="I91" s="328">
        <f t="shared" si="84"/>
        <v>0</v>
      </c>
      <c r="J91" s="328">
        <f t="shared" si="84"/>
        <v>0</v>
      </c>
      <c r="K91" s="328">
        <f t="shared" si="84"/>
        <v>0</v>
      </c>
      <c r="L91" s="328">
        <f t="shared" si="84"/>
        <v>0</v>
      </c>
      <c r="M91" s="328">
        <f t="shared" si="84"/>
        <v>0</v>
      </c>
      <c r="N91" s="328">
        <f t="shared" si="84"/>
        <v>0</v>
      </c>
      <c r="O91" s="328">
        <f t="shared" si="84"/>
        <v>0</v>
      </c>
      <c r="P91" s="328">
        <f t="shared" si="84"/>
        <v>0</v>
      </c>
      <c r="Q91" s="328">
        <f t="shared" si="84"/>
        <v>0</v>
      </c>
      <c r="R91" s="328">
        <f t="shared" si="84"/>
        <v>0</v>
      </c>
      <c r="S91" s="328">
        <f t="shared" si="84"/>
        <v>0</v>
      </c>
      <c r="T91" s="328">
        <f t="shared" si="84"/>
        <v>0</v>
      </c>
      <c r="U91" s="328">
        <f t="shared" ref="U91:AB91" si="85">SUM(U88:U90)</f>
        <v>0</v>
      </c>
      <c r="V91" s="328">
        <f t="shared" si="85"/>
        <v>0</v>
      </c>
      <c r="W91" s="328">
        <f t="shared" si="85"/>
        <v>0</v>
      </c>
      <c r="X91" s="328">
        <f t="shared" si="85"/>
        <v>0</v>
      </c>
      <c r="Y91" s="328">
        <f t="shared" si="85"/>
        <v>0</v>
      </c>
      <c r="Z91" s="328">
        <f t="shared" si="85"/>
        <v>0</v>
      </c>
      <c r="AA91" s="328">
        <f t="shared" si="85"/>
        <v>0</v>
      </c>
      <c r="AB91" s="328">
        <f t="shared" si="85"/>
        <v>0</v>
      </c>
      <c r="AC91" s="336"/>
      <c r="AD91" s="330">
        <f>SUM(AD88:AD90)</f>
        <v>0</v>
      </c>
      <c r="AE91" s="86"/>
    </row>
    <row r="92" spans="1:32" ht="15.75" collapsed="1">
      <c r="A92" s="130"/>
      <c r="B92" s="311"/>
      <c r="C92" s="130"/>
      <c r="D92" s="311"/>
      <c r="E92" s="130"/>
      <c r="F92" s="308"/>
      <c r="G92" s="435"/>
      <c r="H92" s="435"/>
      <c r="I92" s="435"/>
      <c r="J92" s="435"/>
      <c r="K92" s="435"/>
      <c r="L92" s="435"/>
      <c r="M92" s="435"/>
      <c r="N92" s="435"/>
      <c r="O92" s="435"/>
      <c r="P92" s="435"/>
      <c r="Q92" s="435"/>
      <c r="R92" s="435"/>
      <c r="S92" s="435"/>
      <c r="T92" s="435"/>
      <c r="U92" s="435"/>
      <c r="V92" s="435"/>
      <c r="W92" s="435"/>
      <c r="X92" s="435"/>
      <c r="Y92" s="435"/>
      <c r="Z92" s="435"/>
      <c r="AA92" s="435"/>
      <c r="AB92" s="435"/>
      <c r="AC92" s="336"/>
      <c r="AD92" s="436"/>
      <c r="AE92" s="86"/>
    </row>
    <row r="93" spans="1:32">
      <c r="A93" s="337"/>
      <c r="B93" s="130"/>
      <c r="C93" s="338"/>
      <c r="D93" s="338"/>
      <c r="E93" s="339"/>
      <c r="F93" s="278" t="s">
        <v>274</v>
      </c>
      <c r="G93" s="279">
        <f>IF($I$2=1,0,0)</f>
        <v>0</v>
      </c>
      <c r="H93" s="279">
        <f>IF($I$2=1,1,0)</f>
        <v>1</v>
      </c>
      <c r="I93" s="279">
        <f>IF($I$2=1,0,0)</f>
        <v>0</v>
      </c>
      <c r="J93" s="279">
        <f>IF($I$2=1,0,0)</f>
        <v>0</v>
      </c>
      <c r="K93" s="279">
        <f>IF($I$2=1,0,0)</f>
        <v>0</v>
      </c>
      <c r="L93" s="279">
        <f>IF($I$2=1,1,0)</f>
        <v>1</v>
      </c>
      <c r="M93" s="279">
        <f>IF($I$2=1,0,0)</f>
        <v>0</v>
      </c>
      <c r="N93" s="279">
        <f>IF($I$2=1,0,0)</f>
        <v>0</v>
      </c>
      <c r="O93" s="279">
        <f>IF($I$2=1,0,0)</f>
        <v>0</v>
      </c>
      <c r="P93" s="279">
        <f>IF($I$2=1,1,0)</f>
        <v>1</v>
      </c>
      <c r="Q93" s="279">
        <f>IF($I$2=1,0,0)</f>
        <v>0</v>
      </c>
      <c r="R93" s="279">
        <f>IF($I$2=1,0,0)</f>
        <v>0</v>
      </c>
      <c r="S93" s="279">
        <f>IF($I$2=1,0,0)</f>
        <v>0</v>
      </c>
      <c r="T93" s="279">
        <f>IF($I$2=1,1,0)</f>
        <v>1</v>
      </c>
      <c r="U93" s="279">
        <f>IF($I$2=1,0,0)</f>
        <v>0</v>
      </c>
      <c r="V93" s="279">
        <f>IF($I$2=1,0,0)</f>
        <v>0</v>
      </c>
      <c r="W93" s="279">
        <f>IF($I$2=1,0,0)</f>
        <v>0</v>
      </c>
      <c r="X93" s="279">
        <f>IF($I$2=1,0,0)</f>
        <v>0</v>
      </c>
      <c r="Y93" s="449">
        <f>IF($I$2=1,1,0)</f>
        <v>1</v>
      </c>
      <c r="Z93" s="449">
        <f>IF($I$2=1,0,0)</f>
        <v>0</v>
      </c>
      <c r="AA93" s="449">
        <f>IF($I$2=1,0,0)</f>
        <v>0</v>
      </c>
      <c r="AB93" s="449">
        <f>IF($I$2=1,0,0)</f>
        <v>0</v>
      </c>
      <c r="AC93" s="113"/>
      <c r="AD93" s="251"/>
      <c r="AE93" s="86"/>
      <c r="AF93" s="86"/>
    </row>
    <row r="94" spans="1:32">
      <c r="A94" s="86"/>
      <c r="B94" s="86"/>
      <c r="C94" s="86"/>
      <c r="D94" s="86"/>
      <c r="E94" s="112"/>
      <c r="F94" s="278" t="s">
        <v>288</v>
      </c>
      <c r="G94" s="279">
        <f>IF($I$3=1,0,0)</f>
        <v>0</v>
      </c>
      <c r="H94" s="279">
        <f>IF($I$3=1,0,0)</f>
        <v>0</v>
      </c>
      <c r="I94" s="279">
        <f>IF($I$3=1,0,0)</f>
        <v>0</v>
      </c>
      <c r="J94" s="279">
        <f>IF($I$3=1,0,0)</f>
        <v>0</v>
      </c>
      <c r="K94" s="279">
        <f>IF($I$3=1,0,0)</f>
        <v>0</v>
      </c>
      <c r="L94" s="279">
        <f>IF($I$3=1,1,0)</f>
        <v>1</v>
      </c>
      <c r="M94" s="279">
        <f t="shared" ref="M94:AB94" si="86">IF($I$3=1,0,0)</f>
        <v>0</v>
      </c>
      <c r="N94" s="279">
        <f t="shared" si="86"/>
        <v>0</v>
      </c>
      <c r="O94" s="279">
        <f t="shared" si="86"/>
        <v>0</v>
      </c>
      <c r="P94" s="279">
        <f t="shared" si="86"/>
        <v>0</v>
      </c>
      <c r="Q94" s="279">
        <f t="shared" si="86"/>
        <v>0</v>
      </c>
      <c r="R94" s="279">
        <f t="shared" si="86"/>
        <v>0</v>
      </c>
      <c r="S94" s="279">
        <f t="shared" si="86"/>
        <v>0</v>
      </c>
      <c r="T94" s="279">
        <f t="shared" si="86"/>
        <v>0</v>
      </c>
      <c r="U94" s="445">
        <f t="shared" si="86"/>
        <v>0</v>
      </c>
      <c r="V94" s="445">
        <f t="shared" si="86"/>
        <v>0</v>
      </c>
      <c r="W94" s="445">
        <f t="shared" si="86"/>
        <v>0</v>
      </c>
      <c r="X94" s="445">
        <f t="shared" si="86"/>
        <v>0</v>
      </c>
      <c r="Y94" s="450">
        <f>IF($I$3=1,1,0)</f>
        <v>1</v>
      </c>
      <c r="Z94" s="450">
        <f t="shared" si="86"/>
        <v>0</v>
      </c>
      <c r="AA94" s="450">
        <f t="shared" si="86"/>
        <v>0</v>
      </c>
      <c r="AB94" s="450">
        <f t="shared" si="86"/>
        <v>0</v>
      </c>
      <c r="AC94" s="113"/>
      <c r="AD94" s="251"/>
      <c r="AE94" s="86"/>
      <c r="AF94" s="86"/>
    </row>
    <row r="95" spans="1:32" ht="15.75" thickBot="1">
      <c r="A95" s="280" t="s">
        <v>294</v>
      </c>
      <c r="B95" s="281"/>
      <c r="C95" s="281"/>
      <c r="D95" s="86"/>
      <c r="E95" s="86"/>
      <c r="F95" s="116"/>
      <c r="G95" s="439"/>
      <c r="H95" s="131"/>
      <c r="I95" s="131"/>
      <c r="J95" s="439"/>
      <c r="K95" s="131"/>
      <c r="L95" s="131"/>
      <c r="M95" s="131"/>
      <c r="N95" s="131"/>
      <c r="O95" s="131"/>
      <c r="P95" s="131"/>
      <c r="Q95" s="131"/>
      <c r="R95" s="131"/>
      <c r="S95" s="131"/>
      <c r="T95" s="131"/>
      <c r="U95" s="130"/>
      <c r="V95" s="130"/>
      <c r="W95" s="130"/>
      <c r="X95" s="130"/>
      <c r="Y95" s="130"/>
      <c r="Z95" s="130"/>
      <c r="AA95" s="130"/>
      <c r="AB95" s="130"/>
      <c r="AC95" s="130"/>
      <c r="AD95" s="360"/>
      <c r="AE95" s="86"/>
      <c r="AF95" s="86"/>
    </row>
    <row r="96" spans="1:32" ht="16.5" thickBot="1">
      <c r="A96" s="106"/>
      <c r="B96" s="86" t="s">
        <v>276</v>
      </c>
      <c r="C96" s="86"/>
      <c r="D96" s="86"/>
      <c r="E96" s="438"/>
      <c r="F96" s="120"/>
      <c r="G96" s="282">
        <v>5143.1270000000004</v>
      </c>
      <c r="H96" s="98">
        <f t="shared" ref="H96:AB96" si="87">G100</f>
        <v>5143.1270000000004</v>
      </c>
      <c r="I96" s="98">
        <f t="shared" si="87"/>
        <v>5143.1270000000004</v>
      </c>
      <c r="J96" s="282">
        <f t="shared" si="87"/>
        <v>5143.1270000000004</v>
      </c>
      <c r="K96" s="98">
        <f t="shared" si="87"/>
        <v>5143.1270000000004</v>
      </c>
      <c r="L96" s="98">
        <f t="shared" si="87"/>
        <v>5143.1270000000004</v>
      </c>
      <c r="M96" s="98">
        <f t="shared" si="87"/>
        <v>4628.8143</v>
      </c>
      <c r="N96" s="98">
        <f t="shared" si="87"/>
        <v>4628.8143</v>
      </c>
      <c r="O96" s="98">
        <f t="shared" si="87"/>
        <v>4628.8143</v>
      </c>
      <c r="P96" s="98">
        <f t="shared" si="87"/>
        <v>4628.8143</v>
      </c>
      <c r="Q96" s="98">
        <f t="shared" si="87"/>
        <v>4628.8143</v>
      </c>
      <c r="R96" s="98">
        <f t="shared" si="87"/>
        <v>4628.8143</v>
      </c>
      <c r="S96" s="98">
        <f t="shared" si="87"/>
        <v>4628.8143</v>
      </c>
      <c r="T96" s="98">
        <f t="shared" si="87"/>
        <v>4628.8143</v>
      </c>
      <c r="U96" s="98">
        <f t="shared" si="87"/>
        <v>4628.8143</v>
      </c>
      <c r="V96" s="98">
        <f t="shared" si="87"/>
        <v>4628.8143</v>
      </c>
      <c r="W96" s="98">
        <f t="shared" si="87"/>
        <v>4628.8143</v>
      </c>
      <c r="X96" s="98">
        <f t="shared" si="87"/>
        <v>4628.8143</v>
      </c>
      <c r="Y96" s="98">
        <f t="shared" si="87"/>
        <v>4628.8143</v>
      </c>
      <c r="Z96" s="98">
        <f t="shared" si="87"/>
        <v>4114.5015999999996</v>
      </c>
      <c r="AA96" s="98">
        <f t="shared" si="87"/>
        <v>4114.5015999999996</v>
      </c>
      <c r="AB96" s="98">
        <f t="shared" si="87"/>
        <v>4114.5015999999996</v>
      </c>
      <c r="AC96" s="108"/>
      <c r="AD96" s="253">
        <f>J96</f>
        <v>5143.1270000000004</v>
      </c>
      <c r="AE96" s="86"/>
      <c r="AF96" s="86"/>
    </row>
    <row r="97" spans="1:32">
      <c r="A97" s="86"/>
      <c r="B97" s="86" t="s">
        <v>289</v>
      </c>
      <c r="C97" s="86"/>
      <c r="D97" s="86"/>
      <c r="E97" s="135" t="s">
        <v>290</v>
      </c>
      <c r="F97" s="135" t="s">
        <v>301</v>
      </c>
      <c r="G97" s="122">
        <v>0</v>
      </c>
      <c r="H97" s="122">
        <v>0</v>
      </c>
      <c r="I97" s="122">
        <v>0</v>
      </c>
      <c r="J97" s="122">
        <v>0</v>
      </c>
      <c r="K97" s="122">
        <v>0</v>
      </c>
      <c r="L97" s="122">
        <v>0</v>
      </c>
      <c r="M97" s="122">
        <v>0</v>
      </c>
      <c r="N97" s="122">
        <v>0</v>
      </c>
      <c r="O97" s="122">
        <v>0</v>
      </c>
      <c r="P97" s="122">
        <v>0</v>
      </c>
      <c r="Q97" s="122">
        <v>0</v>
      </c>
      <c r="R97" s="122">
        <v>0</v>
      </c>
      <c r="S97" s="122">
        <v>0</v>
      </c>
      <c r="T97" s="122">
        <v>0</v>
      </c>
      <c r="U97" s="122">
        <v>0</v>
      </c>
      <c r="V97" s="122">
        <v>0</v>
      </c>
      <c r="W97" s="122">
        <v>0</v>
      </c>
      <c r="X97" s="122">
        <v>0</v>
      </c>
      <c r="Y97" s="122">
        <v>0</v>
      </c>
      <c r="Z97" s="122">
        <v>0</v>
      </c>
      <c r="AA97" s="122">
        <v>0</v>
      </c>
      <c r="AB97" s="122">
        <v>0</v>
      </c>
      <c r="AC97" s="108"/>
      <c r="AD97" s="253">
        <f t="shared" ref="AD97:AD98" si="88">SUMIF($G$45:$AB$45,"&gt;0",G97:AB97)</f>
        <v>0</v>
      </c>
      <c r="AE97" s="86"/>
      <c r="AF97" s="86"/>
    </row>
    <row r="98" spans="1:32" ht="15.75">
      <c r="A98" s="86"/>
      <c r="B98" s="86" t="s">
        <v>292</v>
      </c>
      <c r="C98" s="86"/>
      <c r="D98" s="86"/>
      <c r="E98" s="340">
        <v>10</v>
      </c>
      <c r="F98" s="132">
        <f>G96/E98</f>
        <v>514.31270000000006</v>
      </c>
      <c r="G98" s="98">
        <f t="shared" ref="G98:AB98" si="89">IF(G94=1,-$F98,0)</f>
        <v>0</v>
      </c>
      <c r="H98" s="98">
        <f t="shared" si="89"/>
        <v>0</v>
      </c>
      <c r="I98" s="98">
        <f t="shared" si="89"/>
        <v>0</v>
      </c>
      <c r="J98" s="98">
        <f t="shared" si="89"/>
        <v>0</v>
      </c>
      <c r="K98" s="98">
        <f t="shared" si="89"/>
        <v>0</v>
      </c>
      <c r="L98" s="98">
        <f t="shared" si="89"/>
        <v>-514.31270000000006</v>
      </c>
      <c r="M98" s="98">
        <f t="shared" si="89"/>
        <v>0</v>
      </c>
      <c r="N98" s="98">
        <f t="shared" si="89"/>
        <v>0</v>
      </c>
      <c r="O98" s="98">
        <f t="shared" si="89"/>
        <v>0</v>
      </c>
      <c r="P98" s="98">
        <f t="shared" si="89"/>
        <v>0</v>
      </c>
      <c r="Q98" s="98">
        <f t="shared" si="89"/>
        <v>0</v>
      </c>
      <c r="R98" s="98">
        <f t="shared" si="89"/>
        <v>0</v>
      </c>
      <c r="S98" s="98">
        <f t="shared" si="89"/>
        <v>0</v>
      </c>
      <c r="T98" s="98">
        <f t="shared" si="89"/>
        <v>0</v>
      </c>
      <c r="U98" s="98">
        <f t="shared" si="89"/>
        <v>0</v>
      </c>
      <c r="V98" s="98">
        <f t="shared" si="89"/>
        <v>0</v>
      </c>
      <c r="W98" s="98">
        <f t="shared" si="89"/>
        <v>0</v>
      </c>
      <c r="X98" s="98">
        <f t="shared" si="89"/>
        <v>0</v>
      </c>
      <c r="Y98" s="98">
        <f t="shared" si="89"/>
        <v>-514.31270000000006</v>
      </c>
      <c r="Z98" s="98">
        <f t="shared" si="89"/>
        <v>0</v>
      </c>
      <c r="AA98" s="98">
        <f t="shared" si="89"/>
        <v>0</v>
      </c>
      <c r="AB98" s="98">
        <f t="shared" si="89"/>
        <v>0</v>
      </c>
      <c r="AC98" s="290"/>
      <c r="AD98" s="253">
        <f t="shared" si="88"/>
        <v>-514.31270000000006</v>
      </c>
      <c r="AE98" s="86"/>
      <c r="AF98" s="86"/>
    </row>
    <row r="99" spans="1:32">
      <c r="A99" s="86"/>
      <c r="B99" s="86"/>
      <c r="C99" s="86"/>
      <c r="D99" s="86"/>
      <c r="E99" s="86"/>
      <c r="F99" s="116"/>
      <c r="G99" s="104"/>
      <c r="H99" s="104"/>
      <c r="I99" s="104"/>
      <c r="J99" s="104"/>
      <c r="K99" s="104"/>
      <c r="L99" s="104"/>
      <c r="M99" s="104"/>
      <c r="N99" s="104"/>
      <c r="O99" s="104"/>
      <c r="P99" s="104"/>
      <c r="Q99" s="104"/>
      <c r="R99" s="104"/>
      <c r="S99" s="104"/>
      <c r="T99" s="104"/>
      <c r="U99" s="104"/>
      <c r="V99" s="104"/>
      <c r="W99" s="104"/>
      <c r="X99" s="104"/>
      <c r="Y99" s="104"/>
      <c r="Z99" s="104"/>
      <c r="AA99" s="104"/>
      <c r="AB99" s="104"/>
      <c r="AC99" s="293"/>
      <c r="AD99" s="255"/>
      <c r="AE99" s="86"/>
      <c r="AF99" s="86"/>
    </row>
    <row r="100" spans="1:32" ht="15.75">
      <c r="A100" s="256"/>
      <c r="B100" s="257" t="s">
        <v>270</v>
      </c>
      <c r="C100" s="309"/>
      <c r="D100" s="341" t="str">
        <f>A95</f>
        <v>Term Loan "A"</v>
      </c>
      <c r="E100" s="258"/>
      <c r="F100" s="283"/>
      <c r="G100" s="272">
        <f t="shared" ref="G100:AB100" si="90">SUM(G96:G99)</f>
        <v>5143.1270000000004</v>
      </c>
      <c r="H100" s="272">
        <f t="shared" si="90"/>
        <v>5143.1270000000004</v>
      </c>
      <c r="I100" s="272">
        <f t="shared" si="90"/>
        <v>5143.1270000000004</v>
      </c>
      <c r="J100" s="272">
        <f t="shared" si="90"/>
        <v>5143.1270000000004</v>
      </c>
      <c r="K100" s="272">
        <f t="shared" si="90"/>
        <v>5143.1270000000004</v>
      </c>
      <c r="L100" s="272">
        <f t="shared" si="90"/>
        <v>4628.8143</v>
      </c>
      <c r="M100" s="272">
        <f t="shared" si="90"/>
        <v>4628.8143</v>
      </c>
      <c r="N100" s="272">
        <f t="shared" si="90"/>
        <v>4628.8143</v>
      </c>
      <c r="O100" s="272">
        <f t="shared" si="90"/>
        <v>4628.8143</v>
      </c>
      <c r="P100" s="272">
        <f t="shared" si="90"/>
        <v>4628.8143</v>
      </c>
      <c r="Q100" s="272">
        <f t="shared" si="90"/>
        <v>4628.8143</v>
      </c>
      <c r="R100" s="272">
        <f t="shared" si="90"/>
        <v>4628.8143</v>
      </c>
      <c r="S100" s="272">
        <f t="shared" si="90"/>
        <v>4628.8143</v>
      </c>
      <c r="T100" s="272">
        <f t="shared" si="90"/>
        <v>4628.8143</v>
      </c>
      <c r="U100" s="272">
        <f t="shared" si="90"/>
        <v>4628.8143</v>
      </c>
      <c r="V100" s="272">
        <f t="shared" si="90"/>
        <v>4628.8143</v>
      </c>
      <c r="W100" s="272">
        <f t="shared" si="90"/>
        <v>4628.8143</v>
      </c>
      <c r="X100" s="272">
        <f t="shared" si="90"/>
        <v>4628.8143</v>
      </c>
      <c r="Y100" s="272">
        <f t="shared" si="90"/>
        <v>4114.5015999999996</v>
      </c>
      <c r="Z100" s="272">
        <f t="shared" si="90"/>
        <v>4114.5015999999996</v>
      </c>
      <c r="AA100" s="272">
        <f t="shared" si="90"/>
        <v>4114.5015999999996</v>
      </c>
      <c r="AB100" s="272">
        <f t="shared" si="90"/>
        <v>4114.5015999999996</v>
      </c>
      <c r="AC100" s="284"/>
      <c r="AD100" s="263">
        <f>SUM(AD96:AD99)</f>
        <v>4628.8143</v>
      </c>
      <c r="AE100" s="86"/>
      <c r="AF100" s="86"/>
    </row>
    <row r="101" spans="1:32" ht="15.75">
      <c r="A101" s="106"/>
      <c r="B101" s="106"/>
      <c r="C101" s="105"/>
      <c r="D101" s="133"/>
      <c r="E101" s="86"/>
      <c r="F101" s="93"/>
      <c r="G101" s="95"/>
      <c r="H101" s="95"/>
      <c r="I101" s="95"/>
      <c r="J101" s="95"/>
      <c r="K101" s="95"/>
      <c r="L101" s="95"/>
      <c r="M101" s="95"/>
      <c r="N101" s="95"/>
      <c r="O101" s="95"/>
      <c r="P101" s="95"/>
      <c r="Q101" s="95"/>
      <c r="R101" s="95"/>
      <c r="S101" s="95"/>
      <c r="T101" s="95"/>
      <c r="U101" s="95"/>
      <c r="V101" s="95"/>
      <c r="W101" s="95"/>
      <c r="X101" s="95"/>
      <c r="Y101" s="95"/>
      <c r="Z101" s="95"/>
      <c r="AA101" s="95"/>
      <c r="AB101" s="95"/>
      <c r="AC101" s="250"/>
      <c r="AD101" s="251"/>
      <c r="AE101" s="86"/>
      <c r="AF101" s="86"/>
    </row>
    <row r="102" spans="1:32" ht="15.75">
      <c r="A102" s="111" t="s">
        <v>279</v>
      </c>
      <c r="B102" s="106"/>
      <c r="C102" s="105"/>
      <c r="D102" s="133"/>
      <c r="E102" s="86"/>
      <c r="F102" s="93"/>
      <c r="G102" s="94"/>
      <c r="H102" s="94"/>
      <c r="I102" s="94"/>
      <c r="J102" s="94"/>
      <c r="K102" s="94"/>
      <c r="L102" s="94"/>
      <c r="M102" s="94"/>
      <c r="N102" s="94"/>
      <c r="O102" s="94"/>
      <c r="P102" s="94"/>
      <c r="Q102" s="94"/>
      <c r="R102" s="94"/>
      <c r="S102" s="94"/>
      <c r="T102" s="94"/>
      <c r="U102" s="94"/>
      <c r="V102" s="94"/>
      <c r="W102" s="94"/>
      <c r="X102" s="94"/>
      <c r="Y102" s="94"/>
      <c r="Z102" s="94"/>
      <c r="AA102" s="94"/>
      <c r="AB102" s="94"/>
      <c r="AC102" s="271"/>
      <c r="AD102" s="251"/>
      <c r="AE102" s="86"/>
      <c r="AF102" s="86"/>
    </row>
    <row r="103" spans="1:32">
      <c r="A103" s="86"/>
      <c r="B103" s="86" t="s">
        <v>276</v>
      </c>
      <c r="C103" s="105"/>
      <c r="D103" s="133"/>
      <c r="E103" s="86"/>
      <c r="F103" s="135" t="s">
        <v>293</v>
      </c>
      <c r="G103" s="98">
        <v>7.2545775484615396</v>
      </c>
      <c r="H103" s="466">
        <f t="shared" ref="H103:AB103" si="91">G107</f>
        <v>10.899993774230765</v>
      </c>
      <c r="I103" s="466">
        <f t="shared" si="91"/>
        <v>0</v>
      </c>
      <c r="J103" s="98">
        <f t="shared" si="91"/>
        <v>3.6454162257692251</v>
      </c>
      <c r="K103" s="466">
        <f t="shared" si="91"/>
        <v>7.2908324515384502</v>
      </c>
      <c r="L103" s="466">
        <f t="shared" si="91"/>
        <v>10.936248677307676</v>
      </c>
      <c r="M103" s="466">
        <f t="shared" si="91"/>
        <v>0</v>
      </c>
      <c r="N103" s="466">
        <f t="shared" si="91"/>
        <v>3.2808746031923022</v>
      </c>
      <c r="O103" s="466">
        <f t="shared" si="91"/>
        <v>6.5617492063846043</v>
      </c>
      <c r="P103" s="466">
        <f t="shared" si="91"/>
        <v>9.8426238095769065</v>
      </c>
      <c r="Q103" s="466">
        <f t="shared" si="91"/>
        <v>0</v>
      </c>
      <c r="R103" s="466">
        <f t="shared" si="91"/>
        <v>3.2808746031923022</v>
      </c>
      <c r="S103" s="466">
        <f t="shared" si="91"/>
        <v>6.5617492063846043</v>
      </c>
      <c r="T103" s="466">
        <f t="shared" si="91"/>
        <v>9.8426238095769065</v>
      </c>
      <c r="U103" s="466">
        <f t="shared" si="91"/>
        <v>0</v>
      </c>
      <c r="V103" s="466">
        <f t="shared" si="91"/>
        <v>3.2808746031923022</v>
      </c>
      <c r="W103" s="466">
        <f t="shared" si="91"/>
        <v>6.5617492063846043</v>
      </c>
      <c r="X103" s="466">
        <f t="shared" si="91"/>
        <v>9.8426238095769065</v>
      </c>
      <c r="Y103" s="466">
        <f t="shared" si="91"/>
        <v>13.123498412769209</v>
      </c>
      <c r="Z103" s="466">
        <f t="shared" si="91"/>
        <v>0</v>
      </c>
      <c r="AA103" s="466">
        <f t="shared" si="91"/>
        <v>2.9163329806153793</v>
      </c>
      <c r="AB103" s="466">
        <f t="shared" si="91"/>
        <v>5.8326659612307585</v>
      </c>
      <c r="AC103" s="108"/>
      <c r="AD103" s="253">
        <f>J103</f>
        <v>3.6454162257692251</v>
      </c>
      <c r="AE103" s="86"/>
      <c r="AF103" s="86"/>
    </row>
    <row r="104" spans="1:32" ht="15.75">
      <c r="A104" s="86"/>
      <c r="B104" s="86" t="s">
        <v>279</v>
      </c>
      <c r="C104" s="105"/>
      <c r="D104" s="133"/>
      <c r="E104" s="86"/>
      <c r="F104" s="342">
        <v>3.6857274521900719E-2</v>
      </c>
      <c r="G104" s="98">
        <f t="shared" ref="G104:AB104" si="92">G96*$F104/52</f>
        <v>3.6454162257692251</v>
      </c>
      <c r="H104" s="98">
        <f t="shared" si="92"/>
        <v>3.6454162257692251</v>
      </c>
      <c r="I104" s="98">
        <f t="shared" si="92"/>
        <v>3.6454162257692251</v>
      </c>
      <c r="J104" s="98">
        <f t="shared" si="92"/>
        <v>3.6454162257692251</v>
      </c>
      <c r="K104" s="98">
        <f t="shared" si="92"/>
        <v>3.6454162257692251</v>
      </c>
      <c r="L104" s="98">
        <f t="shared" si="92"/>
        <v>3.6454162257692251</v>
      </c>
      <c r="M104" s="98">
        <f t="shared" si="92"/>
        <v>3.2808746031923022</v>
      </c>
      <c r="N104" s="98">
        <f t="shared" si="92"/>
        <v>3.2808746031923022</v>
      </c>
      <c r="O104" s="98">
        <f t="shared" si="92"/>
        <v>3.2808746031923022</v>
      </c>
      <c r="P104" s="98">
        <f t="shared" si="92"/>
        <v>3.2808746031923022</v>
      </c>
      <c r="Q104" s="98">
        <f t="shared" si="92"/>
        <v>3.2808746031923022</v>
      </c>
      <c r="R104" s="98">
        <f t="shared" si="92"/>
        <v>3.2808746031923022</v>
      </c>
      <c r="S104" s="98">
        <f t="shared" si="92"/>
        <v>3.2808746031923022</v>
      </c>
      <c r="T104" s="98">
        <f t="shared" si="92"/>
        <v>3.2808746031923022</v>
      </c>
      <c r="U104" s="98">
        <f t="shared" si="92"/>
        <v>3.2808746031923022</v>
      </c>
      <c r="V104" s="98">
        <f t="shared" si="92"/>
        <v>3.2808746031923022</v>
      </c>
      <c r="W104" s="98">
        <f t="shared" si="92"/>
        <v>3.2808746031923022</v>
      </c>
      <c r="X104" s="98">
        <f t="shared" si="92"/>
        <v>3.2808746031923022</v>
      </c>
      <c r="Y104" s="98">
        <f t="shared" si="92"/>
        <v>3.2808746031923022</v>
      </c>
      <c r="Z104" s="98">
        <f t="shared" si="92"/>
        <v>2.9163329806153793</v>
      </c>
      <c r="AA104" s="98">
        <f t="shared" si="92"/>
        <v>2.9163329806153793</v>
      </c>
      <c r="AB104" s="98">
        <f t="shared" si="92"/>
        <v>2.9163329806153793</v>
      </c>
      <c r="AC104" s="108"/>
      <c r="AD104" s="253">
        <f t="shared" ref="AD104:AD105" si="93">SUMIF($G$45:$AB$45,"&gt;0",G104:AB104)</f>
        <v>39.370495238307626</v>
      </c>
      <c r="AE104" s="86"/>
      <c r="AF104" s="86"/>
    </row>
    <row r="105" spans="1:32" ht="15.75">
      <c r="A105" s="86"/>
      <c r="B105" s="86" t="s">
        <v>273</v>
      </c>
      <c r="C105" s="105"/>
      <c r="D105" s="133"/>
      <c r="E105" s="86"/>
      <c r="F105" s="134"/>
      <c r="G105" s="98">
        <f t="shared" ref="G105:T105" si="94">IF(G93=1,-SUM(G103:G104),0)</f>
        <v>0</v>
      </c>
      <c r="H105" s="98">
        <f t="shared" si="94"/>
        <v>-14.54540999999999</v>
      </c>
      <c r="I105" s="98">
        <f t="shared" si="94"/>
        <v>0</v>
      </c>
      <c r="J105" s="98">
        <f t="shared" si="94"/>
        <v>0</v>
      </c>
      <c r="K105" s="98">
        <f t="shared" si="94"/>
        <v>0</v>
      </c>
      <c r="L105" s="98">
        <f t="shared" si="94"/>
        <v>-14.5816649030769</v>
      </c>
      <c r="M105" s="98">
        <f t="shared" si="94"/>
        <v>0</v>
      </c>
      <c r="N105" s="98">
        <f t="shared" si="94"/>
        <v>0</v>
      </c>
      <c r="O105" s="98">
        <f t="shared" si="94"/>
        <v>0</v>
      </c>
      <c r="P105" s="98">
        <f t="shared" si="94"/>
        <v>-13.123498412769209</v>
      </c>
      <c r="Q105" s="98">
        <f t="shared" si="94"/>
        <v>0</v>
      </c>
      <c r="R105" s="98">
        <f t="shared" si="94"/>
        <v>0</v>
      </c>
      <c r="S105" s="98">
        <f t="shared" si="94"/>
        <v>0</v>
      </c>
      <c r="T105" s="98">
        <f t="shared" si="94"/>
        <v>-13.123498412769209</v>
      </c>
      <c r="U105" s="98">
        <f t="shared" ref="U105:AB105" si="95">IF(U93=1,-SUM(U103:U104),0)</f>
        <v>0</v>
      </c>
      <c r="V105" s="98">
        <f t="shared" si="95"/>
        <v>0</v>
      </c>
      <c r="W105" s="98">
        <f t="shared" si="95"/>
        <v>0</v>
      </c>
      <c r="X105" s="98">
        <f t="shared" si="95"/>
        <v>0</v>
      </c>
      <c r="Y105" s="98">
        <f t="shared" si="95"/>
        <v>-16.404373015961511</v>
      </c>
      <c r="Z105" s="98">
        <f t="shared" si="95"/>
        <v>0</v>
      </c>
      <c r="AA105" s="98">
        <f t="shared" si="95"/>
        <v>0</v>
      </c>
      <c r="AB105" s="98">
        <f t="shared" si="95"/>
        <v>0</v>
      </c>
      <c r="AC105" s="290"/>
      <c r="AD105" s="253">
        <f t="shared" si="93"/>
        <v>-42.651369841499928</v>
      </c>
      <c r="AE105" s="86"/>
      <c r="AF105" s="86"/>
    </row>
    <row r="106" spans="1:32" ht="15.75">
      <c r="A106" s="86"/>
      <c r="B106" s="106"/>
      <c r="C106" s="105"/>
      <c r="D106" s="133"/>
      <c r="E106" s="86"/>
      <c r="F106" s="93"/>
      <c r="G106" s="104"/>
      <c r="H106" s="104"/>
      <c r="I106" s="104"/>
      <c r="J106" s="104"/>
      <c r="K106" s="104"/>
      <c r="L106" s="104"/>
      <c r="M106" s="104"/>
      <c r="N106" s="104"/>
      <c r="O106" s="104"/>
      <c r="P106" s="104"/>
      <c r="Q106" s="104"/>
      <c r="R106" s="104"/>
      <c r="S106" s="104"/>
      <c r="T106" s="104"/>
      <c r="U106" s="104"/>
      <c r="V106" s="104"/>
      <c r="W106" s="104"/>
      <c r="X106" s="104"/>
      <c r="Y106" s="104"/>
      <c r="Z106" s="104"/>
      <c r="AA106" s="104"/>
      <c r="AB106" s="104"/>
      <c r="AC106" s="293"/>
      <c r="AD106" s="255"/>
      <c r="AE106" s="86"/>
      <c r="AF106" s="86"/>
    </row>
    <row r="107" spans="1:32" ht="21" customHeight="1">
      <c r="A107" s="343"/>
      <c r="B107" s="333" t="s">
        <v>270</v>
      </c>
      <c r="C107" s="344"/>
      <c r="D107" s="345" t="str">
        <f>A102</f>
        <v>Accrued Interest</v>
      </c>
      <c r="E107" s="343"/>
      <c r="F107" s="334"/>
      <c r="G107" s="346">
        <f t="shared" ref="G107:T107" si="96">SUM(G103:G106)</f>
        <v>10.899993774230765</v>
      </c>
      <c r="H107" s="346">
        <f t="shared" si="96"/>
        <v>0</v>
      </c>
      <c r="I107" s="346">
        <f t="shared" si="96"/>
        <v>3.6454162257692251</v>
      </c>
      <c r="J107" s="346">
        <f t="shared" si="96"/>
        <v>7.2908324515384502</v>
      </c>
      <c r="K107" s="346">
        <f t="shared" si="96"/>
        <v>10.936248677307676</v>
      </c>
      <c r="L107" s="346">
        <f t="shared" si="96"/>
        <v>0</v>
      </c>
      <c r="M107" s="346">
        <f t="shared" si="96"/>
        <v>3.2808746031923022</v>
      </c>
      <c r="N107" s="346">
        <f t="shared" si="96"/>
        <v>6.5617492063846043</v>
      </c>
      <c r="O107" s="346">
        <f t="shared" si="96"/>
        <v>9.8426238095769065</v>
      </c>
      <c r="P107" s="346">
        <f t="shared" si="96"/>
        <v>0</v>
      </c>
      <c r="Q107" s="346">
        <f t="shared" si="96"/>
        <v>3.2808746031923022</v>
      </c>
      <c r="R107" s="346">
        <f t="shared" si="96"/>
        <v>6.5617492063846043</v>
      </c>
      <c r="S107" s="346">
        <f t="shared" si="96"/>
        <v>9.8426238095769065</v>
      </c>
      <c r="T107" s="346">
        <f t="shared" si="96"/>
        <v>0</v>
      </c>
      <c r="U107" s="346">
        <f t="shared" ref="U107:AB107" si="97">SUM(U103:U106)</f>
        <v>3.2808746031923022</v>
      </c>
      <c r="V107" s="346">
        <f t="shared" si="97"/>
        <v>6.5617492063846043</v>
      </c>
      <c r="W107" s="346">
        <f t="shared" si="97"/>
        <v>9.8426238095769065</v>
      </c>
      <c r="X107" s="346">
        <f t="shared" si="97"/>
        <v>13.123498412769209</v>
      </c>
      <c r="Y107" s="346">
        <f t="shared" si="97"/>
        <v>0</v>
      </c>
      <c r="Z107" s="346">
        <f t="shared" si="97"/>
        <v>2.9163329806153793</v>
      </c>
      <c r="AA107" s="346">
        <f t="shared" si="97"/>
        <v>5.8326659612307585</v>
      </c>
      <c r="AB107" s="346">
        <f t="shared" si="97"/>
        <v>8.7489989418461374</v>
      </c>
      <c r="AC107" s="284"/>
      <c r="AD107" s="307">
        <f>SUM(AD103:AD106)</f>
        <v>0.36454162257692246</v>
      </c>
      <c r="AE107" s="86"/>
      <c r="AF107" s="86"/>
    </row>
    <row r="108" spans="1:32" ht="21" customHeight="1">
      <c r="A108" s="312"/>
      <c r="B108" s="311"/>
      <c r="C108" s="411"/>
      <c r="D108" s="357"/>
      <c r="E108" s="312"/>
      <c r="F108" s="308"/>
      <c r="G108" s="284"/>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367"/>
      <c r="AE108" s="86"/>
      <c r="AF108" s="86"/>
    </row>
    <row r="109" spans="1:32">
      <c r="A109" s="337"/>
      <c r="B109" s="130"/>
      <c r="C109" s="338"/>
      <c r="D109" s="338"/>
      <c r="E109" s="339"/>
      <c r="F109" s="278" t="s">
        <v>274</v>
      </c>
      <c r="G109" s="279">
        <f>IF($I$2=1,0,0)</f>
        <v>0</v>
      </c>
      <c r="H109" s="279">
        <f>IF($I$2=1,1,0)</f>
        <v>1</v>
      </c>
      <c r="I109" s="279">
        <f>IF($I$2=1,0,0)</f>
        <v>0</v>
      </c>
      <c r="J109" s="279">
        <f>IF($I$2=1,0,0)</f>
        <v>0</v>
      </c>
      <c r="K109" s="279">
        <f>IF($I$2=1,0,0)</f>
        <v>0</v>
      </c>
      <c r="L109" s="279">
        <f>IF($I$2=1,1,0)</f>
        <v>1</v>
      </c>
      <c r="M109" s="279">
        <f>IF($I$2=1,0,0)</f>
        <v>0</v>
      </c>
      <c r="N109" s="279">
        <f>IF($I$2=1,0,0)</f>
        <v>0</v>
      </c>
      <c r="O109" s="279">
        <f>IF($I$2=1,0,0)</f>
        <v>0</v>
      </c>
      <c r="P109" s="279">
        <f>IF($I$2=1,1,0)</f>
        <v>1</v>
      </c>
      <c r="Q109" s="279">
        <f>IF($I$2=1,0,0)</f>
        <v>0</v>
      </c>
      <c r="R109" s="279">
        <f>IF($I$2=1,0,0)</f>
        <v>0</v>
      </c>
      <c r="S109" s="279">
        <f>IF($I$2=1,0,0)</f>
        <v>0</v>
      </c>
      <c r="T109" s="279">
        <f>IF($I$2=1,1,0)</f>
        <v>1</v>
      </c>
      <c r="U109" s="279">
        <f>IF($I$2=1,0,0)</f>
        <v>0</v>
      </c>
      <c r="V109" s="279">
        <f>IF($I$2=1,0,0)</f>
        <v>0</v>
      </c>
      <c r="W109" s="279">
        <f>IF($I$2=1,0,0)</f>
        <v>0</v>
      </c>
      <c r="X109" s="279">
        <f>IF($I$2=1,0,0)</f>
        <v>0</v>
      </c>
      <c r="Y109" s="449">
        <f>IF($I$2=1,1,0)</f>
        <v>1</v>
      </c>
      <c r="Z109" s="449">
        <f>IF($I$2=1,0,0)</f>
        <v>0</v>
      </c>
      <c r="AA109" s="449">
        <f>IF($I$2=1,0,0)</f>
        <v>0</v>
      </c>
      <c r="AB109" s="449">
        <f>IF($I$2=1,0,0)</f>
        <v>0</v>
      </c>
      <c r="AC109" s="361"/>
      <c r="AD109" s="362"/>
      <c r="AE109" s="86"/>
      <c r="AF109" s="86"/>
    </row>
    <row r="110" spans="1:32">
      <c r="A110" s="467"/>
      <c r="B110" s="468"/>
      <c r="C110" s="468"/>
      <c r="D110" s="469"/>
      <c r="E110" s="112"/>
      <c r="F110" s="278" t="s">
        <v>288</v>
      </c>
      <c r="G110" s="279">
        <f>IF($I$3=1,0,0)</f>
        <v>0</v>
      </c>
      <c r="H110" s="279">
        <f>IF($I$3=1,0,0)</f>
        <v>0</v>
      </c>
      <c r="I110" s="279">
        <f>IF($I$3=1,0,0)</f>
        <v>0</v>
      </c>
      <c r="J110" s="279">
        <f>IF($I$3=1,0,0)</f>
        <v>0</v>
      </c>
      <c r="K110" s="279">
        <f>IF($I$3=1,0,0)</f>
        <v>0</v>
      </c>
      <c r="L110" s="279">
        <f>IF($I$3=1,1,0)</f>
        <v>1</v>
      </c>
      <c r="M110" s="279">
        <f t="shared" ref="M110:AB110" si="98">IF($I$3=1,0,0)</f>
        <v>0</v>
      </c>
      <c r="N110" s="279">
        <f t="shared" si="98"/>
        <v>0</v>
      </c>
      <c r="O110" s="279">
        <f t="shared" si="98"/>
        <v>0</v>
      </c>
      <c r="P110" s="279">
        <f t="shared" si="98"/>
        <v>0</v>
      </c>
      <c r="Q110" s="279">
        <f t="shared" si="98"/>
        <v>0</v>
      </c>
      <c r="R110" s="279">
        <f t="shared" si="98"/>
        <v>0</v>
      </c>
      <c r="S110" s="279">
        <f t="shared" si="98"/>
        <v>0</v>
      </c>
      <c r="T110" s="279">
        <f t="shared" si="98"/>
        <v>0</v>
      </c>
      <c r="U110" s="445">
        <f t="shared" si="98"/>
        <v>0</v>
      </c>
      <c r="V110" s="445">
        <f t="shared" si="98"/>
        <v>0</v>
      </c>
      <c r="W110" s="445">
        <f t="shared" si="98"/>
        <v>0</v>
      </c>
      <c r="X110" s="445">
        <f t="shared" si="98"/>
        <v>0</v>
      </c>
      <c r="Y110" s="450">
        <f>IF($I$3=1,1,0)</f>
        <v>1</v>
      </c>
      <c r="Z110" s="450">
        <f t="shared" si="98"/>
        <v>0</v>
      </c>
      <c r="AA110" s="450">
        <f t="shared" si="98"/>
        <v>0</v>
      </c>
      <c r="AB110" s="450">
        <f t="shared" si="98"/>
        <v>0</v>
      </c>
      <c r="AC110" s="361"/>
      <c r="AD110" s="362"/>
      <c r="AE110" s="86"/>
      <c r="AF110" s="86"/>
    </row>
    <row r="111" spans="1:32" ht="15.75" thickBot="1">
      <c r="A111" s="280" t="s">
        <v>295</v>
      </c>
      <c r="B111" s="281"/>
      <c r="C111" s="281"/>
      <c r="D111" s="86"/>
      <c r="E111" s="86"/>
      <c r="F111" s="116"/>
      <c r="G111" s="131"/>
      <c r="H111" s="131"/>
      <c r="I111" s="131"/>
      <c r="J111" s="131"/>
      <c r="K111" s="131"/>
      <c r="L111" s="131"/>
      <c r="M111" s="131"/>
      <c r="N111" s="131"/>
      <c r="O111" s="131"/>
      <c r="P111" s="131"/>
      <c r="Q111" s="131"/>
      <c r="R111" s="131"/>
      <c r="S111" s="131"/>
      <c r="T111" s="131"/>
      <c r="U111" s="130"/>
      <c r="V111" s="130"/>
      <c r="W111" s="130"/>
      <c r="X111" s="130"/>
      <c r="Y111" s="130"/>
      <c r="Z111" s="130"/>
      <c r="AA111" s="130"/>
      <c r="AB111" s="130"/>
      <c r="AC111" s="130"/>
      <c r="AD111" s="360"/>
      <c r="AE111" s="86"/>
      <c r="AF111" s="86"/>
    </row>
    <row r="112" spans="1:32" ht="16.5" thickBot="1">
      <c r="A112" s="106"/>
      <c r="B112" s="86" t="s">
        <v>276</v>
      </c>
      <c r="C112" s="86"/>
      <c r="D112" s="86"/>
      <c r="E112" s="438"/>
      <c r="F112" s="120"/>
      <c r="G112" s="282">
        <v>19496.3158</v>
      </c>
      <c r="H112" s="98">
        <f t="shared" ref="H112:AB112" si="99">G116</f>
        <v>19496.3158</v>
      </c>
      <c r="I112" s="98">
        <f t="shared" si="99"/>
        <v>19496.3158</v>
      </c>
      <c r="J112" s="282">
        <f t="shared" si="99"/>
        <v>19496.3158</v>
      </c>
      <c r="K112" s="98">
        <f t="shared" si="99"/>
        <v>19496.3158</v>
      </c>
      <c r="L112" s="98">
        <f t="shared" si="99"/>
        <v>19496.3158</v>
      </c>
      <c r="M112" s="98">
        <f t="shared" si="99"/>
        <v>18922.894747058825</v>
      </c>
      <c r="N112" s="98">
        <f t="shared" si="99"/>
        <v>18922.894747058825</v>
      </c>
      <c r="O112" s="98">
        <f t="shared" si="99"/>
        <v>18922.894747058825</v>
      </c>
      <c r="P112" s="98">
        <f t="shared" si="99"/>
        <v>18922.894747058825</v>
      </c>
      <c r="Q112" s="98">
        <f t="shared" si="99"/>
        <v>18922.894747058825</v>
      </c>
      <c r="R112" s="98">
        <f t="shared" si="99"/>
        <v>18922.894747058825</v>
      </c>
      <c r="S112" s="98">
        <f t="shared" si="99"/>
        <v>18922.894747058825</v>
      </c>
      <c r="T112" s="98">
        <f t="shared" si="99"/>
        <v>18922.894747058825</v>
      </c>
      <c r="U112" s="98">
        <f t="shared" si="99"/>
        <v>18922.894747058825</v>
      </c>
      <c r="V112" s="98">
        <f t="shared" si="99"/>
        <v>18922.894747058825</v>
      </c>
      <c r="W112" s="98">
        <f t="shared" si="99"/>
        <v>18922.894747058825</v>
      </c>
      <c r="X112" s="98">
        <f t="shared" si="99"/>
        <v>18922.894747058825</v>
      </c>
      <c r="Y112" s="98">
        <f t="shared" si="99"/>
        <v>18922.894747058825</v>
      </c>
      <c r="Z112" s="98">
        <f t="shared" si="99"/>
        <v>18349.473694117649</v>
      </c>
      <c r="AA112" s="98">
        <f t="shared" si="99"/>
        <v>18349.473694117649</v>
      </c>
      <c r="AB112" s="98">
        <f t="shared" si="99"/>
        <v>18349.473694117649</v>
      </c>
      <c r="AC112" s="108"/>
      <c r="AD112" s="253">
        <f>J112</f>
        <v>19496.3158</v>
      </c>
      <c r="AE112" s="86"/>
      <c r="AF112" s="86"/>
    </row>
    <row r="113" spans="1:32">
      <c r="A113" s="86"/>
      <c r="B113" s="86" t="s">
        <v>289</v>
      </c>
      <c r="C113" s="86"/>
      <c r="D113" s="86"/>
      <c r="E113" s="135" t="s">
        <v>290</v>
      </c>
      <c r="F113" s="135" t="s">
        <v>301</v>
      </c>
      <c r="G113" s="122">
        <v>0</v>
      </c>
      <c r="H113" s="122">
        <v>0</v>
      </c>
      <c r="I113" s="122">
        <v>0</v>
      </c>
      <c r="J113" s="122">
        <v>0</v>
      </c>
      <c r="K113" s="122">
        <v>0</v>
      </c>
      <c r="L113" s="122">
        <v>0</v>
      </c>
      <c r="M113" s="122">
        <v>0</v>
      </c>
      <c r="N113" s="122">
        <v>0</v>
      </c>
      <c r="O113" s="122">
        <v>0</v>
      </c>
      <c r="P113" s="122">
        <v>0</v>
      </c>
      <c r="Q113" s="122">
        <v>0</v>
      </c>
      <c r="R113" s="122">
        <v>0</v>
      </c>
      <c r="S113" s="122">
        <v>0</v>
      </c>
      <c r="T113" s="122">
        <v>0</v>
      </c>
      <c r="U113" s="122">
        <v>0</v>
      </c>
      <c r="V113" s="122">
        <v>0</v>
      </c>
      <c r="W113" s="122">
        <v>0</v>
      </c>
      <c r="X113" s="122">
        <v>0</v>
      </c>
      <c r="Y113" s="122">
        <v>0</v>
      </c>
      <c r="Z113" s="122">
        <v>0</v>
      </c>
      <c r="AA113" s="122">
        <v>0</v>
      </c>
      <c r="AB113" s="122">
        <v>0</v>
      </c>
      <c r="AC113" s="108"/>
      <c r="AD113" s="253">
        <f t="shared" ref="AD113:AD114" si="100">SUMIF($G$45:$AB$45,"&gt;0",G113:AB113)</f>
        <v>0</v>
      </c>
      <c r="AE113" s="86"/>
      <c r="AF113" s="86"/>
    </row>
    <row r="114" spans="1:32" ht="15.75">
      <c r="A114" s="86"/>
      <c r="B114" s="86" t="s">
        <v>292</v>
      </c>
      <c r="C114" s="86"/>
      <c r="D114" s="86"/>
      <c r="E114" s="347">
        <v>34</v>
      </c>
      <c r="F114" s="348">
        <f>G112/E114</f>
        <v>573.42105294117653</v>
      </c>
      <c r="G114" s="98">
        <f t="shared" ref="G114:AB114" si="101">IF(G110=1,-$F114,0)</f>
        <v>0</v>
      </c>
      <c r="H114" s="98">
        <f t="shared" si="101"/>
        <v>0</v>
      </c>
      <c r="I114" s="98">
        <f t="shared" si="101"/>
        <v>0</v>
      </c>
      <c r="J114" s="98">
        <f t="shared" si="101"/>
        <v>0</v>
      </c>
      <c r="K114" s="98">
        <f t="shared" si="101"/>
        <v>0</v>
      </c>
      <c r="L114" s="98">
        <f t="shared" si="101"/>
        <v>-573.42105294117653</v>
      </c>
      <c r="M114" s="98">
        <f t="shared" si="101"/>
        <v>0</v>
      </c>
      <c r="N114" s="98">
        <f t="shared" si="101"/>
        <v>0</v>
      </c>
      <c r="O114" s="98">
        <f t="shared" si="101"/>
        <v>0</v>
      </c>
      <c r="P114" s="98">
        <f t="shared" si="101"/>
        <v>0</v>
      </c>
      <c r="Q114" s="98">
        <f t="shared" si="101"/>
        <v>0</v>
      </c>
      <c r="R114" s="98">
        <f t="shared" si="101"/>
        <v>0</v>
      </c>
      <c r="S114" s="98">
        <f t="shared" si="101"/>
        <v>0</v>
      </c>
      <c r="T114" s="98">
        <f t="shared" si="101"/>
        <v>0</v>
      </c>
      <c r="U114" s="98">
        <f t="shared" si="101"/>
        <v>0</v>
      </c>
      <c r="V114" s="98">
        <f t="shared" si="101"/>
        <v>0</v>
      </c>
      <c r="W114" s="98">
        <f t="shared" si="101"/>
        <v>0</v>
      </c>
      <c r="X114" s="98">
        <f t="shared" si="101"/>
        <v>0</v>
      </c>
      <c r="Y114" s="98">
        <f t="shared" si="101"/>
        <v>-573.42105294117653</v>
      </c>
      <c r="Z114" s="98">
        <f t="shared" si="101"/>
        <v>0</v>
      </c>
      <c r="AA114" s="98">
        <f t="shared" si="101"/>
        <v>0</v>
      </c>
      <c r="AB114" s="98">
        <f t="shared" si="101"/>
        <v>0</v>
      </c>
      <c r="AC114" s="290"/>
      <c r="AD114" s="253">
        <f t="shared" si="100"/>
        <v>-573.42105294117653</v>
      </c>
      <c r="AE114" s="86"/>
      <c r="AF114" s="86"/>
    </row>
    <row r="115" spans="1:32">
      <c r="A115" s="86"/>
      <c r="B115" s="86"/>
      <c r="C115" s="86"/>
      <c r="D115" s="86"/>
      <c r="E115" s="86"/>
      <c r="F115" s="116"/>
      <c r="G115" s="104"/>
      <c r="H115" s="104"/>
      <c r="I115" s="104"/>
      <c r="J115" s="104"/>
      <c r="K115" s="104"/>
      <c r="L115" s="104"/>
      <c r="M115" s="104"/>
      <c r="N115" s="104"/>
      <c r="O115" s="104"/>
      <c r="P115" s="104"/>
      <c r="Q115" s="104"/>
      <c r="R115" s="104"/>
      <c r="S115" s="104"/>
      <c r="T115" s="104"/>
      <c r="U115" s="104"/>
      <c r="V115" s="104"/>
      <c r="W115" s="104"/>
      <c r="X115" s="104"/>
      <c r="Y115" s="104"/>
      <c r="Z115" s="104"/>
      <c r="AA115" s="104"/>
      <c r="AB115" s="104"/>
      <c r="AC115" s="293"/>
      <c r="AD115" s="255"/>
      <c r="AE115" s="86"/>
      <c r="AF115" s="86"/>
    </row>
    <row r="116" spans="1:32" ht="15.75">
      <c r="A116" s="256"/>
      <c r="B116" s="257" t="s">
        <v>270</v>
      </c>
      <c r="C116" s="309"/>
      <c r="D116" s="341" t="str">
        <f>A111</f>
        <v>Term Loan "B"</v>
      </c>
      <c r="E116" s="258"/>
      <c r="F116" s="283"/>
      <c r="G116" s="272">
        <f t="shared" ref="G116:AB116" si="102">SUM(G112:G115)</f>
        <v>19496.3158</v>
      </c>
      <c r="H116" s="272">
        <f t="shared" si="102"/>
        <v>19496.3158</v>
      </c>
      <c r="I116" s="272">
        <f t="shared" si="102"/>
        <v>19496.3158</v>
      </c>
      <c r="J116" s="272">
        <f t="shared" si="102"/>
        <v>19496.3158</v>
      </c>
      <c r="K116" s="272">
        <f t="shared" si="102"/>
        <v>19496.3158</v>
      </c>
      <c r="L116" s="272">
        <f t="shared" si="102"/>
        <v>18922.894747058825</v>
      </c>
      <c r="M116" s="272">
        <f t="shared" si="102"/>
        <v>18922.894747058825</v>
      </c>
      <c r="N116" s="272">
        <f t="shared" si="102"/>
        <v>18922.894747058825</v>
      </c>
      <c r="O116" s="272">
        <f t="shared" si="102"/>
        <v>18922.894747058825</v>
      </c>
      <c r="P116" s="272">
        <f t="shared" si="102"/>
        <v>18922.894747058825</v>
      </c>
      <c r="Q116" s="272">
        <f t="shared" si="102"/>
        <v>18922.894747058825</v>
      </c>
      <c r="R116" s="272">
        <f t="shared" si="102"/>
        <v>18922.894747058825</v>
      </c>
      <c r="S116" s="272">
        <f t="shared" si="102"/>
        <v>18922.894747058825</v>
      </c>
      <c r="T116" s="272">
        <f t="shared" si="102"/>
        <v>18922.894747058825</v>
      </c>
      <c r="U116" s="272">
        <f t="shared" si="102"/>
        <v>18922.894747058825</v>
      </c>
      <c r="V116" s="272">
        <f t="shared" si="102"/>
        <v>18922.894747058825</v>
      </c>
      <c r="W116" s="272">
        <f t="shared" si="102"/>
        <v>18922.894747058825</v>
      </c>
      <c r="X116" s="272">
        <f t="shared" si="102"/>
        <v>18922.894747058825</v>
      </c>
      <c r="Y116" s="272">
        <f t="shared" si="102"/>
        <v>18349.473694117649</v>
      </c>
      <c r="Z116" s="272">
        <f t="shared" si="102"/>
        <v>18349.473694117649</v>
      </c>
      <c r="AA116" s="272">
        <f t="shared" si="102"/>
        <v>18349.473694117649</v>
      </c>
      <c r="AB116" s="272">
        <f t="shared" si="102"/>
        <v>18349.473694117649</v>
      </c>
      <c r="AC116" s="284"/>
      <c r="AD116" s="263">
        <f>SUM(AD112:AD115)</f>
        <v>18922.894747058825</v>
      </c>
      <c r="AE116" s="86"/>
      <c r="AF116" s="86"/>
    </row>
    <row r="117" spans="1:32" ht="15.75">
      <c r="A117" s="106"/>
      <c r="B117" s="106"/>
      <c r="C117" s="105"/>
      <c r="D117" s="133"/>
      <c r="E117" s="86"/>
      <c r="F117" s="93"/>
      <c r="G117" s="95"/>
      <c r="H117" s="95"/>
      <c r="I117" s="95"/>
      <c r="J117" s="95"/>
      <c r="K117" s="95"/>
      <c r="L117" s="95"/>
      <c r="M117" s="95"/>
      <c r="N117" s="95"/>
      <c r="O117" s="95"/>
      <c r="P117" s="95"/>
      <c r="Q117" s="95"/>
      <c r="R117" s="95"/>
      <c r="S117" s="95"/>
      <c r="T117" s="95"/>
      <c r="U117" s="95"/>
      <c r="V117" s="95"/>
      <c r="W117" s="95"/>
      <c r="X117" s="95"/>
      <c r="Y117" s="95"/>
      <c r="Z117" s="95"/>
      <c r="AA117" s="95"/>
      <c r="AB117" s="95"/>
      <c r="AC117" s="250"/>
      <c r="AD117" s="251"/>
      <c r="AE117" s="86"/>
      <c r="AF117" s="86"/>
    </row>
    <row r="118" spans="1:32" ht="16.5" thickBot="1">
      <c r="A118" s="111" t="s">
        <v>279</v>
      </c>
      <c r="B118" s="106"/>
      <c r="C118" s="105"/>
      <c r="D118" s="133"/>
      <c r="E118" s="86"/>
      <c r="F118" s="93"/>
      <c r="G118" s="94"/>
      <c r="H118" s="94"/>
      <c r="I118" s="94"/>
      <c r="J118" s="94"/>
      <c r="K118" s="94"/>
      <c r="L118" s="94"/>
      <c r="M118" s="94"/>
      <c r="N118" s="94"/>
      <c r="O118" s="94"/>
      <c r="P118" s="94"/>
      <c r="Q118" s="94"/>
      <c r="R118" s="94"/>
      <c r="S118" s="94"/>
      <c r="T118" s="94"/>
      <c r="U118" s="94"/>
      <c r="V118" s="94"/>
      <c r="W118" s="94"/>
      <c r="X118" s="94"/>
      <c r="Y118" s="94"/>
      <c r="Z118" s="94"/>
      <c r="AA118" s="94"/>
      <c r="AB118" s="94"/>
      <c r="AC118" s="271"/>
      <c r="AD118" s="251"/>
      <c r="AE118" s="86"/>
      <c r="AF118" s="86"/>
    </row>
    <row r="119" spans="1:32" ht="16.5" thickBot="1">
      <c r="A119" s="86"/>
      <c r="B119" s="86" t="s">
        <v>276</v>
      </c>
      <c r="C119" s="105"/>
      <c r="D119" s="470"/>
      <c r="E119" s="86"/>
      <c r="F119" s="135" t="s">
        <v>293</v>
      </c>
      <c r="G119" s="349">
        <v>20.756982080770253</v>
      </c>
      <c r="H119" s="466">
        <f t="shared" ref="H119:AB119" si="103">G123</f>
        <v>31.180486040385127</v>
      </c>
      <c r="I119" s="466">
        <f t="shared" si="103"/>
        <v>0</v>
      </c>
      <c r="J119" s="349">
        <f t="shared" si="103"/>
        <v>10.423503959614875</v>
      </c>
      <c r="K119" s="466">
        <f t="shared" si="103"/>
        <v>20.84700791922975</v>
      </c>
      <c r="L119" s="466">
        <f t="shared" si="103"/>
        <v>31.270511878844623</v>
      </c>
      <c r="M119" s="466">
        <f t="shared" si="103"/>
        <v>0</v>
      </c>
      <c r="N119" s="466">
        <f t="shared" si="103"/>
        <v>10.116930313743849</v>
      </c>
      <c r="O119" s="466">
        <f t="shared" si="103"/>
        <v>20.233860627487697</v>
      </c>
      <c r="P119" s="466">
        <f t="shared" si="103"/>
        <v>30.350790941231544</v>
      </c>
      <c r="Q119" s="466">
        <f t="shared" si="103"/>
        <v>0</v>
      </c>
      <c r="R119" s="466">
        <f t="shared" si="103"/>
        <v>10.116930313743849</v>
      </c>
      <c r="S119" s="466">
        <f t="shared" si="103"/>
        <v>20.233860627487697</v>
      </c>
      <c r="T119" s="466">
        <f t="shared" si="103"/>
        <v>30.350790941231544</v>
      </c>
      <c r="U119" s="466">
        <f t="shared" si="103"/>
        <v>0</v>
      </c>
      <c r="V119" s="466">
        <f t="shared" si="103"/>
        <v>10.116930313743849</v>
      </c>
      <c r="W119" s="466">
        <f t="shared" si="103"/>
        <v>20.233860627487697</v>
      </c>
      <c r="X119" s="466">
        <f t="shared" si="103"/>
        <v>30.350790941231544</v>
      </c>
      <c r="Y119" s="466">
        <f t="shared" si="103"/>
        <v>40.467721254975395</v>
      </c>
      <c r="Z119" s="466">
        <f t="shared" si="103"/>
        <v>0</v>
      </c>
      <c r="AA119" s="466">
        <f t="shared" si="103"/>
        <v>9.810356667872826</v>
      </c>
      <c r="AB119" s="466">
        <f t="shared" si="103"/>
        <v>19.620713335745652</v>
      </c>
      <c r="AC119" s="108"/>
      <c r="AD119" s="253">
        <f>J119</f>
        <v>10.423503959614875</v>
      </c>
      <c r="AE119" s="86"/>
      <c r="AF119" s="86"/>
    </row>
    <row r="120" spans="1:32" ht="15.75">
      <c r="A120" s="86"/>
      <c r="B120" s="86" t="s">
        <v>279</v>
      </c>
      <c r="C120" s="105"/>
      <c r="D120" s="133"/>
      <c r="E120" s="86"/>
      <c r="F120" s="342">
        <v>2.7801263144289729E-2</v>
      </c>
      <c r="G120" s="98">
        <f t="shared" ref="G120:AB120" si="104">G112*$F120/52</f>
        <v>10.423503959614875</v>
      </c>
      <c r="H120" s="98">
        <f t="shared" si="104"/>
        <v>10.423503959614875</v>
      </c>
      <c r="I120" s="98">
        <f t="shared" si="104"/>
        <v>10.423503959614875</v>
      </c>
      <c r="J120" s="98">
        <f t="shared" si="104"/>
        <v>10.423503959614875</v>
      </c>
      <c r="K120" s="98">
        <f t="shared" si="104"/>
        <v>10.423503959614875</v>
      </c>
      <c r="L120" s="98">
        <f t="shared" si="104"/>
        <v>10.423503959614875</v>
      </c>
      <c r="M120" s="98">
        <f t="shared" si="104"/>
        <v>10.116930313743849</v>
      </c>
      <c r="N120" s="98">
        <f t="shared" si="104"/>
        <v>10.116930313743849</v>
      </c>
      <c r="O120" s="98">
        <f t="shared" si="104"/>
        <v>10.116930313743849</v>
      </c>
      <c r="P120" s="98">
        <f t="shared" si="104"/>
        <v>10.116930313743849</v>
      </c>
      <c r="Q120" s="98">
        <f t="shared" si="104"/>
        <v>10.116930313743849</v>
      </c>
      <c r="R120" s="98">
        <f t="shared" si="104"/>
        <v>10.116930313743849</v>
      </c>
      <c r="S120" s="98">
        <f t="shared" si="104"/>
        <v>10.116930313743849</v>
      </c>
      <c r="T120" s="98">
        <f t="shared" si="104"/>
        <v>10.116930313743849</v>
      </c>
      <c r="U120" s="98">
        <f t="shared" si="104"/>
        <v>10.116930313743849</v>
      </c>
      <c r="V120" s="98">
        <f t="shared" si="104"/>
        <v>10.116930313743849</v>
      </c>
      <c r="W120" s="98">
        <f t="shared" si="104"/>
        <v>10.116930313743849</v>
      </c>
      <c r="X120" s="98">
        <f t="shared" si="104"/>
        <v>10.116930313743849</v>
      </c>
      <c r="Y120" s="98">
        <f t="shared" si="104"/>
        <v>10.116930313743849</v>
      </c>
      <c r="Z120" s="98">
        <f t="shared" si="104"/>
        <v>9.810356667872826</v>
      </c>
      <c r="AA120" s="98">
        <f t="shared" si="104"/>
        <v>9.810356667872826</v>
      </c>
      <c r="AB120" s="98">
        <f t="shared" si="104"/>
        <v>9.810356667872826</v>
      </c>
      <c r="AC120" s="108"/>
      <c r="AD120" s="253">
        <f t="shared" ref="AD120:AD121" si="105">SUMIF($G$45:$AB$45,"&gt;0",G120:AB120)</f>
        <v>121.40316376492619</v>
      </c>
      <c r="AE120" s="86"/>
      <c r="AF120" s="86"/>
    </row>
    <row r="121" spans="1:32" ht="15.75">
      <c r="A121" s="86"/>
      <c r="B121" s="86" t="s">
        <v>273</v>
      </c>
      <c r="C121" s="105"/>
      <c r="D121" s="133"/>
      <c r="E121" s="86"/>
      <c r="F121" s="134"/>
      <c r="G121" s="98">
        <f t="shared" ref="G121:T121" si="106">IF(G109=1,-SUM(G119:G120),0)</f>
        <v>0</v>
      </c>
      <c r="H121" s="98">
        <f t="shared" si="106"/>
        <v>-41.603990000000003</v>
      </c>
      <c r="I121" s="98">
        <f t="shared" si="106"/>
        <v>0</v>
      </c>
      <c r="J121" s="98">
        <f t="shared" si="106"/>
        <v>0</v>
      </c>
      <c r="K121" s="98">
        <f t="shared" si="106"/>
        <v>0</v>
      </c>
      <c r="L121" s="98">
        <f t="shared" si="106"/>
        <v>-41.694015838459499</v>
      </c>
      <c r="M121" s="98">
        <f t="shared" si="106"/>
        <v>0</v>
      </c>
      <c r="N121" s="98">
        <f t="shared" si="106"/>
        <v>0</v>
      </c>
      <c r="O121" s="98">
        <f t="shared" si="106"/>
        <v>0</v>
      </c>
      <c r="P121" s="98">
        <f t="shared" si="106"/>
        <v>-40.467721254975395</v>
      </c>
      <c r="Q121" s="98">
        <f t="shared" si="106"/>
        <v>0</v>
      </c>
      <c r="R121" s="98">
        <f t="shared" si="106"/>
        <v>0</v>
      </c>
      <c r="S121" s="98">
        <f t="shared" si="106"/>
        <v>0</v>
      </c>
      <c r="T121" s="98">
        <f t="shared" si="106"/>
        <v>-40.467721254975395</v>
      </c>
      <c r="U121" s="98">
        <f t="shared" ref="U121:AB121" si="107">IF(U109=1,-SUM(U119:U120),0)</f>
        <v>0</v>
      </c>
      <c r="V121" s="98">
        <f t="shared" si="107"/>
        <v>0</v>
      </c>
      <c r="W121" s="98">
        <f t="shared" si="107"/>
        <v>0</v>
      </c>
      <c r="X121" s="98">
        <f t="shared" si="107"/>
        <v>0</v>
      </c>
      <c r="Y121" s="98">
        <f t="shared" si="107"/>
        <v>-50.584651568719245</v>
      </c>
      <c r="Z121" s="98">
        <f t="shared" si="107"/>
        <v>0</v>
      </c>
      <c r="AA121" s="98">
        <f t="shared" si="107"/>
        <v>0</v>
      </c>
      <c r="AB121" s="98">
        <f t="shared" si="107"/>
        <v>0</v>
      </c>
      <c r="AC121" s="290"/>
      <c r="AD121" s="253">
        <f t="shared" si="105"/>
        <v>-131.52009407867004</v>
      </c>
      <c r="AE121" s="86"/>
      <c r="AF121" s="86"/>
    </row>
    <row r="122" spans="1:32" ht="15.75">
      <c r="A122" s="86"/>
      <c r="B122" s="106"/>
      <c r="C122" s="105"/>
      <c r="D122" s="133"/>
      <c r="E122" s="86"/>
      <c r="F122" s="93"/>
      <c r="G122" s="104"/>
      <c r="H122" s="104"/>
      <c r="I122" s="104"/>
      <c r="J122" s="104"/>
      <c r="K122" s="104"/>
      <c r="L122" s="104"/>
      <c r="M122" s="104"/>
      <c r="N122" s="104"/>
      <c r="O122" s="104"/>
      <c r="P122" s="104"/>
      <c r="Q122" s="104"/>
      <c r="R122" s="104"/>
      <c r="S122" s="104"/>
      <c r="T122" s="104"/>
      <c r="U122" s="104"/>
      <c r="V122" s="104"/>
      <c r="W122" s="104"/>
      <c r="X122" s="104"/>
      <c r="Y122" s="104"/>
      <c r="Z122" s="104"/>
      <c r="AA122" s="104"/>
      <c r="AB122" s="104"/>
      <c r="AC122" s="293"/>
      <c r="AD122" s="255"/>
      <c r="AE122" s="86"/>
      <c r="AF122" s="86"/>
    </row>
    <row r="123" spans="1:32" ht="15.75">
      <c r="A123" s="343"/>
      <c r="B123" s="333" t="s">
        <v>270</v>
      </c>
      <c r="C123" s="344"/>
      <c r="D123" s="345" t="str">
        <f>A118</f>
        <v>Accrued Interest</v>
      </c>
      <c r="E123" s="343"/>
      <c r="F123" s="334"/>
      <c r="G123" s="346">
        <f t="shared" ref="G123:T123" si="108">SUM(G119:G122)</f>
        <v>31.180486040385127</v>
      </c>
      <c r="H123" s="346">
        <f t="shared" si="108"/>
        <v>0</v>
      </c>
      <c r="I123" s="346">
        <f t="shared" si="108"/>
        <v>10.423503959614875</v>
      </c>
      <c r="J123" s="346">
        <f t="shared" si="108"/>
        <v>20.84700791922975</v>
      </c>
      <c r="K123" s="346">
        <f t="shared" si="108"/>
        <v>31.270511878844623</v>
      </c>
      <c r="L123" s="346">
        <f t="shared" si="108"/>
        <v>0</v>
      </c>
      <c r="M123" s="346">
        <f t="shared" si="108"/>
        <v>10.116930313743849</v>
      </c>
      <c r="N123" s="346">
        <f t="shared" si="108"/>
        <v>20.233860627487697</v>
      </c>
      <c r="O123" s="346">
        <f t="shared" si="108"/>
        <v>30.350790941231544</v>
      </c>
      <c r="P123" s="346">
        <f t="shared" si="108"/>
        <v>0</v>
      </c>
      <c r="Q123" s="346">
        <f t="shared" si="108"/>
        <v>10.116930313743849</v>
      </c>
      <c r="R123" s="346">
        <f t="shared" si="108"/>
        <v>20.233860627487697</v>
      </c>
      <c r="S123" s="346">
        <f t="shared" si="108"/>
        <v>30.350790941231544</v>
      </c>
      <c r="T123" s="346">
        <f t="shared" si="108"/>
        <v>0</v>
      </c>
      <c r="U123" s="346">
        <f t="shared" ref="U123:AB123" si="109">SUM(U119:U122)</f>
        <v>10.116930313743849</v>
      </c>
      <c r="V123" s="346">
        <f t="shared" si="109"/>
        <v>20.233860627487697</v>
      </c>
      <c r="W123" s="346">
        <f t="shared" si="109"/>
        <v>30.350790941231544</v>
      </c>
      <c r="X123" s="346">
        <f t="shared" si="109"/>
        <v>40.467721254975395</v>
      </c>
      <c r="Y123" s="346">
        <f t="shared" si="109"/>
        <v>0</v>
      </c>
      <c r="Z123" s="346">
        <f t="shared" si="109"/>
        <v>9.810356667872826</v>
      </c>
      <c r="AA123" s="346">
        <f t="shared" si="109"/>
        <v>19.620713335745652</v>
      </c>
      <c r="AB123" s="346">
        <f t="shared" si="109"/>
        <v>29.43107000361848</v>
      </c>
      <c r="AC123" s="284"/>
      <c r="AD123" s="307">
        <f>SUM(AD119:AD122)</f>
        <v>0.3065736458710262</v>
      </c>
      <c r="AE123" s="86"/>
      <c r="AF123" s="86"/>
    </row>
    <row r="124" spans="1:32" ht="15.75">
      <c r="A124" s="130"/>
      <c r="B124" s="311"/>
      <c r="C124" s="130"/>
      <c r="D124" s="311"/>
      <c r="E124" s="130"/>
      <c r="F124" s="308"/>
      <c r="G124" s="435"/>
      <c r="H124" s="435"/>
      <c r="I124" s="435"/>
      <c r="J124" s="435"/>
      <c r="K124" s="435"/>
      <c r="L124" s="435"/>
      <c r="M124" s="435"/>
      <c r="N124" s="435"/>
      <c r="O124" s="435"/>
      <c r="P124" s="435"/>
      <c r="Q124" s="435"/>
      <c r="R124" s="435"/>
      <c r="S124" s="435"/>
      <c r="T124" s="435"/>
      <c r="U124" s="435"/>
      <c r="V124" s="435"/>
      <c r="W124" s="435"/>
      <c r="X124" s="435"/>
      <c r="Y124" s="435"/>
      <c r="Z124" s="435"/>
      <c r="AA124" s="435"/>
      <c r="AB124" s="435"/>
      <c r="AC124" s="336"/>
      <c r="AD124" s="436"/>
      <c r="AE124" s="86"/>
    </row>
    <row r="125" spans="1:32" ht="15.75">
      <c r="A125" s="237" t="s">
        <v>140</v>
      </c>
      <c r="B125" s="238"/>
      <c r="C125" s="238"/>
      <c r="D125" s="238"/>
      <c r="E125" s="238"/>
      <c r="F125" s="238"/>
      <c r="G125" s="238"/>
      <c r="H125" s="276"/>
      <c r="I125" s="276"/>
      <c r="J125" s="238"/>
      <c r="K125" s="276"/>
      <c r="L125" s="276"/>
      <c r="M125" s="276"/>
      <c r="N125" s="276"/>
      <c r="O125" s="276"/>
      <c r="P125" s="276"/>
      <c r="Q125" s="276"/>
      <c r="R125" s="276"/>
      <c r="S125" s="276"/>
      <c r="T125" s="276"/>
      <c r="U125" s="276"/>
      <c r="V125" s="276"/>
      <c r="W125" s="276"/>
      <c r="X125" s="276"/>
      <c r="Y125" s="276"/>
      <c r="Z125" s="276"/>
      <c r="AA125" s="276"/>
      <c r="AB125" s="276"/>
      <c r="AC125" s="238"/>
      <c r="AD125" s="238"/>
      <c r="AE125" s="86"/>
      <c r="AF125" s="86"/>
    </row>
    <row r="126" spans="1:32">
      <c r="A126" s="238" t="s">
        <v>563</v>
      </c>
      <c r="B126" s="238"/>
      <c r="C126" s="239"/>
      <c r="D126" s="239"/>
      <c r="E126" s="239"/>
      <c r="F126" s="239"/>
      <c r="G126" s="238"/>
      <c r="H126" s="238"/>
      <c r="I126" s="238"/>
      <c r="J126" s="238"/>
      <c r="K126" s="238"/>
      <c r="L126" s="238"/>
      <c r="M126" s="238"/>
      <c r="N126" s="238"/>
      <c r="O126" s="238"/>
      <c r="P126" s="238"/>
      <c r="Q126" s="238"/>
      <c r="R126" s="238"/>
      <c r="S126" s="238"/>
      <c r="T126" s="238"/>
      <c r="U126" s="238"/>
      <c r="V126" s="238"/>
      <c r="W126" s="238"/>
      <c r="X126" s="238"/>
      <c r="Y126" s="238"/>
      <c r="Z126" s="238"/>
      <c r="AA126" s="238"/>
      <c r="AB126" s="238"/>
      <c r="AC126" s="238"/>
      <c r="AD126" s="238"/>
      <c r="AE126" s="86"/>
      <c r="AF126" s="86"/>
    </row>
    <row r="127" spans="1:32">
      <c r="A127" s="238"/>
      <c r="B127" s="240">
        <f>B3</f>
        <v>40984</v>
      </c>
      <c r="C127" s="241" t="s">
        <v>141</v>
      </c>
      <c r="D127" s="240">
        <f>D3</f>
        <v>41068</v>
      </c>
      <c r="E127" s="240"/>
      <c r="F127" s="238"/>
      <c r="G127" s="238"/>
      <c r="H127" s="238"/>
      <c r="I127" s="238"/>
      <c r="J127" s="238"/>
      <c r="K127" s="238"/>
      <c r="L127" s="238"/>
      <c r="M127" s="238"/>
      <c r="N127" s="238"/>
      <c r="O127" s="238"/>
      <c r="P127" s="238"/>
      <c r="Q127" s="238"/>
      <c r="R127" s="238"/>
      <c r="S127" s="238"/>
      <c r="T127" s="238"/>
      <c r="U127" s="238"/>
      <c r="V127" s="238"/>
      <c r="W127" s="238"/>
      <c r="X127" s="238"/>
      <c r="Y127" s="238"/>
      <c r="Z127" s="238"/>
      <c r="AA127" s="238"/>
      <c r="AB127" s="238"/>
      <c r="AC127" s="238"/>
      <c r="AD127" s="238"/>
      <c r="AE127" s="86"/>
      <c r="AF127" s="86"/>
    </row>
    <row r="128" spans="1:32">
      <c r="B128" s="464"/>
      <c r="C128" s="464"/>
      <c r="D128" s="464"/>
      <c r="E128" s="464"/>
      <c r="F128" s="464"/>
      <c r="G128" s="440"/>
      <c r="H128" s="86"/>
      <c r="I128" s="86"/>
      <c r="J128" s="440"/>
      <c r="K128" s="86"/>
      <c r="L128" s="86"/>
      <c r="M128" s="86"/>
      <c r="N128" s="86"/>
      <c r="O128" s="86"/>
      <c r="P128" s="86"/>
      <c r="Q128" s="86"/>
      <c r="R128" s="86"/>
      <c r="S128" s="86"/>
      <c r="T128" s="86"/>
      <c r="U128" s="86"/>
      <c r="V128" s="86"/>
      <c r="W128" s="86"/>
      <c r="X128" s="86"/>
      <c r="Y128" s="86"/>
      <c r="Z128" s="86"/>
      <c r="AA128" s="86"/>
      <c r="AB128" s="86"/>
      <c r="AC128" s="86"/>
      <c r="AD128" s="86"/>
      <c r="AE128" s="86"/>
      <c r="AF128" s="86"/>
    </row>
    <row r="129" spans="1:37" ht="15" hidden="1" customHeight="1" outlineLevel="1">
      <c r="A129" s="463"/>
      <c r="B129" s="464"/>
      <c r="C129" s="464"/>
      <c r="D129" s="109"/>
      <c r="E129" s="109"/>
      <c r="F129" s="92" t="s">
        <v>370</v>
      </c>
      <c r="G129" s="452">
        <f>G45</f>
        <v>-7</v>
      </c>
      <c r="H129" s="452">
        <f t="shared" ref="H129:AB129" si="110">H45</f>
        <v>-6</v>
      </c>
      <c r="I129" s="452">
        <f t="shared" si="110"/>
        <v>-5</v>
      </c>
      <c r="J129" s="452">
        <f t="shared" si="110"/>
        <v>-4</v>
      </c>
      <c r="K129" s="452">
        <f t="shared" si="110"/>
        <v>-3</v>
      </c>
      <c r="L129" s="452">
        <f t="shared" si="110"/>
        <v>-2</v>
      </c>
      <c r="M129" s="452">
        <f t="shared" si="110"/>
        <v>-1</v>
      </c>
      <c r="N129" s="452">
        <f t="shared" si="110"/>
        <v>1</v>
      </c>
      <c r="O129" s="452">
        <f t="shared" si="110"/>
        <v>2</v>
      </c>
      <c r="P129" s="452">
        <f t="shared" si="110"/>
        <v>3</v>
      </c>
      <c r="Q129" s="452">
        <f t="shared" si="110"/>
        <v>4</v>
      </c>
      <c r="R129" s="452">
        <f t="shared" si="110"/>
        <v>5</v>
      </c>
      <c r="S129" s="452">
        <f t="shared" si="110"/>
        <v>6</v>
      </c>
      <c r="T129" s="452">
        <f t="shared" si="110"/>
        <v>7</v>
      </c>
      <c r="U129" s="452">
        <f t="shared" si="110"/>
        <v>8</v>
      </c>
      <c r="V129" s="452">
        <f t="shared" si="110"/>
        <v>9</v>
      </c>
      <c r="W129" s="452">
        <f t="shared" si="110"/>
        <v>10</v>
      </c>
      <c r="X129" s="452">
        <f t="shared" si="110"/>
        <v>11</v>
      </c>
      <c r="Y129" s="452">
        <f t="shared" si="110"/>
        <v>12</v>
      </c>
      <c r="Z129" s="452">
        <f t="shared" si="110"/>
        <v>0</v>
      </c>
      <c r="AA129" s="452">
        <f t="shared" si="110"/>
        <v>0</v>
      </c>
      <c r="AB129" s="452">
        <f t="shared" si="110"/>
        <v>0</v>
      </c>
      <c r="AC129" s="244"/>
      <c r="AD129" s="238"/>
      <c r="AE129" s="86"/>
      <c r="AF129" s="86"/>
    </row>
    <row r="130" spans="1:37" ht="15.75" collapsed="1">
      <c r="A130" s="89" t="s">
        <v>369</v>
      </c>
      <c r="B130" s="464"/>
      <c r="C130" s="464"/>
      <c r="D130" s="464"/>
      <c r="E130" s="464"/>
      <c r="F130" s="86"/>
      <c r="G130" s="245">
        <f>G6</f>
        <v>40963</v>
      </c>
      <c r="H130" s="245">
        <f t="shared" ref="H130:AB130" si="111">H6</f>
        <v>40970</v>
      </c>
      <c r="I130" s="245">
        <f t="shared" si="111"/>
        <v>40977</v>
      </c>
      <c r="J130" s="245">
        <f t="shared" si="111"/>
        <v>40984</v>
      </c>
      <c r="K130" s="245">
        <f t="shared" si="111"/>
        <v>40991</v>
      </c>
      <c r="L130" s="245">
        <f t="shared" si="111"/>
        <v>40998</v>
      </c>
      <c r="M130" s="245">
        <f t="shared" si="111"/>
        <v>41005</v>
      </c>
      <c r="N130" s="245">
        <f t="shared" si="111"/>
        <v>41012</v>
      </c>
      <c r="O130" s="245">
        <f t="shared" si="111"/>
        <v>41019</v>
      </c>
      <c r="P130" s="245">
        <f t="shared" si="111"/>
        <v>41026</v>
      </c>
      <c r="Q130" s="245">
        <f t="shared" si="111"/>
        <v>41033</v>
      </c>
      <c r="R130" s="245">
        <f t="shared" si="111"/>
        <v>41040</v>
      </c>
      <c r="S130" s="245">
        <f t="shared" si="111"/>
        <v>41047</v>
      </c>
      <c r="T130" s="245">
        <f t="shared" si="111"/>
        <v>41054</v>
      </c>
      <c r="U130" s="245">
        <f t="shared" si="111"/>
        <v>41061</v>
      </c>
      <c r="V130" s="245">
        <f t="shared" si="111"/>
        <v>41068</v>
      </c>
      <c r="W130" s="245">
        <f t="shared" si="111"/>
        <v>41075</v>
      </c>
      <c r="X130" s="245">
        <f t="shared" si="111"/>
        <v>41082</v>
      </c>
      <c r="Y130" s="245">
        <f t="shared" si="111"/>
        <v>41089</v>
      </c>
      <c r="Z130" s="245">
        <f t="shared" si="111"/>
        <v>41096</v>
      </c>
      <c r="AA130" s="245">
        <f t="shared" si="111"/>
        <v>41103</v>
      </c>
      <c r="AB130" s="245">
        <f t="shared" si="111"/>
        <v>41110</v>
      </c>
      <c r="AC130" s="277"/>
      <c r="AD130" s="247" t="s">
        <v>371</v>
      </c>
      <c r="AE130" s="86"/>
      <c r="AF130" s="86"/>
    </row>
    <row r="131" spans="1:37">
      <c r="A131" s="337"/>
      <c r="B131" s="130"/>
      <c r="C131" s="338"/>
      <c r="D131" s="338"/>
      <c r="E131" s="339"/>
      <c r="F131" s="278" t="s">
        <v>274</v>
      </c>
      <c r="G131" s="279">
        <f>IF($I$2=1,0,0)</f>
        <v>0</v>
      </c>
      <c r="H131" s="279">
        <v>0</v>
      </c>
      <c r="I131" s="279">
        <f>IF($I$2=1,0,0)</f>
        <v>0</v>
      </c>
      <c r="J131" s="279">
        <f>IF($I$2=1,0,0)</f>
        <v>0</v>
      </c>
      <c r="K131" s="279">
        <f>IF($I$2=1,0,0)</f>
        <v>0</v>
      </c>
      <c r="L131" s="279">
        <v>0</v>
      </c>
      <c r="M131" s="279">
        <v>1</v>
      </c>
      <c r="N131" s="279">
        <f>IF($I$2=1,0,0)</f>
        <v>0</v>
      </c>
      <c r="O131" s="279">
        <f>IF($I$2=1,0,0)</f>
        <v>0</v>
      </c>
      <c r="P131" s="279">
        <v>0</v>
      </c>
      <c r="Q131" s="279">
        <f>IF($I$2=1,0,0)</f>
        <v>0</v>
      </c>
      <c r="R131" s="279">
        <f>IF($I$2=1,0,0)</f>
        <v>0</v>
      </c>
      <c r="S131" s="279">
        <f>IF($I$2=1,0,0)</f>
        <v>0</v>
      </c>
      <c r="T131" s="279">
        <v>0</v>
      </c>
      <c r="U131" s="445">
        <v>0</v>
      </c>
      <c r="V131" s="445">
        <v>0</v>
      </c>
      <c r="W131" s="445">
        <v>0</v>
      </c>
      <c r="X131" s="445">
        <v>0</v>
      </c>
      <c r="Y131" s="445">
        <v>0</v>
      </c>
      <c r="Z131" s="445">
        <v>1</v>
      </c>
      <c r="AA131" s="445">
        <v>0</v>
      </c>
      <c r="AB131" s="446">
        <v>0</v>
      </c>
      <c r="AC131" s="361"/>
      <c r="AD131" s="362"/>
      <c r="AE131" s="86"/>
      <c r="AF131" s="86" t="s">
        <v>480</v>
      </c>
    </row>
    <row r="132" spans="1:37" ht="16.5" thickBot="1">
      <c r="A132" s="280" t="s">
        <v>479</v>
      </c>
      <c r="B132" s="311"/>
      <c r="C132" s="130"/>
      <c r="D132" s="311"/>
      <c r="E132" s="130"/>
      <c r="F132" s="308"/>
      <c r="G132" s="131"/>
      <c r="H132" s="131"/>
      <c r="I132" s="131"/>
      <c r="J132" s="131"/>
      <c r="K132" s="131"/>
      <c r="L132" s="131"/>
      <c r="M132" s="131"/>
      <c r="N132" s="131"/>
      <c r="O132" s="131"/>
      <c r="P132" s="131"/>
      <c r="Q132" s="131"/>
      <c r="R132" s="131"/>
      <c r="S132" s="131"/>
      <c r="T132" s="131"/>
      <c r="U132" s="130"/>
      <c r="V132" s="130"/>
      <c r="W132" s="130"/>
      <c r="X132" s="130"/>
      <c r="Y132" s="130"/>
      <c r="Z132" s="130"/>
      <c r="AA132" s="130"/>
      <c r="AB132" s="130"/>
      <c r="AC132" s="336"/>
      <c r="AD132" s="436"/>
      <c r="AE132" s="86"/>
      <c r="AF132" s="87" t="s">
        <v>482</v>
      </c>
      <c r="AG132" s="98">
        <v>53841.278030000001</v>
      </c>
      <c r="AH132" s="87" t="s">
        <v>481</v>
      </c>
      <c r="AI132" s="98">
        <v>58826.181779999999</v>
      </c>
      <c r="AJ132" s="437">
        <v>40963</v>
      </c>
      <c r="AK132" s="98">
        <v>58826.181779999999</v>
      </c>
    </row>
    <row r="133" spans="1:37" ht="16.5" thickBot="1">
      <c r="A133" s="86"/>
      <c r="B133" s="86" t="s">
        <v>276</v>
      </c>
      <c r="C133" s="105"/>
      <c r="D133" s="133"/>
      <c r="E133" s="86"/>
      <c r="F133" s="135" t="s">
        <v>293</v>
      </c>
      <c r="G133" s="349">
        <f>(((53841.27803+58826.18178)/2)*$F$134/360*30)+(((58826.18178+(G49+G72+G96+G112)/2)*$F$134/360*17))</f>
        <v>177.09123617833336</v>
      </c>
      <c r="H133" s="466">
        <f t="shared" ref="H133:AB133" si="112">G137</f>
        <v>199.85657504500003</v>
      </c>
      <c r="I133" s="466">
        <f t="shared" si="112"/>
        <v>222.6219139116667</v>
      </c>
      <c r="J133" s="349">
        <f t="shared" si="112"/>
        <v>245.67891944500002</v>
      </c>
      <c r="K133" s="466" t="e">
        <f t="shared" si="112"/>
        <v>#REF!</v>
      </c>
      <c r="L133" s="466" t="e">
        <f t="shared" si="112"/>
        <v>#REF!</v>
      </c>
      <c r="M133" s="466" t="e">
        <f t="shared" si="112"/>
        <v>#REF!</v>
      </c>
      <c r="N133" s="466" t="e">
        <f t="shared" si="112"/>
        <v>#REF!</v>
      </c>
      <c r="O133" s="466" t="e">
        <f t="shared" si="112"/>
        <v>#REF!</v>
      </c>
      <c r="P133" s="466" t="e">
        <f t="shared" si="112"/>
        <v>#REF!</v>
      </c>
      <c r="Q133" s="466" t="e">
        <f t="shared" si="112"/>
        <v>#REF!</v>
      </c>
      <c r="R133" s="466" t="e">
        <f t="shared" si="112"/>
        <v>#REF!</v>
      </c>
      <c r="S133" s="466" t="e">
        <f t="shared" si="112"/>
        <v>#REF!</v>
      </c>
      <c r="T133" s="466" t="e">
        <f t="shared" si="112"/>
        <v>#REF!</v>
      </c>
      <c r="U133" s="466" t="e">
        <f t="shared" si="112"/>
        <v>#REF!</v>
      </c>
      <c r="V133" s="466" t="e">
        <f t="shared" si="112"/>
        <v>#REF!</v>
      </c>
      <c r="W133" s="466" t="e">
        <f t="shared" si="112"/>
        <v>#REF!</v>
      </c>
      <c r="X133" s="466" t="e">
        <f t="shared" si="112"/>
        <v>#REF!</v>
      </c>
      <c r="Y133" s="466" t="e">
        <f t="shared" si="112"/>
        <v>#REF!</v>
      </c>
      <c r="Z133" s="466" t="e">
        <f t="shared" si="112"/>
        <v>#REF!</v>
      </c>
      <c r="AA133" s="466" t="e">
        <f t="shared" si="112"/>
        <v>#REF!</v>
      </c>
      <c r="AB133" s="466" t="e">
        <f t="shared" si="112"/>
        <v>#REF!</v>
      </c>
      <c r="AC133" s="108"/>
      <c r="AD133" s="253">
        <f>J133</f>
        <v>245.67891944500002</v>
      </c>
      <c r="AE133" s="86"/>
      <c r="AF133" s="86"/>
    </row>
    <row r="134" spans="1:37" ht="15.75">
      <c r="A134" s="86"/>
      <c r="B134" s="86" t="s">
        <v>279</v>
      </c>
      <c r="C134" s="105"/>
      <c r="D134" s="133"/>
      <c r="E134" s="86"/>
      <c r="F134" s="342">
        <v>0.02</v>
      </c>
      <c r="G134" s="98">
        <f>(((G49+G72+G96+G112)+(G53+G76+G100+G116))/2)*$F$134/360*7</f>
        <v>22.765338866666667</v>
      </c>
      <c r="H134" s="98">
        <f t="shared" ref="H134:AB134" si="113">(((H49+H72+H96+H112)+(H53+H76+H100+H116))/2)*$F$134/360*7</f>
        <v>22.765338866666667</v>
      </c>
      <c r="I134" s="98">
        <f t="shared" si="113"/>
        <v>23.057005533333335</v>
      </c>
      <c r="J134" s="98" t="e">
        <f t="shared" si="113"/>
        <v>#REF!</v>
      </c>
      <c r="K134" s="98" t="e">
        <f t="shared" si="113"/>
        <v>#REF!</v>
      </c>
      <c r="L134" s="98" t="e">
        <f t="shared" si="113"/>
        <v>#REF!</v>
      </c>
      <c r="M134" s="98" t="e">
        <f t="shared" si="113"/>
        <v>#REF!</v>
      </c>
      <c r="N134" s="98" t="e">
        <f t="shared" si="113"/>
        <v>#REF!</v>
      </c>
      <c r="O134" s="98" t="e">
        <f t="shared" si="113"/>
        <v>#REF!</v>
      </c>
      <c r="P134" s="98" t="e">
        <f t="shared" si="113"/>
        <v>#REF!</v>
      </c>
      <c r="Q134" s="98" t="e">
        <f t="shared" si="113"/>
        <v>#REF!</v>
      </c>
      <c r="R134" s="98" t="e">
        <f t="shared" si="113"/>
        <v>#REF!</v>
      </c>
      <c r="S134" s="98" t="e">
        <f t="shared" si="113"/>
        <v>#REF!</v>
      </c>
      <c r="T134" s="98" t="e">
        <f t="shared" si="113"/>
        <v>#REF!</v>
      </c>
      <c r="U134" s="98" t="e">
        <f t="shared" si="113"/>
        <v>#REF!</v>
      </c>
      <c r="V134" s="98" t="e">
        <f t="shared" si="113"/>
        <v>#REF!</v>
      </c>
      <c r="W134" s="98" t="e">
        <f t="shared" si="113"/>
        <v>#REF!</v>
      </c>
      <c r="X134" s="98" t="e">
        <f t="shared" si="113"/>
        <v>#REF!</v>
      </c>
      <c r="Y134" s="98" t="e">
        <f t="shared" si="113"/>
        <v>#REF!</v>
      </c>
      <c r="Z134" s="98" t="e">
        <f t="shared" si="113"/>
        <v>#REF!</v>
      </c>
      <c r="AA134" s="98" t="e">
        <f t="shared" si="113"/>
        <v>#REF!</v>
      </c>
      <c r="AB134" s="98" t="e">
        <f t="shared" si="113"/>
        <v>#REF!</v>
      </c>
      <c r="AC134" s="108"/>
      <c r="AD134" s="253" t="e">
        <f>SUMIF($G$129:$AB$129,"&gt;0",G134:AB134)</f>
        <v>#REF!</v>
      </c>
      <c r="AE134" s="86"/>
      <c r="AF134" s="86"/>
    </row>
    <row r="135" spans="1:37" ht="15.75">
      <c r="A135" s="86"/>
      <c r="B135" s="86" t="s">
        <v>273</v>
      </c>
      <c r="C135" s="105"/>
      <c r="D135" s="133"/>
      <c r="E135" s="86"/>
      <c r="F135" s="134"/>
      <c r="G135" s="98">
        <f>IF(G131=1,-SUM(G133:G134),0)</f>
        <v>0</v>
      </c>
      <c r="H135" s="98">
        <f t="shared" ref="H135:AB135" si="114">IF(H131=1,-SUM(H133:H134),0)</f>
        <v>0</v>
      </c>
      <c r="I135" s="98">
        <f t="shared" si="114"/>
        <v>0</v>
      </c>
      <c r="J135" s="98">
        <f t="shared" si="114"/>
        <v>0</v>
      </c>
      <c r="K135" s="98">
        <f t="shared" si="114"/>
        <v>0</v>
      </c>
      <c r="L135" s="98">
        <f t="shared" si="114"/>
        <v>0</v>
      </c>
      <c r="M135" s="98" t="e">
        <f t="shared" si="114"/>
        <v>#REF!</v>
      </c>
      <c r="N135" s="98">
        <f t="shared" si="114"/>
        <v>0</v>
      </c>
      <c r="O135" s="98">
        <f t="shared" si="114"/>
        <v>0</v>
      </c>
      <c r="P135" s="98">
        <f t="shared" si="114"/>
        <v>0</v>
      </c>
      <c r="Q135" s="98">
        <f t="shared" si="114"/>
        <v>0</v>
      </c>
      <c r="R135" s="98">
        <f t="shared" si="114"/>
        <v>0</v>
      </c>
      <c r="S135" s="98">
        <f t="shared" si="114"/>
        <v>0</v>
      </c>
      <c r="T135" s="98">
        <f t="shared" si="114"/>
        <v>0</v>
      </c>
      <c r="U135" s="98">
        <f t="shared" si="114"/>
        <v>0</v>
      </c>
      <c r="V135" s="98">
        <f t="shared" si="114"/>
        <v>0</v>
      </c>
      <c r="W135" s="98">
        <f t="shared" si="114"/>
        <v>0</v>
      </c>
      <c r="X135" s="98">
        <f t="shared" si="114"/>
        <v>0</v>
      </c>
      <c r="Y135" s="98">
        <f t="shared" si="114"/>
        <v>0</v>
      </c>
      <c r="Z135" s="98" t="e">
        <f t="shared" si="114"/>
        <v>#REF!</v>
      </c>
      <c r="AA135" s="98">
        <f t="shared" si="114"/>
        <v>0</v>
      </c>
      <c r="AB135" s="98">
        <f t="shared" si="114"/>
        <v>0</v>
      </c>
      <c r="AC135" s="290"/>
      <c r="AD135" s="253">
        <f>SUMIF($G$129:$AB$129,"&gt;0",G135:AB135)</f>
        <v>0</v>
      </c>
      <c r="AE135" s="86"/>
      <c r="AF135" s="86"/>
    </row>
    <row r="136" spans="1:37" ht="15.75">
      <c r="A136" s="86"/>
      <c r="B136" s="106"/>
      <c r="C136" s="105"/>
      <c r="D136" s="133"/>
      <c r="E136" s="86"/>
      <c r="F136" s="93"/>
      <c r="G136" s="104"/>
      <c r="H136" s="104"/>
      <c r="I136" s="104"/>
      <c r="J136" s="104"/>
      <c r="K136" s="104"/>
      <c r="L136" s="104"/>
      <c r="M136" s="104"/>
      <c r="N136" s="104"/>
      <c r="O136" s="104"/>
      <c r="P136" s="104"/>
      <c r="Q136" s="104"/>
      <c r="R136" s="104"/>
      <c r="S136" s="104"/>
      <c r="T136" s="104"/>
      <c r="U136" s="104"/>
      <c r="V136" s="104"/>
      <c r="W136" s="104"/>
      <c r="X136" s="104"/>
      <c r="Y136" s="104"/>
      <c r="Z136" s="104"/>
      <c r="AA136" s="104"/>
      <c r="AB136" s="104"/>
      <c r="AC136" s="293"/>
      <c r="AD136" s="255"/>
      <c r="AE136" s="86"/>
      <c r="AF136" s="86"/>
    </row>
    <row r="137" spans="1:37" ht="15.75">
      <c r="A137" s="343"/>
      <c r="B137" s="333" t="s">
        <v>270</v>
      </c>
      <c r="C137" s="344"/>
      <c r="D137" s="345" t="str">
        <f>A132</f>
        <v>Default Covenant Interest</v>
      </c>
      <c r="E137" s="343"/>
      <c r="F137" s="334"/>
      <c r="G137" s="346">
        <f t="shared" ref="G137:T137" si="115">SUM(G133:G136)</f>
        <v>199.85657504500003</v>
      </c>
      <c r="H137" s="346">
        <f t="shared" si="115"/>
        <v>222.6219139116667</v>
      </c>
      <c r="I137" s="346">
        <f t="shared" si="115"/>
        <v>245.67891944500002</v>
      </c>
      <c r="J137" s="346" t="e">
        <f t="shared" si="115"/>
        <v>#REF!</v>
      </c>
      <c r="K137" s="346" t="e">
        <f t="shared" si="115"/>
        <v>#REF!</v>
      </c>
      <c r="L137" s="346" t="e">
        <f t="shared" si="115"/>
        <v>#REF!</v>
      </c>
      <c r="M137" s="346" t="e">
        <f t="shared" si="115"/>
        <v>#REF!</v>
      </c>
      <c r="N137" s="346" t="e">
        <f t="shared" si="115"/>
        <v>#REF!</v>
      </c>
      <c r="O137" s="346" t="e">
        <f t="shared" si="115"/>
        <v>#REF!</v>
      </c>
      <c r="P137" s="346" t="e">
        <f t="shared" si="115"/>
        <v>#REF!</v>
      </c>
      <c r="Q137" s="346" t="e">
        <f t="shared" si="115"/>
        <v>#REF!</v>
      </c>
      <c r="R137" s="346" t="e">
        <f t="shared" si="115"/>
        <v>#REF!</v>
      </c>
      <c r="S137" s="346" t="e">
        <f t="shared" si="115"/>
        <v>#REF!</v>
      </c>
      <c r="T137" s="346" t="e">
        <f t="shared" si="115"/>
        <v>#REF!</v>
      </c>
      <c r="U137" s="346" t="e">
        <f t="shared" ref="U137:AB137" si="116">SUM(U133:U136)</f>
        <v>#REF!</v>
      </c>
      <c r="V137" s="346" t="e">
        <f t="shared" si="116"/>
        <v>#REF!</v>
      </c>
      <c r="W137" s="346" t="e">
        <f t="shared" si="116"/>
        <v>#REF!</v>
      </c>
      <c r="X137" s="346" t="e">
        <f t="shared" si="116"/>
        <v>#REF!</v>
      </c>
      <c r="Y137" s="346" t="e">
        <f t="shared" si="116"/>
        <v>#REF!</v>
      </c>
      <c r="Z137" s="346" t="e">
        <f t="shared" si="116"/>
        <v>#REF!</v>
      </c>
      <c r="AA137" s="346" t="e">
        <f t="shared" si="116"/>
        <v>#REF!</v>
      </c>
      <c r="AB137" s="346" t="e">
        <f t="shared" si="116"/>
        <v>#REF!</v>
      </c>
      <c r="AC137" s="284"/>
      <c r="AD137" s="307" t="e">
        <f>SUM(AD133:AD136)</f>
        <v>#REF!</v>
      </c>
      <c r="AE137" s="86"/>
      <c r="AF137" s="86"/>
    </row>
    <row r="138" spans="1:37" ht="15.75">
      <c r="A138" s="312"/>
      <c r="B138" s="311"/>
      <c r="C138" s="411"/>
      <c r="D138" s="357"/>
      <c r="E138" s="312"/>
      <c r="F138" s="308"/>
      <c r="G138" s="284"/>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367"/>
      <c r="AE138" s="86"/>
      <c r="AF138" s="86"/>
    </row>
    <row r="139" spans="1:37">
      <c r="A139" s="351" t="s">
        <v>484</v>
      </c>
      <c r="B139" s="130"/>
      <c r="C139" s="130"/>
      <c r="D139" s="130"/>
      <c r="E139" s="130"/>
      <c r="F139" s="352"/>
      <c r="G139" s="130"/>
      <c r="H139" s="130"/>
      <c r="I139" s="130"/>
      <c r="J139" s="130"/>
      <c r="K139" s="130"/>
      <c r="L139" s="130"/>
      <c r="M139" s="130"/>
      <c r="N139" s="130"/>
      <c r="O139" s="130"/>
      <c r="P139" s="130"/>
      <c r="Q139" s="130"/>
      <c r="R139" s="130"/>
      <c r="S139" s="130"/>
      <c r="T139" s="130"/>
      <c r="U139" s="130"/>
      <c r="V139" s="130"/>
      <c r="W139" s="130"/>
      <c r="X139" s="130"/>
      <c r="Y139" s="130"/>
      <c r="Z139" s="130"/>
      <c r="AA139" s="130"/>
      <c r="AB139" s="130"/>
      <c r="AC139" s="130"/>
      <c r="AD139" s="360"/>
      <c r="AE139" s="86"/>
      <c r="AF139" s="86"/>
    </row>
    <row r="140" spans="1:37">
      <c r="A140" s="106"/>
      <c r="B140" s="86" t="s">
        <v>276</v>
      </c>
      <c r="C140" s="86"/>
      <c r="D140" s="86"/>
      <c r="E140" s="86"/>
      <c r="F140" s="116"/>
      <c r="G140" s="466">
        <f>G49+G72+G96+G112</f>
        <v>58539.442800000004</v>
      </c>
      <c r="H140" s="471">
        <f>G144</f>
        <v>58539.442800000004</v>
      </c>
      <c r="I140" s="466">
        <f t="shared" ref="I140:AB140" si="117">H144</f>
        <v>58539.442800000004</v>
      </c>
      <c r="J140" s="466">
        <f t="shared" si="117"/>
        <v>60039.442800000004</v>
      </c>
      <c r="K140" s="466" t="e">
        <f t="shared" si="117"/>
        <v>#REF!</v>
      </c>
      <c r="L140" s="466" t="e">
        <f t="shared" si="117"/>
        <v>#REF!</v>
      </c>
      <c r="M140" s="466" t="e">
        <f t="shared" si="117"/>
        <v>#REF!</v>
      </c>
      <c r="N140" s="466" t="e">
        <f t="shared" si="117"/>
        <v>#REF!</v>
      </c>
      <c r="O140" s="466" t="e">
        <f t="shared" si="117"/>
        <v>#REF!</v>
      </c>
      <c r="P140" s="466" t="e">
        <f t="shared" si="117"/>
        <v>#REF!</v>
      </c>
      <c r="Q140" s="466" t="e">
        <f t="shared" si="117"/>
        <v>#REF!</v>
      </c>
      <c r="R140" s="466" t="e">
        <f t="shared" si="117"/>
        <v>#REF!</v>
      </c>
      <c r="S140" s="466" t="e">
        <f t="shared" si="117"/>
        <v>#REF!</v>
      </c>
      <c r="T140" s="466" t="e">
        <f t="shared" si="117"/>
        <v>#REF!</v>
      </c>
      <c r="U140" s="466" t="e">
        <f t="shared" si="117"/>
        <v>#REF!</v>
      </c>
      <c r="V140" s="466" t="e">
        <f t="shared" si="117"/>
        <v>#REF!</v>
      </c>
      <c r="W140" s="466" t="e">
        <f t="shared" si="117"/>
        <v>#REF!</v>
      </c>
      <c r="X140" s="466" t="e">
        <f t="shared" si="117"/>
        <v>#REF!</v>
      </c>
      <c r="Y140" s="466" t="e">
        <f t="shared" si="117"/>
        <v>#REF!</v>
      </c>
      <c r="Z140" s="466" t="e">
        <f t="shared" si="117"/>
        <v>#REF!</v>
      </c>
      <c r="AA140" s="466" t="e">
        <f t="shared" si="117"/>
        <v>#REF!</v>
      </c>
      <c r="AB140" s="466" t="e">
        <f t="shared" si="117"/>
        <v>#REF!</v>
      </c>
      <c r="AC140" s="465"/>
      <c r="AD140" s="253">
        <f>J140</f>
        <v>60039.442800000004</v>
      </c>
      <c r="AE140" s="86"/>
      <c r="AF140" s="86"/>
    </row>
    <row r="141" spans="1:37">
      <c r="A141" s="86"/>
      <c r="B141" s="86" t="s">
        <v>485</v>
      </c>
      <c r="C141" s="86"/>
      <c r="D141" s="86"/>
      <c r="E141" s="86"/>
      <c r="F141" s="86"/>
      <c r="G141" s="466">
        <f>G98+G114</f>
        <v>0</v>
      </c>
      <c r="H141" s="466">
        <f t="shared" ref="H141:AB141" si="118">H98+H114</f>
        <v>0</v>
      </c>
      <c r="I141" s="466">
        <f t="shared" si="118"/>
        <v>0</v>
      </c>
      <c r="J141" s="466">
        <f t="shared" si="118"/>
        <v>0</v>
      </c>
      <c r="K141" s="466">
        <f t="shared" si="118"/>
        <v>0</v>
      </c>
      <c r="L141" s="466">
        <f t="shared" si="118"/>
        <v>-1087.7337529411766</v>
      </c>
      <c r="M141" s="466">
        <f t="shared" si="118"/>
        <v>0</v>
      </c>
      <c r="N141" s="466">
        <f t="shared" si="118"/>
        <v>0</v>
      </c>
      <c r="O141" s="466">
        <f t="shared" si="118"/>
        <v>0</v>
      </c>
      <c r="P141" s="466">
        <f t="shared" si="118"/>
        <v>0</v>
      </c>
      <c r="Q141" s="466">
        <f t="shared" si="118"/>
        <v>0</v>
      </c>
      <c r="R141" s="466">
        <f t="shared" si="118"/>
        <v>0</v>
      </c>
      <c r="S141" s="466">
        <f t="shared" si="118"/>
        <v>0</v>
      </c>
      <c r="T141" s="466">
        <f t="shared" si="118"/>
        <v>0</v>
      </c>
      <c r="U141" s="466">
        <f t="shared" si="118"/>
        <v>0</v>
      </c>
      <c r="V141" s="466">
        <f t="shared" si="118"/>
        <v>0</v>
      </c>
      <c r="W141" s="466">
        <f t="shared" si="118"/>
        <v>0</v>
      </c>
      <c r="X141" s="466">
        <f t="shared" si="118"/>
        <v>0</v>
      </c>
      <c r="Y141" s="466">
        <f t="shared" si="118"/>
        <v>-1087.7337529411766</v>
      </c>
      <c r="Z141" s="466">
        <f t="shared" si="118"/>
        <v>0</v>
      </c>
      <c r="AA141" s="466">
        <f t="shared" si="118"/>
        <v>0</v>
      </c>
      <c r="AB141" s="466">
        <f t="shared" si="118"/>
        <v>0</v>
      </c>
      <c r="AC141" s="465"/>
      <c r="AD141" s="253">
        <f>SUMIF($G$129:$AB$129,"&gt;0",G141:AB141)</f>
        <v>-1087.7337529411766</v>
      </c>
      <c r="AE141" s="86"/>
      <c r="AF141" s="86"/>
    </row>
    <row r="142" spans="1:37" ht="15.75">
      <c r="A142" s="86"/>
      <c r="B142" s="86" t="s">
        <v>471</v>
      </c>
      <c r="C142" s="86"/>
      <c r="D142" s="86"/>
      <c r="E142" s="86"/>
      <c r="F142" s="136"/>
      <c r="G142" s="466"/>
      <c r="H142" s="466">
        <f>'Scenario A'!F25</f>
        <v>0</v>
      </c>
      <c r="I142" s="466">
        <f>'Scenario A'!G25</f>
        <v>1500</v>
      </c>
      <c r="J142" s="466" t="e">
        <f>'Scenario A'!H25</f>
        <v>#REF!</v>
      </c>
      <c r="K142" s="466" t="e">
        <f>'Scenario A'!I25</f>
        <v>#REF!</v>
      </c>
      <c r="L142" s="466" t="e">
        <f>'Scenario A'!J25</f>
        <v>#REF!</v>
      </c>
      <c r="M142" s="466" t="e">
        <f>'Scenario A'!K25</f>
        <v>#REF!</v>
      </c>
      <c r="N142" s="466" t="e">
        <f>'Scenario A'!L25</f>
        <v>#REF!</v>
      </c>
      <c r="O142" s="466" t="e">
        <f>'Scenario A'!M25</f>
        <v>#REF!</v>
      </c>
      <c r="P142" s="466" t="e">
        <f>'Scenario A'!N25</f>
        <v>#REF!</v>
      </c>
      <c r="Q142" s="466" t="e">
        <f>'Scenario A'!O25</f>
        <v>#REF!</v>
      </c>
      <c r="R142" s="466" t="e">
        <f>'Scenario A'!P25</f>
        <v>#REF!</v>
      </c>
      <c r="S142" s="466" t="e">
        <f>'Scenario A'!Q25</f>
        <v>#REF!</v>
      </c>
      <c r="T142" s="466" t="e">
        <f>'Scenario A'!R25</f>
        <v>#REF!</v>
      </c>
      <c r="U142" s="466" t="e">
        <f>'Scenario A'!S25</f>
        <v>#REF!</v>
      </c>
      <c r="V142" s="466" t="e">
        <f>'Scenario A'!T25</f>
        <v>#REF!</v>
      </c>
      <c r="W142" s="466" t="e">
        <f>'Scenario A'!U25</f>
        <v>#REF!</v>
      </c>
      <c r="X142" s="466" t="e">
        <f>'Scenario A'!V25</f>
        <v>#REF!</v>
      </c>
      <c r="Y142" s="466" t="e">
        <f>'Scenario A'!W25</f>
        <v>#REF!</v>
      </c>
      <c r="Z142" s="466" t="e">
        <f>'Scenario A'!X25</f>
        <v>#REF!</v>
      </c>
      <c r="AA142" s="466" t="e">
        <f>'Scenario A'!Y25</f>
        <v>#REF!</v>
      </c>
      <c r="AB142" s="466" t="e">
        <f>'Scenario A'!Z25</f>
        <v>#REF!</v>
      </c>
      <c r="AC142" s="465"/>
      <c r="AD142" s="253" t="e">
        <f>SUMIF($G$129:$AB$129,"&gt;0",G142:AB142)</f>
        <v>#REF!</v>
      </c>
      <c r="AE142" s="86"/>
      <c r="AF142" s="86"/>
    </row>
    <row r="143" spans="1:37" ht="15.75">
      <c r="A143" s="86"/>
      <c r="B143" s="86"/>
      <c r="C143" s="86"/>
      <c r="D143" s="86"/>
      <c r="E143" s="86"/>
      <c r="F143" s="136"/>
      <c r="G143" s="466"/>
      <c r="H143" s="466"/>
      <c r="I143" s="466"/>
      <c r="J143" s="466"/>
      <c r="K143" s="466"/>
      <c r="L143" s="466"/>
      <c r="M143" s="466"/>
      <c r="N143" s="466"/>
      <c r="O143" s="466"/>
      <c r="P143" s="466"/>
      <c r="Q143" s="466"/>
      <c r="R143" s="466"/>
      <c r="S143" s="466"/>
      <c r="T143" s="466"/>
      <c r="U143" s="466"/>
      <c r="V143" s="466"/>
      <c r="W143" s="466"/>
      <c r="X143" s="466"/>
      <c r="Y143" s="466"/>
      <c r="Z143" s="466"/>
      <c r="AA143" s="466"/>
      <c r="AB143" s="466"/>
      <c r="AC143" s="465"/>
      <c r="AD143" s="253"/>
      <c r="AE143" s="86"/>
      <c r="AF143" s="86"/>
    </row>
    <row r="144" spans="1:37">
      <c r="A144" s="256"/>
      <c r="B144" s="257" t="s">
        <v>270</v>
      </c>
      <c r="C144" s="257"/>
      <c r="D144" s="341" t="str">
        <f>A139</f>
        <v>Total Bank Debt</v>
      </c>
      <c r="E144" s="258"/>
      <c r="F144" s="258"/>
      <c r="G144" s="272">
        <f t="shared" ref="G144:T144" si="119">SUM(G140:G143)</f>
        <v>58539.442800000004</v>
      </c>
      <c r="H144" s="272">
        <f t="shared" si="119"/>
        <v>58539.442800000004</v>
      </c>
      <c r="I144" s="272">
        <f t="shared" si="119"/>
        <v>60039.442800000004</v>
      </c>
      <c r="J144" s="272" t="e">
        <f t="shared" si="119"/>
        <v>#REF!</v>
      </c>
      <c r="K144" s="272" t="e">
        <f t="shared" si="119"/>
        <v>#REF!</v>
      </c>
      <c r="L144" s="272" t="e">
        <f t="shared" si="119"/>
        <v>#REF!</v>
      </c>
      <c r="M144" s="272" t="e">
        <f t="shared" si="119"/>
        <v>#REF!</v>
      </c>
      <c r="N144" s="272" t="e">
        <f t="shared" si="119"/>
        <v>#REF!</v>
      </c>
      <c r="O144" s="272" t="e">
        <f t="shared" si="119"/>
        <v>#REF!</v>
      </c>
      <c r="P144" s="272" t="e">
        <f t="shared" si="119"/>
        <v>#REF!</v>
      </c>
      <c r="Q144" s="272" t="e">
        <f t="shared" si="119"/>
        <v>#REF!</v>
      </c>
      <c r="R144" s="272" t="e">
        <f t="shared" si="119"/>
        <v>#REF!</v>
      </c>
      <c r="S144" s="272" t="e">
        <f t="shared" si="119"/>
        <v>#REF!</v>
      </c>
      <c r="T144" s="272" t="e">
        <f t="shared" si="119"/>
        <v>#REF!</v>
      </c>
      <c r="U144" s="272" t="e">
        <f t="shared" ref="U144:AB144" si="120">SUM(U140:U143)</f>
        <v>#REF!</v>
      </c>
      <c r="V144" s="272" t="e">
        <f t="shared" si="120"/>
        <v>#REF!</v>
      </c>
      <c r="W144" s="272" t="e">
        <f t="shared" si="120"/>
        <v>#REF!</v>
      </c>
      <c r="X144" s="272" t="e">
        <f t="shared" si="120"/>
        <v>#REF!</v>
      </c>
      <c r="Y144" s="272" t="e">
        <f t="shared" si="120"/>
        <v>#REF!</v>
      </c>
      <c r="Z144" s="272" t="e">
        <f t="shared" si="120"/>
        <v>#REF!</v>
      </c>
      <c r="AA144" s="272" t="e">
        <f t="shared" si="120"/>
        <v>#REF!</v>
      </c>
      <c r="AB144" s="272" t="e">
        <f t="shared" si="120"/>
        <v>#REF!</v>
      </c>
      <c r="AC144" s="284"/>
      <c r="AD144" s="263" t="e">
        <f>SUM(AD140:AD143)</f>
        <v>#REF!</v>
      </c>
      <c r="AE144" s="86"/>
      <c r="AF144" s="86"/>
    </row>
    <row r="145" spans="1:32">
      <c r="A145" s="106"/>
      <c r="B145" s="106"/>
      <c r="C145" s="106"/>
      <c r="D145" s="133"/>
      <c r="E145" s="86"/>
      <c r="F145" s="137"/>
      <c r="G145" s="138"/>
      <c r="H145" s="138"/>
      <c r="I145" s="138"/>
      <c r="J145" s="138"/>
      <c r="K145" s="138"/>
      <c r="L145" s="138"/>
      <c r="M145" s="138"/>
      <c r="N145" s="138"/>
      <c r="O145" s="138"/>
      <c r="P145" s="138"/>
      <c r="Q145" s="138"/>
      <c r="R145" s="138"/>
      <c r="S145" s="138"/>
      <c r="T145" s="138"/>
      <c r="U145" s="138"/>
      <c r="V145" s="138"/>
      <c r="W145" s="138"/>
      <c r="X145" s="138"/>
      <c r="Y145" s="138"/>
      <c r="Z145" s="138"/>
      <c r="AA145" s="138"/>
      <c r="AB145" s="138"/>
      <c r="AC145" s="359"/>
      <c r="AD145" s="251"/>
      <c r="AE145" s="86"/>
      <c r="AF145" s="86"/>
    </row>
    <row r="146" spans="1:32">
      <c r="A146" s="111" t="s">
        <v>279</v>
      </c>
      <c r="B146" s="106"/>
      <c r="C146" s="106"/>
      <c r="D146" s="133"/>
      <c r="E146" s="86"/>
      <c r="F146" s="137"/>
      <c r="G146" s="138"/>
      <c r="H146" s="138"/>
      <c r="I146" s="138"/>
      <c r="J146" s="138"/>
      <c r="K146" s="138"/>
      <c r="L146" s="138"/>
      <c r="M146" s="138"/>
      <c r="N146" s="138"/>
      <c r="O146" s="138"/>
      <c r="P146" s="138"/>
      <c r="Q146" s="138"/>
      <c r="R146" s="138"/>
      <c r="S146" s="138"/>
      <c r="T146" s="138"/>
      <c r="U146" s="138"/>
      <c r="V146" s="138"/>
      <c r="W146" s="138"/>
      <c r="X146" s="138"/>
      <c r="Y146" s="138"/>
      <c r="Z146" s="138"/>
      <c r="AA146" s="138"/>
      <c r="AB146" s="138"/>
      <c r="AC146" s="359"/>
      <c r="AD146" s="251"/>
      <c r="AE146" s="86"/>
      <c r="AF146" s="86"/>
    </row>
    <row r="147" spans="1:32">
      <c r="A147" s="86"/>
      <c r="B147" s="86" t="s">
        <v>276</v>
      </c>
      <c r="C147" s="106"/>
      <c r="D147" s="133"/>
      <c r="E147" s="86"/>
      <c r="F147" s="137"/>
      <c r="G147" s="466">
        <f t="shared" ref="G147:AB149" si="121">G56+G79+G103+G119+G133</f>
        <v>248.93057358534293</v>
      </c>
      <c r="H147" s="466">
        <f t="shared" si="121"/>
        <v>307.83780374850483</v>
      </c>
      <c r="I147" s="466">
        <f t="shared" si="121"/>
        <v>222.6219139116667</v>
      </c>
      <c r="J147" s="466">
        <f t="shared" si="121"/>
        <v>281.82081074149522</v>
      </c>
      <c r="K147" s="466" t="e">
        <f t="shared" si="121"/>
        <v>#REF!</v>
      </c>
      <c r="L147" s="466" t="e">
        <f t="shared" si="121"/>
        <v>#REF!</v>
      </c>
      <c r="M147" s="466" t="e">
        <f t="shared" si="121"/>
        <v>#REF!</v>
      </c>
      <c r="N147" s="466" t="e">
        <f t="shared" si="121"/>
        <v>#REF!</v>
      </c>
      <c r="O147" s="466" t="e">
        <f t="shared" si="121"/>
        <v>#REF!</v>
      </c>
      <c r="P147" s="466" t="e">
        <f t="shared" si="121"/>
        <v>#REF!</v>
      </c>
      <c r="Q147" s="466" t="e">
        <f t="shared" si="121"/>
        <v>#REF!</v>
      </c>
      <c r="R147" s="466" t="e">
        <f t="shared" si="121"/>
        <v>#REF!</v>
      </c>
      <c r="S147" s="466" t="e">
        <f t="shared" si="121"/>
        <v>#REF!</v>
      </c>
      <c r="T147" s="466" t="e">
        <f t="shared" si="121"/>
        <v>#REF!</v>
      </c>
      <c r="U147" s="466" t="e">
        <f t="shared" si="121"/>
        <v>#REF!</v>
      </c>
      <c r="V147" s="466" t="e">
        <f t="shared" si="121"/>
        <v>#REF!</v>
      </c>
      <c r="W147" s="466" t="e">
        <f t="shared" si="121"/>
        <v>#REF!</v>
      </c>
      <c r="X147" s="466" t="e">
        <f t="shared" si="121"/>
        <v>#REF!</v>
      </c>
      <c r="Y147" s="466" t="e">
        <f t="shared" si="121"/>
        <v>#REF!</v>
      </c>
      <c r="Z147" s="466" t="e">
        <f t="shared" si="121"/>
        <v>#REF!</v>
      </c>
      <c r="AA147" s="466" t="e">
        <f t="shared" si="121"/>
        <v>#REF!</v>
      </c>
      <c r="AB147" s="466" t="e">
        <f t="shared" si="121"/>
        <v>#REF!</v>
      </c>
      <c r="AC147" s="364"/>
      <c r="AD147" s="253">
        <f>J147</f>
        <v>281.82081074149522</v>
      </c>
      <c r="AE147" s="86"/>
      <c r="AF147" s="86"/>
    </row>
    <row r="148" spans="1:32">
      <c r="A148" s="86"/>
      <c r="B148" s="86" t="s">
        <v>279</v>
      </c>
      <c r="C148" s="106"/>
      <c r="D148" s="133"/>
      <c r="E148" s="86"/>
      <c r="F148" s="137"/>
      <c r="G148" s="466">
        <f t="shared" si="121"/>
        <v>58.907230163161877</v>
      </c>
      <c r="H148" s="466">
        <f t="shared" si="121"/>
        <v>58.907230163161877</v>
      </c>
      <c r="I148" s="466">
        <f t="shared" si="121"/>
        <v>59.198896829828541</v>
      </c>
      <c r="J148" s="466" t="e">
        <f t="shared" si="121"/>
        <v>#REF!</v>
      </c>
      <c r="K148" s="466" t="e">
        <f t="shared" si="121"/>
        <v>#REF!</v>
      </c>
      <c r="L148" s="466" t="e">
        <f t="shared" si="121"/>
        <v>#REF!</v>
      </c>
      <c r="M148" s="466" t="e">
        <f t="shared" si="121"/>
        <v>#REF!</v>
      </c>
      <c r="N148" s="466" t="e">
        <f t="shared" si="121"/>
        <v>#REF!</v>
      </c>
      <c r="O148" s="466" t="e">
        <f t="shared" si="121"/>
        <v>#REF!</v>
      </c>
      <c r="P148" s="466" t="e">
        <f t="shared" si="121"/>
        <v>#REF!</v>
      </c>
      <c r="Q148" s="466" t="e">
        <f t="shared" si="121"/>
        <v>#REF!</v>
      </c>
      <c r="R148" s="466" t="e">
        <f t="shared" si="121"/>
        <v>#REF!</v>
      </c>
      <c r="S148" s="466" t="e">
        <f t="shared" si="121"/>
        <v>#REF!</v>
      </c>
      <c r="T148" s="466" t="e">
        <f t="shared" si="121"/>
        <v>#REF!</v>
      </c>
      <c r="U148" s="466" t="e">
        <f t="shared" si="121"/>
        <v>#REF!</v>
      </c>
      <c r="V148" s="466" t="e">
        <f t="shared" si="121"/>
        <v>#REF!</v>
      </c>
      <c r="W148" s="466" t="e">
        <f t="shared" si="121"/>
        <v>#REF!</v>
      </c>
      <c r="X148" s="466" t="e">
        <f t="shared" si="121"/>
        <v>#REF!</v>
      </c>
      <c r="Y148" s="466" t="e">
        <f t="shared" si="121"/>
        <v>#REF!</v>
      </c>
      <c r="Z148" s="466" t="e">
        <f t="shared" si="121"/>
        <v>#REF!</v>
      </c>
      <c r="AA148" s="466" t="e">
        <f t="shared" si="121"/>
        <v>#REF!</v>
      </c>
      <c r="AB148" s="466" t="e">
        <f t="shared" si="121"/>
        <v>#REF!</v>
      </c>
      <c r="AC148" s="364"/>
      <c r="AD148" s="253" t="e">
        <f>SUMIF($G$129:$AB$129,"&gt;0",G148:AB148)</f>
        <v>#REF!</v>
      </c>
      <c r="AE148" s="86"/>
      <c r="AF148" s="86"/>
    </row>
    <row r="149" spans="1:32">
      <c r="A149" s="86"/>
      <c r="B149" s="86" t="s">
        <v>273</v>
      </c>
      <c r="C149" s="106"/>
      <c r="D149" s="133"/>
      <c r="E149" s="86"/>
      <c r="F149" s="137"/>
      <c r="G149" s="466">
        <f t="shared" si="121"/>
        <v>0</v>
      </c>
      <c r="H149" s="466">
        <f t="shared" si="121"/>
        <v>-56.149399999999993</v>
      </c>
      <c r="I149" s="466">
        <f t="shared" si="121"/>
        <v>0</v>
      </c>
      <c r="J149" s="466">
        <f t="shared" si="121"/>
        <v>0</v>
      </c>
      <c r="K149" s="466" t="e">
        <f t="shared" si="121"/>
        <v>#REF!</v>
      </c>
      <c r="L149" s="466" t="e">
        <f t="shared" si="121"/>
        <v>#REF!</v>
      </c>
      <c r="M149" s="466" t="e">
        <f t="shared" si="121"/>
        <v>#REF!</v>
      </c>
      <c r="N149" s="466" t="e">
        <f t="shared" si="121"/>
        <v>#REF!</v>
      </c>
      <c r="O149" s="466" t="e">
        <f t="shared" si="121"/>
        <v>#REF!</v>
      </c>
      <c r="P149" s="466" t="e">
        <f t="shared" si="121"/>
        <v>#REF!</v>
      </c>
      <c r="Q149" s="466" t="e">
        <f t="shared" si="121"/>
        <v>#REF!</v>
      </c>
      <c r="R149" s="466" t="e">
        <f t="shared" si="121"/>
        <v>#REF!</v>
      </c>
      <c r="S149" s="466" t="e">
        <f t="shared" si="121"/>
        <v>#REF!</v>
      </c>
      <c r="T149" s="466" t="e">
        <f t="shared" si="121"/>
        <v>#REF!</v>
      </c>
      <c r="U149" s="466" t="e">
        <f t="shared" si="121"/>
        <v>#REF!</v>
      </c>
      <c r="V149" s="466" t="e">
        <f t="shared" si="121"/>
        <v>#REF!</v>
      </c>
      <c r="W149" s="466" t="e">
        <f t="shared" si="121"/>
        <v>#REF!</v>
      </c>
      <c r="X149" s="466" t="e">
        <f t="shared" si="121"/>
        <v>#REF!</v>
      </c>
      <c r="Y149" s="466" t="e">
        <f t="shared" si="121"/>
        <v>#REF!</v>
      </c>
      <c r="Z149" s="466" t="e">
        <f t="shared" si="121"/>
        <v>#REF!</v>
      </c>
      <c r="AA149" s="466" t="e">
        <f t="shared" si="121"/>
        <v>#REF!</v>
      </c>
      <c r="AB149" s="466" t="e">
        <f t="shared" si="121"/>
        <v>#REF!</v>
      </c>
      <c r="AC149" s="364"/>
      <c r="AD149" s="253" t="e">
        <f>SUMIF($G$129:$AB$129,"&gt;0",G149:AB149)</f>
        <v>#REF!</v>
      </c>
      <c r="AE149" s="86"/>
      <c r="AF149" s="86"/>
    </row>
    <row r="150" spans="1:32">
      <c r="A150" s="313"/>
      <c r="B150" s="353"/>
      <c r="C150" s="353"/>
      <c r="D150" s="354"/>
      <c r="E150" s="313"/>
      <c r="F150" s="355"/>
      <c r="G150" s="356"/>
      <c r="H150" s="356"/>
      <c r="I150" s="356"/>
      <c r="J150" s="356"/>
      <c r="K150" s="356"/>
      <c r="L150" s="356"/>
      <c r="M150" s="356"/>
      <c r="N150" s="356"/>
      <c r="O150" s="356"/>
      <c r="P150" s="356"/>
      <c r="Q150" s="356"/>
      <c r="R150" s="356"/>
      <c r="S150" s="356"/>
      <c r="T150" s="356"/>
      <c r="U150" s="356"/>
      <c r="V150" s="356"/>
      <c r="W150" s="356"/>
      <c r="X150" s="356"/>
      <c r="Y150" s="356"/>
      <c r="Z150" s="356"/>
      <c r="AA150" s="356"/>
      <c r="AB150" s="356"/>
      <c r="AC150" s="365"/>
      <c r="AD150" s="366"/>
      <c r="AE150" s="86"/>
      <c r="AF150" s="86"/>
    </row>
    <row r="151" spans="1:32" ht="15.75">
      <c r="A151" s="332"/>
      <c r="B151" s="311" t="s">
        <v>270</v>
      </c>
      <c r="C151" s="311"/>
      <c r="D151" s="357" t="str">
        <f>A146</f>
        <v>Accrued Interest</v>
      </c>
      <c r="E151" s="130"/>
      <c r="F151" s="308"/>
      <c r="G151" s="284">
        <f t="shared" ref="G151:T151" si="122">SUM(G147:G150)</f>
        <v>307.83780374850483</v>
      </c>
      <c r="H151" s="284">
        <f t="shared" si="122"/>
        <v>310.59563391166671</v>
      </c>
      <c r="I151" s="284">
        <f t="shared" si="122"/>
        <v>281.82081074149522</v>
      </c>
      <c r="J151" s="284" t="e">
        <f t="shared" si="122"/>
        <v>#REF!</v>
      </c>
      <c r="K151" s="284" t="e">
        <f t="shared" si="122"/>
        <v>#REF!</v>
      </c>
      <c r="L151" s="284" t="e">
        <f t="shared" si="122"/>
        <v>#REF!</v>
      </c>
      <c r="M151" s="284" t="e">
        <f t="shared" si="122"/>
        <v>#REF!</v>
      </c>
      <c r="N151" s="284" t="e">
        <f t="shared" si="122"/>
        <v>#REF!</v>
      </c>
      <c r="O151" s="284" t="e">
        <f t="shared" si="122"/>
        <v>#REF!</v>
      </c>
      <c r="P151" s="284" t="e">
        <f t="shared" si="122"/>
        <v>#REF!</v>
      </c>
      <c r="Q151" s="284" t="e">
        <f t="shared" si="122"/>
        <v>#REF!</v>
      </c>
      <c r="R151" s="284" t="e">
        <f t="shared" si="122"/>
        <v>#REF!</v>
      </c>
      <c r="S151" s="284" t="e">
        <f t="shared" si="122"/>
        <v>#REF!</v>
      </c>
      <c r="T151" s="284" t="e">
        <f t="shared" si="122"/>
        <v>#REF!</v>
      </c>
      <c r="U151" s="284" t="e">
        <f t="shared" ref="U151:AB151" si="123">SUM(U147:U150)</f>
        <v>#REF!</v>
      </c>
      <c r="V151" s="284" t="e">
        <f t="shared" si="123"/>
        <v>#REF!</v>
      </c>
      <c r="W151" s="284" t="e">
        <f t="shared" si="123"/>
        <v>#REF!</v>
      </c>
      <c r="X151" s="284" t="e">
        <f t="shared" si="123"/>
        <v>#REF!</v>
      </c>
      <c r="Y151" s="284" t="e">
        <f t="shared" si="123"/>
        <v>#REF!</v>
      </c>
      <c r="Z151" s="284" t="e">
        <f t="shared" si="123"/>
        <v>#REF!</v>
      </c>
      <c r="AA151" s="284" t="e">
        <f t="shared" si="123"/>
        <v>#REF!</v>
      </c>
      <c r="AB151" s="284" t="e">
        <f t="shared" si="123"/>
        <v>#REF!</v>
      </c>
      <c r="AC151" s="284"/>
      <c r="AD151" s="307" t="e">
        <f>SUM(AD147:AD150)</f>
        <v>#REF!</v>
      </c>
      <c r="AE151" s="86"/>
      <c r="AF151" s="86"/>
    </row>
    <row r="152" spans="1:32" ht="15.75">
      <c r="A152" s="312"/>
      <c r="B152" s="311"/>
      <c r="C152" s="411"/>
      <c r="D152" s="357"/>
      <c r="E152" s="312"/>
      <c r="F152" s="308"/>
      <c r="G152" s="284"/>
      <c r="H152" s="284"/>
      <c r="I152" s="284"/>
      <c r="J152" s="284"/>
      <c r="K152" s="284"/>
      <c r="L152" s="284"/>
      <c r="M152" s="284"/>
      <c r="N152" s="284"/>
      <c r="O152" s="284"/>
      <c r="P152" s="284"/>
      <c r="Q152" s="284"/>
      <c r="R152" s="284"/>
      <c r="S152" s="284"/>
      <c r="T152" s="284"/>
      <c r="U152" s="284"/>
      <c r="V152" s="284"/>
      <c r="W152" s="284"/>
      <c r="X152" s="284"/>
      <c r="Y152" s="284"/>
      <c r="Z152" s="284"/>
      <c r="AA152" s="284"/>
      <c r="AB152" s="284"/>
      <c r="AC152" s="284"/>
      <c r="AD152" s="367"/>
      <c r="AE152" s="86"/>
      <c r="AF152" s="86"/>
    </row>
    <row r="153" spans="1:32" ht="15.75">
      <c r="A153" s="237" t="s">
        <v>140</v>
      </c>
      <c r="B153" s="238"/>
      <c r="C153" s="238"/>
      <c r="D153" s="238"/>
      <c r="E153" s="238"/>
      <c r="F153" s="238"/>
      <c r="G153" s="238"/>
      <c r="H153" s="238"/>
      <c r="I153" s="238"/>
      <c r="J153" s="238"/>
      <c r="K153" s="238"/>
      <c r="L153" s="238"/>
      <c r="M153" s="238"/>
      <c r="N153" s="238"/>
      <c r="O153" s="238"/>
      <c r="P153" s="238"/>
      <c r="Q153" s="238"/>
      <c r="R153" s="238"/>
      <c r="S153" s="238"/>
      <c r="T153" s="238"/>
      <c r="U153" s="238"/>
      <c r="V153" s="238"/>
      <c r="W153" s="238"/>
      <c r="X153" s="238"/>
      <c r="Y153" s="238"/>
      <c r="Z153" s="238"/>
      <c r="AA153" s="238"/>
      <c r="AB153" s="238"/>
      <c r="AC153" s="238"/>
      <c r="AD153" s="238"/>
      <c r="AE153" s="86"/>
      <c r="AF153" s="86"/>
    </row>
    <row r="154" spans="1:32">
      <c r="A154" s="238" t="s">
        <v>564</v>
      </c>
      <c r="B154" s="238"/>
      <c r="C154" s="239"/>
      <c r="D154" s="239"/>
      <c r="E154" s="239"/>
      <c r="F154" s="239"/>
      <c r="G154" s="238"/>
      <c r="H154" s="238"/>
      <c r="I154" s="238"/>
      <c r="J154" s="238"/>
      <c r="K154" s="238"/>
      <c r="L154" s="238"/>
      <c r="M154" s="238"/>
      <c r="N154" s="238"/>
      <c r="O154" s="238"/>
      <c r="P154" s="238"/>
      <c r="Q154" s="238"/>
      <c r="R154" s="238"/>
      <c r="S154" s="238"/>
      <c r="T154" s="238"/>
      <c r="U154" s="238"/>
      <c r="V154" s="238"/>
      <c r="W154" s="238"/>
      <c r="X154" s="238"/>
      <c r="Y154" s="238"/>
      <c r="Z154" s="238"/>
      <c r="AA154" s="238"/>
      <c r="AB154" s="238"/>
      <c r="AC154" s="238"/>
      <c r="AD154" s="238"/>
      <c r="AE154" s="86"/>
      <c r="AF154" s="86"/>
    </row>
    <row r="155" spans="1:32">
      <c r="A155" s="238"/>
      <c r="B155" s="240">
        <f>B3</f>
        <v>40984</v>
      </c>
      <c r="C155" s="241" t="s">
        <v>141</v>
      </c>
      <c r="D155" s="240">
        <f>D3</f>
        <v>41068</v>
      </c>
      <c r="E155" s="240"/>
      <c r="F155" s="238"/>
      <c r="G155" s="238"/>
      <c r="H155" s="238"/>
      <c r="I155" s="238"/>
      <c r="J155" s="238"/>
      <c r="K155" s="238"/>
      <c r="L155" s="238"/>
      <c r="M155" s="238"/>
      <c r="N155" s="238"/>
      <c r="O155" s="238"/>
      <c r="P155" s="238"/>
      <c r="Q155" s="238"/>
      <c r="R155" s="238"/>
      <c r="S155" s="238"/>
      <c r="T155" s="238"/>
      <c r="U155" s="238"/>
      <c r="V155" s="238"/>
      <c r="W155" s="238"/>
      <c r="X155" s="238"/>
      <c r="Y155" s="238"/>
      <c r="Z155" s="238"/>
      <c r="AA155" s="238"/>
      <c r="AB155" s="238"/>
      <c r="AC155" s="238"/>
      <c r="AD155" s="238"/>
      <c r="AE155" s="86"/>
      <c r="AF155" s="86"/>
    </row>
    <row r="156" spans="1:32">
      <c r="B156" s="464"/>
      <c r="C156" s="464"/>
      <c r="D156" s="464"/>
      <c r="E156" s="464"/>
      <c r="F156" s="464"/>
      <c r="G156" s="86"/>
      <c r="H156" s="86"/>
      <c r="I156" s="86"/>
      <c r="J156" s="86"/>
      <c r="K156" s="86"/>
      <c r="L156" s="86"/>
      <c r="M156" s="86"/>
      <c r="N156" s="86"/>
      <c r="O156" s="86"/>
      <c r="P156" s="86"/>
      <c r="Q156" s="86"/>
      <c r="R156" s="86"/>
      <c r="S156" s="86"/>
      <c r="T156" s="86"/>
      <c r="U156" s="86"/>
      <c r="V156" s="86"/>
      <c r="W156" s="86"/>
      <c r="X156" s="86"/>
      <c r="Y156" s="86"/>
      <c r="Z156" s="86"/>
      <c r="AA156" s="86"/>
      <c r="AB156" s="86"/>
      <c r="AC156" s="130"/>
      <c r="AD156" s="86"/>
      <c r="AE156" s="86"/>
      <c r="AF156" s="86"/>
    </row>
    <row r="157" spans="1:32" ht="15" hidden="1" customHeight="1" outlineLevel="1">
      <c r="A157" s="463"/>
      <c r="B157" s="464"/>
      <c r="C157" s="464"/>
      <c r="D157" s="109"/>
      <c r="E157" s="109"/>
      <c r="F157" s="92" t="s">
        <v>370</v>
      </c>
      <c r="G157" s="452">
        <f t="shared" ref="G157:AB158" si="124">G5</f>
        <v>-7</v>
      </c>
      <c r="H157" s="452">
        <f t="shared" si="124"/>
        <v>-6</v>
      </c>
      <c r="I157" s="452">
        <f t="shared" si="124"/>
        <v>-5</v>
      </c>
      <c r="J157" s="452">
        <f t="shared" si="124"/>
        <v>-4</v>
      </c>
      <c r="K157" s="452">
        <f t="shared" si="124"/>
        <v>-3</v>
      </c>
      <c r="L157" s="452">
        <f t="shared" si="124"/>
        <v>-2</v>
      </c>
      <c r="M157" s="452">
        <f t="shared" si="124"/>
        <v>-1</v>
      </c>
      <c r="N157" s="452">
        <f t="shared" si="124"/>
        <v>1</v>
      </c>
      <c r="O157" s="452">
        <f t="shared" si="124"/>
        <v>2</v>
      </c>
      <c r="P157" s="452">
        <f t="shared" si="124"/>
        <v>3</v>
      </c>
      <c r="Q157" s="452">
        <f t="shared" si="124"/>
        <v>4</v>
      </c>
      <c r="R157" s="452">
        <f t="shared" si="124"/>
        <v>5</v>
      </c>
      <c r="S157" s="452">
        <f t="shared" si="124"/>
        <v>6</v>
      </c>
      <c r="T157" s="452">
        <f t="shared" si="124"/>
        <v>7</v>
      </c>
      <c r="U157" s="452">
        <f t="shared" si="124"/>
        <v>8</v>
      </c>
      <c r="V157" s="452">
        <f t="shared" si="124"/>
        <v>9</v>
      </c>
      <c r="W157" s="452">
        <f t="shared" si="124"/>
        <v>10</v>
      </c>
      <c r="X157" s="452">
        <f t="shared" si="124"/>
        <v>11</v>
      </c>
      <c r="Y157" s="452">
        <f t="shared" si="124"/>
        <v>12</v>
      </c>
      <c r="Z157" s="452">
        <f t="shared" si="124"/>
        <v>0</v>
      </c>
      <c r="AA157" s="452">
        <f t="shared" si="124"/>
        <v>0</v>
      </c>
      <c r="AB157" s="452">
        <f t="shared" si="124"/>
        <v>0</v>
      </c>
      <c r="AC157" s="244"/>
      <c r="AD157" s="238"/>
      <c r="AE157" s="86"/>
      <c r="AF157" s="86"/>
    </row>
    <row r="158" spans="1:32" ht="15.75" collapsed="1">
      <c r="A158" s="89" t="s">
        <v>369</v>
      </c>
      <c r="B158" s="472"/>
      <c r="C158" s="472"/>
      <c r="D158" s="472"/>
      <c r="E158" s="472"/>
      <c r="F158" s="130"/>
      <c r="G158" s="245">
        <f t="shared" si="124"/>
        <v>40963</v>
      </c>
      <c r="H158" s="245">
        <f t="shared" si="124"/>
        <v>40970</v>
      </c>
      <c r="I158" s="245">
        <f t="shared" si="124"/>
        <v>40977</v>
      </c>
      <c r="J158" s="245">
        <f t="shared" si="124"/>
        <v>40984</v>
      </c>
      <c r="K158" s="245">
        <f t="shared" si="124"/>
        <v>40991</v>
      </c>
      <c r="L158" s="245">
        <f t="shared" si="124"/>
        <v>40998</v>
      </c>
      <c r="M158" s="245">
        <f t="shared" si="124"/>
        <v>41005</v>
      </c>
      <c r="N158" s="245">
        <f t="shared" si="124"/>
        <v>41012</v>
      </c>
      <c r="O158" s="245">
        <f t="shared" si="124"/>
        <v>41019</v>
      </c>
      <c r="P158" s="245">
        <f t="shared" si="124"/>
        <v>41026</v>
      </c>
      <c r="Q158" s="245">
        <f t="shared" si="124"/>
        <v>41033</v>
      </c>
      <c r="R158" s="245">
        <f t="shared" si="124"/>
        <v>41040</v>
      </c>
      <c r="S158" s="245">
        <f t="shared" si="124"/>
        <v>41047</v>
      </c>
      <c r="T158" s="245">
        <f t="shared" si="124"/>
        <v>41054</v>
      </c>
      <c r="U158" s="245">
        <f t="shared" si="124"/>
        <v>41061</v>
      </c>
      <c r="V158" s="245">
        <f t="shared" si="124"/>
        <v>41068</v>
      </c>
      <c r="W158" s="245">
        <f t="shared" si="124"/>
        <v>41075</v>
      </c>
      <c r="X158" s="245">
        <f t="shared" si="124"/>
        <v>41082</v>
      </c>
      <c r="Y158" s="245">
        <f t="shared" si="124"/>
        <v>41089</v>
      </c>
      <c r="Z158" s="245">
        <f t="shared" si="124"/>
        <v>41096</v>
      </c>
      <c r="AA158" s="245">
        <f t="shared" si="124"/>
        <v>41103</v>
      </c>
      <c r="AB158" s="245">
        <f t="shared" si="124"/>
        <v>41110</v>
      </c>
      <c r="AC158" s="246"/>
      <c r="AD158" s="247" t="s">
        <v>371</v>
      </c>
      <c r="AE158" s="86"/>
      <c r="AF158" s="86"/>
    </row>
    <row r="159" spans="1:32">
      <c r="A159" s="337"/>
      <c r="B159" s="130"/>
      <c r="C159" s="338"/>
      <c r="D159" s="338"/>
      <c r="E159" s="339"/>
      <c r="F159" s="278" t="s">
        <v>274</v>
      </c>
      <c r="G159" s="279">
        <f>IF($I$2=1,0,0)</f>
        <v>0</v>
      </c>
      <c r="H159" s="279">
        <v>0</v>
      </c>
      <c r="I159" s="279">
        <f>IF($I$2=1,1,0)</f>
        <v>1</v>
      </c>
      <c r="J159" s="279">
        <f>IF($I$2=1,0,0)</f>
        <v>0</v>
      </c>
      <c r="K159" s="279">
        <f>IF($I$2=1,0,0)</f>
        <v>0</v>
      </c>
      <c r="L159" s="279">
        <f>IF($I$2=1,1,0)</f>
        <v>1</v>
      </c>
      <c r="M159" s="279">
        <f>IF($I$2=1,0,0)</f>
        <v>0</v>
      </c>
      <c r="N159" s="279">
        <f>IF($I$2=1,0,0)</f>
        <v>0</v>
      </c>
      <c r="O159" s="279">
        <f>IF($I$2=1,0,0)</f>
        <v>0</v>
      </c>
      <c r="P159" s="279">
        <f>IF($I$2=1,1,0)</f>
        <v>1</v>
      </c>
      <c r="Q159" s="279">
        <f>IF($I$2=1,0,0)</f>
        <v>0</v>
      </c>
      <c r="R159" s="279">
        <f>IF($I$2=1,0,0)</f>
        <v>0</v>
      </c>
      <c r="S159" s="279">
        <f>IF($I$2=1,0,0)</f>
        <v>0</v>
      </c>
      <c r="T159" s="279">
        <f>IF($I$2=1,1,0)</f>
        <v>1</v>
      </c>
      <c r="U159" s="279">
        <f t="shared" ref="U159:AA159" si="125">IF($I$2=1,0,0)</f>
        <v>0</v>
      </c>
      <c r="V159" s="279">
        <f t="shared" si="125"/>
        <v>0</v>
      </c>
      <c r="W159" s="279">
        <f t="shared" si="125"/>
        <v>0</v>
      </c>
      <c r="X159" s="279">
        <f>IF($I$2=1,1,0)</f>
        <v>1</v>
      </c>
      <c r="Y159" s="279">
        <f t="shared" si="125"/>
        <v>0</v>
      </c>
      <c r="Z159" s="279">
        <f t="shared" si="125"/>
        <v>0</v>
      </c>
      <c r="AA159" s="279">
        <f t="shared" si="125"/>
        <v>0</v>
      </c>
      <c r="AB159" s="279">
        <f>IF($I$2=1,1,0)</f>
        <v>1</v>
      </c>
      <c r="AC159" s="361"/>
      <c r="AD159" s="362"/>
      <c r="AE159" s="86"/>
      <c r="AF159" s="86"/>
    </row>
    <row r="160" spans="1:32">
      <c r="A160" s="467"/>
      <c r="B160" s="468"/>
      <c r="C160" s="468"/>
      <c r="D160" s="469"/>
      <c r="E160" s="112"/>
      <c r="F160" s="278" t="s">
        <v>288</v>
      </c>
      <c r="G160" s="279">
        <f>IF($I$3=1,0,0)</f>
        <v>0</v>
      </c>
      <c r="H160" s="279">
        <v>0</v>
      </c>
      <c r="I160" s="279">
        <f>IF($I$3=1,1,0)</f>
        <v>1</v>
      </c>
      <c r="J160" s="279">
        <f>IF($I$3=1,0,0)</f>
        <v>0</v>
      </c>
      <c r="K160" s="279">
        <f>IF($I$3=1,0,0)</f>
        <v>0</v>
      </c>
      <c r="L160" s="279">
        <f>IF($I$3=1,1,0)</f>
        <v>1</v>
      </c>
      <c r="M160" s="279">
        <f>IF($I$3=1,0,0)</f>
        <v>0</v>
      </c>
      <c r="N160" s="279">
        <f>IF($I$3=1,0,0)</f>
        <v>0</v>
      </c>
      <c r="O160" s="279">
        <f>IF($I$3=1,0,0)</f>
        <v>0</v>
      </c>
      <c r="P160" s="279">
        <f>IF($I$3=1,1,0)</f>
        <v>1</v>
      </c>
      <c r="Q160" s="279">
        <f>IF($I$3=1,0,0)</f>
        <v>0</v>
      </c>
      <c r="R160" s="279">
        <f>IF($I$3=1,0,0)</f>
        <v>0</v>
      </c>
      <c r="S160" s="279">
        <f>IF($I$3=1,0,0)</f>
        <v>0</v>
      </c>
      <c r="T160" s="279">
        <f>IF($I$3=1,1,0)</f>
        <v>1</v>
      </c>
      <c r="U160" s="445">
        <f t="shared" ref="U160:AA160" si="126">IF($I$3=1,0,0)</f>
        <v>0</v>
      </c>
      <c r="V160" s="445">
        <f t="shared" si="126"/>
        <v>0</v>
      </c>
      <c r="W160" s="445">
        <f t="shared" si="126"/>
        <v>0</v>
      </c>
      <c r="X160" s="445">
        <f>IF($I$3=1,1,0)</f>
        <v>1</v>
      </c>
      <c r="Y160" s="445">
        <f t="shared" si="126"/>
        <v>0</v>
      </c>
      <c r="Z160" s="445">
        <f t="shared" si="126"/>
        <v>0</v>
      </c>
      <c r="AA160" s="445">
        <f t="shared" si="126"/>
        <v>0</v>
      </c>
      <c r="AB160" s="446">
        <f>IF($I$3=1,1,0)</f>
        <v>1</v>
      </c>
      <c r="AC160" s="361"/>
      <c r="AD160" s="362"/>
      <c r="AE160" s="86"/>
      <c r="AF160" s="86"/>
    </row>
    <row r="161" spans="1:32" ht="15.75" thickBot="1">
      <c r="A161" s="280" t="s">
        <v>31</v>
      </c>
      <c r="B161" s="281"/>
      <c r="C161" s="281"/>
      <c r="D161" s="129"/>
      <c r="E161" s="129"/>
      <c r="F161" s="116"/>
      <c r="G161" s="131"/>
      <c r="H161" s="131"/>
      <c r="I161" s="131"/>
      <c r="J161" s="131"/>
      <c r="K161" s="131"/>
      <c r="L161" s="131"/>
      <c r="M161" s="131"/>
      <c r="N161" s="131"/>
      <c r="O161" s="131"/>
      <c r="P161" s="131"/>
      <c r="Q161" s="131"/>
      <c r="R161" s="131"/>
      <c r="S161" s="131"/>
      <c r="T161" s="131"/>
      <c r="U161" s="130"/>
      <c r="V161" s="130"/>
      <c r="W161" s="130"/>
      <c r="X161" s="130"/>
      <c r="Y161" s="130"/>
      <c r="Z161" s="130"/>
      <c r="AA161" s="130"/>
      <c r="AB161" s="130"/>
      <c r="AC161" s="130"/>
      <c r="AD161" s="360"/>
      <c r="AE161" s="86"/>
      <c r="AF161" s="86"/>
    </row>
    <row r="162" spans="1:32" ht="16.5" thickBot="1">
      <c r="A162" s="106"/>
      <c r="B162" s="86" t="s">
        <v>276</v>
      </c>
      <c r="C162" s="86"/>
      <c r="D162" s="86"/>
      <c r="E162" s="86"/>
      <c r="F162" s="120"/>
      <c r="G162" s="282">
        <v>8609.5249999999996</v>
      </c>
      <c r="H162" s="98">
        <f t="shared" ref="H162:AB162" si="127">G166</f>
        <v>8609.5249999999996</v>
      </c>
      <c r="I162" s="98">
        <f t="shared" si="127"/>
        <v>8609.5249999999996</v>
      </c>
      <c r="J162" s="282">
        <f t="shared" si="127"/>
        <v>8549.5249999999996</v>
      </c>
      <c r="K162" s="98">
        <f t="shared" si="127"/>
        <v>8549.5249999999996</v>
      </c>
      <c r="L162" s="98">
        <f t="shared" si="127"/>
        <v>8549.5249999999996</v>
      </c>
      <c r="M162" s="98">
        <f t="shared" si="127"/>
        <v>8489.5249999999996</v>
      </c>
      <c r="N162" s="98">
        <f t="shared" si="127"/>
        <v>8489.5249999999996</v>
      </c>
      <c r="O162" s="98">
        <f t="shared" si="127"/>
        <v>8489.5249999999996</v>
      </c>
      <c r="P162" s="98">
        <f t="shared" si="127"/>
        <v>8489.5249999999996</v>
      </c>
      <c r="Q162" s="98">
        <f t="shared" si="127"/>
        <v>8429.5249999999996</v>
      </c>
      <c r="R162" s="98">
        <f t="shared" si="127"/>
        <v>8429.5249999999996</v>
      </c>
      <c r="S162" s="98">
        <f t="shared" si="127"/>
        <v>8429.5249999999996</v>
      </c>
      <c r="T162" s="98">
        <f t="shared" si="127"/>
        <v>8429.5249999999996</v>
      </c>
      <c r="U162" s="98">
        <f t="shared" si="127"/>
        <v>8369.5249999999996</v>
      </c>
      <c r="V162" s="98">
        <f t="shared" si="127"/>
        <v>8369.5249999999996</v>
      </c>
      <c r="W162" s="98">
        <f t="shared" si="127"/>
        <v>8369.5249999999996</v>
      </c>
      <c r="X162" s="98">
        <f t="shared" si="127"/>
        <v>8369.5249999999996</v>
      </c>
      <c r="Y162" s="98">
        <f t="shared" si="127"/>
        <v>8309.5249999999996</v>
      </c>
      <c r="Z162" s="98">
        <f t="shared" si="127"/>
        <v>8309.5249999999996</v>
      </c>
      <c r="AA162" s="98">
        <f t="shared" si="127"/>
        <v>8309.5249999999996</v>
      </c>
      <c r="AB162" s="98">
        <f t="shared" si="127"/>
        <v>8309.5249999999996</v>
      </c>
      <c r="AC162" s="108"/>
      <c r="AD162" s="253">
        <f>J162</f>
        <v>8549.5249999999996</v>
      </c>
      <c r="AE162" s="86"/>
      <c r="AF162" s="86"/>
    </row>
    <row r="163" spans="1:32">
      <c r="A163" s="86"/>
      <c r="B163" s="86" t="s">
        <v>289</v>
      </c>
      <c r="C163" s="86"/>
      <c r="D163" s="86"/>
      <c r="E163" s="135" t="s">
        <v>290</v>
      </c>
      <c r="F163" s="135" t="s">
        <v>291</v>
      </c>
      <c r="G163" s="122">
        <v>0</v>
      </c>
      <c r="H163" s="122">
        <v>0</v>
      </c>
      <c r="I163" s="122">
        <v>0</v>
      </c>
      <c r="J163" s="122">
        <v>0</v>
      </c>
      <c r="K163" s="122">
        <v>0</v>
      </c>
      <c r="L163" s="122">
        <v>0</v>
      </c>
      <c r="M163" s="122">
        <v>0</v>
      </c>
      <c r="N163" s="122">
        <v>0</v>
      </c>
      <c r="O163" s="122">
        <v>0</v>
      </c>
      <c r="P163" s="122">
        <v>0</v>
      </c>
      <c r="Q163" s="122">
        <v>0</v>
      </c>
      <c r="R163" s="122">
        <v>0</v>
      </c>
      <c r="S163" s="122">
        <v>0</v>
      </c>
      <c r="T163" s="122">
        <v>0</v>
      </c>
      <c r="U163" s="122">
        <v>0</v>
      </c>
      <c r="V163" s="122">
        <v>0</v>
      </c>
      <c r="W163" s="122">
        <v>0</v>
      </c>
      <c r="X163" s="122">
        <v>0</v>
      </c>
      <c r="Y163" s="122">
        <v>0</v>
      </c>
      <c r="Z163" s="122">
        <v>0</v>
      </c>
      <c r="AA163" s="122">
        <v>0</v>
      </c>
      <c r="AB163" s="122">
        <v>0</v>
      </c>
      <c r="AC163" s="108"/>
      <c r="AD163" s="253">
        <f>SUMIF($G$157:$AB$157,"&gt;0",G163:AB163)</f>
        <v>0</v>
      </c>
      <c r="AE163" s="86"/>
      <c r="AF163" s="86"/>
    </row>
    <row r="164" spans="1:32" ht="15.75">
      <c r="A164" s="86"/>
      <c r="B164" s="86" t="s">
        <v>292</v>
      </c>
      <c r="C164" s="86"/>
      <c r="D164" s="86"/>
      <c r="E164" s="340">
        <f>G162/F164</f>
        <v>143.49208333333334</v>
      </c>
      <c r="F164" s="348">
        <v>60</v>
      </c>
      <c r="G164" s="98">
        <f t="shared" ref="G164:AB164" si="128">IF(G160=1,-$F164,0)</f>
        <v>0</v>
      </c>
      <c r="H164" s="98">
        <f t="shared" si="128"/>
        <v>0</v>
      </c>
      <c r="I164" s="98">
        <f t="shared" si="128"/>
        <v>-60</v>
      </c>
      <c r="J164" s="98">
        <f t="shared" si="128"/>
        <v>0</v>
      </c>
      <c r="K164" s="98">
        <f t="shared" si="128"/>
        <v>0</v>
      </c>
      <c r="L164" s="98">
        <f t="shared" si="128"/>
        <v>-60</v>
      </c>
      <c r="M164" s="98">
        <f t="shared" si="128"/>
        <v>0</v>
      </c>
      <c r="N164" s="98">
        <f t="shared" si="128"/>
        <v>0</v>
      </c>
      <c r="O164" s="98">
        <f t="shared" si="128"/>
        <v>0</v>
      </c>
      <c r="P164" s="98">
        <f t="shared" si="128"/>
        <v>-60</v>
      </c>
      <c r="Q164" s="98">
        <f t="shared" si="128"/>
        <v>0</v>
      </c>
      <c r="R164" s="98">
        <f t="shared" si="128"/>
        <v>0</v>
      </c>
      <c r="S164" s="98">
        <f t="shared" si="128"/>
        <v>0</v>
      </c>
      <c r="T164" s="98">
        <f t="shared" si="128"/>
        <v>-60</v>
      </c>
      <c r="U164" s="98">
        <f t="shared" si="128"/>
        <v>0</v>
      </c>
      <c r="V164" s="98">
        <f t="shared" si="128"/>
        <v>0</v>
      </c>
      <c r="W164" s="98">
        <f t="shared" si="128"/>
        <v>0</v>
      </c>
      <c r="X164" s="98">
        <f t="shared" si="128"/>
        <v>-60</v>
      </c>
      <c r="Y164" s="98">
        <f t="shared" si="128"/>
        <v>0</v>
      </c>
      <c r="Z164" s="98">
        <f t="shared" si="128"/>
        <v>0</v>
      </c>
      <c r="AA164" s="98">
        <f t="shared" si="128"/>
        <v>0</v>
      </c>
      <c r="AB164" s="98">
        <f t="shared" si="128"/>
        <v>-60</v>
      </c>
      <c r="AC164" s="290"/>
      <c r="AD164" s="253">
        <f>SUMIF($G$157:$AB$157,"&gt;0",G164:AB164)</f>
        <v>-180</v>
      </c>
      <c r="AE164" s="86"/>
      <c r="AF164" s="86"/>
    </row>
    <row r="165" spans="1:32">
      <c r="A165" s="86"/>
      <c r="B165" s="86"/>
      <c r="C165" s="86"/>
      <c r="D165" s="86"/>
      <c r="E165" s="86"/>
      <c r="F165" s="116"/>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293"/>
      <c r="AD165" s="255"/>
      <c r="AE165" s="86"/>
      <c r="AF165" s="86"/>
    </row>
    <row r="166" spans="1:32" ht="15.75">
      <c r="A166" s="256"/>
      <c r="B166" s="257" t="s">
        <v>270</v>
      </c>
      <c r="C166" s="309"/>
      <c r="D166" s="341" t="str">
        <f>A161</f>
        <v>5th 3rd Jet</v>
      </c>
      <c r="E166" s="258"/>
      <c r="F166" s="283"/>
      <c r="G166" s="272">
        <f t="shared" ref="G166:T166" si="129">SUM(G162:G165)</f>
        <v>8609.5249999999996</v>
      </c>
      <c r="H166" s="272">
        <f t="shared" si="129"/>
        <v>8609.5249999999996</v>
      </c>
      <c r="I166" s="272">
        <f t="shared" si="129"/>
        <v>8549.5249999999996</v>
      </c>
      <c r="J166" s="272">
        <f t="shared" si="129"/>
        <v>8549.5249999999996</v>
      </c>
      <c r="K166" s="272">
        <f t="shared" si="129"/>
        <v>8549.5249999999996</v>
      </c>
      <c r="L166" s="272">
        <f t="shared" si="129"/>
        <v>8489.5249999999996</v>
      </c>
      <c r="M166" s="272">
        <f t="shared" si="129"/>
        <v>8489.5249999999996</v>
      </c>
      <c r="N166" s="272">
        <f t="shared" si="129"/>
        <v>8489.5249999999996</v>
      </c>
      <c r="O166" s="272">
        <f t="shared" si="129"/>
        <v>8489.5249999999996</v>
      </c>
      <c r="P166" s="272">
        <f t="shared" si="129"/>
        <v>8429.5249999999996</v>
      </c>
      <c r="Q166" s="272">
        <f t="shared" si="129"/>
        <v>8429.5249999999996</v>
      </c>
      <c r="R166" s="272">
        <f t="shared" si="129"/>
        <v>8429.5249999999996</v>
      </c>
      <c r="S166" s="272">
        <f t="shared" si="129"/>
        <v>8429.5249999999996</v>
      </c>
      <c r="T166" s="272">
        <f t="shared" si="129"/>
        <v>8369.5249999999996</v>
      </c>
      <c r="U166" s="272">
        <f t="shared" ref="U166:AB166" si="130">SUM(U162:U165)</f>
        <v>8369.5249999999996</v>
      </c>
      <c r="V166" s="272">
        <f t="shared" si="130"/>
        <v>8369.5249999999996</v>
      </c>
      <c r="W166" s="272">
        <f t="shared" si="130"/>
        <v>8369.5249999999996</v>
      </c>
      <c r="X166" s="272">
        <f t="shared" si="130"/>
        <v>8309.5249999999996</v>
      </c>
      <c r="Y166" s="272">
        <f t="shared" si="130"/>
        <v>8309.5249999999996</v>
      </c>
      <c r="Z166" s="272">
        <f t="shared" si="130"/>
        <v>8309.5249999999996</v>
      </c>
      <c r="AA166" s="272">
        <f t="shared" si="130"/>
        <v>8309.5249999999996</v>
      </c>
      <c r="AB166" s="272">
        <f t="shared" si="130"/>
        <v>8249.5249999999996</v>
      </c>
      <c r="AC166" s="284"/>
      <c r="AD166" s="263">
        <f>SUM(AD162:AD165)</f>
        <v>8369.5249999999996</v>
      </c>
      <c r="AE166" s="86"/>
      <c r="AF166" s="86"/>
    </row>
    <row r="167" spans="1:32" ht="15.75">
      <c r="A167" s="106"/>
      <c r="B167" s="106"/>
      <c r="C167" s="105"/>
      <c r="D167" s="133"/>
      <c r="E167" s="86"/>
      <c r="F167" s="93"/>
      <c r="G167" s="95"/>
      <c r="H167" s="95"/>
      <c r="I167" s="95"/>
      <c r="J167" s="95"/>
      <c r="K167" s="95"/>
      <c r="L167" s="95"/>
      <c r="M167" s="95"/>
      <c r="N167" s="95"/>
      <c r="O167" s="95"/>
      <c r="P167" s="95"/>
      <c r="Q167" s="95"/>
      <c r="R167" s="95"/>
      <c r="S167" s="95"/>
      <c r="T167" s="95"/>
      <c r="U167" s="95"/>
      <c r="V167" s="95"/>
      <c r="W167" s="95"/>
      <c r="X167" s="95"/>
      <c r="Y167" s="95"/>
      <c r="Z167" s="95"/>
      <c r="AA167" s="95"/>
      <c r="AB167" s="95"/>
      <c r="AC167" s="250"/>
      <c r="AD167" s="251"/>
      <c r="AE167" s="86"/>
      <c r="AF167" s="86"/>
    </row>
    <row r="168" spans="1:32" ht="16.5" thickBot="1">
      <c r="A168" s="111" t="s">
        <v>279</v>
      </c>
      <c r="B168" s="106"/>
      <c r="C168" s="105"/>
      <c r="D168" s="133"/>
      <c r="E168" s="86"/>
      <c r="F168" s="93"/>
      <c r="G168" s="94"/>
      <c r="H168" s="94"/>
      <c r="I168" s="94"/>
      <c r="J168" s="94"/>
      <c r="K168" s="94"/>
      <c r="L168" s="94"/>
      <c r="M168" s="94"/>
      <c r="N168" s="94"/>
      <c r="O168" s="94"/>
      <c r="P168" s="94"/>
      <c r="Q168" s="94"/>
      <c r="R168" s="94"/>
      <c r="S168" s="94"/>
      <c r="T168" s="94"/>
      <c r="U168" s="94"/>
      <c r="V168" s="94"/>
      <c r="W168" s="94"/>
      <c r="X168" s="94"/>
      <c r="Y168" s="94"/>
      <c r="Z168" s="94"/>
      <c r="AA168" s="94"/>
      <c r="AB168" s="94"/>
      <c r="AC168" s="271"/>
      <c r="AD168" s="251"/>
      <c r="AE168" s="86"/>
      <c r="AF168" s="86"/>
    </row>
    <row r="169" spans="1:32" s="478" customFormat="1" ht="16.5" thickBot="1">
      <c r="A169" s="473"/>
      <c r="B169" s="473" t="s">
        <v>276</v>
      </c>
      <c r="C169" s="474"/>
      <c r="D169" s="475"/>
      <c r="E169" s="473"/>
      <c r="F169" s="476" t="s">
        <v>293</v>
      </c>
      <c r="G169" s="349">
        <v>4.1143381490384598</v>
      </c>
      <c r="H169" s="477">
        <f t="shared" ref="H169:AB169" si="131">G173</f>
        <v>9.3711154326923065</v>
      </c>
      <c r="I169" s="477">
        <f t="shared" si="131"/>
        <v>14.627892716346153</v>
      </c>
      <c r="J169" s="349">
        <f t="shared" si="131"/>
        <v>0</v>
      </c>
      <c r="K169" s="477">
        <f t="shared" si="131"/>
        <v>5.2201426682692311</v>
      </c>
      <c r="L169" s="477">
        <f t="shared" si="131"/>
        <v>10.440285336538462</v>
      </c>
      <c r="M169" s="477">
        <f t="shared" si="131"/>
        <v>0</v>
      </c>
      <c r="N169" s="477">
        <f t="shared" si="131"/>
        <v>5.1835080528846147</v>
      </c>
      <c r="O169" s="477">
        <f t="shared" si="131"/>
        <v>10.367016105769229</v>
      </c>
      <c r="P169" s="477">
        <f t="shared" si="131"/>
        <v>15.550524158653843</v>
      </c>
      <c r="Q169" s="477">
        <f t="shared" si="131"/>
        <v>0</v>
      </c>
      <c r="R169" s="477">
        <f t="shared" si="131"/>
        <v>5.1468734375</v>
      </c>
      <c r="S169" s="477">
        <f t="shared" si="131"/>
        <v>10.293746875</v>
      </c>
      <c r="T169" s="477">
        <f t="shared" si="131"/>
        <v>15.4406203125</v>
      </c>
      <c r="U169" s="477">
        <f t="shared" si="131"/>
        <v>0</v>
      </c>
      <c r="V169" s="477">
        <f t="shared" si="131"/>
        <v>5.1102388221153836</v>
      </c>
      <c r="W169" s="477">
        <f t="shared" si="131"/>
        <v>10.220477644230767</v>
      </c>
      <c r="X169" s="477">
        <f t="shared" si="131"/>
        <v>15.33071646634615</v>
      </c>
      <c r="Y169" s="477">
        <f t="shared" si="131"/>
        <v>0</v>
      </c>
      <c r="Z169" s="477">
        <f t="shared" si="131"/>
        <v>5.073604206730769</v>
      </c>
      <c r="AA169" s="477">
        <f t="shared" si="131"/>
        <v>10.147208413461538</v>
      </c>
      <c r="AB169" s="477">
        <f t="shared" si="131"/>
        <v>15.220812620192307</v>
      </c>
      <c r="AC169" s="370"/>
      <c r="AD169" s="370">
        <f>J169</f>
        <v>0</v>
      </c>
      <c r="AE169" s="473"/>
      <c r="AF169" s="473"/>
    </row>
    <row r="170" spans="1:32" s="478" customFormat="1" ht="15.75">
      <c r="A170" s="473"/>
      <c r="B170" s="473" t="s">
        <v>279</v>
      </c>
      <c r="C170" s="474"/>
      <c r="D170" s="475"/>
      <c r="E170" s="473"/>
      <c r="F170" s="342">
        <v>3.175E-2</v>
      </c>
      <c r="G170" s="479">
        <f t="shared" ref="G170:AB170" si="132">G162*$F170/52</f>
        <v>5.2567772836538458</v>
      </c>
      <c r="H170" s="479">
        <f t="shared" si="132"/>
        <v>5.2567772836538458</v>
      </c>
      <c r="I170" s="479">
        <f t="shared" si="132"/>
        <v>5.2567772836538458</v>
      </c>
      <c r="J170" s="479">
        <f t="shared" si="132"/>
        <v>5.2201426682692311</v>
      </c>
      <c r="K170" s="479">
        <f t="shared" si="132"/>
        <v>5.2201426682692311</v>
      </c>
      <c r="L170" s="479">
        <f t="shared" si="132"/>
        <v>5.2201426682692311</v>
      </c>
      <c r="M170" s="479">
        <f t="shared" si="132"/>
        <v>5.1835080528846147</v>
      </c>
      <c r="N170" s="479">
        <f t="shared" si="132"/>
        <v>5.1835080528846147</v>
      </c>
      <c r="O170" s="479">
        <f t="shared" si="132"/>
        <v>5.1835080528846147</v>
      </c>
      <c r="P170" s="479">
        <f t="shared" si="132"/>
        <v>5.1835080528846147</v>
      </c>
      <c r="Q170" s="479">
        <f t="shared" si="132"/>
        <v>5.1468734375</v>
      </c>
      <c r="R170" s="479">
        <f t="shared" si="132"/>
        <v>5.1468734375</v>
      </c>
      <c r="S170" s="479">
        <f t="shared" si="132"/>
        <v>5.1468734375</v>
      </c>
      <c r="T170" s="479">
        <f t="shared" si="132"/>
        <v>5.1468734375</v>
      </c>
      <c r="U170" s="479">
        <f t="shared" si="132"/>
        <v>5.1102388221153836</v>
      </c>
      <c r="V170" s="479">
        <f t="shared" si="132"/>
        <v>5.1102388221153836</v>
      </c>
      <c r="W170" s="479">
        <f t="shared" si="132"/>
        <v>5.1102388221153836</v>
      </c>
      <c r="X170" s="479">
        <f t="shared" si="132"/>
        <v>5.1102388221153836</v>
      </c>
      <c r="Y170" s="479">
        <f t="shared" si="132"/>
        <v>5.073604206730769</v>
      </c>
      <c r="Z170" s="479">
        <f t="shared" si="132"/>
        <v>5.073604206730769</v>
      </c>
      <c r="AA170" s="479">
        <f t="shared" si="132"/>
        <v>5.073604206730769</v>
      </c>
      <c r="AB170" s="479">
        <f t="shared" si="132"/>
        <v>5.073604206730769</v>
      </c>
      <c r="AC170" s="370"/>
      <c r="AD170" s="370">
        <f>SUMIF($G$157:$AB$157,"&gt;0",G170:AB170)</f>
        <v>61.652577403846145</v>
      </c>
      <c r="AE170" s="473"/>
      <c r="AF170" s="473"/>
    </row>
    <row r="171" spans="1:32" s="478" customFormat="1" ht="15.75">
      <c r="A171" s="473"/>
      <c r="B171" s="473" t="s">
        <v>273</v>
      </c>
      <c r="C171" s="474"/>
      <c r="D171" s="475"/>
      <c r="E171" s="473"/>
      <c r="F171" s="480"/>
      <c r="G171" s="479">
        <f t="shared" ref="G171:T171" si="133">IF(G159=1,-SUM(G169:G170),0)</f>
        <v>0</v>
      </c>
      <c r="H171" s="479">
        <f t="shared" si="133"/>
        <v>0</v>
      </c>
      <c r="I171" s="479">
        <f t="shared" si="133"/>
        <v>-19.88467</v>
      </c>
      <c r="J171" s="479">
        <f t="shared" si="133"/>
        <v>0</v>
      </c>
      <c r="K171" s="479">
        <f t="shared" si="133"/>
        <v>0</v>
      </c>
      <c r="L171" s="479">
        <f t="shared" si="133"/>
        <v>-15.660428004807693</v>
      </c>
      <c r="M171" s="479">
        <f t="shared" si="133"/>
        <v>0</v>
      </c>
      <c r="N171" s="479">
        <f t="shared" si="133"/>
        <v>0</v>
      </c>
      <c r="O171" s="479">
        <f t="shared" si="133"/>
        <v>0</v>
      </c>
      <c r="P171" s="479">
        <f t="shared" si="133"/>
        <v>-20.734032211538459</v>
      </c>
      <c r="Q171" s="479">
        <f t="shared" si="133"/>
        <v>0</v>
      </c>
      <c r="R171" s="479">
        <f t="shared" si="133"/>
        <v>0</v>
      </c>
      <c r="S171" s="479">
        <f t="shared" si="133"/>
        <v>0</v>
      </c>
      <c r="T171" s="479">
        <f t="shared" si="133"/>
        <v>-20.58749375</v>
      </c>
      <c r="U171" s="479">
        <f t="shared" ref="U171:AB171" si="134">IF(U159=1,-SUM(U169:U170),0)</f>
        <v>0</v>
      </c>
      <c r="V171" s="479">
        <f t="shared" si="134"/>
        <v>0</v>
      </c>
      <c r="W171" s="479">
        <f t="shared" si="134"/>
        <v>0</v>
      </c>
      <c r="X171" s="479">
        <f t="shared" si="134"/>
        <v>-20.440955288461534</v>
      </c>
      <c r="Y171" s="479">
        <f t="shared" si="134"/>
        <v>0</v>
      </c>
      <c r="Z171" s="479">
        <f t="shared" si="134"/>
        <v>0</v>
      </c>
      <c r="AA171" s="479">
        <f t="shared" si="134"/>
        <v>0</v>
      </c>
      <c r="AB171" s="479">
        <f t="shared" si="134"/>
        <v>-20.294416826923076</v>
      </c>
      <c r="AC171" s="371"/>
      <c r="AD171" s="370">
        <f>SUMIF($G$157:$AB$157,"&gt;0",G171:AB171)</f>
        <v>-61.762481249999993</v>
      </c>
      <c r="AE171" s="473"/>
      <c r="AF171" s="473"/>
    </row>
    <row r="172" spans="1:32" s="478" customFormat="1" ht="15.75">
      <c r="A172" s="473"/>
      <c r="B172" s="481"/>
      <c r="C172" s="474"/>
      <c r="D172" s="475"/>
      <c r="E172" s="473"/>
      <c r="F172" s="482"/>
      <c r="G172" s="483"/>
      <c r="H172" s="483"/>
      <c r="I172" s="483"/>
      <c r="J172" s="483"/>
      <c r="K172" s="483"/>
      <c r="L172" s="483"/>
      <c r="M172" s="483"/>
      <c r="N172" s="483"/>
      <c r="O172" s="483"/>
      <c r="P172" s="483"/>
      <c r="Q172" s="483"/>
      <c r="R172" s="483"/>
      <c r="S172" s="483"/>
      <c r="T172" s="483"/>
      <c r="U172" s="483"/>
      <c r="V172" s="483"/>
      <c r="W172" s="483"/>
      <c r="X172" s="483"/>
      <c r="Y172" s="483"/>
      <c r="Z172" s="483"/>
      <c r="AA172" s="483"/>
      <c r="AB172" s="483"/>
      <c r="AC172" s="372"/>
      <c r="AD172" s="373"/>
      <c r="AE172" s="473"/>
      <c r="AF172" s="473"/>
    </row>
    <row r="173" spans="1:32" s="478" customFormat="1" ht="15.75">
      <c r="A173" s="484"/>
      <c r="B173" s="485" t="s">
        <v>270</v>
      </c>
      <c r="C173" s="486"/>
      <c r="D173" s="487" t="str">
        <f>A168</f>
        <v>Accrued Interest</v>
      </c>
      <c r="E173" s="484"/>
      <c r="F173" s="488"/>
      <c r="G173" s="489">
        <f t="shared" ref="G173:T173" si="135">SUM(G169:G172)</f>
        <v>9.3711154326923065</v>
      </c>
      <c r="H173" s="489">
        <f t="shared" si="135"/>
        <v>14.627892716346153</v>
      </c>
      <c r="I173" s="489">
        <f t="shared" si="135"/>
        <v>0</v>
      </c>
      <c r="J173" s="489">
        <f t="shared" si="135"/>
        <v>5.2201426682692311</v>
      </c>
      <c r="K173" s="489">
        <f t="shared" si="135"/>
        <v>10.440285336538462</v>
      </c>
      <c r="L173" s="489">
        <f t="shared" si="135"/>
        <v>0</v>
      </c>
      <c r="M173" s="489">
        <f t="shared" si="135"/>
        <v>5.1835080528846147</v>
      </c>
      <c r="N173" s="489">
        <f t="shared" si="135"/>
        <v>10.367016105769229</v>
      </c>
      <c r="O173" s="489">
        <f t="shared" si="135"/>
        <v>15.550524158653843</v>
      </c>
      <c r="P173" s="489">
        <f t="shared" si="135"/>
        <v>0</v>
      </c>
      <c r="Q173" s="489">
        <f t="shared" si="135"/>
        <v>5.1468734375</v>
      </c>
      <c r="R173" s="489">
        <f t="shared" si="135"/>
        <v>10.293746875</v>
      </c>
      <c r="S173" s="489">
        <f t="shared" si="135"/>
        <v>15.4406203125</v>
      </c>
      <c r="T173" s="489">
        <f t="shared" si="135"/>
        <v>0</v>
      </c>
      <c r="U173" s="489">
        <f t="shared" ref="U173:AB173" si="136">SUM(U169:U172)</f>
        <v>5.1102388221153836</v>
      </c>
      <c r="V173" s="489">
        <f t="shared" si="136"/>
        <v>10.220477644230767</v>
      </c>
      <c r="W173" s="489">
        <f t="shared" si="136"/>
        <v>15.33071646634615</v>
      </c>
      <c r="X173" s="489">
        <f t="shared" si="136"/>
        <v>0</v>
      </c>
      <c r="Y173" s="489">
        <f t="shared" si="136"/>
        <v>5.073604206730769</v>
      </c>
      <c r="Z173" s="489">
        <f t="shared" si="136"/>
        <v>10.147208413461538</v>
      </c>
      <c r="AA173" s="489">
        <f t="shared" si="136"/>
        <v>15.220812620192307</v>
      </c>
      <c r="AB173" s="489">
        <f t="shared" si="136"/>
        <v>0</v>
      </c>
      <c r="AC173" s="374"/>
      <c r="AD173" s="489">
        <f>SUM(AD169:AD172)</f>
        <v>-0.10990384615384841</v>
      </c>
      <c r="AE173" s="473"/>
      <c r="AF173" s="473"/>
    </row>
    <row r="174" spans="1:32" s="478" customFormat="1" ht="15.75">
      <c r="A174" s="490"/>
      <c r="B174" s="491"/>
      <c r="C174" s="492"/>
      <c r="D174" s="493"/>
      <c r="E174" s="490"/>
      <c r="F174" s="494"/>
      <c r="G174" s="374"/>
      <c r="H174" s="374"/>
      <c r="I174" s="374"/>
      <c r="J174" s="374"/>
      <c r="K174" s="374"/>
      <c r="L174" s="374"/>
      <c r="M174" s="374"/>
      <c r="N174" s="374"/>
      <c r="O174" s="374"/>
      <c r="P174" s="374"/>
      <c r="Q174" s="374"/>
      <c r="R174" s="374"/>
      <c r="S174" s="374"/>
      <c r="T174" s="374"/>
      <c r="U174" s="374"/>
      <c r="V174" s="374"/>
      <c r="W174" s="374"/>
      <c r="X174" s="374"/>
      <c r="Y174" s="374"/>
      <c r="Z174" s="374"/>
      <c r="AA174" s="374"/>
      <c r="AB174" s="374"/>
      <c r="AC174" s="374"/>
      <c r="AD174" s="374"/>
      <c r="AE174" s="473"/>
      <c r="AF174" s="473"/>
    </row>
    <row r="175" spans="1:32" s="478" customFormat="1">
      <c r="A175" s="495"/>
      <c r="B175" s="275"/>
      <c r="C175" s="496"/>
      <c r="D175" s="496"/>
      <c r="E175" s="497"/>
      <c r="F175" s="498" t="s">
        <v>274</v>
      </c>
      <c r="G175" s="449">
        <f>IF($I$2=1,0,0)</f>
        <v>0</v>
      </c>
      <c r="H175" s="449">
        <v>0</v>
      </c>
      <c r="I175" s="449">
        <f>IF($I$2=1,1,0)</f>
        <v>1</v>
      </c>
      <c r="J175" s="449">
        <f>IF($I$2=1,0,0)</f>
        <v>0</v>
      </c>
      <c r="K175" s="449">
        <f>IF($I$2=1,0,0)</f>
        <v>0</v>
      </c>
      <c r="L175" s="449">
        <f>IF($I$2=1,1,0)</f>
        <v>1</v>
      </c>
      <c r="M175" s="449">
        <f>IF($I$2=1,0,0)</f>
        <v>0</v>
      </c>
      <c r="N175" s="449">
        <f>IF($I$2=1,0,0)</f>
        <v>0</v>
      </c>
      <c r="O175" s="449">
        <f>IF($I$2=1,0,0)</f>
        <v>0</v>
      </c>
      <c r="P175" s="449">
        <f>IF($I$2=1,1,0)</f>
        <v>1</v>
      </c>
      <c r="Q175" s="449">
        <f>IF($I$2=1,0,0)</f>
        <v>0</v>
      </c>
      <c r="R175" s="449">
        <f>IF($I$2=1,0,0)</f>
        <v>0</v>
      </c>
      <c r="S175" s="449">
        <f>IF($I$2=1,0,0)</f>
        <v>0</v>
      </c>
      <c r="T175" s="449">
        <f>IF($I$2=1,1,0)</f>
        <v>1</v>
      </c>
      <c r="U175" s="449">
        <f t="shared" ref="U175:AA175" si="137">IF($I$2=1,0,0)</f>
        <v>0</v>
      </c>
      <c r="V175" s="449">
        <f t="shared" si="137"/>
        <v>0</v>
      </c>
      <c r="W175" s="449">
        <f t="shared" si="137"/>
        <v>0</v>
      </c>
      <c r="X175" s="449">
        <f>IF($I$2=1,1,0)</f>
        <v>1</v>
      </c>
      <c r="Y175" s="449">
        <f t="shared" si="137"/>
        <v>0</v>
      </c>
      <c r="Z175" s="449">
        <f t="shared" si="137"/>
        <v>0</v>
      </c>
      <c r="AA175" s="449">
        <f t="shared" si="137"/>
        <v>0</v>
      </c>
      <c r="AB175" s="449">
        <f>IF($I$2=1,1,0)</f>
        <v>1</v>
      </c>
      <c r="AC175" s="499"/>
      <c r="AD175" s="369"/>
      <c r="AE175" s="473"/>
      <c r="AF175" s="473"/>
    </row>
    <row r="176" spans="1:32" s="478" customFormat="1">
      <c r="A176" s="500"/>
      <c r="B176" s="501"/>
      <c r="C176" s="501"/>
      <c r="D176" s="497"/>
      <c r="E176" s="502"/>
      <c r="F176" s="498" t="s">
        <v>288</v>
      </c>
      <c r="G176" s="449">
        <f>IF($I$3=1,0,0)</f>
        <v>0</v>
      </c>
      <c r="H176" s="449">
        <v>0</v>
      </c>
      <c r="I176" s="449">
        <f>IF($I$3=1,1,0)</f>
        <v>1</v>
      </c>
      <c r="J176" s="449">
        <f>IF($I$3=1,0,0)</f>
        <v>0</v>
      </c>
      <c r="K176" s="449">
        <f>IF($I$3=1,0,0)</f>
        <v>0</v>
      </c>
      <c r="L176" s="449">
        <f>IF($I$3=1,1,0)</f>
        <v>1</v>
      </c>
      <c r="M176" s="449">
        <f>IF($I$3=1,0,0)</f>
        <v>0</v>
      </c>
      <c r="N176" s="449">
        <f>IF($I$3=1,0,0)</f>
        <v>0</v>
      </c>
      <c r="O176" s="449">
        <f>IF($I$3=1,0,0)</f>
        <v>0</v>
      </c>
      <c r="P176" s="449">
        <f>IF($I$3=1,1,0)</f>
        <v>1</v>
      </c>
      <c r="Q176" s="449">
        <f>IF($I$3=1,0,0)</f>
        <v>0</v>
      </c>
      <c r="R176" s="449">
        <f>IF($I$3=1,0,0)</f>
        <v>0</v>
      </c>
      <c r="S176" s="449">
        <f>IF($I$3=1,0,0)</f>
        <v>0</v>
      </c>
      <c r="T176" s="449">
        <f>IF($I$3=1,1,0)</f>
        <v>1</v>
      </c>
      <c r="U176" s="450">
        <f t="shared" ref="U176:AA176" si="138">IF($I$3=1,0,0)</f>
        <v>0</v>
      </c>
      <c r="V176" s="450">
        <f t="shared" si="138"/>
        <v>0</v>
      </c>
      <c r="W176" s="450">
        <f t="shared" si="138"/>
        <v>0</v>
      </c>
      <c r="X176" s="450">
        <f>IF($I$3=1,1,0)</f>
        <v>1</v>
      </c>
      <c r="Y176" s="450">
        <f t="shared" si="138"/>
        <v>0</v>
      </c>
      <c r="Z176" s="450">
        <f t="shared" si="138"/>
        <v>0</v>
      </c>
      <c r="AA176" s="450">
        <f t="shared" si="138"/>
        <v>0</v>
      </c>
      <c r="AB176" s="451">
        <f>IF($I$3=1,1,0)</f>
        <v>1</v>
      </c>
      <c r="AC176" s="499"/>
      <c r="AD176" s="369"/>
      <c r="AE176" s="473"/>
      <c r="AF176" s="473"/>
    </row>
    <row r="177" spans="1:32" s="478" customFormat="1" ht="15.75" thickBot="1">
      <c r="A177" s="280" t="s">
        <v>483</v>
      </c>
      <c r="B177" s="281"/>
      <c r="C177" s="281"/>
      <c r="D177" s="275"/>
      <c r="E177" s="275"/>
      <c r="F177" s="503"/>
      <c r="G177" s="504"/>
      <c r="H177" s="504"/>
      <c r="I177" s="504"/>
      <c r="J177" s="504"/>
      <c r="K177" s="504"/>
      <c r="L177" s="504"/>
      <c r="M177" s="504"/>
      <c r="N177" s="504"/>
      <c r="O177" s="504"/>
      <c r="P177" s="504"/>
      <c r="Q177" s="504"/>
      <c r="R177" s="504"/>
      <c r="S177" s="504"/>
      <c r="T177" s="504"/>
      <c r="U177" s="275"/>
      <c r="V177" s="275"/>
      <c r="W177" s="275"/>
      <c r="X177" s="275"/>
      <c r="Y177" s="275"/>
      <c r="Z177" s="275"/>
      <c r="AA177" s="275"/>
      <c r="AB177" s="275"/>
      <c r="AC177" s="275"/>
      <c r="AD177" s="275"/>
      <c r="AE177" s="473"/>
      <c r="AF177" s="473"/>
    </row>
    <row r="178" spans="1:32" s="478" customFormat="1" ht="16.5" thickBot="1">
      <c r="A178" s="481"/>
      <c r="B178" s="473" t="s">
        <v>276</v>
      </c>
      <c r="C178" s="473"/>
      <c r="D178" s="473"/>
      <c r="E178" s="473"/>
      <c r="F178" s="505"/>
      <c r="G178" s="282">
        <v>2763.1017999999999</v>
      </c>
      <c r="H178" s="479">
        <f t="shared" ref="H178:AB178" si="139">G182</f>
        <v>2763.1017999999999</v>
      </c>
      <c r="I178" s="479">
        <f t="shared" si="139"/>
        <v>2763.1017999999999</v>
      </c>
      <c r="J178" s="282">
        <f t="shared" si="139"/>
        <v>2722.1233099999999</v>
      </c>
      <c r="K178" s="479">
        <f t="shared" si="139"/>
        <v>2722.1233099999999</v>
      </c>
      <c r="L178" s="479">
        <f t="shared" si="139"/>
        <v>2722.1233099999999</v>
      </c>
      <c r="M178" s="479">
        <f t="shared" si="139"/>
        <v>2681.14482</v>
      </c>
      <c r="N178" s="479">
        <f t="shared" si="139"/>
        <v>2681.14482</v>
      </c>
      <c r="O178" s="479">
        <f t="shared" si="139"/>
        <v>2681.14482</v>
      </c>
      <c r="P178" s="479">
        <f t="shared" si="139"/>
        <v>2681.14482</v>
      </c>
      <c r="Q178" s="479">
        <f t="shared" si="139"/>
        <v>2640.16633</v>
      </c>
      <c r="R178" s="479">
        <f t="shared" si="139"/>
        <v>2640.16633</v>
      </c>
      <c r="S178" s="479">
        <f t="shared" si="139"/>
        <v>2640.16633</v>
      </c>
      <c r="T178" s="479">
        <f t="shared" si="139"/>
        <v>2640.16633</v>
      </c>
      <c r="U178" s="479">
        <f t="shared" si="139"/>
        <v>2599.1878400000001</v>
      </c>
      <c r="V178" s="479">
        <f t="shared" si="139"/>
        <v>2599.1878400000001</v>
      </c>
      <c r="W178" s="479">
        <f t="shared" si="139"/>
        <v>2599.1878400000001</v>
      </c>
      <c r="X178" s="479">
        <f t="shared" si="139"/>
        <v>2599.1878400000001</v>
      </c>
      <c r="Y178" s="479">
        <f t="shared" si="139"/>
        <v>2558.2093500000001</v>
      </c>
      <c r="Z178" s="479">
        <f t="shared" si="139"/>
        <v>2558.2093500000001</v>
      </c>
      <c r="AA178" s="479">
        <f t="shared" si="139"/>
        <v>2558.2093500000001</v>
      </c>
      <c r="AB178" s="479">
        <f t="shared" si="139"/>
        <v>2558.2093500000001</v>
      </c>
      <c r="AC178" s="370"/>
      <c r="AD178" s="370">
        <f>J178</f>
        <v>2722.1233099999999</v>
      </c>
      <c r="AE178" s="473"/>
      <c r="AF178" s="473"/>
    </row>
    <row r="179" spans="1:32" s="478" customFormat="1">
      <c r="A179" s="473"/>
      <c r="B179" s="473" t="s">
        <v>289</v>
      </c>
      <c r="C179" s="473"/>
      <c r="D179" s="473"/>
      <c r="E179" s="476" t="s">
        <v>290</v>
      </c>
      <c r="F179" s="476" t="s">
        <v>291</v>
      </c>
      <c r="G179" s="506">
        <v>0</v>
      </c>
      <c r="H179" s="506">
        <v>0</v>
      </c>
      <c r="I179" s="506">
        <v>0</v>
      </c>
      <c r="J179" s="506">
        <v>0</v>
      </c>
      <c r="K179" s="506">
        <v>0</v>
      </c>
      <c r="L179" s="506">
        <v>0</v>
      </c>
      <c r="M179" s="506">
        <v>0</v>
      </c>
      <c r="N179" s="506">
        <v>0</v>
      </c>
      <c r="O179" s="506">
        <v>0</v>
      </c>
      <c r="P179" s="506">
        <v>0</v>
      </c>
      <c r="Q179" s="506">
        <v>0</v>
      </c>
      <c r="R179" s="506">
        <v>0</v>
      </c>
      <c r="S179" s="506">
        <v>0</v>
      </c>
      <c r="T179" s="506">
        <v>0</v>
      </c>
      <c r="U179" s="506">
        <v>0</v>
      </c>
      <c r="V179" s="506">
        <v>0</v>
      </c>
      <c r="W179" s="506">
        <v>0</v>
      </c>
      <c r="X179" s="506">
        <v>0</v>
      </c>
      <c r="Y179" s="506">
        <v>0</v>
      </c>
      <c r="Z179" s="506">
        <v>0</v>
      </c>
      <c r="AA179" s="506">
        <v>0</v>
      </c>
      <c r="AB179" s="506">
        <v>0</v>
      </c>
      <c r="AC179" s="370"/>
      <c r="AD179" s="370">
        <f>SUMIF($G$157:$AB$157,"&gt;0",G179:AB179)</f>
        <v>0</v>
      </c>
      <c r="AE179" s="473"/>
      <c r="AF179" s="473"/>
    </row>
    <row r="180" spans="1:32" s="478" customFormat="1" ht="15.75">
      <c r="A180" s="473"/>
      <c r="B180" s="473" t="s">
        <v>292</v>
      </c>
      <c r="C180" s="473"/>
      <c r="D180" s="473"/>
      <c r="E180" s="340">
        <f>G178/F180</f>
        <v>67.428101913955345</v>
      </c>
      <c r="F180" s="507">
        <v>40.978490000000001</v>
      </c>
      <c r="G180" s="479">
        <f t="shared" ref="G180:AB180" si="140">IF(G176=1,-$F180,0)</f>
        <v>0</v>
      </c>
      <c r="H180" s="479">
        <f t="shared" si="140"/>
        <v>0</v>
      </c>
      <c r="I180" s="479">
        <f t="shared" si="140"/>
        <v>-40.978490000000001</v>
      </c>
      <c r="J180" s="479">
        <f t="shared" si="140"/>
        <v>0</v>
      </c>
      <c r="K180" s="479">
        <f t="shared" si="140"/>
        <v>0</v>
      </c>
      <c r="L180" s="479">
        <f t="shared" si="140"/>
        <v>-40.978490000000001</v>
      </c>
      <c r="M180" s="479">
        <f t="shared" si="140"/>
        <v>0</v>
      </c>
      <c r="N180" s="479">
        <f t="shared" si="140"/>
        <v>0</v>
      </c>
      <c r="O180" s="479">
        <f t="shared" si="140"/>
        <v>0</v>
      </c>
      <c r="P180" s="479">
        <f t="shared" si="140"/>
        <v>-40.978490000000001</v>
      </c>
      <c r="Q180" s="479">
        <f t="shared" si="140"/>
        <v>0</v>
      </c>
      <c r="R180" s="479">
        <f t="shared" si="140"/>
        <v>0</v>
      </c>
      <c r="S180" s="479">
        <f t="shared" si="140"/>
        <v>0</v>
      </c>
      <c r="T180" s="479">
        <f t="shared" si="140"/>
        <v>-40.978490000000001</v>
      </c>
      <c r="U180" s="479">
        <f t="shared" si="140"/>
        <v>0</v>
      </c>
      <c r="V180" s="479">
        <f t="shared" si="140"/>
        <v>0</v>
      </c>
      <c r="W180" s="479">
        <f t="shared" si="140"/>
        <v>0</v>
      </c>
      <c r="X180" s="479">
        <f t="shared" si="140"/>
        <v>-40.978490000000001</v>
      </c>
      <c r="Y180" s="479">
        <f t="shared" si="140"/>
        <v>0</v>
      </c>
      <c r="Z180" s="479">
        <f t="shared" si="140"/>
        <v>0</v>
      </c>
      <c r="AA180" s="479">
        <f t="shared" si="140"/>
        <v>0</v>
      </c>
      <c r="AB180" s="479">
        <f t="shared" si="140"/>
        <v>-40.978490000000001</v>
      </c>
      <c r="AC180" s="371"/>
      <c r="AD180" s="370">
        <f>SUMIF($G$157:$AB$157,"&gt;0",G180:AB180)</f>
        <v>-122.93547000000001</v>
      </c>
      <c r="AE180" s="473"/>
      <c r="AF180" s="473"/>
    </row>
    <row r="181" spans="1:32" s="478" customFormat="1">
      <c r="A181" s="473"/>
      <c r="B181" s="473"/>
      <c r="C181" s="473"/>
      <c r="D181" s="473"/>
      <c r="E181" s="473"/>
      <c r="F181" s="503"/>
      <c r="G181" s="483"/>
      <c r="H181" s="483"/>
      <c r="I181" s="483"/>
      <c r="J181" s="483"/>
      <c r="K181" s="483"/>
      <c r="L181" s="483"/>
      <c r="M181" s="483"/>
      <c r="N181" s="483"/>
      <c r="O181" s="483"/>
      <c r="P181" s="483"/>
      <c r="Q181" s="483"/>
      <c r="R181" s="483"/>
      <c r="S181" s="483"/>
      <c r="T181" s="483"/>
      <c r="U181" s="483"/>
      <c r="V181" s="483"/>
      <c r="W181" s="483"/>
      <c r="X181" s="483"/>
      <c r="Y181" s="483"/>
      <c r="Z181" s="483"/>
      <c r="AA181" s="483"/>
      <c r="AB181" s="483"/>
      <c r="AC181" s="372"/>
      <c r="AD181" s="373"/>
      <c r="AE181" s="473"/>
      <c r="AF181" s="473"/>
    </row>
    <row r="182" spans="1:32" s="478" customFormat="1" ht="15.75">
      <c r="A182" s="508"/>
      <c r="B182" s="509" t="s">
        <v>270</v>
      </c>
      <c r="C182" s="510"/>
      <c r="D182" s="511" t="s">
        <v>296</v>
      </c>
      <c r="E182" s="512"/>
      <c r="F182" s="513"/>
      <c r="G182" s="514">
        <f t="shared" ref="G182:T182" si="141">SUM(G178:G181)</f>
        <v>2763.1017999999999</v>
      </c>
      <c r="H182" s="514">
        <f t="shared" si="141"/>
        <v>2763.1017999999999</v>
      </c>
      <c r="I182" s="514">
        <f t="shared" si="141"/>
        <v>2722.1233099999999</v>
      </c>
      <c r="J182" s="514">
        <f t="shared" si="141"/>
        <v>2722.1233099999999</v>
      </c>
      <c r="K182" s="514">
        <f t="shared" si="141"/>
        <v>2722.1233099999999</v>
      </c>
      <c r="L182" s="514">
        <f t="shared" si="141"/>
        <v>2681.14482</v>
      </c>
      <c r="M182" s="514">
        <f t="shared" si="141"/>
        <v>2681.14482</v>
      </c>
      <c r="N182" s="514">
        <f t="shared" si="141"/>
        <v>2681.14482</v>
      </c>
      <c r="O182" s="514">
        <f t="shared" si="141"/>
        <v>2681.14482</v>
      </c>
      <c r="P182" s="514">
        <f t="shared" si="141"/>
        <v>2640.16633</v>
      </c>
      <c r="Q182" s="514">
        <f t="shared" si="141"/>
        <v>2640.16633</v>
      </c>
      <c r="R182" s="514">
        <f t="shared" si="141"/>
        <v>2640.16633</v>
      </c>
      <c r="S182" s="514">
        <f t="shared" si="141"/>
        <v>2640.16633</v>
      </c>
      <c r="T182" s="514">
        <f t="shared" si="141"/>
        <v>2599.1878400000001</v>
      </c>
      <c r="U182" s="514">
        <f t="shared" ref="U182:AB182" si="142">SUM(U178:U181)</f>
        <v>2599.1878400000001</v>
      </c>
      <c r="V182" s="514">
        <f t="shared" si="142"/>
        <v>2599.1878400000001</v>
      </c>
      <c r="W182" s="514">
        <f t="shared" si="142"/>
        <v>2599.1878400000001</v>
      </c>
      <c r="X182" s="514">
        <f t="shared" si="142"/>
        <v>2558.2093500000001</v>
      </c>
      <c r="Y182" s="514">
        <f t="shared" si="142"/>
        <v>2558.2093500000001</v>
      </c>
      <c r="Z182" s="514">
        <f t="shared" si="142"/>
        <v>2558.2093500000001</v>
      </c>
      <c r="AA182" s="514">
        <f t="shared" si="142"/>
        <v>2558.2093500000001</v>
      </c>
      <c r="AB182" s="514">
        <f t="shared" si="142"/>
        <v>2517.2308600000001</v>
      </c>
      <c r="AC182" s="374"/>
      <c r="AD182" s="515">
        <f>SUM(AD178:AD181)</f>
        <v>2599.1878400000001</v>
      </c>
      <c r="AE182" s="473"/>
      <c r="AF182" s="473"/>
    </row>
    <row r="183" spans="1:32" s="478" customFormat="1" ht="15.75">
      <c r="A183" s="481"/>
      <c r="B183" s="481"/>
      <c r="C183" s="474"/>
      <c r="D183" s="475"/>
      <c r="E183" s="473"/>
      <c r="F183" s="482"/>
      <c r="G183" s="516"/>
      <c r="H183" s="516"/>
      <c r="I183" s="516"/>
      <c r="J183" s="516"/>
      <c r="K183" s="516"/>
      <c r="L183" s="516"/>
      <c r="M183" s="516"/>
      <c r="N183" s="516"/>
      <c r="O183" s="516"/>
      <c r="P183" s="516"/>
      <c r="Q183" s="516"/>
      <c r="R183" s="516"/>
      <c r="S183" s="516"/>
      <c r="T183" s="516"/>
      <c r="U183" s="516"/>
      <c r="V183" s="516"/>
      <c r="W183" s="516"/>
      <c r="X183" s="516"/>
      <c r="Y183" s="516"/>
      <c r="Z183" s="516"/>
      <c r="AA183" s="516"/>
      <c r="AB183" s="516"/>
      <c r="AC183" s="375"/>
      <c r="AD183" s="375"/>
      <c r="AE183" s="473"/>
      <c r="AF183" s="473"/>
    </row>
    <row r="184" spans="1:32" s="478" customFormat="1" ht="16.5" thickBot="1">
      <c r="A184" s="517" t="s">
        <v>279</v>
      </c>
      <c r="B184" s="481"/>
      <c r="C184" s="474"/>
      <c r="D184" s="475"/>
      <c r="E184" s="473"/>
      <c r="F184" s="482"/>
      <c r="G184" s="518"/>
      <c r="H184" s="518"/>
      <c r="I184" s="518"/>
      <c r="J184" s="518"/>
      <c r="K184" s="518"/>
      <c r="L184" s="518"/>
      <c r="M184" s="518"/>
      <c r="N184" s="518"/>
      <c r="O184" s="518"/>
      <c r="P184" s="518"/>
      <c r="Q184" s="518"/>
      <c r="R184" s="518"/>
      <c r="S184" s="518"/>
      <c r="T184" s="518"/>
      <c r="U184" s="518"/>
      <c r="V184" s="518"/>
      <c r="W184" s="518"/>
      <c r="X184" s="518"/>
      <c r="Y184" s="518"/>
      <c r="Z184" s="518"/>
      <c r="AA184" s="518"/>
      <c r="AB184" s="518"/>
      <c r="AC184" s="376"/>
      <c r="AD184" s="375"/>
      <c r="AE184" s="473"/>
      <c r="AF184" s="473"/>
    </row>
    <row r="185" spans="1:32" s="478" customFormat="1" ht="16.5" thickBot="1">
      <c r="A185" s="473"/>
      <c r="B185" s="473" t="s">
        <v>276</v>
      </c>
      <c r="C185" s="474"/>
      <c r="D185" s="475"/>
      <c r="E185" s="473"/>
      <c r="F185" s="476" t="s">
        <v>293</v>
      </c>
      <c r="G185" s="349">
        <v>3.8400032176923076</v>
      </c>
      <c r="H185" s="477">
        <f t="shared" ref="H185:AB185" si="143">G189</f>
        <v>6.7200054784615384</v>
      </c>
      <c r="I185" s="477">
        <f t="shared" si="143"/>
        <v>9.6000077392307688</v>
      </c>
      <c r="J185" s="349">
        <f t="shared" si="143"/>
        <v>0</v>
      </c>
      <c r="K185" s="477">
        <f t="shared" si="143"/>
        <v>2.8372900654230766</v>
      </c>
      <c r="L185" s="477">
        <f t="shared" si="143"/>
        <v>5.6745801308461532</v>
      </c>
      <c r="M185" s="477">
        <f t="shared" si="143"/>
        <v>0</v>
      </c>
      <c r="N185" s="477">
        <f t="shared" si="143"/>
        <v>2.7945778700769233</v>
      </c>
      <c r="O185" s="477">
        <f t="shared" si="143"/>
        <v>5.5891557401538465</v>
      </c>
      <c r="P185" s="477">
        <f t="shared" si="143"/>
        <v>8.3837336102307702</v>
      </c>
      <c r="Q185" s="477">
        <f t="shared" si="143"/>
        <v>0</v>
      </c>
      <c r="R185" s="477">
        <f t="shared" si="143"/>
        <v>2.751865674730769</v>
      </c>
      <c r="S185" s="477">
        <f t="shared" si="143"/>
        <v>5.5037313494615381</v>
      </c>
      <c r="T185" s="477">
        <f t="shared" si="143"/>
        <v>8.2555970241923067</v>
      </c>
      <c r="U185" s="477">
        <f t="shared" si="143"/>
        <v>0</v>
      </c>
      <c r="V185" s="477">
        <f t="shared" si="143"/>
        <v>2.7091534793846153</v>
      </c>
      <c r="W185" s="477">
        <f t="shared" si="143"/>
        <v>5.4183069587692305</v>
      </c>
      <c r="X185" s="477">
        <f t="shared" si="143"/>
        <v>8.1274604381538467</v>
      </c>
      <c r="Y185" s="477">
        <f t="shared" si="143"/>
        <v>0</v>
      </c>
      <c r="Z185" s="477">
        <f t="shared" si="143"/>
        <v>2.6664412840384619</v>
      </c>
      <c r="AA185" s="477">
        <f t="shared" si="143"/>
        <v>5.3328825680769238</v>
      </c>
      <c r="AB185" s="477">
        <f t="shared" si="143"/>
        <v>7.9993238521153858</v>
      </c>
      <c r="AC185" s="370"/>
      <c r="AD185" s="370">
        <f>J185</f>
        <v>0</v>
      </c>
      <c r="AE185" s="473"/>
      <c r="AF185" s="473"/>
    </row>
    <row r="186" spans="1:32" s="478" customFormat="1" ht="15.75">
      <c r="A186" s="473"/>
      <c r="B186" s="473" t="s">
        <v>279</v>
      </c>
      <c r="C186" s="474"/>
      <c r="D186" s="475"/>
      <c r="E186" s="473"/>
      <c r="F186" s="342">
        <v>5.4199999999999998E-2</v>
      </c>
      <c r="G186" s="479">
        <f t="shared" ref="G186:AB186" si="144">G178*$F186/52</f>
        <v>2.8800022607692308</v>
      </c>
      <c r="H186" s="479">
        <f t="shared" si="144"/>
        <v>2.8800022607692308</v>
      </c>
      <c r="I186" s="479">
        <f t="shared" si="144"/>
        <v>2.8800022607692308</v>
      </c>
      <c r="J186" s="479">
        <f t="shared" si="144"/>
        <v>2.8372900654230766</v>
      </c>
      <c r="K186" s="479">
        <f t="shared" si="144"/>
        <v>2.8372900654230766</v>
      </c>
      <c r="L186" s="479">
        <f t="shared" si="144"/>
        <v>2.8372900654230766</v>
      </c>
      <c r="M186" s="479">
        <f t="shared" si="144"/>
        <v>2.7945778700769233</v>
      </c>
      <c r="N186" s="479">
        <f t="shared" si="144"/>
        <v>2.7945778700769233</v>
      </c>
      <c r="O186" s="479">
        <f t="shared" si="144"/>
        <v>2.7945778700769233</v>
      </c>
      <c r="P186" s="479">
        <f t="shared" si="144"/>
        <v>2.7945778700769233</v>
      </c>
      <c r="Q186" s="479">
        <f t="shared" si="144"/>
        <v>2.751865674730769</v>
      </c>
      <c r="R186" s="479">
        <f t="shared" si="144"/>
        <v>2.751865674730769</v>
      </c>
      <c r="S186" s="479">
        <f t="shared" si="144"/>
        <v>2.751865674730769</v>
      </c>
      <c r="T186" s="479">
        <f t="shared" si="144"/>
        <v>2.751865674730769</v>
      </c>
      <c r="U186" s="479">
        <f t="shared" si="144"/>
        <v>2.7091534793846153</v>
      </c>
      <c r="V186" s="479">
        <f t="shared" si="144"/>
        <v>2.7091534793846153</v>
      </c>
      <c r="W186" s="479">
        <f t="shared" si="144"/>
        <v>2.7091534793846153</v>
      </c>
      <c r="X186" s="479">
        <f t="shared" si="144"/>
        <v>2.7091534793846153</v>
      </c>
      <c r="Y186" s="479">
        <f t="shared" si="144"/>
        <v>2.6664412840384619</v>
      </c>
      <c r="Z186" s="479">
        <f t="shared" si="144"/>
        <v>2.6664412840384619</v>
      </c>
      <c r="AA186" s="479">
        <f t="shared" si="144"/>
        <v>2.6664412840384619</v>
      </c>
      <c r="AB186" s="479">
        <f t="shared" si="144"/>
        <v>2.6664412840384619</v>
      </c>
      <c r="AC186" s="370"/>
      <c r="AD186" s="370">
        <f>SUMIF($G$157:$AB$157,"&gt;0",G186:AB186)</f>
        <v>32.894251510730768</v>
      </c>
      <c r="AE186" s="473"/>
      <c r="AF186" s="473"/>
    </row>
    <row r="187" spans="1:32" s="478" customFormat="1" ht="15.75">
      <c r="A187" s="473"/>
      <c r="B187" s="473" t="s">
        <v>273</v>
      </c>
      <c r="C187" s="474"/>
      <c r="D187" s="475"/>
      <c r="E187" s="473"/>
      <c r="F187" s="480"/>
      <c r="G187" s="479">
        <f t="shared" ref="G187:T187" si="145">IF(G175=1,-SUM(G185:G186),0)</f>
        <v>0</v>
      </c>
      <c r="H187" s="479">
        <f t="shared" si="145"/>
        <v>0</v>
      </c>
      <c r="I187" s="479">
        <f t="shared" si="145"/>
        <v>-12.48001</v>
      </c>
      <c r="J187" s="479">
        <f t="shared" si="145"/>
        <v>0</v>
      </c>
      <c r="K187" s="479">
        <f t="shared" si="145"/>
        <v>0</v>
      </c>
      <c r="L187" s="479">
        <f t="shared" si="145"/>
        <v>-8.5118701962692302</v>
      </c>
      <c r="M187" s="479">
        <f t="shared" si="145"/>
        <v>0</v>
      </c>
      <c r="N187" s="479">
        <f t="shared" si="145"/>
        <v>0</v>
      </c>
      <c r="O187" s="479">
        <f t="shared" si="145"/>
        <v>0</v>
      </c>
      <c r="P187" s="479">
        <f t="shared" si="145"/>
        <v>-11.178311480307693</v>
      </c>
      <c r="Q187" s="479">
        <f t="shared" si="145"/>
        <v>0</v>
      </c>
      <c r="R187" s="479">
        <f t="shared" si="145"/>
        <v>0</v>
      </c>
      <c r="S187" s="479">
        <f t="shared" si="145"/>
        <v>0</v>
      </c>
      <c r="T187" s="479">
        <f t="shared" si="145"/>
        <v>-11.007462698923076</v>
      </c>
      <c r="U187" s="479">
        <f t="shared" ref="U187:AB187" si="146">IF(U175=1,-SUM(U185:U186),0)</f>
        <v>0</v>
      </c>
      <c r="V187" s="479">
        <f t="shared" si="146"/>
        <v>0</v>
      </c>
      <c r="W187" s="479">
        <f t="shared" si="146"/>
        <v>0</v>
      </c>
      <c r="X187" s="479">
        <f t="shared" si="146"/>
        <v>-10.836613917538461</v>
      </c>
      <c r="Y187" s="479">
        <f t="shared" si="146"/>
        <v>0</v>
      </c>
      <c r="Z187" s="479">
        <f t="shared" si="146"/>
        <v>0</v>
      </c>
      <c r="AA187" s="479">
        <f t="shared" si="146"/>
        <v>0</v>
      </c>
      <c r="AB187" s="479">
        <f t="shared" si="146"/>
        <v>-10.665765136153848</v>
      </c>
      <c r="AC187" s="371"/>
      <c r="AD187" s="370">
        <f>SUMIF($G$157:$AB$157,"&gt;0",G187:AB187)</f>
        <v>-33.022388096769234</v>
      </c>
      <c r="AE187" s="473"/>
      <c r="AF187" s="473"/>
    </row>
    <row r="188" spans="1:32" ht="15.75">
      <c r="A188" s="86"/>
      <c r="B188" s="106"/>
      <c r="C188" s="105"/>
      <c r="D188" s="133"/>
      <c r="E188" s="86"/>
      <c r="F188" s="93"/>
      <c r="G188" s="104"/>
      <c r="H188" s="104"/>
      <c r="I188" s="104"/>
      <c r="J188" s="104"/>
      <c r="K188" s="104"/>
      <c r="L188" s="104"/>
      <c r="M188" s="104"/>
      <c r="N188" s="104"/>
      <c r="O188" s="104"/>
      <c r="P188" s="104"/>
      <c r="Q188" s="104"/>
      <c r="R188" s="104"/>
      <c r="S188" s="104"/>
      <c r="T188" s="104"/>
      <c r="U188" s="104"/>
      <c r="V188" s="104"/>
      <c r="W188" s="104"/>
      <c r="X188" s="104"/>
      <c r="Y188" s="104"/>
      <c r="Z188" s="104"/>
      <c r="AA188" s="104"/>
      <c r="AB188" s="104"/>
      <c r="AC188" s="293"/>
      <c r="AD188" s="255"/>
      <c r="AE188" s="86"/>
      <c r="AF188" s="86"/>
    </row>
    <row r="189" spans="1:32" ht="15.75">
      <c r="A189" s="343"/>
      <c r="B189" s="333" t="s">
        <v>270</v>
      </c>
      <c r="C189" s="344"/>
      <c r="D189" s="345" t="s">
        <v>279</v>
      </c>
      <c r="E189" s="343"/>
      <c r="F189" s="334"/>
      <c r="G189" s="346">
        <f t="shared" ref="G189:T189" si="147">SUM(G185:G188)</f>
        <v>6.7200054784615384</v>
      </c>
      <c r="H189" s="346">
        <f t="shared" si="147"/>
        <v>9.6000077392307688</v>
      </c>
      <c r="I189" s="346">
        <f t="shared" si="147"/>
        <v>0</v>
      </c>
      <c r="J189" s="346">
        <f t="shared" si="147"/>
        <v>2.8372900654230766</v>
      </c>
      <c r="K189" s="346">
        <f t="shared" si="147"/>
        <v>5.6745801308461532</v>
      </c>
      <c r="L189" s="346">
        <f t="shared" si="147"/>
        <v>0</v>
      </c>
      <c r="M189" s="346">
        <f t="shared" si="147"/>
        <v>2.7945778700769233</v>
      </c>
      <c r="N189" s="346">
        <f t="shared" si="147"/>
        <v>5.5891557401538465</v>
      </c>
      <c r="O189" s="346">
        <f t="shared" si="147"/>
        <v>8.3837336102307702</v>
      </c>
      <c r="P189" s="346">
        <f t="shared" si="147"/>
        <v>0</v>
      </c>
      <c r="Q189" s="346">
        <f t="shared" si="147"/>
        <v>2.751865674730769</v>
      </c>
      <c r="R189" s="346">
        <f t="shared" si="147"/>
        <v>5.5037313494615381</v>
      </c>
      <c r="S189" s="346">
        <f t="shared" si="147"/>
        <v>8.2555970241923067</v>
      </c>
      <c r="T189" s="346">
        <f t="shared" si="147"/>
        <v>0</v>
      </c>
      <c r="U189" s="346">
        <f t="shared" ref="U189:AB189" si="148">SUM(U185:U188)</f>
        <v>2.7091534793846153</v>
      </c>
      <c r="V189" s="346">
        <f t="shared" si="148"/>
        <v>5.4183069587692305</v>
      </c>
      <c r="W189" s="346">
        <f t="shared" si="148"/>
        <v>8.1274604381538467</v>
      </c>
      <c r="X189" s="346">
        <f t="shared" si="148"/>
        <v>0</v>
      </c>
      <c r="Y189" s="346">
        <f t="shared" si="148"/>
        <v>2.6664412840384619</v>
      </c>
      <c r="Z189" s="346">
        <f t="shared" si="148"/>
        <v>5.3328825680769238</v>
      </c>
      <c r="AA189" s="346">
        <f t="shared" si="148"/>
        <v>7.9993238521153858</v>
      </c>
      <c r="AB189" s="346">
        <f t="shared" si="148"/>
        <v>0</v>
      </c>
      <c r="AC189" s="284"/>
      <c r="AD189" s="307">
        <f>SUM(AD185:AD188)</f>
        <v>-0.12813658603846534</v>
      </c>
      <c r="AE189" s="86"/>
      <c r="AF189" s="86"/>
    </row>
    <row r="190" spans="1:32" ht="15.75">
      <c r="A190" s="312"/>
      <c r="B190" s="311"/>
      <c r="C190" s="411"/>
      <c r="D190" s="357"/>
      <c r="E190" s="312"/>
      <c r="F190" s="308"/>
      <c r="G190" s="284"/>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367"/>
      <c r="AE190" s="86"/>
      <c r="AF190" s="86"/>
    </row>
    <row r="191" spans="1:32">
      <c r="A191" s="337"/>
      <c r="B191" s="130"/>
      <c r="C191" s="338"/>
      <c r="D191" s="338"/>
      <c r="E191" s="339"/>
      <c r="F191" s="278" t="s">
        <v>274</v>
      </c>
      <c r="G191" s="279">
        <f t="shared" ref="G191:AB191" si="149">IF($I$2=1,1,1)</f>
        <v>1</v>
      </c>
      <c r="H191" s="279">
        <f t="shared" si="149"/>
        <v>1</v>
      </c>
      <c r="I191" s="279">
        <f t="shared" si="149"/>
        <v>1</v>
      </c>
      <c r="J191" s="279">
        <f t="shared" si="149"/>
        <v>1</v>
      </c>
      <c r="K191" s="279">
        <f t="shared" si="149"/>
        <v>1</v>
      </c>
      <c r="L191" s="279">
        <f t="shared" si="149"/>
        <v>1</v>
      </c>
      <c r="M191" s="279">
        <f t="shared" si="149"/>
        <v>1</v>
      </c>
      <c r="N191" s="279">
        <f t="shared" si="149"/>
        <v>1</v>
      </c>
      <c r="O191" s="279">
        <f t="shared" si="149"/>
        <v>1</v>
      </c>
      <c r="P191" s="279">
        <f t="shared" si="149"/>
        <v>1</v>
      </c>
      <c r="Q191" s="279">
        <f t="shared" si="149"/>
        <v>1</v>
      </c>
      <c r="R191" s="279">
        <f t="shared" si="149"/>
        <v>1</v>
      </c>
      <c r="S191" s="279">
        <f t="shared" si="149"/>
        <v>1</v>
      </c>
      <c r="T191" s="279">
        <f t="shared" si="149"/>
        <v>1</v>
      </c>
      <c r="U191" s="279">
        <f t="shared" si="149"/>
        <v>1</v>
      </c>
      <c r="V191" s="279">
        <f t="shared" si="149"/>
        <v>1</v>
      </c>
      <c r="W191" s="279">
        <f t="shared" si="149"/>
        <v>1</v>
      </c>
      <c r="X191" s="279">
        <f t="shared" si="149"/>
        <v>1</v>
      </c>
      <c r="Y191" s="279">
        <f t="shared" si="149"/>
        <v>1</v>
      </c>
      <c r="Z191" s="279">
        <f t="shared" si="149"/>
        <v>1</v>
      </c>
      <c r="AA191" s="279">
        <f t="shared" si="149"/>
        <v>1</v>
      </c>
      <c r="AB191" s="279">
        <f t="shared" si="149"/>
        <v>1</v>
      </c>
      <c r="AC191" s="361"/>
      <c r="AD191" s="362"/>
      <c r="AE191" s="86"/>
      <c r="AF191" s="86"/>
    </row>
    <row r="192" spans="1:32">
      <c r="A192" s="467"/>
      <c r="B192" s="468"/>
      <c r="C192" s="468"/>
      <c r="D192" s="469"/>
      <c r="E192" s="112"/>
      <c r="F192" s="278" t="s">
        <v>288</v>
      </c>
      <c r="G192" s="279">
        <f t="shared" ref="G192:AB192" si="150">IF($I$3=1,1,1)</f>
        <v>1</v>
      </c>
      <c r="H192" s="279">
        <f t="shared" si="150"/>
        <v>1</v>
      </c>
      <c r="I192" s="279">
        <f t="shared" si="150"/>
        <v>1</v>
      </c>
      <c r="J192" s="279">
        <f t="shared" si="150"/>
        <v>1</v>
      </c>
      <c r="K192" s="279">
        <f t="shared" si="150"/>
        <v>1</v>
      </c>
      <c r="L192" s="279">
        <f t="shared" si="150"/>
        <v>1</v>
      </c>
      <c r="M192" s="279">
        <f t="shared" si="150"/>
        <v>1</v>
      </c>
      <c r="N192" s="279">
        <f t="shared" si="150"/>
        <v>1</v>
      </c>
      <c r="O192" s="279">
        <f t="shared" si="150"/>
        <v>1</v>
      </c>
      <c r="P192" s="279">
        <f t="shared" si="150"/>
        <v>1</v>
      </c>
      <c r="Q192" s="279">
        <f t="shared" si="150"/>
        <v>1</v>
      </c>
      <c r="R192" s="279">
        <f t="shared" si="150"/>
        <v>1</v>
      </c>
      <c r="S192" s="279">
        <f t="shared" si="150"/>
        <v>1</v>
      </c>
      <c r="T192" s="279">
        <f t="shared" si="150"/>
        <v>1</v>
      </c>
      <c r="U192" s="445">
        <f t="shared" si="150"/>
        <v>1</v>
      </c>
      <c r="V192" s="445">
        <f t="shared" si="150"/>
        <v>1</v>
      </c>
      <c r="W192" s="445">
        <f t="shared" si="150"/>
        <v>1</v>
      </c>
      <c r="X192" s="445">
        <f t="shared" si="150"/>
        <v>1</v>
      </c>
      <c r="Y192" s="445">
        <f t="shared" si="150"/>
        <v>1</v>
      </c>
      <c r="Z192" s="445">
        <f t="shared" si="150"/>
        <v>1</v>
      </c>
      <c r="AA192" s="445">
        <f t="shared" si="150"/>
        <v>1</v>
      </c>
      <c r="AB192" s="446">
        <f t="shared" si="150"/>
        <v>1</v>
      </c>
      <c r="AC192" s="361"/>
      <c r="AD192" s="362"/>
      <c r="AE192" s="86"/>
      <c r="AF192" s="86"/>
    </row>
    <row r="193" spans="1:32" ht="15.75" thickBot="1">
      <c r="A193" s="280" t="s">
        <v>297</v>
      </c>
      <c r="B193" s="281"/>
      <c r="C193" s="281"/>
      <c r="D193" s="86"/>
      <c r="E193" s="86"/>
      <c r="F193" s="116"/>
      <c r="G193" s="131"/>
      <c r="H193" s="131"/>
      <c r="I193" s="131"/>
      <c r="J193" s="131"/>
      <c r="K193" s="131"/>
      <c r="L193" s="131"/>
      <c r="M193" s="131"/>
      <c r="N193" s="131"/>
      <c r="O193" s="131"/>
      <c r="P193" s="131"/>
      <c r="Q193" s="131"/>
      <c r="R193" s="131"/>
      <c r="S193" s="131"/>
      <c r="T193" s="131"/>
      <c r="U193" s="130"/>
      <c r="V193" s="130"/>
      <c r="W193" s="130"/>
      <c r="X193" s="130"/>
      <c r="Y193" s="130"/>
      <c r="Z193" s="130"/>
      <c r="AA193" s="130"/>
      <c r="AB193" s="130"/>
      <c r="AC193" s="130"/>
      <c r="AD193" s="360"/>
      <c r="AE193" s="86"/>
      <c r="AF193" s="86"/>
    </row>
    <row r="194" spans="1:32" ht="16.5" thickBot="1">
      <c r="A194" s="106"/>
      <c r="B194" s="86" t="s">
        <v>276</v>
      </c>
      <c r="C194" s="86"/>
      <c r="D194" s="86"/>
      <c r="E194" s="86"/>
      <c r="F194" s="120"/>
      <c r="G194" s="282">
        <f>1592.37466281417+18</f>
        <v>1610.3746628141701</v>
      </c>
      <c r="H194" s="98">
        <f t="shared" ref="H194:AB194" si="151">G198</f>
        <v>1592.3746628141701</v>
      </c>
      <c r="I194" s="98">
        <f t="shared" si="151"/>
        <v>1574.3746628141701</v>
      </c>
      <c r="J194" s="282">
        <f t="shared" si="151"/>
        <v>1556.3746628141701</v>
      </c>
      <c r="K194" s="98">
        <f t="shared" si="151"/>
        <v>1538.3746628141701</v>
      </c>
      <c r="L194" s="98">
        <f t="shared" si="151"/>
        <v>1520.3746628141701</v>
      </c>
      <c r="M194" s="98">
        <f t="shared" si="151"/>
        <v>1502.3746628141701</v>
      </c>
      <c r="N194" s="98">
        <f t="shared" si="151"/>
        <v>1484.3746628141701</v>
      </c>
      <c r="O194" s="98">
        <f t="shared" si="151"/>
        <v>1466.3746628141701</v>
      </c>
      <c r="P194" s="98">
        <f t="shared" si="151"/>
        <v>1448.3746628141701</v>
      </c>
      <c r="Q194" s="98">
        <f t="shared" si="151"/>
        <v>1430.3746628141701</v>
      </c>
      <c r="R194" s="98">
        <f t="shared" si="151"/>
        <v>1412.3746628141701</v>
      </c>
      <c r="S194" s="98">
        <f t="shared" si="151"/>
        <v>1394.3746628141701</v>
      </c>
      <c r="T194" s="98">
        <f t="shared" si="151"/>
        <v>1376.3746628141701</v>
      </c>
      <c r="U194" s="98">
        <f t="shared" si="151"/>
        <v>1358.3746628141701</v>
      </c>
      <c r="V194" s="98">
        <f t="shared" si="151"/>
        <v>1340.3746628141701</v>
      </c>
      <c r="W194" s="98">
        <f t="shared" si="151"/>
        <v>1322.3746628141701</v>
      </c>
      <c r="X194" s="98">
        <f t="shared" si="151"/>
        <v>1304.3746628141701</v>
      </c>
      <c r="Y194" s="98">
        <f t="shared" si="151"/>
        <v>1286.3746628141701</v>
      </c>
      <c r="Z194" s="98">
        <f t="shared" si="151"/>
        <v>1268.3746628141701</v>
      </c>
      <c r="AA194" s="98">
        <f t="shared" si="151"/>
        <v>1250.3746628141701</v>
      </c>
      <c r="AB194" s="98">
        <f t="shared" si="151"/>
        <v>1232.3746628141701</v>
      </c>
      <c r="AC194" s="108"/>
      <c r="AD194" s="253">
        <f>J194</f>
        <v>1556.3746628141701</v>
      </c>
      <c r="AE194" s="86"/>
      <c r="AF194" s="86"/>
    </row>
    <row r="195" spans="1:32">
      <c r="A195" s="86"/>
      <c r="B195" s="86" t="s">
        <v>289</v>
      </c>
      <c r="C195" s="86"/>
      <c r="D195" s="86"/>
      <c r="E195" s="135" t="s">
        <v>290</v>
      </c>
      <c r="F195" s="135" t="s">
        <v>299</v>
      </c>
      <c r="G195" s="122">
        <v>0</v>
      </c>
      <c r="H195" s="122">
        <v>0</v>
      </c>
      <c r="I195" s="122">
        <v>0</v>
      </c>
      <c r="J195" s="122">
        <v>0</v>
      </c>
      <c r="K195" s="122">
        <v>0</v>
      </c>
      <c r="L195" s="122">
        <v>0</v>
      </c>
      <c r="M195" s="122">
        <v>0</v>
      </c>
      <c r="N195" s="122">
        <v>0</v>
      </c>
      <c r="O195" s="122">
        <v>0</v>
      </c>
      <c r="P195" s="122">
        <v>0</v>
      </c>
      <c r="Q195" s="122">
        <v>0</v>
      </c>
      <c r="R195" s="122">
        <v>0</v>
      </c>
      <c r="S195" s="122">
        <v>0</v>
      </c>
      <c r="T195" s="122">
        <v>0</v>
      </c>
      <c r="U195" s="122">
        <v>0</v>
      </c>
      <c r="V195" s="122">
        <v>0</v>
      </c>
      <c r="W195" s="122">
        <v>0</v>
      </c>
      <c r="X195" s="122">
        <v>0</v>
      </c>
      <c r="Y195" s="122">
        <v>0</v>
      </c>
      <c r="Z195" s="122">
        <v>0</v>
      </c>
      <c r="AA195" s="122">
        <v>0</v>
      </c>
      <c r="AB195" s="122">
        <v>0</v>
      </c>
      <c r="AC195" s="108"/>
      <c r="AD195" s="253">
        <f>SUMIF($G$157:$AB$157,"&gt;0",G195:AB195)</f>
        <v>0</v>
      </c>
      <c r="AE195" s="86"/>
      <c r="AF195" s="86"/>
    </row>
    <row r="196" spans="1:32" ht="15.75">
      <c r="A196" s="86"/>
      <c r="B196" s="86" t="s">
        <v>292</v>
      </c>
      <c r="C196" s="86"/>
      <c r="D196" s="86"/>
      <c r="E196" s="340">
        <f>G194/F196</f>
        <v>89.465259045231676</v>
      </c>
      <c r="F196" s="348">
        <v>18</v>
      </c>
      <c r="G196" s="98">
        <f t="shared" ref="G196:AB196" si="152">IF(G192=1,-$F196,0)</f>
        <v>-18</v>
      </c>
      <c r="H196" s="98">
        <f t="shared" si="152"/>
        <v>-18</v>
      </c>
      <c r="I196" s="98">
        <f t="shared" si="152"/>
        <v>-18</v>
      </c>
      <c r="J196" s="98">
        <f t="shared" si="152"/>
        <v>-18</v>
      </c>
      <c r="K196" s="98">
        <f t="shared" si="152"/>
        <v>-18</v>
      </c>
      <c r="L196" s="98">
        <f t="shared" si="152"/>
        <v>-18</v>
      </c>
      <c r="M196" s="98">
        <f t="shared" si="152"/>
        <v>-18</v>
      </c>
      <c r="N196" s="98">
        <f t="shared" si="152"/>
        <v>-18</v>
      </c>
      <c r="O196" s="98">
        <f t="shared" si="152"/>
        <v>-18</v>
      </c>
      <c r="P196" s="98">
        <f t="shared" si="152"/>
        <v>-18</v>
      </c>
      <c r="Q196" s="98">
        <f t="shared" si="152"/>
        <v>-18</v>
      </c>
      <c r="R196" s="98">
        <f t="shared" si="152"/>
        <v>-18</v>
      </c>
      <c r="S196" s="98">
        <f t="shared" si="152"/>
        <v>-18</v>
      </c>
      <c r="T196" s="98">
        <f t="shared" si="152"/>
        <v>-18</v>
      </c>
      <c r="U196" s="98">
        <f t="shared" si="152"/>
        <v>-18</v>
      </c>
      <c r="V196" s="98">
        <f t="shared" si="152"/>
        <v>-18</v>
      </c>
      <c r="W196" s="98">
        <f t="shared" si="152"/>
        <v>-18</v>
      </c>
      <c r="X196" s="98">
        <f t="shared" si="152"/>
        <v>-18</v>
      </c>
      <c r="Y196" s="98">
        <f t="shared" si="152"/>
        <v>-18</v>
      </c>
      <c r="Z196" s="98">
        <f t="shared" si="152"/>
        <v>-18</v>
      </c>
      <c r="AA196" s="98">
        <f t="shared" si="152"/>
        <v>-18</v>
      </c>
      <c r="AB196" s="98">
        <f t="shared" si="152"/>
        <v>-18</v>
      </c>
      <c r="AC196" s="290"/>
      <c r="AD196" s="253">
        <f>SUMIF($G$157:$AB$157,"&gt;0",G196:AB196)</f>
        <v>-216</v>
      </c>
      <c r="AE196" s="86"/>
      <c r="AF196" s="86"/>
    </row>
    <row r="197" spans="1:32">
      <c r="A197" s="86"/>
      <c r="B197" s="86"/>
      <c r="C197" s="86"/>
      <c r="D197" s="86"/>
      <c r="E197" s="86"/>
      <c r="F197" s="116"/>
      <c r="G197" s="104"/>
      <c r="H197" s="104"/>
      <c r="I197" s="104"/>
      <c r="J197" s="104"/>
      <c r="K197" s="104"/>
      <c r="L197" s="104"/>
      <c r="M197" s="104"/>
      <c r="N197" s="104"/>
      <c r="O197" s="104"/>
      <c r="P197" s="104"/>
      <c r="Q197" s="104"/>
      <c r="R197" s="104"/>
      <c r="S197" s="104"/>
      <c r="T197" s="104"/>
      <c r="U197" s="104"/>
      <c r="V197" s="104"/>
      <c r="W197" s="104"/>
      <c r="X197" s="104"/>
      <c r="Y197" s="104"/>
      <c r="Z197" s="104"/>
      <c r="AA197" s="104"/>
      <c r="AB197" s="104"/>
      <c r="AC197" s="293"/>
      <c r="AD197" s="255"/>
      <c r="AE197" s="86"/>
      <c r="AF197" s="86"/>
    </row>
    <row r="198" spans="1:32" ht="15.75">
      <c r="A198" s="256"/>
      <c r="B198" s="257" t="s">
        <v>270</v>
      </c>
      <c r="C198" s="309"/>
      <c r="D198" s="341" t="str">
        <f>A193</f>
        <v>Other Debt</v>
      </c>
      <c r="E198" s="258"/>
      <c r="F198" s="283"/>
      <c r="G198" s="272">
        <f t="shared" ref="G198:T198" si="153">SUM(G194:G197)</f>
        <v>1592.3746628141701</v>
      </c>
      <c r="H198" s="272">
        <f t="shared" si="153"/>
        <v>1574.3746628141701</v>
      </c>
      <c r="I198" s="272">
        <f t="shared" si="153"/>
        <v>1556.3746628141701</v>
      </c>
      <c r="J198" s="272">
        <f t="shared" si="153"/>
        <v>1538.3746628141701</v>
      </c>
      <c r="K198" s="272">
        <f t="shared" si="153"/>
        <v>1520.3746628141701</v>
      </c>
      <c r="L198" s="272">
        <f t="shared" si="153"/>
        <v>1502.3746628141701</v>
      </c>
      <c r="M198" s="272">
        <f t="shared" si="153"/>
        <v>1484.3746628141701</v>
      </c>
      <c r="N198" s="272">
        <f t="shared" si="153"/>
        <v>1466.3746628141701</v>
      </c>
      <c r="O198" s="272">
        <f t="shared" si="153"/>
        <v>1448.3746628141701</v>
      </c>
      <c r="P198" s="272">
        <f t="shared" si="153"/>
        <v>1430.3746628141701</v>
      </c>
      <c r="Q198" s="272">
        <f t="shared" si="153"/>
        <v>1412.3746628141701</v>
      </c>
      <c r="R198" s="272">
        <f t="shared" si="153"/>
        <v>1394.3746628141701</v>
      </c>
      <c r="S198" s="272">
        <f t="shared" si="153"/>
        <v>1376.3746628141701</v>
      </c>
      <c r="T198" s="272">
        <f t="shared" si="153"/>
        <v>1358.3746628141701</v>
      </c>
      <c r="U198" s="272">
        <f t="shared" ref="U198:AB198" si="154">SUM(U194:U197)</f>
        <v>1340.3746628141701</v>
      </c>
      <c r="V198" s="272">
        <f t="shared" si="154"/>
        <v>1322.3746628141701</v>
      </c>
      <c r="W198" s="272">
        <f t="shared" si="154"/>
        <v>1304.3746628141701</v>
      </c>
      <c r="X198" s="272">
        <f t="shared" si="154"/>
        <v>1286.3746628141701</v>
      </c>
      <c r="Y198" s="272">
        <f t="shared" si="154"/>
        <v>1268.3746628141701</v>
      </c>
      <c r="Z198" s="272">
        <f t="shared" si="154"/>
        <v>1250.3746628141701</v>
      </c>
      <c r="AA198" s="272">
        <f t="shared" si="154"/>
        <v>1232.3746628141701</v>
      </c>
      <c r="AB198" s="272">
        <f t="shared" si="154"/>
        <v>1214.3746628141701</v>
      </c>
      <c r="AC198" s="284"/>
      <c r="AD198" s="263">
        <f>SUM(AD194:AD197)</f>
        <v>1340.3746628141701</v>
      </c>
      <c r="AE198" s="86"/>
      <c r="AF198" s="86"/>
    </row>
    <row r="199" spans="1:32" ht="15.75">
      <c r="A199" s="106"/>
      <c r="B199" s="106"/>
      <c r="C199" s="105"/>
      <c r="D199" s="133"/>
      <c r="E199" s="86"/>
      <c r="F199" s="93"/>
      <c r="G199" s="95"/>
      <c r="H199" s="95"/>
      <c r="I199" s="95"/>
      <c r="J199" s="95"/>
      <c r="K199" s="95"/>
      <c r="L199" s="95"/>
      <c r="M199" s="95"/>
      <c r="N199" s="95"/>
      <c r="O199" s="95"/>
      <c r="P199" s="95"/>
      <c r="Q199" s="95"/>
      <c r="R199" s="95"/>
      <c r="S199" s="95"/>
      <c r="T199" s="95"/>
      <c r="U199" s="95"/>
      <c r="V199" s="95"/>
      <c r="W199" s="95"/>
      <c r="X199" s="95"/>
      <c r="Y199" s="95"/>
      <c r="Z199" s="95"/>
      <c r="AA199" s="95"/>
      <c r="AB199" s="95"/>
      <c r="AC199" s="250"/>
      <c r="AD199" s="251"/>
      <c r="AE199" s="86"/>
      <c r="AF199" s="86"/>
    </row>
    <row r="200" spans="1:32" ht="16.5" thickBot="1">
      <c r="A200" s="111" t="s">
        <v>279</v>
      </c>
      <c r="B200" s="106"/>
      <c r="C200" s="105"/>
      <c r="D200" s="133"/>
      <c r="E200" s="86"/>
      <c r="F200" s="93"/>
      <c r="G200" s="94"/>
      <c r="H200" s="94"/>
      <c r="I200" s="94"/>
      <c r="J200" s="94"/>
      <c r="K200" s="94"/>
      <c r="L200" s="94"/>
      <c r="M200" s="94"/>
      <c r="N200" s="94"/>
      <c r="O200" s="94"/>
      <c r="P200" s="94"/>
      <c r="Q200" s="94"/>
      <c r="R200" s="94"/>
      <c r="S200" s="271"/>
      <c r="T200" s="94"/>
      <c r="U200" s="94"/>
      <c r="V200" s="94"/>
      <c r="W200" s="94"/>
      <c r="X200" s="94"/>
      <c r="Y200" s="94"/>
      <c r="Z200" s="94"/>
      <c r="AA200" s="94"/>
      <c r="AB200" s="94"/>
      <c r="AC200" s="271"/>
      <c r="AD200" s="251"/>
      <c r="AE200" s="86"/>
      <c r="AF200" s="86"/>
    </row>
    <row r="201" spans="1:32" ht="16.5" thickBot="1">
      <c r="A201" s="86"/>
      <c r="B201" s="86" t="s">
        <v>276</v>
      </c>
      <c r="C201" s="105"/>
      <c r="D201" s="133"/>
      <c r="E201" s="86"/>
      <c r="F201" s="135" t="s">
        <v>293</v>
      </c>
      <c r="G201" s="349">
        <v>0</v>
      </c>
      <c r="H201" s="466">
        <f t="shared" ref="H201:AB201" si="155">G205</f>
        <v>0</v>
      </c>
      <c r="I201" s="466">
        <f t="shared" si="155"/>
        <v>0</v>
      </c>
      <c r="J201" s="349">
        <f t="shared" si="155"/>
        <v>0</v>
      </c>
      <c r="K201" s="466">
        <f t="shared" si="155"/>
        <v>0</v>
      </c>
      <c r="L201" s="466">
        <f t="shared" si="155"/>
        <v>0</v>
      </c>
      <c r="M201" s="466">
        <f t="shared" si="155"/>
        <v>0</v>
      </c>
      <c r="N201" s="466">
        <f t="shared" si="155"/>
        <v>0</v>
      </c>
      <c r="O201" s="466">
        <f t="shared" si="155"/>
        <v>0</v>
      </c>
      <c r="P201" s="466">
        <f t="shared" si="155"/>
        <v>0</v>
      </c>
      <c r="Q201" s="466">
        <f t="shared" si="155"/>
        <v>0</v>
      </c>
      <c r="R201" s="466">
        <f t="shared" si="155"/>
        <v>0</v>
      </c>
      <c r="S201" s="465">
        <f t="shared" si="155"/>
        <v>0</v>
      </c>
      <c r="T201" s="466">
        <f t="shared" si="155"/>
        <v>0</v>
      </c>
      <c r="U201" s="466">
        <f t="shared" si="155"/>
        <v>0</v>
      </c>
      <c r="V201" s="466">
        <f t="shared" si="155"/>
        <v>0</v>
      </c>
      <c r="W201" s="466">
        <f t="shared" si="155"/>
        <v>0</v>
      </c>
      <c r="X201" s="466">
        <f t="shared" si="155"/>
        <v>0</v>
      </c>
      <c r="Y201" s="466">
        <f t="shared" si="155"/>
        <v>0</v>
      </c>
      <c r="Z201" s="466">
        <f t="shared" si="155"/>
        <v>0</v>
      </c>
      <c r="AA201" s="466">
        <f t="shared" si="155"/>
        <v>0</v>
      </c>
      <c r="AB201" s="466">
        <f t="shared" si="155"/>
        <v>0</v>
      </c>
      <c r="AC201" s="108"/>
      <c r="AD201" s="253">
        <f>J201</f>
        <v>0</v>
      </c>
      <c r="AE201" s="86"/>
      <c r="AF201" s="86"/>
    </row>
    <row r="202" spans="1:32" ht="15.75">
      <c r="A202" s="86"/>
      <c r="B202" s="86" t="s">
        <v>279</v>
      </c>
      <c r="C202" s="105"/>
      <c r="D202" s="133"/>
      <c r="E202" s="86"/>
      <c r="F202" s="342">
        <v>6.5000000000000002E-2</v>
      </c>
      <c r="G202" s="98">
        <f t="shared" ref="G202:AB202" si="156">G194*$F202/52</f>
        <v>2.0129683285177125</v>
      </c>
      <c r="H202" s="98">
        <f t="shared" si="156"/>
        <v>1.9904683285177127</v>
      </c>
      <c r="I202" s="98">
        <f t="shared" si="156"/>
        <v>1.9679683285177125</v>
      </c>
      <c r="J202" s="98">
        <f t="shared" si="156"/>
        <v>1.9454683285177126</v>
      </c>
      <c r="K202" s="98">
        <f t="shared" si="156"/>
        <v>1.9229683285177126</v>
      </c>
      <c r="L202" s="98">
        <f t="shared" si="156"/>
        <v>1.9004683285177124</v>
      </c>
      <c r="M202" s="98">
        <f t="shared" si="156"/>
        <v>1.8779683285177127</v>
      </c>
      <c r="N202" s="98">
        <f t="shared" si="156"/>
        <v>1.8554683285177127</v>
      </c>
      <c r="O202" s="98">
        <f t="shared" si="156"/>
        <v>1.8329683285177127</v>
      </c>
      <c r="P202" s="98">
        <f t="shared" si="156"/>
        <v>1.8104683285177126</v>
      </c>
      <c r="Q202" s="98">
        <f t="shared" si="156"/>
        <v>1.7879683285177126</v>
      </c>
      <c r="R202" s="98">
        <f t="shared" si="156"/>
        <v>1.7654683285177126</v>
      </c>
      <c r="S202" s="98">
        <f t="shared" si="156"/>
        <v>1.7429683285177124</v>
      </c>
      <c r="T202" s="98">
        <f t="shared" si="156"/>
        <v>1.7204683285177125</v>
      </c>
      <c r="U202" s="98">
        <f t="shared" si="156"/>
        <v>1.6979683285177127</v>
      </c>
      <c r="V202" s="98">
        <f t="shared" si="156"/>
        <v>1.6754683285177128</v>
      </c>
      <c r="W202" s="98">
        <f t="shared" si="156"/>
        <v>1.6529683285177126</v>
      </c>
      <c r="X202" s="98">
        <f t="shared" si="156"/>
        <v>1.6304683285177126</v>
      </c>
      <c r="Y202" s="98">
        <f t="shared" si="156"/>
        <v>1.6079683285177127</v>
      </c>
      <c r="Z202" s="98">
        <f t="shared" si="156"/>
        <v>1.5854683285177127</v>
      </c>
      <c r="AA202" s="98">
        <f t="shared" si="156"/>
        <v>1.5629683285177125</v>
      </c>
      <c r="AB202" s="98">
        <f t="shared" si="156"/>
        <v>1.5404683285177125</v>
      </c>
      <c r="AC202" s="108"/>
      <c r="AD202" s="253">
        <f>SUMIF($G$157:$AB$157,"&gt;0",G202:AB202)</f>
        <v>20.780619942212553</v>
      </c>
      <c r="AE202" s="86"/>
      <c r="AF202" s="86"/>
    </row>
    <row r="203" spans="1:32" ht="15.75">
      <c r="A203" s="86"/>
      <c r="B203" s="86" t="s">
        <v>273</v>
      </c>
      <c r="C203" s="105"/>
      <c r="D203" s="133"/>
      <c r="E203" s="86"/>
      <c r="F203" s="134"/>
      <c r="G203" s="98">
        <f t="shared" ref="G203:T203" si="157">IF(G191=1,-SUM(G201:G202),0)</f>
        <v>-2.0129683285177125</v>
      </c>
      <c r="H203" s="98">
        <f t="shared" si="157"/>
        <v>-1.9904683285177127</v>
      </c>
      <c r="I203" s="98">
        <f t="shared" si="157"/>
        <v>-1.9679683285177125</v>
      </c>
      <c r="J203" s="98">
        <f t="shared" si="157"/>
        <v>-1.9454683285177126</v>
      </c>
      <c r="K203" s="98">
        <f t="shared" si="157"/>
        <v>-1.9229683285177126</v>
      </c>
      <c r="L203" s="98">
        <f t="shared" si="157"/>
        <v>-1.9004683285177124</v>
      </c>
      <c r="M203" s="98">
        <f t="shared" si="157"/>
        <v>-1.8779683285177127</v>
      </c>
      <c r="N203" s="98">
        <f t="shared" si="157"/>
        <v>-1.8554683285177127</v>
      </c>
      <c r="O203" s="98">
        <f t="shared" si="157"/>
        <v>-1.8329683285177127</v>
      </c>
      <c r="P203" s="98">
        <f t="shared" si="157"/>
        <v>-1.8104683285177126</v>
      </c>
      <c r="Q203" s="98">
        <f t="shared" si="157"/>
        <v>-1.7879683285177126</v>
      </c>
      <c r="R203" s="98">
        <f t="shared" si="157"/>
        <v>-1.7654683285177126</v>
      </c>
      <c r="S203" s="98">
        <f t="shared" si="157"/>
        <v>-1.7429683285177124</v>
      </c>
      <c r="T203" s="98">
        <f t="shared" si="157"/>
        <v>-1.7204683285177125</v>
      </c>
      <c r="U203" s="98">
        <f t="shared" ref="U203:AB203" si="158">IF(U191=1,-SUM(U201:U202),0)</f>
        <v>-1.6979683285177127</v>
      </c>
      <c r="V203" s="98">
        <f t="shared" si="158"/>
        <v>-1.6754683285177128</v>
      </c>
      <c r="W203" s="98">
        <f t="shared" si="158"/>
        <v>-1.6529683285177126</v>
      </c>
      <c r="X203" s="98">
        <f t="shared" si="158"/>
        <v>-1.6304683285177126</v>
      </c>
      <c r="Y203" s="98">
        <f t="shared" si="158"/>
        <v>-1.6079683285177127</v>
      </c>
      <c r="Z203" s="98">
        <f t="shared" si="158"/>
        <v>-1.5854683285177127</v>
      </c>
      <c r="AA203" s="98">
        <f t="shared" si="158"/>
        <v>-1.5629683285177125</v>
      </c>
      <c r="AB203" s="98">
        <f t="shared" si="158"/>
        <v>-1.5404683285177125</v>
      </c>
      <c r="AC203" s="290"/>
      <c r="AD203" s="253">
        <f>SUMIF($G$157:$AB$157,"&gt;0",G203:AB203)</f>
        <v>-20.780619942212553</v>
      </c>
      <c r="AE203" s="86"/>
      <c r="AF203" s="86"/>
    </row>
    <row r="204" spans="1:32" ht="15.75">
      <c r="A204" s="86"/>
      <c r="B204" s="106"/>
      <c r="C204" s="105"/>
      <c r="D204" s="133"/>
      <c r="E204" s="86"/>
      <c r="F204" s="93"/>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293"/>
      <c r="AD204" s="255"/>
      <c r="AE204" s="86"/>
      <c r="AF204" s="86"/>
    </row>
    <row r="205" spans="1:32" ht="16.5" thickBot="1">
      <c r="A205" s="332"/>
      <c r="B205" s="333" t="s">
        <v>270</v>
      </c>
      <c r="C205" s="344"/>
      <c r="D205" s="345" t="str">
        <f>A200</f>
        <v>Accrued Interest</v>
      </c>
      <c r="E205" s="332"/>
      <c r="F205" s="334"/>
      <c r="G205" s="346">
        <f t="shared" ref="G205:T205" si="159">SUM(G201:G204)</f>
        <v>0</v>
      </c>
      <c r="H205" s="346">
        <f t="shared" si="159"/>
        <v>0</v>
      </c>
      <c r="I205" s="346">
        <f t="shared" si="159"/>
        <v>0</v>
      </c>
      <c r="J205" s="346">
        <f t="shared" si="159"/>
        <v>0</v>
      </c>
      <c r="K205" s="346">
        <f t="shared" si="159"/>
        <v>0</v>
      </c>
      <c r="L205" s="346">
        <f t="shared" si="159"/>
        <v>0</v>
      </c>
      <c r="M205" s="346">
        <f t="shared" si="159"/>
        <v>0</v>
      </c>
      <c r="N205" s="346">
        <f t="shared" si="159"/>
        <v>0</v>
      </c>
      <c r="O205" s="346">
        <f t="shared" si="159"/>
        <v>0</v>
      </c>
      <c r="P205" s="346">
        <f t="shared" si="159"/>
        <v>0</v>
      </c>
      <c r="Q205" s="346">
        <f t="shared" si="159"/>
        <v>0</v>
      </c>
      <c r="R205" s="346">
        <f t="shared" si="159"/>
        <v>0</v>
      </c>
      <c r="S205" s="346">
        <f t="shared" si="159"/>
        <v>0</v>
      </c>
      <c r="T205" s="346">
        <f t="shared" si="159"/>
        <v>0</v>
      </c>
      <c r="U205" s="346">
        <f t="shared" ref="U205:AB205" si="160">SUM(U201:U204)</f>
        <v>0</v>
      </c>
      <c r="V205" s="346">
        <f t="shared" si="160"/>
        <v>0</v>
      </c>
      <c r="W205" s="346">
        <f t="shared" si="160"/>
        <v>0</v>
      </c>
      <c r="X205" s="346">
        <f t="shared" si="160"/>
        <v>0</v>
      </c>
      <c r="Y205" s="346">
        <f t="shared" si="160"/>
        <v>0</v>
      </c>
      <c r="Z205" s="346">
        <f t="shared" si="160"/>
        <v>0</v>
      </c>
      <c r="AA205" s="346">
        <f t="shared" si="160"/>
        <v>0</v>
      </c>
      <c r="AB205" s="346">
        <f t="shared" si="160"/>
        <v>0</v>
      </c>
      <c r="AC205" s="284"/>
      <c r="AD205" s="307">
        <f>SUM(AD201:AD204)</f>
        <v>0</v>
      </c>
      <c r="AE205" s="86"/>
      <c r="AF205" s="86"/>
    </row>
    <row r="206" spans="1:32" ht="15.75" thickBot="1">
      <c r="A206" s="350"/>
      <c r="B206" s="350"/>
      <c r="C206" s="350"/>
      <c r="D206" s="350"/>
      <c r="E206" s="350"/>
      <c r="F206" s="350"/>
      <c r="G206" s="350"/>
      <c r="H206" s="350"/>
      <c r="I206" s="350"/>
      <c r="J206" s="350"/>
      <c r="K206" s="350"/>
      <c r="L206" s="350"/>
      <c r="M206" s="350"/>
      <c r="N206" s="350"/>
      <c r="O206" s="350"/>
      <c r="P206" s="350"/>
      <c r="Q206" s="350"/>
      <c r="R206" s="350"/>
      <c r="S206" s="350"/>
      <c r="T206" s="350"/>
      <c r="U206" s="350"/>
      <c r="V206" s="350"/>
      <c r="W206" s="350"/>
      <c r="X206" s="350"/>
      <c r="Y206" s="350"/>
      <c r="Z206" s="350"/>
      <c r="AA206" s="350"/>
      <c r="AB206" s="350"/>
      <c r="AC206" s="363"/>
      <c r="AD206" s="350"/>
      <c r="AE206" s="86"/>
      <c r="AF206" s="86"/>
    </row>
    <row r="207" spans="1:32">
      <c r="A207" s="351" t="s">
        <v>488</v>
      </c>
      <c r="B207" s="130"/>
      <c r="C207" s="130"/>
      <c r="D207" s="130"/>
      <c r="E207" s="130"/>
      <c r="F207" s="352"/>
      <c r="G207" s="130"/>
      <c r="H207" s="130"/>
      <c r="I207" s="130"/>
      <c r="J207" s="130"/>
      <c r="K207" s="130"/>
      <c r="L207" s="130"/>
      <c r="M207" s="130"/>
      <c r="N207" s="130"/>
      <c r="O207" s="130"/>
      <c r="P207" s="130"/>
      <c r="Q207" s="130"/>
      <c r="R207" s="130"/>
      <c r="S207" s="130"/>
      <c r="T207" s="130"/>
      <c r="U207" s="130"/>
      <c r="V207" s="130"/>
      <c r="W207" s="130"/>
      <c r="X207" s="130"/>
      <c r="Y207" s="130"/>
      <c r="Z207" s="130"/>
      <c r="AA207" s="130"/>
      <c r="AB207" s="130"/>
      <c r="AC207" s="130"/>
      <c r="AD207" s="360"/>
      <c r="AE207" s="86"/>
      <c r="AF207" s="86"/>
    </row>
    <row r="208" spans="1:32">
      <c r="A208" s="106"/>
      <c r="B208" s="86" t="s">
        <v>276</v>
      </c>
      <c r="C208" s="86"/>
      <c r="D208" s="86"/>
      <c r="E208" s="86"/>
      <c r="F208" s="116"/>
      <c r="G208" s="466">
        <f>G162+G178+G194</f>
        <v>12983.001462814171</v>
      </c>
      <c r="H208" s="466">
        <f t="shared" ref="H208:AB210" si="161">H162+H178+H194</f>
        <v>12965.001462814171</v>
      </c>
      <c r="I208" s="466">
        <f t="shared" si="161"/>
        <v>12947.001462814171</v>
      </c>
      <c r="J208" s="466">
        <f t="shared" si="161"/>
        <v>12828.022972814171</v>
      </c>
      <c r="K208" s="466">
        <f t="shared" si="161"/>
        <v>12810.022972814171</v>
      </c>
      <c r="L208" s="466">
        <f t="shared" si="161"/>
        <v>12792.022972814171</v>
      </c>
      <c r="M208" s="466">
        <f t="shared" si="161"/>
        <v>12673.04448281417</v>
      </c>
      <c r="N208" s="466">
        <f t="shared" si="161"/>
        <v>12655.04448281417</v>
      </c>
      <c r="O208" s="466">
        <f t="shared" si="161"/>
        <v>12637.04448281417</v>
      </c>
      <c r="P208" s="466">
        <f t="shared" si="161"/>
        <v>12619.04448281417</v>
      </c>
      <c r="Q208" s="466">
        <f t="shared" si="161"/>
        <v>12500.06599281417</v>
      </c>
      <c r="R208" s="466">
        <f t="shared" si="161"/>
        <v>12482.06599281417</v>
      </c>
      <c r="S208" s="466">
        <f t="shared" si="161"/>
        <v>12464.06599281417</v>
      </c>
      <c r="T208" s="466">
        <f t="shared" si="161"/>
        <v>12446.06599281417</v>
      </c>
      <c r="U208" s="466">
        <f t="shared" si="161"/>
        <v>12327.087502814171</v>
      </c>
      <c r="V208" s="466">
        <f t="shared" si="161"/>
        <v>12309.087502814171</v>
      </c>
      <c r="W208" s="466">
        <f t="shared" si="161"/>
        <v>12291.087502814171</v>
      </c>
      <c r="X208" s="466">
        <f t="shared" si="161"/>
        <v>12273.087502814171</v>
      </c>
      <c r="Y208" s="466">
        <f t="shared" si="161"/>
        <v>12154.10901281417</v>
      </c>
      <c r="Z208" s="466">
        <f t="shared" si="161"/>
        <v>12136.10901281417</v>
      </c>
      <c r="AA208" s="466">
        <f t="shared" si="161"/>
        <v>12118.10901281417</v>
      </c>
      <c r="AB208" s="466">
        <f t="shared" si="161"/>
        <v>12100.10901281417</v>
      </c>
      <c r="AC208" s="465"/>
      <c r="AD208" s="253">
        <f>J208</f>
        <v>12828.022972814171</v>
      </c>
      <c r="AE208" s="86"/>
      <c r="AF208" s="86"/>
    </row>
    <row r="209" spans="1:32">
      <c r="A209" s="86"/>
      <c r="B209" s="86" t="s">
        <v>289</v>
      </c>
      <c r="C209" s="86"/>
      <c r="D209" s="86"/>
      <c r="E209" s="86"/>
      <c r="F209" s="86"/>
      <c r="G209" s="466">
        <f t="shared" ref="G209:T210" si="162">G163+G179+G195</f>
        <v>0</v>
      </c>
      <c r="H209" s="466">
        <f t="shared" si="162"/>
        <v>0</v>
      </c>
      <c r="I209" s="466">
        <f t="shared" si="162"/>
        <v>0</v>
      </c>
      <c r="J209" s="466">
        <f t="shared" si="162"/>
        <v>0</v>
      </c>
      <c r="K209" s="466">
        <f t="shared" si="162"/>
        <v>0</v>
      </c>
      <c r="L209" s="466">
        <f t="shared" si="162"/>
        <v>0</v>
      </c>
      <c r="M209" s="466">
        <f t="shared" si="162"/>
        <v>0</v>
      </c>
      <c r="N209" s="466">
        <f t="shared" si="162"/>
        <v>0</v>
      </c>
      <c r="O209" s="466">
        <f t="shared" si="162"/>
        <v>0</v>
      </c>
      <c r="P209" s="466">
        <f t="shared" si="162"/>
        <v>0</v>
      </c>
      <c r="Q209" s="466">
        <f t="shared" si="162"/>
        <v>0</v>
      </c>
      <c r="R209" s="466">
        <f t="shared" si="162"/>
        <v>0</v>
      </c>
      <c r="S209" s="466">
        <f t="shared" si="162"/>
        <v>0</v>
      </c>
      <c r="T209" s="466">
        <f t="shared" si="162"/>
        <v>0</v>
      </c>
      <c r="U209" s="466">
        <f t="shared" si="161"/>
        <v>0</v>
      </c>
      <c r="V209" s="466">
        <f t="shared" si="161"/>
        <v>0</v>
      </c>
      <c r="W209" s="466">
        <f t="shared" si="161"/>
        <v>0</v>
      </c>
      <c r="X209" s="466">
        <f t="shared" si="161"/>
        <v>0</v>
      </c>
      <c r="Y209" s="466">
        <f t="shared" si="161"/>
        <v>0</v>
      </c>
      <c r="Z209" s="466">
        <f t="shared" si="161"/>
        <v>0</v>
      </c>
      <c r="AA209" s="466">
        <f t="shared" si="161"/>
        <v>0</v>
      </c>
      <c r="AB209" s="466">
        <f t="shared" si="161"/>
        <v>0</v>
      </c>
      <c r="AC209" s="465"/>
      <c r="AD209" s="253">
        <f>SUMIF($G$157:$AB$157,"&gt;0",G209:AB209)</f>
        <v>0</v>
      </c>
      <c r="AE209" s="86"/>
      <c r="AF209" s="86"/>
    </row>
    <row r="210" spans="1:32" ht="15.75">
      <c r="A210" s="86"/>
      <c r="B210" s="86" t="s">
        <v>292</v>
      </c>
      <c r="C210" s="86"/>
      <c r="D210" s="86"/>
      <c r="E210" s="86"/>
      <c r="F210" s="136"/>
      <c r="G210" s="466">
        <f t="shared" si="162"/>
        <v>-18</v>
      </c>
      <c r="H210" s="466">
        <f t="shared" si="162"/>
        <v>-18</v>
      </c>
      <c r="I210" s="466">
        <f t="shared" si="162"/>
        <v>-118.97848999999999</v>
      </c>
      <c r="J210" s="466">
        <f t="shared" si="162"/>
        <v>-18</v>
      </c>
      <c r="K210" s="466">
        <f t="shared" si="162"/>
        <v>-18</v>
      </c>
      <c r="L210" s="466">
        <f t="shared" si="162"/>
        <v>-118.97848999999999</v>
      </c>
      <c r="M210" s="466">
        <f t="shared" si="162"/>
        <v>-18</v>
      </c>
      <c r="N210" s="466">
        <f t="shared" si="162"/>
        <v>-18</v>
      </c>
      <c r="O210" s="466">
        <f t="shared" si="162"/>
        <v>-18</v>
      </c>
      <c r="P210" s="466">
        <f t="shared" si="162"/>
        <v>-118.97848999999999</v>
      </c>
      <c r="Q210" s="466">
        <f t="shared" si="162"/>
        <v>-18</v>
      </c>
      <c r="R210" s="466">
        <f t="shared" si="162"/>
        <v>-18</v>
      </c>
      <c r="S210" s="466">
        <f t="shared" si="162"/>
        <v>-18</v>
      </c>
      <c r="T210" s="466">
        <f t="shared" si="162"/>
        <v>-118.97848999999999</v>
      </c>
      <c r="U210" s="466">
        <f t="shared" si="161"/>
        <v>-18</v>
      </c>
      <c r="V210" s="466">
        <f t="shared" si="161"/>
        <v>-18</v>
      </c>
      <c r="W210" s="466">
        <f t="shared" si="161"/>
        <v>-18</v>
      </c>
      <c r="X210" s="466">
        <f t="shared" si="161"/>
        <v>-118.97848999999999</v>
      </c>
      <c r="Y210" s="466">
        <f t="shared" si="161"/>
        <v>-18</v>
      </c>
      <c r="Z210" s="466">
        <f t="shared" si="161"/>
        <v>-18</v>
      </c>
      <c r="AA210" s="466">
        <f t="shared" si="161"/>
        <v>-18</v>
      </c>
      <c r="AB210" s="466">
        <f t="shared" si="161"/>
        <v>-118.97848999999999</v>
      </c>
      <c r="AC210" s="465"/>
      <c r="AD210" s="253">
        <f>SUMIF($G$157:$AB$157,"&gt;0",G210:AB210)</f>
        <v>-518.93547000000001</v>
      </c>
      <c r="AE210" s="86"/>
      <c r="AF210" s="86"/>
    </row>
    <row r="211" spans="1:32" ht="15.75">
      <c r="A211" s="86"/>
      <c r="B211" s="86"/>
      <c r="C211" s="86"/>
      <c r="D211" s="86"/>
      <c r="E211" s="86"/>
      <c r="F211" s="93"/>
      <c r="G211" s="519"/>
      <c r="H211" s="519"/>
      <c r="I211" s="519"/>
      <c r="J211" s="519"/>
      <c r="K211" s="519"/>
      <c r="L211" s="519"/>
      <c r="M211" s="519"/>
      <c r="N211" s="519"/>
      <c r="O211" s="519"/>
      <c r="P211" s="519"/>
      <c r="Q211" s="519"/>
      <c r="R211" s="519"/>
      <c r="S211" s="519"/>
      <c r="T211" s="519"/>
      <c r="U211" s="519"/>
      <c r="V211" s="519"/>
      <c r="W211" s="519"/>
      <c r="X211" s="519"/>
      <c r="Y211" s="519"/>
      <c r="Z211" s="519"/>
      <c r="AA211" s="519"/>
      <c r="AB211" s="519"/>
      <c r="AC211" s="520"/>
      <c r="AD211" s="255"/>
      <c r="AE211" s="86"/>
      <c r="AF211" s="86"/>
    </row>
    <row r="212" spans="1:32">
      <c r="A212" s="256"/>
      <c r="B212" s="257" t="s">
        <v>270</v>
      </c>
      <c r="C212" s="257"/>
      <c r="D212" s="341" t="str">
        <f>A207</f>
        <v>Total Other Long-Term Debt</v>
      </c>
      <c r="E212" s="258"/>
      <c r="F212" s="258"/>
      <c r="G212" s="272">
        <f t="shared" ref="G212:T212" si="163">SUM(G208:G211)</f>
        <v>12965.001462814171</v>
      </c>
      <c r="H212" s="272">
        <f t="shared" si="163"/>
        <v>12947.001462814171</v>
      </c>
      <c r="I212" s="272">
        <f t="shared" si="163"/>
        <v>12828.022972814171</v>
      </c>
      <c r="J212" s="272">
        <f t="shared" si="163"/>
        <v>12810.022972814171</v>
      </c>
      <c r="K212" s="272">
        <f t="shared" si="163"/>
        <v>12792.022972814171</v>
      </c>
      <c r="L212" s="272">
        <f t="shared" si="163"/>
        <v>12673.044482814172</v>
      </c>
      <c r="M212" s="272">
        <f t="shared" si="163"/>
        <v>12655.04448281417</v>
      </c>
      <c r="N212" s="272">
        <f t="shared" si="163"/>
        <v>12637.04448281417</v>
      </c>
      <c r="O212" s="272">
        <f t="shared" si="163"/>
        <v>12619.04448281417</v>
      </c>
      <c r="P212" s="272">
        <f t="shared" si="163"/>
        <v>12500.06599281417</v>
      </c>
      <c r="Q212" s="272">
        <f t="shared" si="163"/>
        <v>12482.06599281417</v>
      </c>
      <c r="R212" s="272">
        <f t="shared" si="163"/>
        <v>12464.06599281417</v>
      </c>
      <c r="S212" s="272">
        <f t="shared" si="163"/>
        <v>12446.06599281417</v>
      </c>
      <c r="T212" s="272">
        <f t="shared" si="163"/>
        <v>12327.087502814171</v>
      </c>
      <c r="U212" s="272">
        <f t="shared" ref="U212:AB212" si="164">SUM(U208:U211)</f>
        <v>12309.087502814171</v>
      </c>
      <c r="V212" s="272">
        <f t="shared" si="164"/>
        <v>12291.087502814171</v>
      </c>
      <c r="W212" s="272">
        <f t="shared" si="164"/>
        <v>12273.087502814171</v>
      </c>
      <c r="X212" s="272">
        <f t="shared" si="164"/>
        <v>12154.109012814171</v>
      </c>
      <c r="Y212" s="272">
        <f t="shared" si="164"/>
        <v>12136.10901281417</v>
      </c>
      <c r="Z212" s="272">
        <f t="shared" si="164"/>
        <v>12118.10901281417</v>
      </c>
      <c r="AA212" s="272">
        <f t="shared" si="164"/>
        <v>12100.10901281417</v>
      </c>
      <c r="AB212" s="272">
        <f t="shared" si="164"/>
        <v>11981.13052281417</v>
      </c>
      <c r="AC212" s="284"/>
      <c r="AD212" s="263">
        <f>SUM(AD208:AD211)</f>
        <v>12309.087502814171</v>
      </c>
      <c r="AE212" s="86"/>
      <c r="AF212" s="86"/>
    </row>
    <row r="213" spans="1:32">
      <c r="A213" s="106"/>
      <c r="B213" s="106"/>
      <c r="C213" s="106"/>
      <c r="D213" s="133"/>
      <c r="E213" s="86"/>
      <c r="F213" s="137"/>
      <c r="G213" s="138"/>
      <c r="H213" s="138"/>
      <c r="I213" s="138"/>
      <c r="J213" s="138"/>
      <c r="K213" s="138"/>
      <c r="L213" s="138"/>
      <c r="M213" s="138"/>
      <c r="N213" s="138"/>
      <c r="O213" s="138"/>
      <c r="P213" s="138"/>
      <c r="Q213" s="138"/>
      <c r="R213" s="138"/>
      <c r="S213" s="138"/>
      <c r="T213" s="138"/>
      <c r="U213" s="138"/>
      <c r="V213" s="138"/>
      <c r="W213" s="138"/>
      <c r="X213" s="138"/>
      <c r="Y213" s="138"/>
      <c r="Z213" s="138"/>
      <c r="AA213" s="138"/>
      <c r="AB213" s="138"/>
      <c r="AC213" s="359"/>
      <c r="AD213" s="251"/>
      <c r="AE213" s="86"/>
      <c r="AF213" s="86"/>
    </row>
    <row r="214" spans="1:32">
      <c r="A214" s="111" t="s">
        <v>279</v>
      </c>
      <c r="B214" s="106"/>
      <c r="C214" s="106"/>
      <c r="D214" s="133"/>
      <c r="E214" s="86"/>
      <c r="F214" s="137"/>
      <c r="G214" s="138"/>
      <c r="H214" s="138"/>
      <c r="I214" s="138"/>
      <c r="J214" s="138"/>
      <c r="K214" s="138"/>
      <c r="L214" s="138"/>
      <c r="M214" s="138"/>
      <c r="N214" s="138"/>
      <c r="O214" s="138"/>
      <c r="P214" s="138"/>
      <c r="Q214" s="138"/>
      <c r="R214" s="138"/>
      <c r="S214" s="138"/>
      <c r="T214" s="138"/>
      <c r="U214" s="138"/>
      <c r="V214" s="138"/>
      <c r="W214" s="138"/>
      <c r="X214" s="138"/>
      <c r="Y214" s="138"/>
      <c r="Z214" s="138"/>
      <c r="AA214" s="138"/>
      <c r="AB214" s="138"/>
      <c r="AC214" s="359"/>
      <c r="AD214" s="251"/>
      <c r="AE214" s="86"/>
      <c r="AF214" s="86"/>
    </row>
    <row r="215" spans="1:32">
      <c r="A215" s="86"/>
      <c r="B215" s="86" t="s">
        <v>276</v>
      </c>
      <c r="C215" s="106"/>
      <c r="D215" s="133"/>
      <c r="E215" s="86"/>
      <c r="F215" s="137"/>
      <c r="G215" s="466">
        <f>G169+G185+G201</f>
        <v>7.9543413667307679</v>
      </c>
      <c r="H215" s="466">
        <f t="shared" ref="H215:AB217" si="165">H169+H185+H201</f>
        <v>16.091120911153844</v>
      </c>
      <c r="I215" s="466">
        <f t="shared" si="165"/>
        <v>24.227900455576922</v>
      </c>
      <c r="J215" s="466">
        <f t="shared" si="165"/>
        <v>0</v>
      </c>
      <c r="K215" s="466">
        <f t="shared" si="165"/>
        <v>8.0574327336923073</v>
      </c>
      <c r="L215" s="466">
        <f t="shared" si="165"/>
        <v>16.114865467384615</v>
      </c>
      <c r="M215" s="466">
        <f t="shared" si="165"/>
        <v>0</v>
      </c>
      <c r="N215" s="466">
        <f t="shared" si="165"/>
        <v>7.9780859229615384</v>
      </c>
      <c r="O215" s="466">
        <f t="shared" si="165"/>
        <v>15.956171845923077</v>
      </c>
      <c r="P215" s="466">
        <f t="shared" si="165"/>
        <v>23.934257768884613</v>
      </c>
      <c r="Q215" s="466">
        <f t="shared" si="165"/>
        <v>0</v>
      </c>
      <c r="R215" s="466">
        <f t="shared" si="165"/>
        <v>7.8987391122307695</v>
      </c>
      <c r="S215" s="466">
        <f t="shared" si="165"/>
        <v>15.797478224461539</v>
      </c>
      <c r="T215" s="466">
        <f t="shared" si="165"/>
        <v>23.696217336692307</v>
      </c>
      <c r="U215" s="466">
        <f t="shared" si="165"/>
        <v>0</v>
      </c>
      <c r="V215" s="466">
        <f t="shared" si="165"/>
        <v>7.8193923014999989</v>
      </c>
      <c r="W215" s="466">
        <f t="shared" si="165"/>
        <v>15.638784602999998</v>
      </c>
      <c r="X215" s="466">
        <f t="shared" si="165"/>
        <v>23.458176904499997</v>
      </c>
      <c r="Y215" s="466">
        <f t="shared" si="165"/>
        <v>0</v>
      </c>
      <c r="Z215" s="466">
        <f t="shared" si="165"/>
        <v>7.7400454907692309</v>
      </c>
      <c r="AA215" s="466">
        <f t="shared" si="165"/>
        <v>15.480090981538462</v>
      </c>
      <c r="AB215" s="466">
        <f t="shared" si="165"/>
        <v>23.220136472307694</v>
      </c>
      <c r="AC215" s="364"/>
      <c r="AD215" s="253">
        <f>J215</f>
        <v>0</v>
      </c>
      <c r="AE215" s="86"/>
      <c r="AF215" s="86"/>
    </row>
    <row r="216" spans="1:32">
      <c r="A216" s="86"/>
      <c r="B216" s="86" t="s">
        <v>279</v>
      </c>
      <c r="C216" s="106"/>
      <c r="D216" s="133"/>
      <c r="E216" s="86"/>
      <c r="F216" s="137"/>
      <c r="G216" s="466">
        <f t="shared" ref="G216:T217" si="166">G170+G186+G202</f>
        <v>10.14974787294079</v>
      </c>
      <c r="H216" s="466">
        <f t="shared" si="166"/>
        <v>10.127247872940789</v>
      </c>
      <c r="I216" s="466">
        <f t="shared" si="166"/>
        <v>10.104747872940788</v>
      </c>
      <c r="J216" s="466">
        <f t="shared" si="166"/>
        <v>10.00290106221002</v>
      </c>
      <c r="K216" s="466">
        <f t="shared" si="166"/>
        <v>9.9804010622100208</v>
      </c>
      <c r="L216" s="466">
        <f t="shared" si="166"/>
        <v>9.9579010622100199</v>
      </c>
      <c r="M216" s="466">
        <f t="shared" si="166"/>
        <v>9.8560542514792502</v>
      </c>
      <c r="N216" s="466">
        <f t="shared" si="166"/>
        <v>9.8335542514792511</v>
      </c>
      <c r="O216" s="466">
        <f t="shared" si="166"/>
        <v>9.811054251479252</v>
      </c>
      <c r="P216" s="466">
        <f t="shared" si="166"/>
        <v>9.7885542514792512</v>
      </c>
      <c r="Q216" s="466">
        <f t="shared" si="166"/>
        <v>9.6867074407484814</v>
      </c>
      <c r="R216" s="466">
        <f t="shared" si="166"/>
        <v>9.6642074407484824</v>
      </c>
      <c r="S216" s="466">
        <f t="shared" si="166"/>
        <v>9.6417074407484815</v>
      </c>
      <c r="T216" s="466">
        <f t="shared" si="166"/>
        <v>9.6192074407484824</v>
      </c>
      <c r="U216" s="466">
        <f t="shared" si="165"/>
        <v>9.5173606300177109</v>
      </c>
      <c r="V216" s="466">
        <f t="shared" si="165"/>
        <v>9.4948606300177119</v>
      </c>
      <c r="W216" s="466">
        <f t="shared" si="165"/>
        <v>9.472360630017711</v>
      </c>
      <c r="X216" s="466">
        <f t="shared" si="165"/>
        <v>9.4498606300177119</v>
      </c>
      <c r="Y216" s="466">
        <f t="shared" si="165"/>
        <v>9.348013819286944</v>
      </c>
      <c r="Z216" s="466">
        <f t="shared" si="165"/>
        <v>9.3255138192869431</v>
      </c>
      <c r="AA216" s="466">
        <f t="shared" si="165"/>
        <v>9.303013819286944</v>
      </c>
      <c r="AB216" s="466">
        <f t="shared" si="165"/>
        <v>9.2805138192869432</v>
      </c>
      <c r="AC216" s="364"/>
      <c r="AD216" s="253">
        <f>SUMIF($G$157:$AB$157,"&gt;0",G216:AB216)</f>
        <v>115.32744885678949</v>
      </c>
      <c r="AE216" s="86"/>
      <c r="AF216" s="86"/>
    </row>
    <row r="217" spans="1:32">
      <c r="A217" s="86"/>
      <c r="B217" s="86" t="s">
        <v>273</v>
      </c>
      <c r="C217" s="106"/>
      <c r="D217" s="133"/>
      <c r="E217" s="86"/>
      <c r="F217" s="137"/>
      <c r="G217" s="466">
        <f t="shared" si="166"/>
        <v>-2.0129683285177125</v>
      </c>
      <c r="H217" s="466">
        <f t="shared" si="166"/>
        <v>-1.9904683285177127</v>
      </c>
      <c r="I217" s="466">
        <f t="shared" si="166"/>
        <v>-34.332648328517713</v>
      </c>
      <c r="J217" s="466">
        <f t="shared" si="166"/>
        <v>-1.9454683285177126</v>
      </c>
      <c r="K217" s="466">
        <f t="shared" si="166"/>
        <v>-1.9229683285177126</v>
      </c>
      <c r="L217" s="466">
        <f t="shared" si="166"/>
        <v>-26.072766529594634</v>
      </c>
      <c r="M217" s="466">
        <f t="shared" si="166"/>
        <v>-1.8779683285177127</v>
      </c>
      <c r="N217" s="466">
        <f t="shared" si="166"/>
        <v>-1.8554683285177127</v>
      </c>
      <c r="O217" s="466">
        <f t="shared" si="166"/>
        <v>-1.8329683285177127</v>
      </c>
      <c r="P217" s="466">
        <f t="shared" si="166"/>
        <v>-33.722812020363868</v>
      </c>
      <c r="Q217" s="466">
        <f t="shared" si="166"/>
        <v>-1.7879683285177126</v>
      </c>
      <c r="R217" s="466">
        <f t="shared" si="166"/>
        <v>-1.7654683285177126</v>
      </c>
      <c r="S217" s="466">
        <f t="shared" si="166"/>
        <v>-1.7429683285177124</v>
      </c>
      <c r="T217" s="466">
        <f t="shared" si="166"/>
        <v>-33.315424777440789</v>
      </c>
      <c r="U217" s="466">
        <f t="shared" si="165"/>
        <v>-1.6979683285177127</v>
      </c>
      <c r="V217" s="466">
        <f t="shared" si="165"/>
        <v>-1.6754683285177128</v>
      </c>
      <c r="W217" s="466">
        <f t="shared" si="165"/>
        <v>-1.6529683285177126</v>
      </c>
      <c r="X217" s="466">
        <f t="shared" si="165"/>
        <v>-32.90803753451771</v>
      </c>
      <c r="Y217" s="466">
        <f t="shared" si="165"/>
        <v>-1.6079683285177127</v>
      </c>
      <c r="Z217" s="466">
        <f t="shared" si="165"/>
        <v>-1.5854683285177127</v>
      </c>
      <c r="AA217" s="466">
        <f t="shared" si="165"/>
        <v>-1.5629683285177125</v>
      </c>
      <c r="AB217" s="466">
        <f t="shared" si="165"/>
        <v>-32.500650291594638</v>
      </c>
      <c r="AC217" s="364"/>
      <c r="AD217" s="253">
        <f>SUMIF($G$157:$AB$157,"&gt;0",G217:AB217)</f>
        <v>-115.56548928898179</v>
      </c>
      <c r="AE217" s="86"/>
      <c r="AF217" s="86"/>
    </row>
    <row r="218" spans="1:32">
      <c r="A218" s="313"/>
      <c r="B218" s="353"/>
      <c r="C218" s="353"/>
      <c r="D218" s="354"/>
      <c r="E218" s="313"/>
      <c r="F218" s="355"/>
      <c r="G218" s="356"/>
      <c r="H218" s="356"/>
      <c r="I218" s="356"/>
      <c r="J218" s="356"/>
      <c r="K218" s="356"/>
      <c r="L218" s="356"/>
      <c r="M218" s="356"/>
      <c r="N218" s="356"/>
      <c r="O218" s="356"/>
      <c r="P218" s="356"/>
      <c r="Q218" s="356"/>
      <c r="R218" s="356"/>
      <c r="S218" s="356"/>
      <c r="T218" s="356"/>
      <c r="U218" s="356"/>
      <c r="V218" s="356"/>
      <c r="W218" s="356"/>
      <c r="X218" s="356"/>
      <c r="Y218" s="356"/>
      <c r="Z218" s="356"/>
      <c r="AA218" s="356"/>
      <c r="AB218" s="356"/>
      <c r="AC218" s="365"/>
      <c r="AD218" s="366"/>
      <c r="AE218" s="86"/>
      <c r="AF218" s="86"/>
    </row>
    <row r="219" spans="1:32" ht="15.75">
      <c r="A219" s="332"/>
      <c r="B219" s="311" t="s">
        <v>270</v>
      </c>
      <c r="C219" s="311"/>
      <c r="D219" s="357" t="str">
        <f>A214</f>
        <v>Accrued Interest</v>
      </c>
      <c r="E219" s="130"/>
      <c r="F219" s="308"/>
      <c r="G219" s="284">
        <f t="shared" ref="G219:T219" si="167">SUM(G215:G218)</f>
        <v>16.091120911153848</v>
      </c>
      <c r="H219" s="284">
        <f t="shared" si="167"/>
        <v>24.227900455576918</v>
      </c>
      <c r="I219" s="284">
        <f t="shared" si="167"/>
        <v>0</v>
      </c>
      <c r="J219" s="284">
        <f t="shared" si="167"/>
        <v>8.0574327336923073</v>
      </c>
      <c r="K219" s="284">
        <f t="shared" si="167"/>
        <v>16.114865467384618</v>
      </c>
      <c r="L219" s="284">
        <f t="shared" si="167"/>
        <v>0</v>
      </c>
      <c r="M219" s="284">
        <f t="shared" si="167"/>
        <v>7.9780859229615375</v>
      </c>
      <c r="N219" s="284">
        <f t="shared" si="167"/>
        <v>15.956171845923077</v>
      </c>
      <c r="O219" s="284">
        <f t="shared" si="167"/>
        <v>23.934257768884617</v>
      </c>
      <c r="P219" s="284">
        <f t="shared" si="167"/>
        <v>0</v>
      </c>
      <c r="Q219" s="284">
        <f t="shared" si="167"/>
        <v>7.8987391122307686</v>
      </c>
      <c r="R219" s="284">
        <f t="shared" si="167"/>
        <v>15.797478224461539</v>
      </c>
      <c r="S219" s="284">
        <f t="shared" si="167"/>
        <v>23.696217336692307</v>
      </c>
      <c r="T219" s="284">
        <f t="shared" si="167"/>
        <v>0</v>
      </c>
      <c r="U219" s="284">
        <f t="shared" ref="U219:AB219" si="168">SUM(U215:U218)</f>
        <v>7.819392301499998</v>
      </c>
      <c r="V219" s="284">
        <f t="shared" si="168"/>
        <v>15.638784602999998</v>
      </c>
      <c r="W219" s="284">
        <f t="shared" si="168"/>
        <v>23.458176904499997</v>
      </c>
      <c r="X219" s="284">
        <f t="shared" si="168"/>
        <v>0</v>
      </c>
      <c r="Y219" s="284">
        <f t="shared" si="168"/>
        <v>7.7400454907692318</v>
      </c>
      <c r="Z219" s="284">
        <f t="shared" si="168"/>
        <v>15.48009098153846</v>
      </c>
      <c r="AA219" s="284">
        <f t="shared" si="168"/>
        <v>23.220136472307694</v>
      </c>
      <c r="AB219" s="284">
        <f t="shared" si="168"/>
        <v>0</v>
      </c>
      <c r="AC219" s="284"/>
      <c r="AD219" s="307">
        <f>SUM(AD215:AD218)</f>
        <v>-0.23804043219230664</v>
      </c>
      <c r="AE219" s="86"/>
      <c r="AF219" s="86"/>
    </row>
    <row r="220" spans="1:32" s="314" customFormat="1" ht="15.75">
      <c r="A220" s="130"/>
      <c r="B220" s="130"/>
      <c r="C220" s="312"/>
      <c r="D220" s="130"/>
      <c r="E220" s="130"/>
      <c r="F220" s="358"/>
      <c r="G220" s="359"/>
      <c r="H220" s="359"/>
      <c r="I220" s="359"/>
      <c r="J220" s="359"/>
      <c r="K220" s="359"/>
      <c r="L220" s="359"/>
      <c r="M220" s="359"/>
      <c r="N220" s="359"/>
      <c r="O220" s="359"/>
      <c r="P220" s="359"/>
      <c r="Q220" s="359"/>
      <c r="R220" s="359"/>
      <c r="S220" s="359"/>
      <c r="T220" s="359"/>
      <c r="U220" s="359"/>
      <c r="V220" s="359"/>
      <c r="W220" s="359"/>
      <c r="X220" s="359"/>
      <c r="Y220" s="359"/>
      <c r="Z220" s="359"/>
      <c r="AA220" s="359"/>
      <c r="AB220" s="359"/>
      <c r="AC220" s="284"/>
      <c r="AD220" s="367"/>
      <c r="AE220" s="130"/>
      <c r="AF220" s="130"/>
    </row>
    <row r="221" spans="1:32">
      <c r="T221" s="368"/>
      <c r="U221" s="368"/>
      <c r="V221" s="368"/>
      <c r="W221" s="368"/>
      <c r="X221" s="368"/>
      <c r="Y221" s="368"/>
      <c r="Z221" s="368"/>
      <c r="AA221" s="368"/>
      <c r="AB221" s="368"/>
      <c r="AC221" s="369"/>
      <c r="AD221" s="369"/>
    </row>
    <row r="222" spans="1:32">
      <c r="T222" s="368"/>
      <c r="U222" s="368"/>
      <c r="V222" s="368"/>
      <c r="W222" s="368"/>
      <c r="X222" s="368"/>
      <c r="Y222" s="368"/>
      <c r="Z222" s="368"/>
      <c r="AA222" s="368"/>
      <c r="AB222" s="368"/>
      <c r="AC222" s="369"/>
      <c r="AD222" s="369"/>
    </row>
    <row r="223" spans="1:32">
      <c r="T223" s="368"/>
      <c r="U223" s="368"/>
      <c r="V223" s="368"/>
      <c r="W223" s="368"/>
      <c r="X223" s="368"/>
      <c r="Y223" s="368"/>
      <c r="Z223" s="368"/>
      <c r="AA223" s="368"/>
      <c r="AB223" s="368"/>
      <c r="AC223" s="275"/>
      <c r="AD223" s="275"/>
    </row>
    <row r="224" spans="1:32">
      <c r="T224" s="368"/>
      <c r="U224" s="368"/>
      <c r="V224" s="368"/>
      <c r="W224" s="368"/>
      <c r="X224" s="368"/>
      <c r="Y224" s="368"/>
      <c r="Z224" s="368"/>
      <c r="AA224" s="368"/>
      <c r="AB224" s="368"/>
      <c r="AC224" s="370"/>
      <c r="AD224" s="370"/>
    </row>
    <row r="225" spans="20:30">
      <c r="T225" s="368"/>
      <c r="U225" s="368"/>
      <c r="V225" s="368"/>
      <c r="W225" s="368"/>
      <c r="X225" s="368"/>
      <c r="Y225" s="368"/>
      <c r="Z225" s="368"/>
      <c r="AA225" s="368"/>
      <c r="AB225" s="368"/>
      <c r="AC225" s="370"/>
      <c r="AD225" s="370"/>
    </row>
    <row r="226" spans="20:30">
      <c r="T226" s="368"/>
      <c r="U226" s="368"/>
      <c r="V226" s="368"/>
      <c r="W226" s="368"/>
      <c r="X226" s="368"/>
      <c r="Y226" s="368"/>
      <c r="Z226" s="368"/>
      <c r="AA226" s="368"/>
      <c r="AB226" s="368"/>
      <c r="AC226" s="371"/>
      <c r="AD226" s="370"/>
    </row>
    <row r="227" spans="20:30">
      <c r="T227" s="368"/>
      <c r="U227" s="368"/>
      <c r="V227" s="368"/>
      <c r="W227" s="368"/>
      <c r="X227" s="368"/>
      <c r="Y227" s="368"/>
      <c r="Z227" s="368"/>
      <c r="AA227" s="368"/>
      <c r="AB227" s="368"/>
      <c r="AC227" s="372"/>
      <c r="AD227" s="373"/>
    </row>
    <row r="228" spans="20:30">
      <c r="T228" s="368"/>
      <c r="U228" s="368"/>
      <c r="V228" s="368"/>
      <c r="W228" s="368"/>
      <c r="X228" s="368"/>
      <c r="Y228" s="368"/>
      <c r="Z228" s="368"/>
      <c r="AA228" s="368"/>
      <c r="AB228" s="368"/>
      <c r="AC228" s="374"/>
      <c r="AD228" s="374"/>
    </row>
    <row r="229" spans="20:30">
      <c r="T229" s="368"/>
      <c r="U229" s="368"/>
      <c r="V229" s="368"/>
      <c r="W229" s="368"/>
      <c r="X229" s="368"/>
      <c r="Y229" s="368"/>
      <c r="Z229" s="368"/>
      <c r="AA229" s="368"/>
      <c r="AB229" s="368"/>
      <c r="AC229" s="375"/>
      <c r="AD229" s="375"/>
    </row>
    <row r="230" spans="20:30">
      <c r="T230" s="368"/>
      <c r="U230" s="368"/>
      <c r="V230" s="368"/>
      <c r="W230" s="368"/>
      <c r="X230" s="368"/>
      <c r="Y230" s="368"/>
      <c r="Z230" s="368"/>
      <c r="AA230" s="368"/>
      <c r="AB230" s="368"/>
      <c r="AC230" s="376"/>
      <c r="AD230" s="375"/>
    </row>
    <row r="231" spans="20:30">
      <c r="T231" s="368"/>
      <c r="U231" s="368"/>
      <c r="V231" s="368"/>
      <c r="W231" s="368"/>
      <c r="X231" s="368"/>
      <c r="Y231" s="368"/>
      <c r="Z231" s="368"/>
      <c r="AA231" s="368"/>
      <c r="AB231" s="368"/>
      <c r="AC231" s="370"/>
      <c r="AD231" s="370"/>
    </row>
    <row r="232" spans="20:30">
      <c r="T232" s="368"/>
      <c r="U232" s="368"/>
      <c r="V232" s="368"/>
      <c r="W232" s="368"/>
      <c r="X232" s="368"/>
      <c r="Y232" s="368"/>
      <c r="Z232" s="368"/>
      <c r="AA232" s="368"/>
      <c r="AB232" s="368"/>
      <c r="AC232" s="370"/>
      <c r="AD232" s="370"/>
    </row>
    <row r="233" spans="20:30">
      <c r="T233" s="368"/>
      <c r="U233" s="368"/>
      <c r="V233" s="368"/>
      <c r="W233" s="368"/>
      <c r="X233" s="368"/>
      <c r="Y233" s="368"/>
      <c r="Z233" s="368"/>
      <c r="AA233" s="368"/>
      <c r="AB233" s="368"/>
      <c r="AC233" s="371"/>
      <c r="AD233" s="370"/>
    </row>
    <row r="234" spans="20:30">
      <c r="T234" s="368"/>
      <c r="U234" s="368"/>
      <c r="V234" s="368"/>
      <c r="W234" s="368"/>
      <c r="X234" s="368"/>
      <c r="Y234" s="368"/>
      <c r="Z234" s="368"/>
      <c r="AA234" s="368"/>
      <c r="AB234" s="368"/>
      <c r="AC234" s="372"/>
      <c r="AD234" s="373"/>
    </row>
    <row r="235" spans="20:30">
      <c r="T235" s="368"/>
      <c r="U235" s="368"/>
      <c r="V235" s="368"/>
      <c r="W235" s="368"/>
      <c r="X235" s="368"/>
      <c r="Y235" s="368"/>
      <c r="Z235" s="368"/>
      <c r="AA235" s="368"/>
      <c r="AB235" s="368"/>
      <c r="AC235" s="374"/>
      <c r="AD235" s="374"/>
    </row>
    <row r="236" spans="20:30">
      <c r="T236" s="368"/>
      <c r="U236" s="368"/>
      <c r="V236" s="368"/>
      <c r="W236" s="368"/>
      <c r="X236" s="368"/>
      <c r="Y236" s="368"/>
      <c r="Z236" s="368"/>
      <c r="AA236" s="368"/>
      <c r="AB236" s="368"/>
      <c r="AC236" s="377"/>
      <c r="AD236" s="377"/>
    </row>
    <row r="237" spans="20:30">
      <c r="T237" s="368"/>
      <c r="U237" s="368"/>
      <c r="V237" s="368"/>
      <c r="W237" s="368"/>
      <c r="X237" s="368"/>
      <c r="Y237" s="368"/>
      <c r="Z237" s="368"/>
      <c r="AA237" s="368"/>
      <c r="AB237" s="368"/>
      <c r="AC237" s="275"/>
      <c r="AD237" s="275"/>
    </row>
    <row r="238" spans="20:30">
      <c r="T238" s="368"/>
      <c r="U238" s="368"/>
      <c r="V238" s="368"/>
      <c r="W238" s="368"/>
      <c r="X238" s="368"/>
      <c r="Y238" s="368"/>
      <c r="Z238" s="368"/>
      <c r="AA238" s="368"/>
      <c r="AB238" s="368"/>
      <c r="AC238" s="378"/>
      <c r="AD238" s="370"/>
    </row>
    <row r="239" spans="20:30">
      <c r="T239" s="368"/>
      <c r="U239" s="368"/>
      <c r="V239" s="368"/>
      <c r="W239" s="368"/>
      <c r="X239" s="368"/>
      <c r="Y239" s="368"/>
      <c r="Z239" s="368"/>
      <c r="AA239" s="368"/>
      <c r="AB239" s="368"/>
      <c r="AC239" s="378"/>
      <c r="AD239" s="370"/>
    </row>
    <row r="240" spans="20:30">
      <c r="T240" s="368"/>
      <c r="U240" s="368"/>
      <c r="V240" s="368"/>
      <c r="W240" s="368"/>
      <c r="X240" s="368"/>
      <c r="Y240" s="368"/>
      <c r="Z240" s="368"/>
      <c r="AA240" s="368"/>
      <c r="AB240" s="368"/>
      <c r="AC240" s="378"/>
      <c r="AD240" s="370"/>
    </row>
    <row r="241" spans="20:30">
      <c r="T241" s="368"/>
      <c r="U241" s="368"/>
      <c r="V241" s="368"/>
      <c r="W241" s="368"/>
      <c r="X241" s="368"/>
      <c r="Y241" s="368"/>
      <c r="Z241" s="368"/>
      <c r="AA241" s="368"/>
      <c r="AB241" s="368"/>
      <c r="AC241" s="379"/>
      <c r="AD241" s="373"/>
    </row>
    <row r="242" spans="20:30">
      <c r="T242" s="368"/>
      <c r="U242" s="368"/>
      <c r="V242" s="368"/>
      <c r="W242" s="368"/>
      <c r="X242" s="368"/>
      <c r="Y242" s="368"/>
      <c r="Z242" s="368"/>
      <c r="AA242" s="368"/>
      <c r="AB242" s="368"/>
      <c r="AC242" s="374"/>
      <c r="AD242" s="374"/>
    </row>
    <row r="243" spans="20:30">
      <c r="T243" s="368"/>
      <c r="U243" s="368"/>
      <c r="V243" s="368"/>
      <c r="W243" s="368"/>
      <c r="X243" s="368"/>
      <c r="Y243" s="368"/>
      <c r="Z243" s="368"/>
      <c r="AA243" s="368"/>
      <c r="AB243" s="368"/>
      <c r="AC243" s="380"/>
      <c r="AD243" s="375"/>
    </row>
    <row r="244" spans="20:30">
      <c r="T244" s="368"/>
      <c r="U244" s="368"/>
      <c r="V244" s="368"/>
      <c r="W244" s="368"/>
      <c r="X244" s="368"/>
      <c r="Y244" s="368"/>
      <c r="Z244" s="368"/>
      <c r="AA244" s="368"/>
      <c r="AB244" s="368"/>
      <c r="AC244" s="380"/>
      <c r="AD244" s="375"/>
    </row>
    <row r="245" spans="20:30">
      <c r="T245" s="368"/>
      <c r="U245" s="368"/>
      <c r="V245" s="368"/>
      <c r="W245" s="368"/>
      <c r="X245" s="368"/>
      <c r="Y245" s="368"/>
      <c r="Z245" s="368"/>
      <c r="AA245" s="368"/>
      <c r="AB245" s="368"/>
      <c r="AC245" s="381"/>
      <c r="AD245" s="370"/>
    </row>
    <row r="246" spans="20:30">
      <c r="T246" s="368"/>
      <c r="U246" s="368"/>
      <c r="V246" s="368"/>
      <c r="W246" s="368"/>
      <c r="X246" s="368"/>
      <c r="Y246" s="368"/>
      <c r="Z246" s="368"/>
      <c r="AA246" s="368"/>
      <c r="AB246" s="368"/>
      <c r="AC246" s="381"/>
      <c r="AD246" s="370"/>
    </row>
    <row r="247" spans="20:30">
      <c r="T247" s="368"/>
      <c r="U247" s="368"/>
      <c r="V247" s="368"/>
      <c r="W247" s="368"/>
      <c r="X247" s="368"/>
      <c r="Y247" s="368"/>
      <c r="Z247" s="368"/>
      <c r="AA247" s="368"/>
      <c r="AB247" s="368"/>
      <c r="AC247" s="381"/>
      <c r="AD247" s="370"/>
    </row>
    <row r="248" spans="20:30">
      <c r="T248" s="368"/>
      <c r="U248" s="368"/>
      <c r="V248" s="368"/>
      <c r="W248" s="368"/>
      <c r="X248" s="368"/>
      <c r="Y248" s="368"/>
      <c r="Z248" s="368"/>
      <c r="AA248" s="368"/>
      <c r="AB248" s="368"/>
      <c r="AC248" s="382"/>
      <c r="AD248" s="383"/>
    </row>
    <row r="249" spans="20:30">
      <c r="T249" s="368"/>
      <c r="U249" s="368"/>
      <c r="V249" s="368"/>
      <c r="W249" s="368"/>
      <c r="X249" s="368"/>
      <c r="Y249" s="368"/>
      <c r="Z249" s="368"/>
      <c r="AA249" s="368"/>
      <c r="AB249" s="368"/>
      <c r="AC249" s="374"/>
      <c r="AD249" s="374"/>
    </row>
    <row r="250" spans="20:30">
      <c r="T250" s="368"/>
      <c r="U250" s="368"/>
      <c r="V250" s="368"/>
      <c r="W250" s="368"/>
      <c r="X250" s="368"/>
      <c r="Y250" s="368"/>
      <c r="Z250" s="368"/>
      <c r="AA250" s="368"/>
      <c r="AB250" s="368"/>
      <c r="AC250" s="380"/>
      <c r="AD250" s="384"/>
    </row>
    <row r="251" spans="20:30">
      <c r="T251" s="368"/>
      <c r="U251" s="368"/>
      <c r="V251" s="368"/>
      <c r="W251" s="368"/>
      <c r="X251" s="368"/>
      <c r="Y251" s="368"/>
      <c r="Z251" s="368"/>
      <c r="AA251" s="368"/>
      <c r="AB251" s="368"/>
      <c r="AC251" s="273"/>
      <c r="AD251" s="273"/>
    </row>
    <row r="252" spans="20:30">
      <c r="T252" s="368"/>
      <c r="U252" s="368"/>
      <c r="V252" s="368"/>
      <c r="W252" s="368"/>
      <c r="X252" s="368"/>
      <c r="Y252" s="368"/>
      <c r="Z252" s="368"/>
      <c r="AA252" s="368"/>
      <c r="AB252" s="368"/>
      <c r="AC252" s="273"/>
      <c r="AD252" s="273"/>
    </row>
    <row r="253" spans="20:30">
      <c r="T253" s="368"/>
      <c r="U253" s="368"/>
      <c r="V253" s="368"/>
      <c r="W253" s="368"/>
      <c r="X253" s="368"/>
      <c r="Y253" s="368"/>
      <c r="Z253" s="368"/>
      <c r="AA253" s="368"/>
      <c r="AB253" s="368"/>
      <c r="AC253" s="273"/>
      <c r="AD253" s="273"/>
    </row>
    <row r="254" spans="20:30">
      <c r="T254" s="368"/>
      <c r="U254" s="368"/>
      <c r="V254" s="368"/>
      <c r="W254" s="368"/>
      <c r="X254" s="368"/>
      <c r="Y254" s="368"/>
      <c r="Z254" s="368"/>
      <c r="AA254" s="368"/>
      <c r="AB254" s="368"/>
      <c r="AC254" s="275"/>
      <c r="AD254" s="275"/>
    </row>
    <row r="255" spans="20:30">
      <c r="T255" s="368"/>
      <c r="U255" s="368"/>
      <c r="V255" s="368"/>
      <c r="W255" s="368"/>
      <c r="X255" s="368"/>
      <c r="Y255" s="368"/>
      <c r="Z255" s="368"/>
      <c r="AA255" s="368"/>
      <c r="AB255" s="368"/>
      <c r="AC255" s="275"/>
      <c r="AD255" s="275"/>
    </row>
    <row r="256" spans="20:30">
      <c r="T256" s="368"/>
      <c r="U256" s="368"/>
      <c r="V256" s="368"/>
      <c r="W256" s="368"/>
      <c r="X256" s="368"/>
      <c r="Y256" s="368"/>
      <c r="Z256" s="368"/>
      <c r="AA256" s="368"/>
      <c r="AB256" s="368"/>
      <c r="AC256" s="275"/>
      <c r="AD256" s="275"/>
    </row>
    <row r="257" spans="20:30">
      <c r="T257" s="368"/>
      <c r="U257" s="368"/>
      <c r="V257" s="368"/>
      <c r="W257" s="368"/>
      <c r="X257" s="368"/>
      <c r="Y257" s="368"/>
      <c r="Z257" s="368"/>
      <c r="AA257" s="368"/>
      <c r="AB257" s="368"/>
      <c r="AC257" s="273"/>
      <c r="AD257" s="273"/>
    </row>
    <row r="258" spans="20:30" ht="15.75">
      <c r="T258" s="368"/>
      <c r="U258" s="368"/>
      <c r="V258" s="368"/>
      <c r="W258" s="368"/>
      <c r="X258" s="368"/>
      <c r="Y258" s="368"/>
      <c r="Z258" s="368"/>
      <c r="AA258" s="368"/>
      <c r="AB258" s="368"/>
      <c r="AC258" s="385"/>
      <c r="AD258" s="386"/>
    </row>
    <row r="259" spans="20:30">
      <c r="T259" s="368"/>
      <c r="U259" s="368"/>
      <c r="V259" s="368"/>
      <c r="W259" s="368"/>
      <c r="X259" s="368"/>
      <c r="Y259" s="368"/>
      <c r="Z259" s="368"/>
      <c r="AA259" s="368"/>
      <c r="AB259" s="368"/>
      <c r="AC259" s="369"/>
      <c r="AD259" s="369"/>
    </row>
    <row r="260" spans="20:30">
      <c r="T260" s="368"/>
      <c r="U260" s="368"/>
      <c r="V260" s="368"/>
      <c r="W260" s="368"/>
      <c r="X260" s="368"/>
      <c r="Y260" s="368"/>
      <c r="Z260" s="368"/>
      <c r="AA260" s="368"/>
      <c r="AB260" s="368"/>
      <c r="AC260" s="369"/>
      <c r="AD260" s="369"/>
    </row>
    <row r="261" spans="20:30">
      <c r="T261" s="368"/>
      <c r="U261" s="368"/>
      <c r="V261" s="368"/>
      <c r="W261" s="368"/>
      <c r="X261" s="368"/>
      <c r="Y261" s="368"/>
      <c r="Z261" s="368"/>
      <c r="AA261" s="368"/>
      <c r="AB261" s="368"/>
      <c r="AC261" s="275"/>
      <c r="AD261" s="275"/>
    </row>
    <row r="262" spans="20:30">
      <c r="T262" s="368"/>
      <c r="U262" s="368"/>
      <c r="V262" s="368"/>
      <c r="W262" s="368"/>
      <c r="X262" s="368"/>
      <c r="Y262" s="368"/>
      <c r="Z262" s="368"/>
      <c r="AA262" s="368"/>
      <c r="AB262" s="368"/>
      <c r="AC262" s="370"/>
      <c r="AD262" s="370"/>
    </row>
    <row r="263" spans="20:30">
      <c r="T263" s="368"/>
      <c r="U263" s="368"/>
      <c r="V263" s="368"/>
      <c r="W263" s="368"/>
      <c r="X263" s="368"/>
      <c r="Y263" s="368"/>
      <c r="Z263" s="368"/>
      <c r="AA263" s="368"/>
      <c r="AB263" s="368"/>
      <c r="AC263" s="370"/>
      <c r="AD263" s="370"/>
    </row>
    <row r="264" spans="20:30">
      <c r="T264" s="368"/>
      <c r="U264" s="368"/>
      <c r="V264" s="368"/>
      <c r="W264" s="368"/>
      <c r="X264" s="368"/>
      <c r="Y264" s="368"/>
      <c r="Z264" s="368"/>
      <c r="AA264" s="368"/>
      <c r="AB264" s="368"/>
      <c r="AC264" s="371"/>
      <c r="AD264" s="370"/>
    </row>
    <row r="265" spans="20:30">
      <c r="T265" s="368"/>
      <c r="U265" s="368"/>
      <c r="V265" s="368"/>
      <c r="W265" s="368"/>
      <c r="X265" s="368"/>
      <c r="Y265" s="368"/>
      <c r="Z265" s="368"/>
      <c r="AA265" s="368"/>
      <c r="AB265" s="368"/>
      <c r="AC265" s="372"/>
      <c r="AD265" s="373"/>
    </row>
    <row r="266" spans="20:30">
      <c r="T266" s="368"/>
      <c r="U266" s="368"/>
      <c r="V266" s="368"/>
      <c r="W266" s="368"/>
      <c r="X266" s="368"/>
      <c r="Y266" s="368"/>
      <c r="Z266" s="368"/>
      <c r="AA266" s="368"/>
      <c r="AB266" s="368"/>
      <c r="AC266" s="336"/>
      <c r="AD266" s="336"/>
    </row>
    <row r="267" spans="20:30">
      <c r="T267" s="368"/>
      <c r="U267" s="368"/>
      <c r="V267" s="368"/>
      <c r="W267" s="368"/>
      <c r="X267" s="368"/>
      <c r="Y267" s="368"/>
      <c r="Z267" s="368"/>
      <c r="AA267" s="368"/>
      <c r="AB267" s="368"/>
      <c r="AC267" s="375"/>
      <c r="AD267" s="375"/>
    </row>
    <row r="268" spans="20:30">
      <c r="T268" s="368"/>
      <c r="U268" s="368"/>
      <c r="V268" s="368"/>
      <c r="W268" s="368"/>
      <c r="X268" s="368"/>
      <c r="Y268" s="368"/>
      <c r="Z268" s="368"/>
      <c r="AA268" s="368"/>
      <c r="AB268" s="368"/>
      <c r="AC268" s="376"/>
      <c r="AD268" s="375"/>
    </row>
    <row r="269" spans="20:30">
      <c r="T269" s="368"/>
      <c r="U269" s="368"/>
      <c r="V269" s="368"/>
      <c r="W269" s="368"/>
      <c r="X269" s="368"/>
      <c r="Y269" s="368"/>
      <c r="Z269" s="368"/>
      <c r="AA269" s="368"/>
      <c r="AB269" s="368"/>
      <c r="AC269" s="370"/>
      <c r="AD269" s="370"/>
    </row>
    <row r="270" spans="20:30">
      <c r="T270" s="368"/>
      <c r="U270" s="368"/>
      <c r="V270" s="368"/>
      <c r="W270" s="368"/>
      <c r="X270" s="368"/>
      <c r="Y270" s="368"/>
      <c r="Z270" s="368"/>
      <c r="AA270" s="368"/>
      <c r="AB270" s="368"/>
      <c r="AC270" s="370"/>
      <c r="AD270" s="370"/>
    </row>
    <row r="271" spans="20:30">
      <c r="T271" s="368"/>
      <c r="U271" s="368"/>
      <c r="V271" s="368"/>
      <c r="W271" s="368"/>
      <c r="X271" s="368"/>
      <c r="Y271" s="368"/>
      <c r="Z271" s="368"/>
      <c r="AA271" s="368"/>
      <c r="AB271" s="368"/>
      <c r="AC271" s="371"/>
      <c r="AD271" s="370"/>
    </row>
    <row r="272" spans="20:30">
      <c r="T272" s="368"/>
      <c r="U272" s="368"/>
      <c r="V272" s="368"/>
      <c r="W272" s="368"/>
      <c r="X272" s="368"/>
      <c r="Y272" s="368"/>
      <c r="Z272" s="368"/>
      <c r="AA272" s="368"/>
      <c r="AB272" s="368"/>
      <c r="AC272" s="372"/>
      <c r="AD272" s="373"/>
    </row>
    <row r="273" spans="20:30">
      <c r="T273" s="368"/>
      <c r="U273" s="368"/>
      <c r="V273" s="368"/>
      <c r="W273" s="368"/>
      <c r="X273" s="368"/>
      <c r="Y273" s="368"/>
      <c r="Z273" s="368"/>
      <c r="AA273" s="368"/>
      <c r="AB273" s="368"/>
      <c r="AC273" s="336"/>
      <c r="AD273" s="336"/>
    </row>
    <row r="274" spans="20:30">
      <c r="T274" s="368"/>
      <c r="U274" s="368"/>
      <c r="V274" s="368"/>
      <c r="W274" s="368"/>
      <c r="X274" s="368"/>
      <c r="Y274" s="368"/>
      <c r="Z274" s="368"/>
      <c r="AA274" s="368"/>
      <c r="AB274" s="368"/>
      <c r="AC274" s="377"/>
      <c r="AD274" s="377"/>
    </row>
    <row r="275" spans="20:30">
      <c r="T275" s="368"/>
      <c r="U275" s="368"/>
      <c r="V275" s="368"/>
      <c r="W275" s="368"/>
      <c r="X275" s="368"/>
      <c r="Y275" s="368"/>
      <c r="Z275" s="368"/>
      <c r="AA275" s="368"/>
      <c r="AB275" s="368"/>
      <c r="AC275" s="275"/>
      <c r="AD275" s="275"/>
    </row>
    <row r="276" spans="20:30">
      <c r="T276" s="368"/>
      <c r="U276" s="368"/>
      <c r="V276" s="368"/>
      <c r="W276" s="368"/>
      <c r="X276" s="368"/>
      <c r="Y276" s="368"/>
      <c r="Z276" s="368"/>
      <c r="AA276" s="368"/>
      <c r="AB276" s="368"/>
      <c r="AC276" s="378"/>
      <c r="AD276" s="370"/>
    </row>
    <row r="277" spans="20:30">
      <c r="T277" s="368"/>
      <c r="U277" s="368"/>
      <c r="V277" s="368"/>
      <c r="W277" s="368"/>
      <c r="X277" s="368"/>
      <c r="Y277" s="368"/>
      <c r="Z277" s="368"/>
      <c r="AA277" s="368"/>
      <c r="AB277" s="368"/>
      <c r="AC277" s="378"/>
      <c r="AD277" s="370"/>
    </row>
    <row r="278" spans="20:30">
      <c r="T278" s="368"/>
      <c r="U278" s="368"/>
      <c r="V278" s="368"/>
      <c r="W278" s="368"/>
      <c r="X278" s="368"/>
      <c r="Y278" s="368"/>
      <c r="Z278" s="368"/>
      <c r="AA278" s="368"/>
      <c r="AB278" s="368"/>
      <c r="AC278" s="378"/>
      <c r="AD278" s="370"/>
    </row>
    <row r="279" spans="20:30">
      <c r="T279" s="368"/>
      <c r="U279" s="368"/>
      <c r="V279" s="368"/>
      <c r="W279" s="368"/>
      <c r="X279" s="368"/>
      <c r="Y279" s="368"/>
      <c r="Z279" s="368"/>
      <c r="AA279" s="368"/>
      <c r="AB279" s="368"/>
      <c r="AC279" s="379"/>
      <c r="AD279" s="373"/>
    </row>
    <row r="280" spans="20:30">
      <c r="T280" s="368"/>
      <c r="U280" s="368"/>
      <c r="V280" s="368"/>
      <c r="W280" s="368"/>
      <c r="X280" s="368"/>
      <c r="Y280" s="368"/>
      <c r="Z280" s="368"/>
      <c r="AA280" s="368"/>
      <c r="AB280" s="368"/>
      <c r="AC280" s="374"/>
      <c r="AD280" s="374"/>
    </row>
    <row r="281" spans="20:30">
      <c r="T281" s="368"/>
      <c r="U281" s="368"/>
      <c r="V281" s="368"/>
      <c r="W281" s="368"/>
      <c r="X281" s="368"/>
      <c r="Y281" s="368"/>
      <c r="Z281" s="368"/>
      <c r="AA281" s="368"/>
      <c r="AB281" s="368"/>
      <c r="AC281" s="380"/>
      <c r="AD281" s="375"/>
    </row>
    <row r="282" spans="20:30">
      <c r="T282" s="368"/>
      <c r="U282" s="368"/>
      <c r="V282" s="368"/>
      <c r="W282" s="368"/>
      <c r="X282" s="368"/>
      <c r="Y282" s="368"/>
      <c r="Z282" s="368"/>
      <c r="AA282" s="368"/>
      <c r="AB282" s="368"/>
      <c r="AC282" s="380"/>
      <c r="AD282" s="375"/>
    </row>
    <row r="283" spans="20:30">
      <c r="T283" s="368"/>
      <c r="U283" s="368"/>
      <c r="V283" s="368"/>
      <c r="W283" s="368"/>
      <c r="X283" s="368"/>
      <c r="Y283" s="368"/>
      <c r="Z283" s="368"/>
      <c r="AA283" s="368"/>
      <c r="AB283" s="368"/>
      <c r="AC283" s="381"/>
      <c r="AD283" s="370"/>
    </row>
    <row r="284" spans="20:30">
      <c r="T284" s="368"/>
      <c r="U284" s="368"/>
      <c r="V284" s="368"/>
      <c r="W284" s="368"/>
      <c r="X284" s="368"/>
      <c r="Y284" s="368"/>
      <c r="Z284" s="368"/>
      <c r="AA284" s="368"/>
      <c r="AB284" s="368"/>
      <c r="AC284" s="381"/>
      <c r="AD284" s="370"/>
    </row>
    <row r="285" spans="20:30">
      <c r="T285" s="368"/>
      <c r="U285" s="368"/>
      <c r="V285" s="368"/>
      <c r="W285" s="368"/>
      <c r="X285" s="368"/>
      <c r="Y285" s="368"/>
      <c r="Z285" s="368"/>
      <c r="AA285" s="368"/>
      <c r="AB285" s="368"/>
      <c r="AC285" s="381"/>
      <c r="AD285" s="370"/>
    </row>
    <row r="286" spans="20:30">
      <c r="T286" s="368"/>
      <c r="U286" s="368"/>
      <c r="V286" s="368"/>
      <c r="W286" s="368"/>
      <c r="X286" s="368"/>
      <c r="Y286" s="368"/>
      <c r="Z286" s="368"/>
      <c r="AA286" s="368"/>
      <c r="AB286" s="368"/>
      <c r="AC286" s="387"/>
      <c r="AD286" s="373"/>
    </row>
    <row r="287" spans="20:30">
      <c r="T287" s="368"/>
      <c r="U287" s="368"/>
      <c r="V287" s="368"/>
      <c r="W287" s="368"/>
      <c r="X287" s="368"/>
      <c r="Y287" s="368"/>
      <c r="Z287" s="368"/>
      <c r="AA287" s="368"/>
      <c r="AB287" s="368"/>
      <c r="AC287" s="374"/>
      <c r="AD287" s="374"/>
    </row>
    <row r="288" spans="20:30">
      <c r="T288" s="368"/>
      <c r="U288" s="368"/>
      <c r="V288" s="368"/>
      <c r="W288" s="368"/>
      <c r="X288" s="368"/>
      <c r="Y288" s="368"/>
      <c r="Z288" s="368"/>
      <c r="AA288" s="368"/>
      <c r="AB288" s="368"/>
      <c r="AC288" s="368"/>
      <c r="AD288" s="368"/>
    </row>
    <row r="289" spans="20:30">
      <c r="T289" s="368"/>
      <c r="U289" s="368"/>
      <c r="V289" s="368"/>
      <c r="W289" s="368"/>
      <c r="X289" s="368"/>
      <c r="Y289" s="368"/>
      <c r="Z289" s="368"/>
      <c r="AA289" s="368"/>
      <c r="AB289" s="368"/>
      <c r="AC289" s="368"/>
      <c r="AD289" s="368"/>
    </row>
    <row r="290" spans="20:30">
      <c r="T290" s="368"/>
      <c r="U290" s="368"/>
      <c r="V290" s="368"/>
      <c r="W290" s="368"/>
      <c r="X290" s="368"/>
      <c r="Y290" s="368"/>
      <c r="Z290" s="368"/>
      <c r="AA290" s="368"/>
      <c r="AB290" s="368"/>
      <c r="AC290" s="368"/>
      <c r="AD290" s="368"/>
    </row>
    <row r="291" spans="20:30">
      <c r="T291" s="368"/>
      <c r="U291" s="368"/>
      <c r="V291" s="368"/>
      <c r="W291" s="368"/>
      <c r="X291" s="368"/>
      <c r="Y291" s="368"/>
      <c r="Z291" s="368"/>
      <c r="AA291" s="368"/>
      <c r="AB291" s="368"/>
      <c r="AC291" s="368"/>
      <c r="AD291" s="368"/>
    </row>
    <row r="292" spans="20:30">
      <c r="T292" s="368"/>
      <c r="U292" s="368"/>
      <c r="V292" s="368"/>
      <c r="W292" s="368"/>
      <c r="X292" s="368"/>
      <c r="Y292" s="368"/>
      <c r="Z292" s="368"/>
      <c r="AA292" s="368"/>
      <c r="AB292" s="368"/>
      <c r="AC292" s="368"/>
      <c r="AD292" s="368"/>
    </row>
    <row r="293" spans="20:30">
      <c r="T293" s="368"/>
      <c r="U293" s="368"/>
      <c r="V293" s="368"/>
      <c r="W293" s="368"/>
      <c r="X293" s="368"/>
      <c r="Y293" s="368"/>
      <c r="Z293" s="368"/>
      <c r="AA293" s="368"/>
      <c r="AB293" s="368"/>
      <c r="AC293" s="368"/>
      <c r="AD293" s="368"/>
    </row>
    <row r="294" spans="20:30">
      <c r="T294" s="368"/>
      <c r="U294" s="368"/>
      <c r="V294" s="368"/>
      <c r="W294" s="368"/>
      <c r="X294" s="368"/>
      <c r="Y294" s="368"/>
      <c r="Z294" s="368"/>
      <c r="AA294" s="368"/>
      <c r="AB294" s="368"/>
      <c r="AC294" s="368"/>
      <c r="AD294" s="368"/>
    </row>
    <row r="295" spans="20:30">
      <c r="T295" s="368"/>
      <c r="U295" s="368"/>
      <c r="V295" s="368"/>
      <c r="W295" s="368"/>
      <c r="X295" s="368"/>
      <c r="Y295" s="368"/>
      <c r="Z295" s="368"/>
      <c r="AA295" s="368"/>
      <c r="AB295" s="368"/>
      <c r="AC295" s="368"/>
      <c r="AD295" s="368"/>
    </row>
    <row r="296" spans="20:30">
      <c r="T296" s="368"/>
      <c r="U296" s="368"/>
      <c r="V296" s="368"/>
      <c r="W296" s="368"/>
      <c r="X296" s="368"/>
      <c r="Y296" s="368"/>
      <c r="Z296" s="368"/>
      <c r="AA296" s="368"/>
      <c r="AB296" s="368"/>
      <c r="AC296" s="368"/>
      <c r="AD296" s="368"/>
    </row>
    <row r="297" spans="20:30">
      <c r="T297" s="368"/>
      <c r="U297" s="368"/>
      <c r="V297" s="368"/>
      <c r="W297" s="368"/>
      <c r="X297" s="368"/>
      <c r="Y297" s="368"/>
      <c r="Z297" s="368"/>
      <c r="AA297" s="368"/>
      <c r="AB297" s="368"/>
      <c r="AC297" s="368"/>
      <c r="AD297" s="368"/>
    </row>
    <row r="298" spans="20:30">
      <c r="T298" s="368"/>
      <c r="U298" s="368"/>
      <c r="V298" s="368"/>
      <c r="W298" s="368"/>
      <c r="X298" s="368"/>
      <c r="Y298" s="368"/>
      <c r="Z298" s="368"/>
      <c r="AA298" s="368"/>
      <c r="AB298" s="368"/>
      <c r="AC298" s="368"/>
      <c r="AD298" s="368"/>
    </row>
    <row r="299" spans="20:30">
      <c r="T299" s="368"/>
      <c r="U299" s="368"/>
      <c r="V299" s="368"/>
      <c r="W299" s="368"/>
      <c r="X299" s="368"/>
      <c r="Y299" s="368"/>
      <c r="Z299" s="368"/>
      <c r="AA299" s="368"/>
      <c r="AB299" s="368"/>
      <c r="AC299" s="368"/>
      <c r="AD299" s="368"/>
    </row>
    <row r="300" spans="20:30">
      <c r="T300" s="368"/>
      <c r="U300" s="368"/>
      <c r="V300" s="368"/>
      <c r="W300" s="368"/>
      <c r="X300" s="368"/>
      <c r="Y300" s="368"/>
      <c r="Z300" s="368"/>
      <c r="AA300" s="368"/>
      <c r="AB300" s="368"/>
      <c r="AC300" s="368"/>
      <c r="AD300" s="368"/>
    </row>
    <row r="301" spans="20:30">
      <c r="T301" s="368"/>
      <c r="U301" s="368"/>
      <c r="V301" s="368"/>
      <c r="W301" s="368"/>
      <c r="X301" s="368"/>
      <c r="Y301" s="368"/>
      <c r="Z301" s="368"/>
      <c r="AA301" s="368"/>
      <c r="AB301" s="368"/>
      <c r="AC301" s="368"/>
      <c r="AD301" s="368"/>
    </row>
    <row r="302" spans="20:30">
      <c r="T302" s="368"/>
      <c r="U302" s="368"/>
      <c r="V302" s="368"/>
      <c r="W302" s="368"/>
      <c r="X302" s="368"/>
      <c r="Y302" s="368"/>
      <c r="Z302" s="368"/>
      <c r="AA302" s="368"/>
      <c r="AB302" s="368"/>
      <c r="AC302" s="368"/>
      <c r="AD302" s="368"/>
    </row>
    <row r="303" spans="20:30">
      <c r="T303" s="368"/>
      <c r="U303" s="368"/>
      <c r="V303" s="368"/>
      <c r="W303" s="368"/>
      <c r="X303" s="368"/>
      <c r="Y303" s="368"/>
      <c r="Z303" s="368"/>
      <c r="AA303" s="368"/>
      <c r="AB303" s="368"/>
      <c r="AC303" s="368"/>
      <c r="AD303" s="368"/>
    </row>
    <row r="304" spans="20:30">
      <c r="T304" s="368"/>
      <c r="U304" s="368"/>
      <c r="V304" s="368"/>
      <c r="W304" s="368"/>
      <c r="X304" s="368"/>
      <c r="Y304" s="368"/>
      <c r="Z304" s="368"/>
      <c r="AA304" s="368"/>
      <c r="AB304" s="368"/>
      <c r="AC304" s="368"/>
      <c r="AD304" s="368"/>
    </row>
    <row r="305" spans="20:30">
      <c r="T305" s="368"/>
      <c r="U305" s="368"/>
      <c r="V305" s="368"/>
      <c r="W305" s="368"/>
      <c r="X305" s="368"/>
      <c r="Y305" s="368"/>
      <c r="Z305" s="368"/>
      <c r="AA305" s="368"/>
      <c r="AB305" s="368"/>
      <c r="AC305" s="368"/>
      <c r="AD305" s="368"/>
    </row>
    <row r="306" spans="20:30">
      <c r="T306" s="368"/>
      <c r="U306" s="368"/>
      <c r="V306" s="368"/>
      <c r="W306" s="368"/>
      <c r="X306" s="368"/>
      <c r="Y306" s="368"/>
      <c r="Z306" s="368"/>
      <c r="AA306" s="368"/>
      <c r="AB306" s="368"/>
      <c r="AC306" s="368"/>
      <c r="AD306" s="368"/>
    </row>
    <row r="307" spans="20:30">
      <c r="T307" s="368"/>
      <c r="U307" s="368"/>
      <c r="V307" s="368"/>
      <c r="W307" s="368"/>
      <c r="X307" s="368"/>
      <c r="Y307" s="368"/>
      <c r="Z307" s="368"/>
      <c r="AA307" s="368"/>
      <c r="AB307" s="368"/>
      <c r="AC307" s="368"/>
      <c r="AD307" s="368"/>
    </row>
    <row r="308" spans="20:30">
      <c r="T308" s="368"/>
      <c r="U308" s="368"/>
      <c r="V308" s="368"/>
      <c r="W308" s="368"/>
      <c r="X308" s="368"/>
      <c r="Y308" s="368"/>
      <c r="Z308" s="368"/>
      <c r="AA308" s="368"/>
      <c r="AB308" s="368"/>
      <c r="AC308" s="368"/>
      <c r="AD308" s="368"/>
    </row>
    <row r="309" spans="20:30">
      <c r="T309" s="368"/>
      <c r="U309" s="368"/>
      <c r="V309" s="368"/>
      <c r="W309" s="368"/>
      <c r="X309" s="368"/>
      <c r="Y309" s="368"/>
      <c r="Z309" s="368"/>
      <c r="AA309" s="368"/>
      <c r="AB309" s="368"/>
      <c r="AC309" s="368"/>
      <c r="AD309" s="368"/>
    </row>
    <row r="310" spans="20:30">
      <c r="T310" s="368"/>
      <c r="U310" s="368"/>
      <c r="V310" s="368"/>
      <c r="W310" s="368"/>
      <c r="X310" s="368"/>
      <c r="Y310" s="368"/>
      <c r="Z310" s="368"/>
      <c r="AA310" s="368"/>
      <c r="AB310" s="368"/>
      <c r="AC310" s="368"/>
      <c r="AD310" s="368"/>
    </row>
    <row r="311" spans="20:30">
      <c r="T311" s="368"/>
      <c r="U311" s="368"/>
      <c r="V311" s="368"/>
      <c r="W311" s="368"/>
      <c r="X311" s="368"/>
      <c r="Y311" s="368"/>
      <c r="Z311" s="368"/>
      <c r="AA311" s="368"/>
      <c r="AB311" s="368"/>
      <c r="AC311" s="368"/>
      <c r="AD311" s="368"/>
    </row>
    <row r="312" spans="20:30">
      <c r="T312" s="368"/>
      <c r="U312" s="368"/>
      <c r="V312" s="368"/>
      <c r="W312" s="368"/>
      <c r="X312" s="368"/>
      <c r="Y312" s="368"/>
      <c r="Z312" s="368"/>
      <c r="AA312" s="368"/>
      <c r="AB312" s="368"/>
      <c r="AC312" s="368"/>
      <c r="AD312" s="368"/>
    </row>
    <row r="313" spans="20:30">
      <c r="T313" s="368"/>
      <c r="U313" s="368"/>
      <c r="V313" s="368"/>
      <c r="W313" s="368"/>
      <c r="X313" s="368"/>
      <c r="Y313" s="368"/>
      <c r="Z313" s="368"/>
      <c r="AA313" s="368"/>
      <c r="AB313" s="368"/>
      <c r="AC313" s="368"/>
      <c r="AD313" s="368"/>
    </row>
    <row r="314" spans="20:30">
      <c r="T314" s="368"/>
      <c r="U314" s="368"/>
      <c r="V314" s="368"/>
      <c r="W314" s="368"/>
      <c r="X314" s="368"/>
      <c r="Y314" s="368"/>
      <c r="Z314" s="368"/>
      <c r="AA314" s="368"/>
      <c r="AB314" s="368"/>
      <c r="AC314" s="368"/>
      <c r="AD314" s="368"/>
    </row>
    <row r="315" spans="20:30">
      <c r="T315" s="368"/>
      <c r="U315" s="368"/>
      <c r="V315" s="368"/>
      <c r="W315" s="368"/>
      <c r="X315" s="368"/>
      <c r="Y315" s="368"/>
      <c r="Z315" s="368"/>
      <c r="AA315" s="368"/>
      <c r="AB315" s="368"/>
      <c r="AC315" s="368"/>
      <c r="AD315" s="368"/>
    </row>
    <row r="316" spans="20:30">
      <c r="T316" s="368"/>
      <c r="U316" s="368"/>
      <c r="V316" s="368"/>
      <c r="W316" s="368"/>
      <c r="X316" s="368"/>
      <c r="Y316" s="368"/>
      <c r="Z316" s="368"/>
      <c r="AA316" s="368"/>
      <c r="AB316" s="368"/>
      <c r="AC316" s="368"/>
      <c r="AD316" s="368"/>
    </row>
    <row r="317" spans="20:30">
      <c r="T317" s="368"/>
      <c r="U317" s="368"/>
      <c r="V317" s="368"/>
      <c r="W317" s="368"/>
      <c r="X317" s="368"/>
      <c r="Y317" s="368"/>
      <c r="Z317" s="368"/>
      <c r="AA317" s="368"/>
      <c r="AB317" s="368"/>
      <c r="AC317" s="368"/>
      <c r="AD317" s="368"/>
    </row>
    <row r="318" spans="20:30">
      <c r="T318" s="368"/>
      <c r="U318" s="368"/>
      <c r="V318" s="368"/>
      <c r="W318" s="368"/>
      <c r="X318" s="368"/>
      <c r="Y318" s="368"/>
      <c r="Z318" s="368"/>
      <c r="AA318" s="368"/>
      <c r="AB318" s="368"/>
      <c r="AC318" s="368"/>
      <c r="AD318" s="368"/>
    </row>
    <row r="319" spans="20:30">
      <c r="T319" s="368"/>
      <c r="U319" s="368"/>
      <c r="V319" s="368"/>
      <c r="W319" s="368"/>
      <c r="X319" s="368"/>
      <c r="Y319" s="368"/>
      <c r="Z319" s="368"/>
      <c r="AA319" s="368"/>
      <c r="AB319" s="368"/>
      <c r="AC319" s="368"/>
      <c r="AD319" s="368"/>
    </row>
    <row r="320" spans="20:30">
      <c r="T320" s="368"/>
      <c r="U320" s="368"/>
      <c r="V320" s="368"/>
      <c r="W320" s="368"/>
      <c r="X320" s="368"/>
      <c r="Y320" s="368"/>
      <c r="Z320" s="368"/>
      <c r="AA320" s="368"/>
      <c r="AB320" s="368"/>
      <c r="AC320" s="368"/>
      <c r="AD320" s="368"/>
    </row>
    <row r="321" spans="20:30">
      <c r="T321" s="368"/>
      <c r="U321" s="368"/>
      <c r="V321" s="368"/>
      <c r="W321" s="368"/>
      <c r="X321" s="368"/>
      <c r="Y321" s="368"/>
      <c r="Z321" s="368"/>
      <c r="AA321" s="368"/>
      <c r="AB321" s="368"/>
      <c r="AC321" s="368"/>
      <c r="AD321" s="368"/>
    </row>
    <row r="322" spans="20:30">
      <c r="T322" s="368"/>
      <c r="U322" s="368"/>
      <c r="V322" s="368"/>
      <c r="W322" s="368"/>
      <c r="X322" s="368"/>
      <c r="Y322" s="368"/>
      <c r="Z322" s="368"/>
      <c r="AA322" s="368"/>
      <c r="AB322" s="368"/>
      <c r="AC322" s="368"/>
      <c r="AD322" s="368"/>
    </row>
    <row r="323" spans="20:30">
      <c r="T323" s="368"/>
      <c r="U323" s="368"/>
      <c r="V323" s="368"/>
      <c r="W323" s="368"/>
      <c r="X323" s="368"/>
      <c r="Y323" s="368"/>
      <c r="Z323" s="368"/>
      <c r="AA323" s="368"/>
      <c r="AB323" s="368"/>
      <c r="AC323" s="368"/>
      <c r="AD323" s="368"/>
    </row>
    <row r="324" spans="20:30">
      <c r="T324" s="368"/>
      <c r="U324" s="368"/>
      <c r="V324" s="368"/>
      <c r="W324" s="368"/>
      <c r="X324" s="368"/>
      <c r="Y324" s="368"/>
      <c r="Z324" s="368"/>
      <c r="AA324" s="368"/>
      <c r="AB324" s="368"/>
      <c r="AC324" s="368"/>
      <c r="AD324" s="368"/>
    </row>
    <row r="325" spans="20:30">
      <c r="T325" s="368"/>
      <c r="U325" s="368"/>
      <c r="V325" s="368"/>
      <c r="W325" s="368"/>
      <c r="X325" s="368"/>
      <c r="Y325" s="368"/>
      <c r="Z325" s="368"/>
      <c r="AA325" s="368"/>
      <c r="AB325" s="368"/>
      <c r="AC325" s="368"/>
      <c r="AD325" s="368"/>
    </row>
    <row r="326" spans="20:30">
      <c r="T326" s="368"/>
      <c r="U326" s="368"/>
      <c r="V326" s="368"/>
      <c r="W326" s="368"/>
      <c r="X326" s="368"/>
      <c r="Y326" s="368"/>
      <c r="Z326" s="368"/>
      <c r="AA326" s="368"/>
      <c r="AB326" s="368"/>
      <c r="AC326" s="368"/>
      <c r="AD326" s="368"/>
    </row>
    <row r="327" spans="20:30">
      <c r="T327" s="368"/>
      <c r="U327" s="368"/>
      <c r="V327" s="368"/>
      <c r="W327" s="368"/>
      <c r="X327" s="368"/>
      <c r="Y327" s="368"/>
      <c r="Z327" s="368"/>
      <c r="AA327" s="368"/>
      <c r="AB327" s="368"/>
      <c r="AC327" s="368"/>
      <c r="AD327" s="368"/>
    </row>
    <row r="328" spans="20:30">
      <c r="T328" s="368"/>
      <c r="U328" s="368"/>
      <c r="V328" s="368"/>
      <c r="W328" s="368"/>
      <c r="X328" s="368"/>
      <c r="Y328" s="368"/>
      <c r="Z328" s="368"/>
      <c r="AA328" s="368"/>
      <c r="AB328" s="368"/>
      <c r="AC328" s="368"/>
      <c r="AD328" s="368"/>
    </row>
    <row r="329" spans="20:30">
      <c r="T329" s="368"/>
      <c r="U329" s="368"/>
      <c r="V329" s="368"/>
      <c r="W329" s="368"/>
      <c r="X329" s="368"/>
      <c r="Y329" s="368"/>
      <c r="Z329" s="368"/>
      <c r="AA329" s="368"/>
      <c r="AB329" s="368"/>
      <c r="AC329" s="368"/>
      <c r="AD329" s="368"/>
    </row>
    <row r="330" spans="20:30">
      <c r="T330" s="368"/>
      <c r="U330" s="368"/>
      <c r="V330" s="368"/>
      <c r="W330" s="368"/>
      <c r="X330" s="368"/>
      <c r="Y330" s="368"/>
      <c r="Z330" s="368"/>
      <c r="AA330" s="368"/>
      <c r="AB330" s="368"/>
      <c r="AC330" s="368"/>
      <c r="AD330" s="368"/>
    </row>
    <row r="331" spans="20:30">
      <c r="T331" s="368"/>
      <c r="U331" s="368"/>
      <c r="V331" s="368"/>
      <c r="W331" s="368"/>
      <c r="X331" s="368"/>
      <c r="Y331" s="368"/>
      <c r="Z331" s="368"/>
      <c r="AA331" s="368"/>
      <c r="AB331" s="368"/>
      <c r="AC331" s="368"/>
      <c r="AD331" s="368"/>
    </row>
    <row r="332" spans="20:30">
      <c r="T332" s="368"/>
      <c r="U332" s="368"/>
      <c r="V332" s="368"/>
      <c r="W332" s="368"/>
      <c r="X332" s="368"/>
      <c r="Y332" s="368"/>
      <c r="Z332" s="368"/>
      <c r="AA332" s="368"/>
      <c r="AB332" s="368"/>
      <c r="AC332" s="368"/>
      <c r="AD332" s="368"/>
    </row>
    <row r="333" spans="20:30">
      <c r="T333" s="368"/>
      <c r="U333" s="368"/>
      <c r="V333" s="368"/>
      <c r="W333" s="368"/>
      <c r="X333" s="368"/>
      <c r="Y333" s="368"/>
      <c r="Z333" s="368"/>
      <c r="AA333" s="368"/>
      <c r="AB333" s="368"/>
      <c r="AC333" s="368"/>
      <c r="AD333" s="368"/>
    </row>
    <row r="334" spans="20:30">
      <c r="T334" s="368"/>
      <c r="U334" s="368"/>
      <c r="V334" s="368"/>
      <c r="W334" s="368"/>
      <c r="X334" s="368"/>
      <c r="Y334" s="368"/>
      <c r="Z334" s="368"/>
      <c r="AA334" s="368"/>
      <c r="AB334" s="368"/>
      <c r="AC334" s="368"/>
      <c r="AD334" s="368"/>
    </row>
    <row r="335" spans="20:30">
      <c r="T335" s="368"/>
      <c r="U335" s="368"/>
      <c r="V335" s="368"/>
      <c r="W335" s="368"/>
      <c r="X335" s="368"/>
      <c r="Y335" s="368"/>
      <c r="Z335" s="368"/>
      <c r="AA335" s="368"/>
      <c r="AB335" s="368"/>
      <c r="AC335" s="368"/>
      <c r="AD335" s="368"/>
    </row>
    <row r="336" spans="20:30">
      <c r="T336" s="368"/>
      <c r="U336" s="368"/>
      <c r="V336" s="368"/>
      <c r="W336" s="368"/>
      <c r="X336" s="368"/>
      <c r="Y336" s="368"/>
      <c r="Z336" s="368"/>
      <c r="AA336" s="368"/>
      <c r="AB336" s="368"/>
      <c r="AC336" s="368"/>
      <c r="AD336" s="368"/>
    </row>
    <row r="337" spans="20:30">
      <c r="T337" s="368"/>
      <c r="U337" s="368"/>
      <c r="V337" s="368"/>
      <c r="W337" s="368"/>
      <c r="X337" s="368"/>
      <c r="Y337" s="368"/>
      <c r="Z337" s="368"/>
      <c r="AA337" s="368"/>
      <c r="AB337" s="368"/>
      <c r="AC337" s="368"/>
      <c r="AD337" s="368"/>
    </row>
    <row r="338" spans="20:30">
      <c r="T338" s="368"/>
      <c r="U338" s="368"/>
      <c r="V338" s="368"/>
      <c r="W338" s="368"/>
      <c r="X338" s="368"/>
      <c r="Y338" s="368"/>
      <c r="Z338" s="368"/>
      <c r="AA338" s="368"/>
      <c r="AB338" s="368"/>
      <c r="AC338" s="368"/>
      <c r="AD338" s="368"/>
    </row>
    <row r="339" spans="20:30">
      <c r="T339" s="368"/>
      <c r="U339" s="368"/>
      <c r="V339" s="368"/>
      <c r="W339" s="368"/>
      <c r="X339" s="368"/>
      <c r="Y339" s="368"/>
      <c r="Z339" s="368"/>
      <c r="AA339" s="368"/>
      <c r="AB339" s="368"/>
      <c r="AC339" s="368"/>
      <c r="AD339" s="368"/>
    </row>
    <row r="340" spans="20:30">
      <c r="T340" s="368"/>
      <c r="U340" s="368"/>
      <c r="V340" s="368"/>
      <c r="W340" s="368"/>
      <c r="X340" s="368"/>
      <c r="Y340" s="368"/>
      <c r="Z340" s="368"/>
      <c r="AA340" s="368"/>
      <c r="AB340" s="368"/>
      <c r="AC340" s="368"/>
      <c r="AD340" s="368"/>
    </row>
    <row r="341" spans="20:30">
      <c r="T341" s="368"/>
      <c r="U341" s="368"/>
      <c r="V341" s="368"/>
      <c r="W341" s="368"/>
      <c r="X341" s="368"/>
      <c r="Y341" s="368"/>
      <c r="Z341" s="368"/>
      <c r="AA341" s="368"/>
      <c r="AB341" s="368"/>
      <c r="AC341" s="368"/>
      <c r="AD341" s="368"/>
    </row>
  </sheetData>
  <phoneticPr fontId="112" type="noConversion"/>
  <pageMargins left="0.25" right="0.25" top="0.75" bottom="0.75" header="0.3" footer="0.3"/>
  <pageSetup scale="33" fitToWidth="0" fitToHeight="0" orientation="landscape" r:id="rId1"/>
  <headerFooter alignWithMargins="0"/>
  <extLst>
    <ext xmlns:mx="http://schemas.microsoft.com/office/mac/excel/2008/main" uri="http://schemas.microsoft.com/office/mac/excel/2008/main">
      <mx:PLV Mode="0" OnePage="0" WScale="0"/>
    </ext>
  </extLst>
</worksheet>
</file>

<file path=xl/worksheets/sheet18.xml><?xml version="1.0" encoding="utf-8"?>
<worksheet xmlns="http://schemas.openxmlformats.org/spreadsheetml/2006/main" xmlns:r="http://schemas.openxmlformats.org/officeDocument/2006/relationships">
  <sheetPr published="0" enableFormatConditionsCalculation="0"/>
  <dimension ref="A1:AK342"/>
  <sheetViews>
    <sheetView showGridLines="0" view="pageBreakPreview" zoomScale="60" zoomScaleNormal="60" zoomScalePageLayoutView="60" workbookViewId="0">
      <pane xSplit="6" ySplit="6" topLeftCell="J7" activePane="bottomRight" state="frozen"/>
      <selection activeCell="B58" sqref="B58:D58"/>
      <selection pane="topRight" activeCell="B58" sqref="B58:D58"/>
      <selection pane="bottomLeft" activeCell="B58" sqref="B58:D58"/>
      <selection pane="bottomRight" activeCell="B58" sqref="B58:D58"/>
    </sheetView>
  </sheetViews>
  <sheetFormatPr defaultColWidth="11.7109375" defaultRowHeight="15" outlineLevelRow="1" outlineLevelCol="1"/>
  <cols>
    <col min="1" max="1" width="2.7109375" style="87" customWidth="1"/>
    <col min="2" max="2" width="15" style="87" customWidth="1"/>
    <col min="3" max="3" width="11.7109375" style="87"/>
    <col min="4" max="4" width="12" style="87" bestFit="1" customWidth="1"/>
    <col min="5" max="5" width="11.7109375" style="87"/>
    <col min="6" max="6" width="16.28515625" style="87" customWidth="1"/>
    <col min="7" max="9" width="14.42578125" style="87" hidden="1" customWidth="1" outlineLevel="1"/>
    <col min="10" max="10" width="14.42578125" style="87" customWidth="1" collapsed="1"/>
    <col min="11" max="22" width="14.42578125" style="87" customWidth="1"/>
    <col min="23" max="28" width="14.42578125" style="87" hidden="1" customWidth="1" outlineLevel="1"/>
    <col min="29" max="29" width="2.42578125" style="87" customWidth="1" collapsed="1"/>
    <col min="30" max="30" width="14.85546875" style="87" bestFit="1" customWidth="1"/>
    <col min="31" max="31" width="12" style="87" bestFit="1" customWidth="1"/>
    <col min="32" max="252" width="11.7109375" style="87"/>
    <col min="253" max="253" width="2.7109375" style="87" customWidth="1"/>
    <col min="254" max="254" width="12" style="87" bestFit="1" customWidth="1"/>
    <col min="255" max="255" width="11.7109375" style="87"/>
    <col min="256" max="256" width="12" style="87" bestFit="1" customWidth="1"/>
    <col min="257" max="257" width="11.7109375" style="87"/>
    <col min="258" max="258" width="13.140625" style="87" customWidth="1"/>
    <col min="259" max="259" width="16.140625" style="87" customWidth="1"/>
    <col min="260" max="265" width="14.85546875" style="87" customWidth="1"/>
    <col min="266" max="284" width="14.7109375" style="87" bestFit="1" customWidth="1"/>
    <col min="285" max="285" width="1.7109375" style="87" customWidth="1"/>
    <col min="286" max="286" width="13.28515625" style="87" customWidth="1"/>
    <col min="287" max="287" width="12" style="87" bestFit="1" customWidth="1"/>
    <col min="288" max="508" width="11.7109375" style="87"/>
    <col min="509" max="509" width="2.7109375" style="87" customWidth="1"/>
    <col min="510" max="510" width="12" style="87" bestFit="1" customWidth="1"/>
    <col min="511" max="511" width="11.7109375" style="87"/>
    <col min="512" max="512" width="12" style="87" bestFit="1" customWidth="1"/>
    <col min="513" max="513" width="11.7109375" style="87"/>
    <col min="514" max="514" width="13.140625" style="87" customWidth="1"/>
    <col min="515" max="515" width="16.140625" style="87" customWidth="1"/>
    <col min="516" max="521" width="14.85546875" style="87" customWidth="1"/>
    <col min="522" max="540" width="14.7109375" style="87" bestFit="1" customWidth="1"/>
    <col min="541" max="541" width="1.7109375" style="87" customWidth="1"/>
    <col min="542" max="542" width="13.28515625" style="87" customWidth="1"/>
    <col min="543" max="543" width="12" style="87" bestFit="1" customWidth="1"/>
    <col min="544" max="764" width="11.7109375" style="87"/>
    <col min="765" max="765" width="2.7109375" style="87" customWidth="1"/>
    <col min="766" max="766" width="12" style="87" bestFit="1" customWidth="1"/>
    <col min="767" max="767" width="11.7109375" style="87"/>
    <col min="768" max="768" width="12" style="87" bestFit="1" customWidth="1"/>
    <col min="769" max="769" width="11.7109375" style="87"/>
    <col min="770" max="770" width="13.140625" style="87" customWidth="1"/>
    <col min="771" max="771" width="16.140625" style="87" customWidth="1"/>
    <col min="772" max="777" width="14.85546875" style="87" customWidth="1"/>
    <col min="778" max="796" width="14.7109375" style="87" bestFit="1" customWidth="1"/>
    <col min="797" max="797" width="1.7109375" style="87" customWidth="1"/>
    <col min="798" max="798" width="13.28515625" style="87" customWidth="1"/>
    <col min="799" max="799" width="12" style="87" bestFit="1" customWidth="1"/>
    <col min="800" max="1020" width="11.7109375" style="87"/>
    <col min="1021" max="1021" width="2.7109375" style="87" customWidth="1"/>
    <col min="1022" max="1022" width="12" style="87" bestFit="1" customWidth="1"/>
    <col min="1023" max="1023" width="11.7109375" style="87"/>
    <col min="1024" max="1024" width="12" style="87" bestFit="1" customWidth="1"/>
    <col min="1025" max="1025" width="11.7109375" style="87"/>
    <col min="1026" max="1026" width="13.140625" style="87" customWidth="1"/>
    <col min="1027" max="1027" width="16.140625" style="87" customWidth="1"/>
    <col min="1028" max="1033" width="14.85546875" style="87" customWidth="1"/>
    <col min="1034" max="1052" width="14.7109375" style="87" bestFit="1" customWidth="1"/>
    <col min="1053" max="1053" width="1.7109375" style="87" customWidth="1"/>
    <col min="1054" max="1054" width="13.28515625" style="87" customWidth="1"/>
    <col min="1055" max="1055" width="12" style="87" bestFit="1" customWidth="1"/>
    <col min="1056" max="1276" width="11.7109375" style="87"/>
    <col min="1277" max="1277" width="2.7109375" style="87" customWidth="1"/>
    <col min="1278" max="1278" width="12" style="87" bestFit="1" customWidth="1"/>
    <col min="1279" max="1279" width="11.7109375" style="87"/>
    <col min="1280" max="1280" width="12" style="87" bestFit="1" customWidth="1"/>
    <col min="1281" max="1281" width="11.7109375" style="87"/>
    <col min="1282" max="1282" width="13.140625" style="87" customWidth="1"/>
    <col min="1283" max="1283" width="16.140625" style="87" customWidth="1"/>
    <col min="1284" max="1289" width="14.85546875" style="87" customWidth="1"/>
    <col min="1290" max="1308" width="14.7109375" style="87" bestFit="1" customWidth="1"/>
    <col min="1309" max="1309" width="1.7109375" style="87" customWidth="1"/>
    <col min="1310" max="1310" width="13.28515625" style="87" customWidth="1"/>
    <col min="1311" max="1311" width="12" style="87" bestFit="1" customWidth="1"/>
    <col min="1312" max="1532" width="11.7109375" style="87"/>
    <col min="1533" max="1533" width="2.7109375" style="87" customWidth="1"/>
    <col min="1534" max="1534" width="12" style="87" bestFit="1" customWidth="1"/>
    <col min="1535" max="1535" width="11.7109375" style="87"/>
    <col min="1536" max="1536" width="12" style="87" bestFit="1" customWidth="1"/>
    <col min="1537" max="1537" width="11.7109375" style="87"/>
    <col min="1538" max="1538" width="13.140625" style="87" customWidth="1"/>
    <col min="1539" max="1539" width="16.140625" style="87" customWidth="1"/>
    <col min="1540" max="1545" width="14.85546875" style="87" customWidth="1"/>
    <col min="1546" max="1564" width="14.7109375" style="87" bestFit="1" customWidth="1"/>
    <col min="1565" max="1565" width="1.7109375" style="87" customWidth="1"/>
    <col min="1566" max="1566" width="13.28515625" style="87" customWidth="1"/>
    <col min="1567" max="1567" width="12" style="87" bestFit="1" customWidth="1"/>
    <col min="1568" max="1788" width="11.7109375" style="87"/>
    <col min="1789" max="1789" width="2.7109375" style="87" customWidth="1"/>
    <col min="1790" max="1790" width="12" style="87" bestFit="1" customWidth="1"/>
    <col min="1791" max="1791" width="11.7109375" style="87"/>
    <col min="1792" max="1792" width="12" style="87" bestFit="1" customWidth="1"/>
    <col min="1793" max="1793" width="11.7109375" style="87"/>
    <col min="1794" max="1794" width="13.140625" style="87" customWidth="1"/>
    <col min="1795" max="1795" width="16.140625" style="87" customWidth="1"/>
    <col min="1796" max="1801" width="14.85546875" style="87" customWidth="1"/>
    <col min="1802" max="1820" width="14.7109375" style="87" bestFit="1" customWidth="1"/>
    <col min="1821" max="1821" width="1.7109375" style="87" customWidth="1"/>
    <col min="1822" max="1822" width="13.28515625" style="87" customWidth="1"/>
    <col min="1823" max="1823" width="12" style="87" bestFit="1" customWidth="1"/>
    <col min="1824" max="2044" width="11.7109375" style="87"/>
    <col min="2045" max="2045" width="2.7109375" style="87" customWidth="1"/>
    <col min="2046" max="2046" width="12" style="87" bestFit="1" customWidth="1"/>
    <col min="2047" max="2047" width="11.7109375" style="87"/>
    <col min="2048" max="2048" width="12" style="87" bestFit="1" customWidth="1"/>
    <col min="2049" max="2049" width="11.7109375" style="87"/>
    <col min="2050" max="2050" width="13.140625" style="87" customWidth="1"/>
    <col min="2051" max="2051" width="16.140625" style="87" customWidth="1"/>
    <col min="2052" max="2057" width="14.85546875" style="87" customWidth="1"/>
    <col min="2058" max="2076" width="14.7109375" style="87" bestFit="1" customWidth="1"/>
    <col min="2077" max="2077" width="1.7109375" style="87" customWidth="1"/>
    <col min="2078" max="2078" width="13.28515625" style="87" customWidth="1"/>
    <col min="2079" max="2079" width="12" style="87" bestFit="1" customWidth="1"/>
    <col min="2080" max="2300" width="11.7109375" style="87"/>
    <col min="2301" max="2301" width="2.7109375" style="87" customWidth="1"/>
    <col min="2302" max="2302" width="12" style="87" bestFit="1" customWidth="1"/>
    <col min="2303" max="2303" width="11.7109375" style="87"/>
    <col min="2304" max="2304" width="12" style="87" bestFit="1" customWidth="1"/>
    <col min="2305" max="2305" width="11.7109375" style="87"/>
    <col min="2306" max="2306" width="13.140625" style="87" customWidth="1"/>
    <col min="2307" max="2307" width="16.140625" style="87" customWidth="1"/>
    <col min="2308" max="2313" width="14.85546875" style="87" customWidth="1"/>
    <col min="2314" max="2332" width="14.7109375" style="87" bestFit="1" customWidth="1"/>
    <col min="2333" max="2333" width="1.7109375" style="87" customWidth="1"/>
    <col min="2334" max="2334" width="13.28515625" style="87" customWidth="1"/>
    <col min="2335" max="2335" width="12" style="87" bestFit="1" customWidth="1"/>
    <col min="2336" max="2556" width="11.7109375" style="87"/>
    <col min="2557" max="2557" width="2.7109375" style="87" customWidth="1"/>
    <col min="2558" max="2558" width="12" style="87" bestFit="1" customWidth="1"/>
    <col min="2559" max="2559" width="11.7109375" style="87"/>
    <col min="2560" max="2560" width="12" style="87" bestFit="1" customWidth="1"/>
    <col min="2561" max="2561" width="11.7109375" style="87"/>
    <col min="2562" max="2562" width="13.140625" style="87" customWidth="1"/>
    <col min="2563" max="2563" width="16.140625" style="87" customWidth="1"/>
    <col min="2564" max="2569" width="14.85546875" style="87" customWidth="1"/>
    <col min="2570" max="2588" width="14.7109375" style="87" bestFit="1" customWidth="1"/>
    <col min="2589" max="2589" width="1.7109375" style="87" customWidth="1"/>
    <col min="2590" max="2590" width="13.28515625" style="87" customWidth="1"/>
    <col min="2591" max="2591" width="12" style="87" bestFit="1" customWidth="1"/>
    <col min="2592" max="2812" width="11.7109375" style="87"/>
    <col min="2813" max="2813" width="2.7109375" style="87" customWidth="1"/>
    <col min="2814" max="2814" width="12" style="87" bestFit="1" customWidth="1"/>
    <col min="2815" max="2815" width="11.7109375" style="87"/>
    <col min="2816" max="2816" width="12" style="87" bestFit="1" customWidth="1"/>
    <col min="2817" max="2817" width="11.7109375" style="87"/>
    <col min="2818" max="2818" width="13.140625" style="87" customWidth="1"/>
    <col min="2819" max="2819" width="16.140625" style="87" customWidth="1"/>
    <col min="2820" max="2825" width="14.85546875" style="87" customWidth="1"/>
    <col min="2826" max="2844" width="14.7109375" style="87" bestFit="1" customWidth="1"/>
    <col min="2845" max="2845" width="1.7109375" style="87" customWidth="1"/>
    <col min="2846" max="2846" width="13.28515625" style="87" customWidth="1"/>
    <col min="2847" max="2847" width="12" style="87" bestFit="1" customWidth="1"/>
    <col min="2848" max="3068" width="11.7109375" style="87"/>
    <col min="3069" max="3069" width="2.7109375" style="87" customWidth="1"/>
    <col min="3070" max="3070" width="12" style="87" bestFit="1" customWidth="1"/>
    <col min="3071" max="3071" width="11.7109375" style="87"/>
    <col min="3072" max="3072" width="12" style="87" bestFit="1" customWidth="1"/>
    <col min="3073" max="3073" width="11.7109375" style="87"/>
    <col min="3074" max="3074" width="13.140625" style="87" customWidth="1"/>
    <col min="3075" max="3075" width="16.140625" style="87" customWidth="1"/>
    <col min="3076" max="3081" width="14.85546875" style="87" customWidth="1"/>
    <col min="3082" max="3100" width="14.7109375" style="87" bestFit="1" customWidth="1"/>
    <col min="3101" max="3101" width="1.7109375" style="87" customWidth="1"/>
    <col min="3102" max="3102" width="13.28515625" style="87" customWidth="1"/>
    <col min="3103" max="3103" width="12" style="87" bestFit="1" customWidth="1"/>
    <col min="3104" max="3324" width="11.7109375" style="87"/>
    <col min="3325" max="3325" width="2.7109375" style="87" customWidth="1"/>
    <col min="3326" max="3326" width="12" style="87" bestFit="1" customWidth="1"/>
    <col min="3327" max="3327" width="11.7109375" style="87"/>
    <col min="3328" max="3328" width="12" style="87" bestFit="1" customWidth="1"/>
    <col min="3329" max="3329" width="11.7109375" style="87"/>
    <col min="3330" max="3330" width="13.140625" style="87" customWidth="1"/>
    <col min="3331" max="3331" width="16.140625" style="87" customWidth="1"/>
    <col min="3332" max="3337" width="14.85546875" style="87" customWidth="1"/>
    <col min="3338" max="3356" width="14.7109375" style="87" bestFit="1" customWidth="1"/>
    <col min="3357" max="3357" width="1.7109375" style="87" customWidth="1"/>
    <col min="3358" max="3358" width="13.28515625" style="87" customWidth="1"/>
    <col min="3359" max="3359" width="12" style="87" bestFit="1" customWidth="1"/>
    <col min="3360" max="3580" width="11.7109375" style="87"/>
    <col min="3581" max="3581" width="2.7109375" style="87" customWidth="1"/>
    <col min="3582" max="3582" width="12" style="87" bestFit="1" customWidth="1"/>
    <col min="3583" max="3583" width="11.7109375" style="87"/>
    <col min="3584" max="3584" width="12" style="87" bestFit="1" customWidth="1"/>
    <col min="3585" max="3585" width="11.7109375" style="87"/>
    <col min="3586" max="3586" width="13.140625" style="87" customWidth="1"/>
    <col min="3587" max="3587" width="16.140625" style="87" customWidth="1"/>
    <col min="3588" max="3593" width="14.85546875" style="87" customWidth="1"/>
    <col min="3594" max="3612" width="14.7109375" style="87" bestFit="1" customWidth="1"/>
    <col min="3613" max="3613" width="1.7109375" style="87" customWidth="1"/>
    <col min="3614" max="3614" width="13.28515625" style="87" customWidth="1"/>
    <col min="3615" max="3615" width="12" style="87" bestFit="1" customWidth="1"/>
    <col min="3616" max="3836" width="11.7109375" style="87"/>
    <col min="3837" max="3837" width="2.7109375" style="87" customWidth="1"/>
    <col min="3838" max="3838" width="12" style="87" bestFit="1" customWidth="1"/>
    <col min="3839" max="3839" width="11.7109375" style="87"/>
    <col min="3840" max="3840" width="12" style="87" bestFit="1" customWidth="1"/>
    <col min="3841" max="3841" width="11.7109375" style="87"/>
    <col min="3842" max="3842" width="13.140625" style="87" customWidth="1"/>
    <col min="3843" max="3843" width="16.140625" style="87" customWidth="1"/>
    <col min="3844" max="3849" width="14.85546875" style="87" customWidth="1"/>
    <col min="3850" max="3868" width="14.7109375" style="87" bestFit="1" customWidth="1"/>
    <col min="3869" max="3869" width="1.7109375" style="87" customWidth="1"/>
    <col min="3870" max="3870" width="13.28515625" style="87" customWidth="1"/>
    <col min="3871" max="3871" width="12" style="87" bestFit="1" customWidth="1"/>
    <col min="3872" max="4092" width="11.7109375" style="87"/>
    <col min="4093" max="4093" width="2.7109375" style="87" customWidth="1"/>
    <col min="4094" max="4094" width="12" style="87" bestFit="1" customWidth="1"/>
    <col min="4095" max="4095" width="11.7109375" style="87"/>
    <col min="4096" max="4096" width="12" style="87" bestFit="1" customWidth="1"/>
    <col min="4097" max="4097" width="11.7109375" style="87"/>
    <col min="4098" max="4098" width="13.140625" style="87" customWidth="1"/>
    <col min="4099" max="4099" width="16.140625" style="87" customWidth="1"/>
    <col min="4100" max="4105" width="14.85546875" style="87" customWidth="1"/>
    <col min="4106" max="4124" width="14.7109375" style="87" bestFit="1" customWidth="1"/>
    <col min="4125" max="4125" width="1.7109375" style="87" customWidth="1"/>
    <col min="4126" max="4126" width="13.28515625" style="87" customWidth="1"/>
    <col min="4127" max="4127" width="12" style="87" bestFit="1" customWidth="1"/>
    <col min="4128" max="4348" width="11.7109375" style="87"/>
    <col min="4349" max="4349" width="2.7109375" style="87" customWidth="1"/>
    <col min="4350" max="4350" width="12" style="87" bestFit="1" customWidth="1"/>
    <col min="4351" max="4351" width="11.7109375" style="87"/>
    <col min="4352" max="4352" width="12" style="87" bestFit="1" customWidth="1"/>
    <col min="4353" max="4353" width="11.7109375" style="87"/>
    <col min="4354" max="4354" width="13.140625" style="87" customWidth="1"/>
    <col min="4355" max="4355" width="16.140625" style="87" customWidth="1"/>
    <col min="4356" max="4361" width="14.85546875" style="87" customWidth="1"/>
    <col min="4362" max="4380" width="14.7109375" style="87" bestFit="1" customWidth="1"/>
    <col min="4381" max="4381" width="1.7109375" style="87" customWidth="1"/>
    <col min="4382" max="4382" width="13.28515625" style="87" customWidth="1"/>
    <col min="4383" max="4383" width="12" style="87" bestFit="1" customWidth="1"/>
    <col min="4384" max="4604" width="11.7109375" style="87"/>
    <col min="4605" max="4605" width="2.7109375" style="87" customWidth="1"/>
    <col min="4606" max="4606" width="12" style="87" bestFit="1" customWidth="1"/>
    <col min="4607" max="4607" width="11.7109375" style="87"/>
    <col min="4608" max="4608" width="12" style="87" bestFit="1" customWidth="1"/>
    <col min="4609" max="4609" width="11.7109375" style="87"/>
    <col min="4610" max="4610" width="13.140625" style="87" customWidth="1"/>
    <col min="4611" max="4611" width="16.140625" style="87" customWidth="1"/>
    <col min="4612" max="4617" width="14.85546875" style="87" customWidth="1"/>
    <col min="4618" max="4636" width="14.7109375" style="87" bestFit="1" customWidth="1"/>
    <col min="4637" max="4637" width="1.7109375" style="87" customWidth="1"/>
    <col min="4638" max="4638" width="13.28515625" style="87" customWidth="1"/>
    <col min="4639" max="4639" width="12" style="87" bestFit="1" customWidth="1"/>
    <col min="4640" max="4860" width="11.7109375" style="87"/>
    <col min="4861" max="4861" width="2.7109375" style="87" customWidth="1"/>
    <col min="4862" max="4862" width="12" style="87" bestFit="1" customWidth="1"/>
    <col min="4863" max="4863" width="11.7109375" style="87"/>
    <col min="4864" max="4864" width="12" style="87" bestFit="1" customWidth="1"/>
    <col min="4865" max="4865" width="11.7109375" style="87"/>
    <col min="4866" max="4866" width="13.140625" style="87" customWidth="1"/>
    <col min="4867" max="4867" width="16.140625" style="87" customWidth="1"/>
    <col min="4868" max="4873" width="14.85546875" style="87" customWidth="1"/>
    <col min="4874" max="4892" width="14.7109375" style="87" bestFit="1" customWidth="1"/>
    <col min="4893" max="4893" width="1.7109375" style="87" customWidth="1"/>
    <col min="4894" max="4894" width="13.28515625" style="87" customWidth="1"/>
    <col min="4895" max="4895" width="12" style="87" bestFit="1" customWidth="1"/>
    <col min="4896" max="5116" width="11.7109375" style="87"/>
    <col min="5117" max="5117" width="2.7109375" style="87" customWidth="1"/>
    <col min="5118" max="5118" width="12" style="87" bestFit="1" customWidth="1"/>
    <col min="5119" max="5119" width="11.7109375" style="87"/>
    <col min="5120" max="5120" width="12" style="87" bestFit="1" customWidth="1"/>
    <col min="5121" max="5121" width="11.7109375" style="87"/>
    <col min="5122" max="5122" width="13.140625" style="87" customWidth="1"/>
    <col min="5123" max="5123" width="16.140625" style="87" customWidth="1"/>
    <col min="5124" max="5129" width="14.85546875" style="87" customWidth="1"/>
    <col min="5130" max="5148" width="14.7109375" style="87" bestFit="1" customWidth="1"/>
    <col min="5149" max="5149" width="1.7109375" style="87" customWidth="1"/>
    <col min="5150" max="5150" width="13.28515625" style="87" customWidth="1"/>
    <col min="5151" max="5151" width="12" style="87" bestFit="1" customWidth="1"/>
    <col min="5152" max="5372" width="11.7109375" style="87"/>
    <col min="5373" max="5373" width="2.7109375" style="87" customWidth="1"/>
    <col min="5374" max="5374" width="12" style="87" bestFit="1" customWidth="1"/>
    <col min="5375" max="5375" width="11.7109375" style="87"/>
    <col min="5376" max="5376" width="12" style="87" bestFit="1" customWidth="1"/>
    <col min="5377" max="5377" width="11.7109375" style="87"/>
    <col min="5378" max="5378" width="13.140625" style="87" customWidth="1"/>
    <col min="5379" max="5379" width="16.140625" style="87" customWidth="1"/>
    <col min="5380" max="5385" width="14.85546875" style="87" customWidth="1"/>
    <col min="5386" max="5404" width="14.7109375" style="87" bestFit="1" customWidth="1"/>
    <col min="5405" max="5405" width="1.7109375" style="87" customWidth="1"/>
    <col min="5406" max="5406" width="13.28515625" style="87" customWidth="1"/>
    <col min="5407" max="5407" width="12" style="87" bestFit="1" customWidth="1"/>
    <col min="5408" max="5628" width="11.7109375" style="87"/>
    <col min="5629" max="5629" width="2.7109375" style="87" customWidth="1"/>
    <col min="5630" max="5630" width="12" style="87" bestFit="1" customWidth="1"/>
    <col min="5631" max="5631" width="11.7109375" style="87"/>
    <col min="5632" max="5632" width="12" style="87" bestFit="1" customWidth="1"/>
    <col min="5633" max="5633" width="11.7109375" style="87"/>
    <col min="5634" max="5634" width="13.140625" style="87" customWidth="1"/>
    <col min="5635" max="5635" width="16.140625" style="87" customWidth="1"/>
    <col min="5636" max="5641" width="14.85546875" style="87" customWidth="1"/>
    <col min="5642" max="5660" width="14.7109375" style="87" bestFit="1" customWidth="1"/>
    <col min="5661" max="5661" width="1.7109375" style="87" customWidth="1"/>
    <col min="5662" max="5662" width="13.28515625" style="87" customWidth="1"/>
    <col min="5663" max="5663" width="12" style="87" bestFit="1" customWidth="1"/>
    <col min="5664" max="5884" width="11.7109375" style="87"/>
    <col min="5885" max="5885" width="2.7109375" style="87" customWidth="1"/>
    <col min="5886" max="5886" width="12" style="87" bestFit="1" customWidth="1"/>
    <col min="5887" max="5887" width="11.7109375" style="87"/>
    <col min="5888" max="5888" width="12" style="87" bestFit="1" customWidth="1"/>
    <col min="5889" max="5889" width="11.7109375" style="87"/>
    <col min="5890" max="5890" width="13.140625" style="87" customWidth="1"/>
    <col min="5891" max="5891" width="16.140625" style="87" customWidth="1"/>
    <col min="5892" max="5897" width="14.85546875" style="87" customWidth="1"/>
    <col min="5898" max="5916" width="14.7109375" style="87" bestFit="1" customWidth="1"/>
    <col min="5917" max="5917" width="1.7109375" style="87" customWidth="1"/>
    <col min="5918" max="5918" width="13.28515625" style="87" customWidth="1"/>
    <col min="5919" max="5919" width="12" style="87" bestFit="1" customWidth="1"/>
    <col min="5920" max="6140" width="11.7109375" style="87"/>
    <col min="6141" max="6141" width="2.7109375" style="87" customWidth="1"/>
    <col min="6142" max="6142" width="12" style="87" bestFit="1" customWidth="1"/>
    <col min="6143" max="6143" width="11.7109375" style="87"/>
    <col min="6144" max="6144" width="12" style="87" bestFit="1" customWidth="1"/>
    <col min="6145" max="6145" width="11.7109375" style="87"/>
    <col min="6146" max="6146" width="13.140625" style="87" customWidth="1"/>
    <col min="6147" max="6147" width="16.140625" style="87" customWidth="1"/>
    <col min="6148" max="6153" width="14.85546875" style="87" customWidth="1"/>
    <col min="6154" max="6172" width="14.7109375" style="87" bestFit="1" customWidth="1"/>
    <col min="6173" max="6173" width="1.7109375" style="87" customWidth="1"/>
    <col min="6174" max="6174" width="13.28515625" style="87" customWidth="1"/>
    <col min="6175" max="6175" width="12" style="87" bestFit="1" customWidth="1"/>
    <col min="6176" max="6396" width="11.7109375" style="87"/>
    <col min="6397" max="6397" width="2.7109375" style="87" customWidth="1"/>
    <col min="6398" max="6398" width="12" style="87" bestFit="1" customWidth="1"/>
    <col min="6399" max="6399" width="11.7109375" style="87"/>
    <col min="6400" max="6400" width="12" style="87" bestFit="1" customWidth="1"/>
    <col min="6401" max="6401" width="11.7109375" style="87"/>
    <col min="6402" max="6402" width="13.140625" style="87" customWidth="1"/>
    <col min="6403" max="6403" width="16.140625" style="87" customWidth="1"/>
    <col min="6404" max="6409" width="14.85546875" style="87" customWidth="1"/>
    <col min="6410" max="6428" width="14.7109375" style="87" bestFit="1" customWidth="1"/>
    <col min="6429" max="6429" width="1.7109375" style="87" customWidth="1"/>
    <col min="6430" max="6430" width="13.28515625" style="87" customWidth="1"/>
    <col min="6431" max="6431" width="12" style="87" bestFit="1" customWidth="1"/>
    <col min="6432" max="6652" width="11.7109375" style="87"/>
    <col min="6653" max="6653" width="2.7109375" style="87" customWidth="1"/>
    <col min="6654" max="6654" width="12" style="87" bestFit="1" customWidth="1"/>
    <col min="6655" max="6655" width="11.7109375" style="87"/>
    <col min="6656" max="6656" width="12" style="87" bestFit="1" customWidth="1"/>
    <col min="6657" max="6657" width="11.7109375" style="87"/>
    <col min="6658" max="6658" width="13.140625" style="87" customWidth="1"/>
    <col min="6659" max="6659" width="16.140625" style="87" customWidth="1"/>
    <col min="6660" max="6665" width="14.85546875" style="87" customWidth="1"/>
    <col min="6666" max="6684" width="14.7109375" style="87" bestFit="1" customWidth="1"/>
    <col min="6685" max="6685" width="1.7109375" style="87" customWidth="1"/>
    <col min="6686" max="6686" width="13.28515625" style="87" customWidth="1"/>
    <col min="6687" max="6687" width="12" style="87" bestFit="1" customWidth="1"/>
    <col min="6688" max="6908" width="11.7109375" style="87"/>
    <col min="6909" max="6909" width="2.7109375" style="87" customWidth="1"/>
    <col min="6910" max="6910" width="12" style="87" bestFit="1" customWidth="1"/>
    <col min="6911" max="6911" width="11.7109375" style="87"/>
    <col min="6912" max="6912" width="12" style="87" bestFit="1" customWidth="1"/>
    <col min="6913" max="6913" width="11.7109375" style="87"/>
    <col min="6914" max="6914" width="13.140625" style="87" customWidth="1"/>
    <col min="6915" max="6915" width="16.140625" style="87" customWidth="1"/>
    <col min="6916" max="6921" width="14.85546875" style="87" customWidth="1"/>
    <col min="6922" max="6940" width="14.7109375" style="87" bestFit="1" customWidth="1"/>
    <col min="6941" max="6941" width="1.7109375" style="87" customWidth="1"/>
    <col min="6942" max="6942" width="13.28515625" style="87" customWidth="1"/>
    <col min="6943" max="6943" width="12" style="87" bestFit="1" customWidth="1"/>
    <col min="6944" max="7164" width="11.7109375" style="87"/>
    <col min="7165" max="7165" width="2.7109375" style="87" customWidth="1"/>
    <col min="7166" max="7166" width="12" style="87" bestFit="1" customWidth="1"/>
    <col min="7167" max="7167" width="11.7109375" style="87"/>
    <col min="7168" max="7168" width="12" style="87" bestFit="1" customWidth="1"/>
    <col min="7169" max="7169" width="11.7109375" style="87"/>
    <col min="7170" max="7170" width="13.140625" style="87" customWidth="1"/>
    <col min="7171" max="7171" width="16.140625" style="87" customWidth="1"/>
    <col min="7172" max="7177" width="14.85546875" style="87" customWidth="1"/>
    <col min="7178" max="7196" width="14.7109375" style="87" bestFit="1" customWidth="1"/>
    <col min="7197" max="7197" width="1.7109375" style="87" customWidth="1"/>
    <col min="7198" max="7198" width="13.28515625" style="87" customWidth="1"/>
    <col min="7199" max="7199" width="12" style="87" bestFit="1" customWidth="1"/>
    <col min="7200" max="7420" width="11.7109375" style="87"/>
    <col min="7421" max="7421" width="2.7109375" style="87" customWidth="1"/>
    <col min="7422" max="7422" width="12" style="87" bestFit="1" customWidth="1"/>
    <col min="7423" max="7423" width="11.7109375" style="87"/>
    <col min="7424" max="7424" width="12" style="87" bestFit="1" customWidth="1"/>
    <col min="7425" max="7425" width="11.7109375" style="87"/>
    <col min="7426" max="7426" width="13.140625" style="87" customWidth="1"/>
    <col min="7427" max="7427" width="16.140625" style="87" customWidth="1"/>
    <col min="7428" max="7433" width="14.85546875" style="87" customWidth="1"/>
    <col min="7434" max="7452" width="14.7109375" style="87" bestFit="1" customWidth="1"/>
    <col min="7453" max="7453" width="1.7109375" style="87" customWidth="1"/>
    <col min="7454" max="7454" width="13.28515625" style="87" customWidth="1"/>
    <col min="7455" max="7455" width="12" style="87" bestFit="1" customWidth="1"/>
    <col min="7456" max="7676" width="11.7109375" style="87"/>
    <col min="7677" max="7677" width="2.7109375" style="87" customWidth="1"/>
    <col min="7678" max="7678" width="12" style="87" bestFit="1" customWidth="1"/>
    <col min="7679" max="7679" width="11.7109375" style="87"/>
    <col min="7680" max="7680" width="12" style="87" bestFit="1" customWidth="1"/>
    <col min="7681" max="7681" width="11.7109375" style="87"/>
    <col min="7682" max="7682" width="13.140625" style="87" customWidth="1"/>
    <col min="7683" max="7683" width="16.140625" style="87" customWidth="1"/>
    <col min="7684" max="7689" width="14.85546875" style="87" customWidth="1"/>
    <col min="7690" max="7708" width="14.7109375" style="87" bestFit="1" customWidth="1"/>
    <col min="7709" max="7709" width="1.7109375" style="87" customWidth="1"/>
    <col min="7710" max="7710" width="13.28515625" style="87" customWidth="1"/>
    <col min="7711" max="7711" width="12" style="87" bestFit="1" customWidth="1"/>
    <col min="7712" max="7932" width="11.7109375" style="87"/>
    <col min="7933" max="7933" width="2.7109375" style="87" customWidth="1"/>
    <col min="7934" max="7934" width="12" style="87" bestFit="1" customWidth="1"/>
    <col min="7935" max="7935" width="11.7109375" style="87"/>
    <col min="7936" max="7936" width="12" style="87" bestFit="1" customWidth="1"/>
    <col min="7937" max="7937" width="11.7109375" style="87"/>
    <col min="7938" max="7938" width="13.140625" style="87" customWidth="1"/>
    <col min="7939" max="7939" width="16.140625" style="87" customWidth="1"/>
    <col min="7940" max="7945" width="14.85546875" style="87" customWidth="1"/>
    <col min="7946" max="7964" width="14.7109375" style="87" bestFit="1" customWidth="1"/>
    <col min="7965" max="7965" width="1.7109375" style="87" customWidth="1"/>
    <col min="7966" max="7966" width="13.28515625" style="87" customWidth="1"/>
    <col min="7967" max="7967" width="12" style="87" bestFit="1" customWidth="1"/>
    <col min="7968" max="8188" width="11.7109375" style="87"/>
    <col min="8189" max="8189" width="2.7109375" style="87" customWidth="1"/>
    <col min="8190" max="8190" width="12" style="87" bestFit="1" customWidth="1"/>
    <col min="8191" max="8191" width="11.7109375" style="87"/>
    <col min="8192" max="8192" width="12" style="87" bestFit="1" customWidth="1"/>
    <col min="8193" max="8193" width="11.7109375" style="87"/>
    <col min="8194" max="8194" width="13.140625" style="87" customWidth="1"/>
    <col min="8195" max="8195" width="16.140625" style="87" customWidth="1"/>
    <col min="8196" max="8201" width="14.85546875" style="87" customWidth="1"/>
    <col min="8202" max="8220" width="14.7109375" style="87" bestFit="1" customWidth="1"/>
    <col min="8221" max="8221" width="1.7109375" style="87" customWidth="1"/>
    <col min="8222" max="8222" width="13.28515625" style="87" customWidth="1"/>
    <col min="8223" max="8223" width="12" style="87" bestFit="1" customWidth="1"/>
    <col min="8224" max="8444" width="11.7109375" style="87"/>
    <col min="8445" max="8445" width="2.7109375" style="87" customWidth="1"/>
    <col min="8446" max="8446" width="12" style="87" bestFit="1" customWidth="1"/>
    <col min="8447" max="8447" width="11.7109375" style="87"/>
    <col min="8448" max="8448" width="12" style="87" bestFit="1" customWidth="1"/>
    <col min="8449" max="8449" width="11.7109375" style="87"/>
    <col min="8450" max="8450" width="13.140625" style="87" customWidth="1"/>
    <col min="8451" max="8451" width="16.140625" style="87" customWidth="1"/>
    <col min="8452" max="8457" width="14.85546875" style="87" customWidth="1"/>
    <col min="8458" max="8476" width="14.7109375" style="87" bestFit="1" customWidth="1"/>
    <col min="8477" max="8477" width="1.7109375" style="87" customWidth="1"/>
    <col min="8478" max="8478" width="13.28515625" style="87" customWidth="1"/>
    <col min="8479" max="8479" width="12" style="87" bestFit="1" customWidth="1"/>
    <col min="8480" max="8700" width="11.7109375" style="87"/>
    <col min="8701" max="8701" width="2.7109375" style="87" customWidth="1"/>
    <col min="8702" max="8702" width="12" style="87" bestFit="1" customWidth="1"/>
    <col min="8703" max="8703" width="11.7109375" style="87"/>
    <col min="8704" max="8704" width="12" style="87" bestFit="1" customWidth="1"/>
    <col min="8705" max="8705" width="11.7109375" style="87"/>
    <col min="8706" max="8706" width="13.140625" style="87" customWidth="1"/>
    <col min="8707" max="8707" width="16.140625" style="87" customWidth="1"/>
    <col min="8708" max="8713" width="14.85546875" style="87" customWidth="1"/>
    <col min="8714" max="8732" width="14.7109375" style="87" bestFit="1" customWidth="1"/>
    <col min="8733" max="8733" width="1.7109375" style="87" customWidth="1"/>
    <col min="8734" max="8734" width="13.28515625" style="87" customWidth="1"/>
    <col min="8735" max="8735" width="12" style="87" bestFit="1" customWidth="1"/>
    <col min="8736" max="8956" width="11.7109375" style="87"/>
    <col min="8957" max="8957" width="2.7109375" style="87" customWidth="1"/>
    <col min="8958" max="8958" width="12" style="87" bestFit="1" customWidth="1"/>
    <col min="8959" max="8959" width="11.7109375" style="87"/>
    <col min="8960" max="8960" width="12" style="87" bestFit="1" customWidth="1"/>
    <col min="8961" max="8961" width="11.7109375" style="87"/>
    <col min="8962" max="8962" width="13.140625" style="87" customWidth="1"/>
    <col min="8963" max="8963" width="16.140625" style="87" customWidth="1"/>
    <col min="8964" max="8969" width="14.85546875" style="87" customWidth="1"/>
    <col min="8970" max="8988" width="14.7109375" style="87" bestFit="1" customWidth="1"/>
    <col min="8989" max="8989" width="1.7109375" style="87" customWidth="1"/>
    <col min="8990" max="8990" width="13.28515625" style="87" customWidth="1"/>
    <col min="8991" max="8991" width="12" style="87" bestFit="1" customWidth="1"/>
    <col min="8992" max="9212" width="11.7109375" style="87"/>
    <col min="9213" max="9213" width="2.7109375" style="87" customWidth="1"/>
    <col min="9214" max="9214" width="12" style="87" bestFit="1" customWidth="1"/>
    <col min="9215" max="9215" width="11.7109375" style="87"/>
    <col min="9216" max="9216" width="12" style="87" bestFit="1" customWidth="1"/>
    <col min="9217" max="9217" width="11.7109375" style="87"/>
    <col min="9218" max="9218" width="13.140625" style="87" customWidth="1"/>
    <col min="9219" max="9219" width="16.140625" style="87" customWidth="1"/>
    <col min="9220" max="9225" width="14.85546875" style="87" customWidth="1"/>
    <col min="9226" max="9244" width="14.7109375" style="87" bestFit="1" customWidth="1"/>
    <col min="9245" max="9245" width="1.7109375" style="87" customWidth="1"/>
    <col min="9246" max="9246" width="13.28515625" style="87" customWidth="1"/>
    <col min="9247" max="9247" width="12" style="87" bestFit="1" customWidth="1"/>
    <col min="9248" max="9468" width="11.7109375" style="87"/>
    <col min="9469" max="9469" width="2.7109375" style="87" customWidth="1"/>
    <col min="9470" max="9470" width="12" style="87" bestFit="1" customWidth="1"/>
    <col min="9471" max="9471" width="11.7109375" style="87"/>
    <col min="9472" max="9472" width="12" style="87" bestFit="1" customWidth="1"/>
    <col min="9473" max="9473" width="11.7109375" style="87"/>
    <col min="9474" max="9474" width="13.140625" style="87" customWidth="1"/>
    <col min="9475" max="9475" width="16.140625" style="87" customWidth="1"/>
    <col min="9476" max="9481" width="14.85546875" style="87" customWidth="1"/>
    <col min="9482" max="9500" width="14.7109375" style="87" bestFit="1" customWidth="1"/>
    <col min="9501" max="9501" width="1.7109375" style="87" customWidth="1"/>
    <col min="9502" max="9502" width="13.28515625" style="87" customWidth="1"/>
    <col min="9503" max="9503" width="12" style="87" bestFit="1" customWidth="1"/>
    <col min="9504" max="9724" width="11.7109375" style="87"/>
    <col min="9725" max="9725" width="2.7109375" style="87" customWidth="1"/>
    <col min="9726" max="9726" width="12" style="87" bestFit="1" customWidth="1"/>
    <col min="9727" max="9727" width="11.7109375" style="87"/>
    <col min="9728" max="9728" width="12" style="87" bestFit="1" customWidth="1"/>
    <col min="9729" max="9729" width="11.7109375" style="87"/>
    <col min="9730" max="9730" width="13.140625" style="87" customWidth="1"/>
    <col min="9731" max="9731" width="16.140625" style="87" customWidth="1"/>
    <col min="9732" max="9737" width="14.85546875" style="87" customWidth="1"/>
    <col min="9738" max="9756" width="14.7109375" style="87" bestFit="1" customWidth="1"/>
    <col min="9757" max="9757" width="1.7109375" style="87" customWidth="1"/>
    <col min="9758" max="9758" width="13.28515625" style="87" customWidth="1"/>
    <col min="9759" max="9759" width="12" style="87" bestFit="1" customWidth="1"/>
    <col min="9760" max="9980" width="11.7109375" style="87"/>
    <col min="9981" max="9981" width="2.7109375" style="87" customWidth="1"/>
    <col min="9982" max="9982" width="12" style="87" bestFit="1" customWidth="1"/>
    <col min="9983" max="9983" width="11.7109375" style="87"/>
    <col min="9984" max="9984" width="12" style="87" bestFit="1" customWidth="1"/>
    <col min="9985" max="9985" width="11.7109375" style="87"/>
    <col min="9986" max="9986" width="13.140625" style="87" customWidth="1"/>
    <col min="9987" max="9987" width="16.140625" style="87" customWidth="1"/>
    <col min="9988" max="9993" width="14.85546875" style="87" customWidth="1"/>
    <col min="9994" max="10012" width="14.7109375" style="87" bestFit="1" customWidth="1"/>
    <col min="10013" max="10013" width="1.7109375" style="87" customWidth="1"/>
    <col min="10014" max="10014" width="13.28515625" style="87" customWidth="1"/>
    <col min="10015" max="10015" width="12" style="87" bestFit="1" customWidth="1"/>
    <col min="10016" max="10236" width="11.7109375" style="87"/>
    <col min="10237" max="10237" width="2.7109375" style="87" customWidth="1"/>
    <col min="10238" max="10238" width="12" style="87" bestFit="1" customWidth="1"/>
    <col min="10239" max="10239" width="11.7109375" style="87"/>
    <col min="10240" max="10240" width="12" style="87" bestFit="1" customWidth="1"/>
    <col min="10241" max="10241" width="11.7109375" style="87"/>
    <col min="10242" max="10242" width="13.140625" style="87" customWidth="1"/>
    <col min="10243" max="10243" width="16.140625" style="87" customWidth="1"/>
    <col min="10244" max="10249" width="14.85546875" style="87" customWidth="1"/>
    <col min="10250" max="10268" width="14.7109375" style="87" bestFit="1" customWidth="1"/>
    <col min="10269" max="10269" width="1.7109375" style="87" customWidth="1"/>
    <col min="10270" max="10270" width="13.28515625" style="87" customWidth="1"/>
    <col min="10271" max="10271" width="12" style="87" bestFit="1" customWidth="1"/>
    <col min="10272" max="10492" width="11.7109375" style="87"/>
    <col min="10493" max="10493" width="2.7109375" style="87" customWidth="1"/>
    <col min="10494" max="10494" width="12" style="87" bestFit="1" customWidth="1"/>
    <col min="10495" max="10495" width="11.7109375" style="87"/>
    <col min="10496" max="10496" width="12" style="87" bestFit="1" customWidth="1"/>
    <col min="10497" max="10497" width="11.7109375" style="87"/>
    <col min="10498" max="10498" width="13.140625" style="87" customWidth="1"/>
    <col min="10499" max="10499" width="16.140625" style="87" customWidth="1"/>
    <col min="10500" max="10505" width="14.85546875" style="87" customWidth="1"/>
    <col min="10506" max="10524" width="14.7109375" style="87" bestFit="1" customWidth="1"/>
    <col min="10525" max="10525" width="1.7109375" style="87" customWidth="1"/>
    <col min="10526" max="10526" width="13.28515625" style="87" customWidth="1"/>
    <col min="10527" max="10527" width="12" style="87" bestFit="1" customWidth="1"/>
    <col min="10528" max="10748" width="11.7109375" style="87"/>
    <col min="10749" max="10749" width="2.7109375" style="87" customWidth="1"/>
    <col min="10750" max="10750" width="12" style="87" bestFit="1" customWidth="1"/>
    <col min="10751" max="10751" width="11.7109375" style="87"/>
    <col min="10752" max="10752" width="12" style="87" bestFit="1" customWidth="1"/>
    <col min="10753" max="10753" width="11.7109375" style="87"/>
    <col min="10754" max="10754" width="13.140625" style="87" customWidth="1"/>
    <col min="10755" max="10755" width="16.140625" style="87" customWidth="1"/>
    <col min="10756" max="10761" width="14.85546875" style="87" customWidth="1"/>
    <col min="10762" max="10780" width="14.7109375" style="87" bestFit="1" customWidth="1"/>
    <col min="10781" max="10781" width="1.7109375" style="87" customWidth="1"/>
    <col min="10782" max="10782" width="13.28515625" style="87" customWidth="1"/>
    <col min="10783" max="10783" width="12" style="87" bestFit="1" customWidth="1"/>
    <col min="10784" max="11004" width="11.7109375" style="87"/>
    <col min="11005" max="11005" width="2.7109375" style="87" customWidth="1"/>
    <col min="11006" max="11006" width="12" style="87" bestFit="1" customWidth="1"/>
    <col min="11007" max="11007" width="11.7109375" style="87"/>
    <col min="11008" max="11008" width="12" style="87" bestFit="1" customWidth="1"/>
    <col min="11009" max="11009" width="11.7109375" style="87"/>
    <col min="11010" max="11010" width="13.140625" style="87" customWidth="1"/>
    <col min="11011" max="11011" width="16.140625" style="87" customWidth="1"/>
    <col min="11012" max="11017" width="14.85546875" style="87" customWidth="1"/>
    <col min="11018" max="11036" width="14.7109375" style="87" bestFit="1" customWidth="1"/>
    <col min="11037" max="11037" width="1.7109375" style="87" customWidth="1"/>
    <col min="11038" max="11038" width="13.28515625" style="87" customWidth="1"/>
    <col min="11039" max="11039" width="12" style="87" bestFit="1" customWidth="1"/>
    <col min="11040" max="11260" width="11.7109375" style="87"/>
    <col min="11261" max="11261" width="2.7109375" style="87" customWidth="1"/>
    <col min="11262" max="11262" width="12" style="87" bestFit="1" customWidth="1"/>
    <col min="11263" max="11263" width="11.7109375" style="87"/>
    <col min="11264" max="11264" width="12" style="87" bestFit="1" customWidth="1"/>
    <col min="11265" max="11265" width="11.7109375" style="87"/>
    <col min="11266" max="11266" width="13.140625" style="87" customWidth="1"/>
    <col min="11267" max="11267" width="16.140625" style="87" customWidth="1"/>
    <col min="11268" max="11273" width="14.85546875" style="87" customWidth="1"/>
    <col min="11274" max="11292" width="14.7109375" style="87" bestFit="1" customWidth="1"/>
    <col min="11293" max="11293" width="1.7109375" style="87" customWidth="1"/>
    <col min="11294" max="11294" width="13.28515625" style="87" customWidth="1"/>
    <col min="11295" max="11295" width="12" style="87" bestFit="1" customWidth="1"/>
    <col min="11296" max="11516" width="11.7109375" style="87"/>
    <col min="11517" max="11517" width="2.7109375" style="87" customWidth="1"/>
    <col min="11518" max="11518" width="12" style="87" bestFit="1" customWidth="1"/>
    <col min="11519" max="11519" width="11.7109375" style="87"/>
    <col min="11520" max="11520" width="12" style="87" bestFit="1" customWidth="1"/>
    <col min="11521" max="11521" width="11.7109375" style="87"/>
    <col min="11522" max="11522" width="13.140625" style="87" customWidth="1"/>
    <col min="11523" max="11523" width="16.140625" style="87" customWidth="1"/>
    <col min="11524" max="11529" width="14.85546875" style="87" customWidth="1"/>
    <col min="11530" max="11548" width="14.7109375" style="87" bestFit="1" customWidth="1"/>
    <col min="11549" max="11549" width="1.7109375" style="87" customWidth="1"/>
    <col min="11550" max="11550" width="13.28515625" style="87" customWidth="1"/>
    <col min="11551" max="11551" width="12" style="87" bestFit="1" customWidth="1"/>
    <col min="11552" max="11772" width="11.7109375" style="87"/>
    <col min="11773" max="11773" width="2.7109375" style="87" customWidth="1"/>
    <col min="11774" max="11774" width="12" style="87" bestFit="1" customWidth="1"/>
    <col min="11775" max="11775" width="11.7109375" style="87"/>
    <col min="11776" max="11776" width="12" style="87" bestFit="1" customWidth="1"/>
    <col min="11777" max="11777" width="11.7109375" style="87"/>
    <col min="11778" max="11778" width="13.140625" style="87" customWidth="1"/>
    <col min="11779" max="11779" width="16.140625" style="87" customWidth="1"/>
    <col min="11780" max="11785" width="14.85546875" style="87" customWidth="1"/>
    <col min="11786" max="11804" width="14.7109375" style="87" bestFit="1" customWidth="1"/>
    <col min="11805" max="11805" width="1.7109375" style="87" customWidth="1"/>
    <col min="11806" max="11806" width="13.28515625" style="87" customWidth="1"/>
    <col min="11807" max="11807" width="12" style="87" bestFit="1" customWidth="1"/>
    <col min="11808" max="12028" width="11.7109375" style="87"/>
    <col min="12029" max="12029" width="2.7109375" style="87" customWidth="1"/>
    <col min="12030" max="12030" width="12" style="87" bestFit="1" customWidth="1"/>
    <col min="12031" max="12031" width="11.7109375" style="87"/>
    <col min="12032" max="12032" width="12" style="87" bestFit="1" customWidth="1"/>
    <col min="12033" max="12033" width="11.7109375" style="87"/>
    <col min="12034" max="12034" width="13.140625" style="87" customWidth="1"/>
    <col min="12035" max="12035" width="16.140625" style="87" customWidth="1"/>
    <col min="12036" max="12041" width="14.85546875" style="87" customWidth="1"/>
    <col min="12042" max="12060" width="14.7109375" style="87" bestFit="1" customWidth="1"/>
    <col min="12061" max="12061" width="1.7109375" style="87" customWidth="1"/>
    <col min="12062" max="12062" width="13.28515625" style="87" customWidth="1"/>
    <col min="12063" max="12063" width="12" style="87" bestFit="1" customWidth="1"/>
    <col min="12064" max="12284" width="11.7109375" style="87"/>
    <col min="12285" max="12285" width="2.7109375" style="87" customWidth="1"/>
    <col min="12286" max="12286" width="12" style="87" bestFit="1" customWidth="1"/>
    <col min="12287" max="12287" width="11.7109375" style="87"/>
    <col min="12288" max="12288" width="12" style="87" bestFit="1" customWidth="1"/>
    <col min="12289" max="12289" width="11.7109375" style="87"/>
    <col min="12290" max="12290" width="13.140625" style="87" customWidth="1"/>
    <col min="12291" max="12291" width="16.140625" style="87" customWidth="1"/>
    <col min="12292" max="12297" width="14.85546875" style="87" customWidth="1"/>
    <col min="12298" max="12316" width="14.7109375" style="87" bestFit="1" customWidth="1"/>
    <col min="12317" max="12317" width="1.7109375" style="87" customWidth="1"/>
    <col min="12318" max="12318" width="13.28515625" style="87" customWidth="1"/>
    <col min="12319" max="12319" width="12" style="87" bestFit="1" customWidth="1"/>
    <col min="12320" max="12540" width="11.7109375" style="87"/>
    <col min="12541" max="12541" width="2.7109375" style="87" customWidth="1"/>
    <col min="12542" max="12542" width="12" style="87" bestFit="1" customWidth="1"/>
    <col min="12543" max="12543" width="11.7109375" style="87"/>
    <col min="12544" max="12544" width="12" style="87" bestFit="1" customWidth="1"/>
    <col min="12545" max="12545" width="11.7109375" style="87"/>
    <col min="12546" max="12546" width="13.140625" style="87" customWidth="1"/>
    <col min="12547" max="12547" width="16.140625" style="87" customWidth="1"/>
    <col min="12548" max="12553" width="14.85546875" style="87" customWidth="1"/>
    <col min="12554" max="12572" width="14.7109375" style="87" bestFit="1" customWidth="1"/>
    <col min="12573" max="12573" width="1.7109375" style="87" customWidth="1"/>
    <col min="12574" max="12574" width="13.28515625" style="87" customWidth="1"/>
    <col min="12575" max="12575" width="12" style="87" bestFit="1" customWidth="1"/>
    <col min="12576" max="12796" width="11.7109375" style="87"/>
    <col min="12797" max="12797" width="2.7109375" style="87" customWidth="1"/>
    <col min="12798" max="12798" width="12" style="87" bestFit="1" customWidth="1"/>
    <col min="12799" max="12799" width="11.7109375" style="87"/>
    <col min="12800" max="12800" width="12" style="87" bestFit="1" customWidth="1"/>
    <col min="12801" max="12801" width="11.7109375" style="87"/>
    <col min="12802" max="12802" width="13.140625" style="87" customWidth="1"/>
    <col min="12803" max="12803" width="16.140625" style="87" customWidth="1"/>
    <col min="12804" max="12809" width="14.85546875" style="87" customWidth="1"/>
    <col min="12810" max="12828" width="14.7109375" style="87" bestFit="1" customWidth="1"/>
    <col min="12829" max="12829" width="1.7109375" style="87" customWidth="1"/>
    <col min="12830" max="12830" width="13.28515625" style="87" customWidth="1"/>
    <col min="12831" max="12831" width="12" style="87" bestFit="1" customWidth="1"/>
    <col min="12832" max="13052" width="11.7109375" style="87"/>
    <col min="13053" max="13053" width="2.7109375" style="87" customWidth="1"/>
    <col min="13054" max="13054" width="12" style="87" bestFit="1" customWidth="1"/>
    <col min="13055" max="13055" width="11.7109375" style="87"/>
    <col min="13056" max="13056" width="12" style="87" bestFit="1" customWidth="1"/>
    <col min="13057" max="13057" width="11.7109375" style="87"/>
    <col min="13058" max="13058" width="13.140625" style="87" customWidth="1"/>
    <col min="13059" max="13059" width="16.140625" style="87" customWidth="1"/>
    <col min="13060" max="13065" width="14.85546875" style="87" customWidth="1"/>
    <col min="13066" max="13084" width="14.7109375" style="87" bestFit="1" customWidth="1"/>
    <col min="13085" max="13085" width="1.7109375" style="87" customWidth="1"/>
    <col min="13086" max="13086" width="13.28515625" style="87" customWidth="1"/>
    <col min="13087" max="13087" width="12" style="87" bestFit="1" customWidth="1"/>
    <col min="13088" max="13308" width="11.7109375" style="87"/>
    <col min="13309" max="13309" width="2.7109375" style="87" customWidth="1"/>
    <col min="13310" max="13310" width="12" style="87" bestFit="1" customWidth="1"/>
    <col min="13311" max="13311" width="11.7109375" style="87"/>
    <col min="13312" max="13312" width="12" style="87" bestFit="1" customWidth="1"/>
    <col min="13313" max="13313" width="11.7109375" style="87"/>
    <col min="13314" max="13314" width="13.140625" style="87" customWidth="1"/>
    <col min="13315" max="13315" width="16.140625" style="87" customWidth="1"/>
    <col min="13316" max="13321" width="14.85546875" style="87" customWidth="1"/>
    <col min="13322" max="13340" width="14.7109375" style="87" bestFit="1" customWidth="1"/>
    <col min="13341" max="13341" width="1.7109375" style="87" customWidth="1"/>
    <col min="13342" max="13342" width="13.28515625" style="87" customWidth="1"/>
    <col min="13343" max="13343" width="12" style="87" bestFit="1" customWidth="1"/>
    <col min="13344" max="13564" width="11.7109375" style="87"/>
    <col min="13565" max="13565" width="2.7109375" style="87" customWidth="1"/>
    <col min="13566" max="13566" width="12" style="87" bestFit="1" customWidth="1"/>
    <col min="13567" max="13567" width="11.7109375" style="87"/>
    <col min="13568" max="13568" width="12" style="87" bestFit="1" customWidth="1"/>
    <col min="13569" max="13569" width="11.7109375" style="87"/>
    <col min="13570" max="13570" width="13.140625" style="87" customWidth="1"/>
    <col min="13571" max="13571" width="16.140625" style="87" customWidth="1"/>
    <col min="13572" max="13577" width="14.85546875" style="87" customWidth="1"/>
    <col min="13578" max="13596" width="14.7109375" style="87" bestFit="1" customWidth="1"/>
    <col min="13597" max="13597" width="1.7109375" style="87" customWidth="1"/>
    <col min="13598" max="13598" width="13.28515625" style="87" customWidth="1"/>
    <col min="13599" max="13599" width="12" style="87" bestFit="1" customWidth="1"/>
    <col min="13600" max="13820" width="11.7109375" style="87"/>
    <col min="13821" max="13821" width="2.7109375" style="87" customWidth="1"/>
    <col min="13822" max="13822" width="12" style="87" bestFit="1" customWidth="1"/>
    <col min="13823" max="13823" width="11.7109375" style="87"/>
    <col min="13824" max="13824" width="12" style="87" bestFit="1" customWidth="1"/>
    <col min="13825" max="13825" width="11.7109375" style="87"/>
    <col min="13826" max="13826" width="13.140625" style="87" customWidth="1"/>
    <col min="13827" max="13827" width="16.140625" style="87" customWidth="1"/>
    <col min="13828" max="13833" width="14.85546875" style="87" customWidth="1"/>
    <col min="13834" max="13852" width="14.7109375" style="87" bestFit="1" customWidth="1"/>
    <col min="13853" max="13853" width="1.7109375" style="87" customWidth="1"/>
    <col min="13854" max="13854" width="13.28515625" style="87" customWidth="1"/>
    <col min="13855" max="13855" width="12" style="87" bestFit="1" customWidth="1"/>
    <col min="13856" max="14076" width="11.7109375" style="87"/>
    <col min="14077" max="14077" width="2.7109375" style="87" customWidth="1"/>
    <col min="14078" max="14078" width="12" style="87" bestFit="1" customWidth="1"/>
    <col min="14079" max="14079" width="11.7109375" style="87"/>
    <col min="14080" max="14080" width="12" style="87" bestFit="1" customWidth="1"/>
    <col min="14081" max="14081" width="11.7109375" style="87"/>
    <col min="14082" max="14082" width="13.140625" style="87" customWidth="1"/>
    <col min="14083" max="14083" width="16.140625" style="87" customWidth="1"/>
    <col min="14084" max="14089" width="14.85546875" style="87" customWidth="1"/>
    <col min="14090" max="14108" width="14.7109375" style="87" bestFit="1" customWidth="1"/>
    <col min="14109" max="14109" width="1.7109375" style="87" customWidth="1"/>
    <col min="14110" max="14110" width="13.28515625" style="87" customWidth="1"/>
    <col min="14111" max="14111" width="12" style="87" bestFit="1" customWidth="1"/>
    <col min="14112" max="14332" width="11.7109375" style="87"/>
    <col min="14333" max="14333" width="2.7109375" style="87" customWidth="1"/>
    <col min="14334" max="14334" width="12" style="87" bestFit="1" customWidth="1"/>
    <col min="14335" max="14335" width="11.7109375" style="87"/>
    <col min="14336" max="14336" width="12" style="87" bestFit="1" customWidth="1"/>
    <col min="14337" max="14337" width="11.7109375" style="87"/>
    <col min="14338" max="14338" width="13.140625" style="87" customWidth="1"/>
    <col min="14339" max="14339" width="16.140625" style="87" customWidth="1"/>
    <col min="14340" max="14345" width="14.85546875" style="87" customWidth="1"/>
    <col min="14346" max="14364" width="14.7109375" style="87" bestFit="1" customWidth="1"/>
    <col min="14365" max="14365" width="1.7109375" style="87" customWidth="1"/>
    <col min="14366" max="14366" width="13.28515625" style="87" customWidth="1"/>
    <col min="14367" max="14367" width="12" style="87" bestFit="1" customWidth="1"/>
    <col min="14368" max="14588" width="11.7109375" style="87"/>
    <col min="14589" max="14589" width="2.7109375" style="87" customWidth="1"/>
    <col min="14590" max="14590" width="12" style="87" bestFit="1" customWidth="1"/>
    <col min="14591" max="14591" width="11.7109375" style="87"/>
    <col min="14592" max="14592" width="12" style="87" bestFit="1" customWidth="1"/>
    <col min="14593" max="14593" width="11.7109375" style="87"/>
    <col min="14594" max="14594" width="13.140625" style="87" customWidth="1"/>
    <col min="14595" max="14595" width="16.140625" style="87" customWidth="1"/>
    <col min="14596" max="14601" width="14.85546875" style="87" customWidth="1"/>
    <col min="14602" max="14620" width="14.7109375" style="87" bestFit="1" customWidth="1"/>
    <col min="14621" max="14621" width="1.7109375" style="87" customWidth="1"/>
    <col min="14622" max="14622" width="13.28515625" style="87" customWidth="1"/>
    <col min="14623" max="14623" width="12" style="87" bestFit="1" customWidth="1"/>
    <col min="14624" max="14844" width="11.7109375" style="87"/>
    <col min="14845" max="14845" width="2.7109375" style="87" customWidth="1"/>
    <col min="14846" max="14846" width="12" style="87" bestFit="1" customWidth="1"/>
    <col min="14847" max="14847" width="11.7109375" style="87"/>
    <col min="14848" max="14848" width="12" style="87" bestFit="1" customWidth="1"/>
    <col min="14849" max="14849" width="11.7109375" style="87"/>
    <col min="14850" max="14850" width="13.140625" style="87" customWidth="1"/>
    <col min="14851" max="14851" width="16.140625" style="87" customWidth="1"/>
    <col min="14852" max="14857" width="14.85546875" style="87" customWidth="1"/>
    <col min="14858" max="14876" width="14.7109375" style="87" bestFit="1" customWidth="1"/>
    <col min="14877" max="14877" width="1.7109375" style="87" customWidth="1"/>
    <col min="14878" max="14878" width="13.28515625" style="87" customWidth="1"/>
    <col min="14879" max="14879" width="12" style="87" bestFit="1" customWidth="1"/>
    <col min="14880" max="15100" width="11.7109375" style="87"/>
    <col min="15101" max="15101" width="2.7109375" style="87" customWidth="1"/>
    <col min="15102" max="15102" width="12" style="87" bestFit="1" customWidth="1"/>
    <col min="15103" max="15103" width="11.7109375" style="87"/>
    <col min="15104" max="15104" width="12" style="87" bestFit="1" customWidth="1"/>
    <col min="15105" max="15105" width="11.7109375" style="87"/>
    <col min="15106" max="15106" width="13.140625" style="87" customWidth="1"/>
    <col min="15107" max="15107" width="16.140625" style="87" customWidth="1"/>
    <col min="15108" max="15113" width="14.85546875" style="87" customWidth="1"/>
    <col min="15114" max="15132" width="14.7109375" style="87" bestFit="1" customWidth="1"/>
    <col min="15133" max="15133" width="1.7109375" style="87" customWidth="1"/>
    <col min="15134" max="15134" width="13.28515625" style="87" customWidth="1"/>
    <col min="15135" max="15135" width="12" style="87" bestFit="1" customWidth="1"/>
    <col min="15136" max="15356" width="11.7109375" style="87"/>
    <col min="15357" max="15357" width="2.7109375" style="87" customWidth="1"/>
    <col min="15358" max="15358" width="12" style="87" bestFit="1" customWidth="1"/>
    <col min="15359" max="15359" width="11.7109375" style="87"/>
    <col min="15360" max="15360" width="12" style="87" bestFit="1" customWidth="1"/>
    <col min="15361" max="15361" width="11.7109375" style="87"/>
    <col min="15362" max="15362" width="13.140625" style="87" customWidth="1"/>
    <col min="15363" max="15363" width="16.140625" style="87" customWidth="1"/>
    <col min="15364" max="15369" width="14.85546875" style="87" customWidth="1"/>
    <col min="15370" max="15388" width="14.7109375" style="87" bestFit="1" customWidth="1"/>
    <col min="15389" max="15389" width="1.7109375" style="87" customWidth="1"/>
    <col min="15390" max="15390" width="13.28515625" style="87" customWidth="1"/>
    <col min="15391" max="15391" width="12" style="87" bestFit="1" customWidth="1"/>
    <col min="15392" max="15612" width="11.7109375" style="87"/>
    <col min="15613" max="15613" width="2.7109375" style="87" customWidth="1"/>
    <col min="15614" max="15614" width="12" style="87" bestFit="1" customWidth="1"/>
    <col min="15615" max="15615" width="11.7109375" style="87"/>
    <col min="15616" max="15616" width="12" style="87" bestFit="1" customWidth="1"/>
    <col min="15617" max="15617" width="11.7109375" style="87"/>
    <col min="15618" max="15618" width="13.140625" style="87" customWidth="1"/>
    <col min="15619" max="15619" width="16.140625" style="87" customWidth="1"/>
    <col min="15620" max="15625" width="14.85546875" style="87" customWidth="1"/>
    <col min="15626" max="15644" width="14.7109375" style="87" bestFit="1" customWidth="1"/>
    <col min="15645" max="15645" width="1.7109375" style="87" customWidth="1"/>
    <col min="15646" max="15646" width="13.28515625" style="87" customWidth="1"/>
    <col min="15647" max="15647" width="12" style="87" bestFit="1" customWidth="1"/>
    <col min="15648" max="15868" width="11.7109375" style="87"/>
    <col min="15869" max="15869" width="2.7109375" style="87" customWidth="1"/>
    <col min="15870" max="15870" width="12" style="87" bestFit="1" customWidth="1"/>
    <col min="15871" max="15871" width="11.7109375" style="87"/>
    <col min="15872" max="15872" width="12" style="87" bestFit="1" customWidth="1"/>
    <col min="15873" max="15873" width="11.7109375" style="87"/>
    <col min="15874" max="15874" width="13.140625" style="87" customWidth="1"/>
    <col min="15875" max="15875" width="16.140625" style="87" customWidth="1"/>
    <col min="15876" max="15881" width="14.85546875" style="87" customWidth="1"/>
    <col min="15882" max="15900" width="14.7109375" style="87" bestFit="1" customWidth="1"/>
    <col min="15901" max="15901" width="1.7109375" style="87" customWidth="1"/>
    <col min="15902" max="15902" width="13.28515625" style="87" customWidth="1"/>
    <col min="15903" max="15903" width="12" style="87" bestFit="1" customWidth="1"/>
    <col min="15904" max="16124" width="11.7109375" style="87"/>
    <col min="16125" max="16125" width="2.7109375" style="87" customWidth="1"/>
    <col min="16126" max="16126" width="12" style="87" bestFit="1" customWidth="1"/>
    <col min="16127" max="16127" width="11.7109375" style="87"/>
    <col min="16128" max="16128" width="12" style="87" bestFit="1" customWidth="1"/>
    <col min="16129" max="16129" width="11.7109375" style="87"/>
    <col min="16130" max="16130" width="13.140625" style="87" customWidth="1"/>
    <col min="16131" max="16131" width="16.140625" style="87" customWidth="1"/>
    <col min="16132" max="16137" width="14.85546875" style="87" customWidth="1"/>
    <col min="16138" max="16156" width="14.7109375" style="87" bestFit="1" customWidth="1"/>
    <col min="16157" max="16157" width="1.7109375" style="87" customWidth="1"/>
    <col min="16158" max="16158" width="13.28515625" style="87" customWidth="1"/>
    <col min="16159" max="16159" width="12" style="87" bestFit="1" customWidth="1"/>
    <col min="16160" max="16384" width="11.7109375" style="87"/>
  </cols>
  <sheetData>
    <row r="1" spans="1:32" ht="15.75">
      <c r="A1" s="237" t="s">
        <v>140</v>
      </c>
      <c r="B1" s="238"/>
      <c r="C1" s="238"/>
      <c r="D1" s="238"/>
      <c r="E1" s="238"/>
      <c r="F1" s="238"/>
      <c r="G1" s="243" t="s">
        <v>379</v>
      </c>
      <c r="H1" s="243"/>
      <c r="I1" s="243" t="s">
        <v>375</v>
      </c>
      <c r="J1" s="238"/>
      <c r="K1" s="238"/>
      <c r="L1" s="238"/>
      <c r="M1" s="238"/>
      <c r="N1" s="238"/>
      <c r="O1" s="238"/>
      <c r="P1" s="238"/>
      <c r="Q1" s="238"/>
      <c r="R1" s="238"/>
      <c r="S1" s="238"/>
      <c r="T1" s="238"/>
      <c r="U1" s="238"/>
      <c r="V1" s="238"/>
      <c r="W1" s="238"/>
      <c r="X1" s="238"/>
      <c r="Y1" s="238"/>
      <c r="Z1" s="238"/>
      <c r="AA1" s="238"/>
      <c r="AB1" s="238"/>
      <c r="AC1" s="238"/>
      <c r="AD1" s="238"/>
      <c r="AE1" s="86"/>
      <c r="AF1" s="86"/>
    </row>
    <row r="2" spans="1:32">
      <c r="A2" s="238" t="s">
        <v>565</v>
      </c>
      <c r="B2" s="238"/>
      <c r="C2" s="239"/>
      <c r="D2" s="239"/>
      <c r="E2" s="239"/>
      <c r="F2" s="238"/>
      <c r="G2" s="238" t="s">
        <v>11</v>
      </c>
      <c r="H2" s="242"/>
      <c r="I2" s="242">
        <v>1</v>
      </c>
      <c r="J2" s="238"/>
      <c r="K2" s="238"/>
      <c r="L2" s="238"/>
      <c r="M2" s="238"/>
      <c r="N2" s="238"/>
      <c r="O2" s="238"/>
      <c r="P2" s="238"/>
      <c r="Q2" s="238"/>
      <c r="R2" s="238"/>
      <c r="S2" s="238"/>
      <c r="T2" s="238"/>
      <c r="U2" s="238"/>
      <c r="V2" s="238"/>
      <c r="W2" s="238"/>
      <c r="X2" s="238"/>
      <c r="Y2" s="238"/>
      <c r="Z2" s="238"/>
      <c r="AA2" s="238"/>
      <c r="AB2" s="238"/>
      <c r="AC2" s="238"/>
      <c r="AD2" s="238"/>
      <c r="AE2" s="86"/>
      <c r="AF2" s="86"/>
    </row>
    <row r="3" spans="1:32">
      <c r="A3" s="238"/>
      <c r="B3" s="240">
        <f>J6</f>
        <v>40984</v>
      </c>
      <c r="C3" s="241" t="s">
        <v>141</v>
      </c>
      <c r="D3" s="240">
        <f>V6</f>
        <v>41068</v>
      </c>
      <c r="E3" s="240"/>
      <c r="F3" s="238"/>
      <c r="G3" s="238" t="s">
        <v>12</v>
      </c>
      <c r="H3" s="242"/>
      <c r="I3" s="242">
        <v>1</v>
      </c>
      <c r="J3" s="238"/>
      <c r="K3" s="238"/>
      <c r="L3" s="238"/>
      <c r="M3" s="238"/>
      <c r="N3" s="238"/>
      <c r="O3" s="238"/>
      <c r="P3" s="238"/>
      <c r="Q3" s="238"/>
      <c r="R3" s="238"/>
      <c r="S3" s="238"/>
      <c r="T3" s="238"/>
      <c r="U3" s="238"/>
      <c r="V3" s="238"/>
      <c r="W3" s="238"/>
      <c r="X3" s="238"/>
      <c r="Y3" s="238"/>
      <c r="Z3" s="238"/>
      <c r="AA3" s="238"/>
      <c r="AB3" s="238"/>
      <c r="AC3" s="238"/>
      <c r="AD3" s="238"/>
      <c r="AE3" s="86"/>
      <c r="AF3" s="86"/>
    </row>
    <row r="4" spans="1:32">
      <c r="B4" s="85"/>
      <c r="C4" s="85"/>
      <c r="D4" s="85"/>
      <c r="E4" s="85"/>
      <c r="F4" s="85"/>
      <c r="G4" s="86"/>
      <c r="H4" s="86"/>
      <c r="I4" s="86"/>
      <c r="J4" s="86"/>
      <c r="K4" s="86"/>
      <c r="L4" s="86"/>
      <c r="M4" s="86"/>
      <c r="N4" s="86"/>
      <c r="O4" s="86"/>
      <c r="P4" s="86"/>
      <c r="Q4" s="86"/>
      <c r="R4" s="86"/>
      <c r="S4" s="86"/>
      <c r="T4" s="86"/>
      <c r="U4" s="86"/>
      <c r="V4" s="86"/>
      <c r="W4" s="86"/>
      <c r="X4" s="86"/>
      <c r="Y4" s="86"/>
      <c r="Z4" s="86"/>
      <c r="AA4" s="86"/>
      <c r="AB4" s="86"/>
      <c r="AC4" s="86"/>
      <c r="AD4" s="86"/>
      <c r="AE4" s="86"/>
      <c r="AF4" s="86"/>
    </row>
    <row r="5" spans="1:32" ht="15.75" hidden="1" outlineLevel="1">
      <c r="A5" s="90"/>
      <c r="B5" s="86"/>
      <c r="C5" s="86"/>
      <c r="D5" s="91"/>
      <c r="E5" s="139"/>
      <c r="F5" s="274" t="s">
        <v>370</v>
      </c>
      <c r="G5" s="452">
        <f>Assumptions!F5</f>
        <v>-7</v>
      </c>
      <c r="H5" s="452">
        <f>Assumptions!G5</f>
        <v>-6</v>
      </c>
      <c r="I5" s="452">
        <f>Assumptions!H5</f>
        <v>-5</v>
      </c>
      <c r="J5" s="452">
        <f>Assumptions!I5</f>
        <v>-4</v>
      </c>
      <c r="K5" s="452">
        <f>Assumptions!J5</f>
        <v>-3</v>
      </c>
      <c r="L5" s="452">
        <f>Assumptions!K5</f>
        <v>-2</v>
      </c>
      <c r="M5" s="452">
        <f>Assumptions!L5</f>
        <v>-1</v>
      </c>
      <c r="N5" s="452">
        <f>Assumptions!M5</f>
        <v>1</v>
      </c>
      <c r="O5" s="452">
        <f>Assumptions!N5</f>
        <v>2</v>
      </c>
      <c r="P5" s="452">
        <f>Assumptions!O5</f>
        <v>3</v>
      </c>
      <c r="Q5" s="452">
        <f>Assumptions!P5</f>
        <v>4</v>
      </c>
      <c r="R5" s="452">
        <f>Assumptions!Q5</f>
        <v>5</v>
      </c>
      <c r="S5" s="452">
        <f>Assumptions!R5</f>
        <v>6</v>
      </c>
      <c r="T5" s="452">
        <f>Assumptions!S5</f>
        <v>7</v>
      </c>
      <c r="U5" s="452">
        <f>Assumptions!T5</f>
        <v>8</v>
      </c>
      <c r="V5" s="452">
        <f>Assumptions!U5</f>
        <v>9</v>
      </c>
      <c r="W5" s="452">
        <f>Assumptions!V5</f>
        <v>10</v>
      </c>
      <c r="X5" s="452">
        <f>Assumptions!W5</f>
        <v>11</v>
      </c>
      <c r="Y5" s="452">
        <f>Assumptions!X5</f>
        <v>12</v>
      </c>
      <c r="Z5" s="452">
        <f>Assumptions!Y5</f>
        <v>0</v>
      </c>
      <c r="AA5" s="452">
        <f>Assumptions!Z5</f>
        <v>0</v>
      </c>
      <c r="AB5" s="452">
        <f>Assumptions!AA5</f>
        <v>0</v>
      </c>
      <c r="AC5" s="244"/>
      <c r="AD5" s="244"/>
      <c r="AE5" s="86"/>
      <c r="AF5" s="86"/>
    </row>
    <row r="6" spans="1:32" ht="15.75" collapsed="1">
      <c r="A6" s="89" t="s">
        <v>369</v>
      </c>
      <c r="B6" s="86"/>
      <c r="C6" s="86"/>
      <c r="D6" s="86"/>
      <c r="E6" s="86"/>
      <c r="F6" s="275"/>
      <c r="G6" s="245">
        <v>40963</v>
      </c>
      <c r="H6" s="245">
        <v>40970</v>
      </c>
      <c r="I6" s="245">
        <v>40977</v>
      </c>
      <c r="J6" s="245">
        <v>40984</v>
      </c>
      <c r="K6" s="245">
        <v>40991</v>
      </c>
      <c r="L6" s="245">
        <v>40998</v>
      </c>
      <c r="M6" s="245">
        <v>41005</v>
      </c>
      <c r="N6" s="245">
        <v>41012</v>
      </c>
      <c r="O6" s="245">
        <v>41019</v>
      </c>
      <c r="P6" s="245">
        <v>41026</v>
      </c>
      <c r="Q6" s="245">
        <v>41033</v>
      </c>
      <c r="R6" s="245">
        <v>41040</v>
      </c>
      <c r="S6" s="245">
        <v>41047</v>
      </c>
      <c r="T6" s="245">
        <v>41054</v>
      </c>
      <c r="U6" s="245">
        <f>'Scenario B'!S6</f>
        <v>41061</v>
      </c>
      <c r="V6" s="245">
        <f>'Scenario B'!T6</f>
        <v>41068</v>
      </c>
      <c r="W6" s="245">
        <f>'Scenario B'!U6</f>
        <v>41075</v>
      </c>
      <c r="X6" s="245">
        <f>'Scenario B'!V6</f>
        <v>41082</v>
      </c>
      <c r="Y6" s="245">
        <f>'Scenario B'!W6</f>
        <v>41089</v>
      </c>
      <c r="Z6" s="245">
        <f>'Scenario B'!X6</f>
        <v>41096</v>
      </c>
      <c r="AA6" s="245">
        <f>'Scenario B'!Y6</f>
        <v>41103</v>
      </c>
      <c r="AB6" s="245">
        <f>'Scenario B'!Z6</f>
        <v>41110</v>
      </c>
      <c r="AC6" s="246"/>
      <c r="AD6" s="247" t="s">
        <v>371</v>
      </c>
      <c r="AE6" s="86"/>
      <c r="AF6" s="86"/>
    </row>
    <row r="7" spans="1:32" ht="15.75">
      <c r="A7" s="248" t="s">
        <v>372</v>
      </c>
      <c r="B7" s="86"/>
      <c r="C7" s="86"/>
      <c r="D7" s="86"/>
      <c r="E7" s="86"/>
      <c r="F7" s="249" t="s">
        <v>269</v>
      </c>
      <c r="G7" s="94"/>
      <c r="H7" s="94"/>
      <c r="I7" s="94"/>
      <c r="J7" s="94"/>
      <c r="K7" s="94"/>
      <c r="L7" s="94"/>
      <c r="M7" s="95"/>
      <c r="N7" s="95"/>
      <c r="O7" s="95"/>
      <c r="P7" s="95"/>
      <c r="Q7" s="95"/>
      <c r="R7" s="95"/>
      <c r="S7" s="95"/>
      <c r="T7" s="95"/>
      <c r="U7" s="95"/>
      <c r="V7" s="95"/>
      <c r="W7" s="95"/>
      <c r="X7" s="95"/>
      <c r="Y7" s="95"/>
      <c r="Z7" s="95"/>
      <c r="AA7" s="95"/>
      <c r="AB7" s="95"/>
      <c r="AC7" s="95"/>
      <c r="AD7" s="316"/>
      <c r="AE7" s="86"/>
      <c r="AF7" s="86"/>
    </row>
    <row r="8" spans="1:32" ht="15.75">
      <c r="A8" s="88"/>
      <c r="B8" s="86" t="s">
        <v>275</v>
      </c>
      <c r="C8" s="86"/>
      <c r="D8" s="86"/>
      <c r="E8" s="96"/>
      <c r="F8" s="252">
        <f>J49</f>
        <v>10400</v>
      </c>
      <c r="G8" s="97">
        <f t="shared" ref="G8:T8" si="0">G53</f>
        <v>8900</v>
      </c>
      <c r="H8" s="97">
        <f t="shared" si="0"/>
        <v>8900</v>
      </c>
      <c r="I8" s="97">
        <f t="shared" si="0"/>
        <v>10400</v>
      </c>
      <c r="J8" s="97" t="e">
        <f t="shared" si="0"/>
        <v>#REF!</v>
      </c>
      <c r="K8" s="97" t="e">
        <f t="shared" si="0"/>
        <v>#REF!</v>
      </c>
      <c r="L8" s="97" t="e">
        <f t="shared" si="0"/>
        <v>#REF!</v>
      </c>
      <c r="M8" s="97" t="e">
        <f t="shared" si="0"/>
        <v>#REF!</v>
      </c>
      <c r="N8" s="97" t="e">
        <f t="shared" si="0"/>
        <v>#REF!</v>
      </c>
      <c r="O8" s="97" t="e">
        <f t="shared" si="0"/>
        <v>#REF!</v>
      </c>
      <c r="P8" s="97" t="e">
        <f t="shared" si="0"/>
        <v>#REF!</v>
      </c>
      <c r="Q8" s="97" t="e">
        <f t="shared" si="0"/>
        <v>#REF!</v>
      </c>
      <c r="R8" s="97" t="e">
        <f t="shared" si="0"/>
        <v>#REF!</v>
      </c>
      <c r="S8" s="97" t="e">
        <f t="shared" si="0"/>
        <v>#REF!</v>
      </c>
      <c r="T8" s="97" t="e">
        <f t="shared" si="0"/>
        <v>#REF!</v>
      </c>
      <c r="U8" s="97" t="e">
        <f t="shared" ref="U8:AB8" si="1">U53</f>
        <v>#REF!</v>
      </c>
      <c r="V8" s="97" t="e">
        <f t="shared" si="1"/>
        <v>#REF!</v>
      </c>
      <c r="W8" s="97" t="e">
        <f t="shared" si="1"/>
        <v>#REF!</v>
      </c>
      <c r="X8" s="97" t="e">
        <f t="shared" si="1"/>
        <v>#REF!</v>
      </c>
      <c r="Y8" s="97" t="e">
        <f t="shared" si="1"/>
        <v>#REF!</v>
      </c>
      <c r="Z8" s="97" t="e">
        <f t="shared" si="1"/>
        <v>#REF!</v>
      </c>
      <c r="AA8" s="97" t="e">
        <f t="shared" si="1"/>
        <v>#REF!</v>
      </c>
      <c r="AB8" s="97" t="e">
        <f t="shared" si="1"/>
        <v>#REF!</v>
      </c>
      <c r="AC8" s="108"/>
      <c r="AD8" s="317" t="e">
        <f>V8</f>
        <v>#REF!</v>
      </c>
      <c r="AE8" s="99"/>
      <c r="AF8" s="86"/>
    </row>
    <row r="9" spans="1:32" ht="15.75">
      <c r="A9" s="88"/>
      <c r="B9" s="86" t="s">
        <v>286</v>
      </c>
      <c r="C9" s="86"/>
      <c r="D9" s="86"/>
      <c r="E9" s="96"/>
      <c r="F9" s="100" t="e">
        <f>J72</f>
        <v>#REF!</v>
      </c>
      <c r="G9" s="97">
        <f t="shared" ref="G9:T9" si="2">G76</f>
        <v>25000</v>
      </c>
      <c r="H9" s="97">
        <f t="shared" si="2"/>
        <v>25000</v>
      </c>
      <c r="I9" s="97" t="e">
        <f t="shared" si="2"/>
        <v>#REF!</v>
      </c>
      <c r="J9" s="97" t="e">
        <f t="shared" si="2"/>
        <v>#REF!</v>
      </c>
      <c r="K9" s="97" t="e">
        <f t="shared" si="2"/>
        <v>#REF!</v>
      </c>
      <c r="L9" s="97" t="e">
        <f t="shared" si="2"/>
        <v>#REF!</v>
      </c>
      <c r="M9" s="97" t="e">
        <f t="shared" si="2"/>
        <v>#REF!</v>
      </c>
      <c r="N9" s="97" t="e">
        <f t="shared" si="2"/>
        <v>#REF!</v>
      </c>
      <c r="O9" s="97" t="e">
        <f t="shared" si="2"/>
        <v>#REF!</v>
      </c>
      <c r="P9" s="97" t="e">
        <f t="shared" si="2"/>
        <v>#REF!</v>
      </c>
      <c r="Q9" s="97" t="e">
        <f t="shared" si="2"/>
        <v>#REF!</v>
      </c>
      <c r="R9" s="97" t="e">
        <f t="shared" si="2"/>
        <v>#REF!</v>
      </c>
      <c r="S9" s="97" t="e">
        <f t="shared" si="2"/>
        <v>#REF!</v>
      </c>
      <c r="T9" s="97" t="e">
        <f t="shared" si="2"/>
        <v>#REF!</v>
      </c>
      <c r="U9" s="97" t="e">
        <f t="shared" ref="U9:AB9" si="3">U76</f>
        <v>#REF!</v>
      </c>
      <c r="V9" s="97" t="e">
        <f t="shared" si="3"/>
        <v>#REF!</v>
      </c>
      <c r="W9" s="97" t="e">
        <f t="shared" si="3"/>
        <v>#REF!</v>
      </c>
      <c r="X9" s="97" t="e">
        <f t="shared" si="3"/>
        <v>#REF!</v>
      </c>
      <c r="Y9" s="97" t="e">
        <f t="shared" si="3"/>
        <v>#REF!</v>
      </c>
      <c r="Z9" s="97" t="e">
        <f t="shared" si="3"/>
        <v>#REF!</v>
      </c>
      <c r="AA9" s="97" t="e">
        <f t="shared" si="3"/>
        <v>#REF!</v>
      </c>
      <c r="AB9" s="97" t="e">
        <f t="shared" si="3"/>
        <v>#REF!</v>
      </c>
      <c r="AC9" s="108"/>
      <c r="AD9" s="317" t="e">
        <f>V9</f>
        <v>#REF!</v>
      </c>
      <c r="AE9" s="99"/>
      <c r="AF9" s="86"/>
    </row>
    <row r="10" spans="1:32" ht="15.75">
      <c r="A10" s="88"/>
      <c r="B10" s="86" t="s">
        <v>487</v>
      </c>
      <c r="C10" s="86"/>
      <c r="D10" s="86"/>
      <c r="E10" s="96"/>
      <c r="F10" s="100">
        <f>J96+J112</f>
        <v>24639.442800000001</v>
      </c>
      <c r="G10" s="97">
        <f>G100+G116</f>
        <v>24639.442800000001</v>
      </c>
      <c r="H10" s="97">
        <f t="shared" ref="H10:T10" si="4">H100+H116</f>
        <v>24639.442800000001</v>
      </c>
      <c r="I10" s="97">
        <f t="shared" si="4"/>
        <v>24639.442800000001</v>
      </c>
      <c r="J10" s="97">
        <f t="shared" si="4"/>
        <v>24639.442800000001</v>
      </c>
      <c r="K10" s="97">
        <f t="shared" si="4"/>
        <v>24639.442800000001</v>
      </c>
      <c r="L10" s="97">
        <f t="shared" si="4"/>
        <v>23551.709047058823</v>
      </c>
      <c r="M10" s="97">
        <f t="shared" si="4"/>
        <v>23551.709047058823</v>
      </c>
      <c r="N10" s="97">
        <f t="shared" si="4"/>
        <v>23551.709047058823</v>
      </c>
      <c r="O10" s="97">
        <f t="shared" si="4"/>
        <v>23551.709047058823</v>
      </c>
      <c r="P10" s="97">
        <f t="shared" si="4"/>
        <v>23551.709047058823</v>
      </c>
      <c r="Q10" s="97">
        <f t="shared" si="4"/>
        <v>23551.709047058823</v>
      </c>
      <c r="R10" s="97">
        <f t="shared" si="4"/>
        <v>23551.709047058823</v>
      </c>
      <c r="S10" s="97">
        <f t="shared" si="4"/>
        <v>23551.709047058823</v>
      </c>
      <c r="T10" s="97">
        <f t="shared" si="4"/>
        <v>23551.709047058823</v>
      </c>
      <c r="U10" s="97">
        <f t="shared" ref="U10:AB10" si="5">U100+U116</f>
        <v>23551.709047058823</v>
      </c>
      <c r="V10" s="97">
        <f t="shared" si="5"/>
        <v>23551.709047058823</v>
      </c>
      <c r="W10" s="97">
        <f t="shared" si="5"/>
        <v>23551.709047058823</v>
      </c>
      <c r="X10" s="97">
        <f t="shared" si="5"/>
        <v>23551.709047058823</v>
      </c>
      <c r="Y10" s="97">
        <f t="shared" si="5"/>
        <v>22463.975294117648</v>
      </c>
      <c r="Z10" s="97">
        <f t="shared" si="5"/>
        <v>22463.975294117648</v>
      </c>
      <c r="AA10" s="97">
        <f t="shared" si="5"/>
        <v>22463.975294117648</v>
      </c>
      <c r="AB10" s="97">
        <f t="shared" si="5"/>
        <v>22463.975294117648</v>
      </c>
      <c r="AC10" s="108"/>
      <c r="AD10" s="317">
        <f>V10</f>
        <v>23551.709047058823</v>
      </c>
      <c r="AE10" s="99"/>
      <c r="AF10" s="86"/>
    </row>
    <row r="11" spans="1:32">
      <c r="A11" s="86"/>
      <c r="B11" s="86" t="s">
        <v>486</v>
      </c>
      <c r="C11" s="86"/>
      <c r="D11" s="86"/>
      <c r="E11" s="96"/>
      <c r="F11" s="100">
        <f>J209</f>
        <v>12828.022972814171</v>
      </c>
      <c r="G11" s="101">
        <f t="shared" ref="G11:T11" si="6">G213</f>
        <v>12965.001462814171</v>
      </c>
      <c r="H11" s="101">
        <f t="shared" si="6"/>
        <v>12947.001462814171</v>
      </c>
      <c r="I11" s="101">
        <f t="shared" si="6"/>
        <v>12828.022972814171</v>
      </c>
      <c r="J11" s="101">
        <f t="shared" si="6"/>
        <v>12810.022972814171</v>
      </c>
      <c r="K11" s="101">
        <f t="shared" si="6"/>
        <v>12792.022972814171</v>
      </c>
      <c r="L11" s="101">
        <f t="shared" si="6"/>
        <v>12673.044482814172</v>
      </c>
      <c r="M11" s="101">
        <f t="shared" si="6"/>
        <v>12655.04448281417</v>
      </c>
      <c r="N11" s="101">
        <f t="shared" si="6"/>
        <v>12637.04448281417</v>
      </c>
      <c r="O11" s="101">
        <f t="shared" si="6"/>
        <v>12619.04448281417</v>
      </c>
      <c r="P11" s="101">
        <f t="shared" si="6"/>
        <v>12500.06599281417</v>
      </c>
      <c r="Q11" s="101">
        <f t="shared" si="6"/>
        <v>12482.06599281417</v>
      </c>
      <c r="R11" s="101">
        <f t="shared" si="6"/>
        <v>12464.06599281417</v>
      </c>
      <c r="S11" s="101">
        <f t="shared" si="6"/>
        <v>12446.06599281417</v>
      </c>
      <c r="T11" s="101">
        <f t="shared" si="6"/>
        <v>12327.087502814171</v>
      </c>
      <c r="U11" s="101">
        <f t="shared" ref="U11:AB11" si="7">U213</f>
        <v>12309.087502814171</v>
      </c>
      <c r="V11" s="101">
        <f t="shared" si="7"/>
        <v>12291.087502814171</v>
      </c>
      <c r="W11" s="101">
        <f t="shared" si="7"/>
        <v>12273.087502814171</v>
      </c>
      <c r="X11" s="101">
        <f t="shared" si="7"/>
        <v>12154.109012814171</v>
      </c>
      <c r="Y11" s="101">
        <f t="shared" si="7"/>
        <v>12136.10901281417</v>
      </c>
      <c r="Z11" s="101">
        <f t="shared" si="7"/>
        <v>12118.10901281417</v>
      </c>
      <c r="AA11" s="101">
        <f t="shared" si="7"/>
        <v>12100.10901281417</v>
      </c>
      <c r="AB11" s="101">
        <f t="shared" si="7"/>
        <v>11981.13052281417</v>
      </c>
      <c r="AC11" s="108"/>
      <c r="AD11" s="317">
        <f>V11</f>
        <v>12291.087502814171</v>
      </c>
      <c r="AE11" s="99"/>
      <c r="AF11" s="86"/>
    </row>
    <row r="12" spans="1:32" ht="15.75">
      <c r="A12" s="86"/>
      <c r="B12" s="86"/>
      <c r="C12" s="86"/>
      <c r="D12" s="88"/>
      <c r="E12" s="88"/>
      <c r="F12" s="102"/>
      <c r="G12" s="103"/>
      <c r="H12" s="103"/>
      <c r="I12" s="103"/>
      <c r="J12" s="103"/>
      <c r="K12" s="103"/>
      <c r="L12" s="103"/>
      <c r="M12" s="103"/>
      <c r="N12" s="103"/>
      <c r="O12" s="103"/>
      <c r="P12" s="103"/>
      <c r="Q12" s="103"/>
      <c r="R12" s="103"/>
      <c r="S12" s="103"/>
      <c r="T12" s="103"/>
      <c r="U12" s="103"/>
      <c r="V12" s="103"/>
      <c r="W12" s="103"/>
      <c r="X12" s="103"/>
      <c r="Y12" s="103"/>
      <c r="Z12" s="103"/>
      <c r="AA12" s="103"/>
      <c r="AB12" s="103"/>
      <c r="AC12" s="254"/>
      <c r="AD12" s="318"/>
      <c r="AE12" s="86"/>
      <c r="AF12" s="86"/>
    </row>
    <row r="13" spans="1:32" ht="15.75">
      <c r="A13" s="256"/>
      <c r="B13" s="257" t="s">
        <v>270</v>
      </c>
      <c r="C13" s="258"/>
      <c r="D13" s="257" t="str">
        <f>A7</f>
        <v>Total Debt</v>
      </c>
      <c r="E13" s="259"/>
      <c r="F13" s="260" t="e">
        <f t="shared" ref="F13:T13" si="8">SUM(F8:F12)</f>
        <v>#REF!</v>
      </c>
      <c r="G13" s="261">
        <f t="shared" si="8"/>
        <v>71504.44426281417</v>
      </c>
      <c r="H13" s="261">
        <f t="shared" si="8"/>
        <v>71486.44426281417</v>
      </c>
      <c r="I13" s="261" t="e">
        <f t="shared" si="8"/>
        <v>#REF!</v>
      </c>
      <c r="J13" s="261" t="e">
        <f t="shared" si="8"/>
        <v>#REF!</v>
      </c>
      <c r="K13" s="261" t="e">
        <f t="shared" si="8"/>
        <v>#REF!</v>
      </c>
      <c r="L13" s="261" t="e">
        <f t="shared" si="8"/>
        <v>#REF!</v>
      </c>
      <c r="M13" s="261" t="e">
        <f t="shared" si="8"/>
        <v>#REF!</v>
      </c>
      <c r="N13" s="261" t="e">
        <f t="shared" si="8"/>
        <v>#REF!</v>
      </c>
      <c r="O13" s="261" t="e">
        <f t="shared" si="8"/>
        <v>#REF!</v>
      </c>
      <c r="P13" s="261" t="e">
        <f t="shared" si="8"/>
        <v>#REF!</v>
      </c>
      <c r="Q13" s="261" t="e">
        <f t="shared" si="8"/>
        <v>#REF!</v>
      </c>
      <c r="R13" s="261" t="e">
        <f t="shared" si="8"/>
        <v>#REF!</v>
      </c>
      <c r="S13" s="261" t="e">
        <f t="shared" si="8"/>
        <v>#REF!</v>
      </c>
      <c r="T13" s="261" t="e">
        <f t="shared" si="8"/>
        <v>#REF!</v>
      </c>
      <c r="U13" s="261" t="e">
        <f t="shared" ref="U13:AB13" si="9">SUM(U8:U12)</f>
        <v>#REF!</v>
      </c>
      <c r="V13" s="261" t="e">
        <f t="shared" si="9"/>
        <v>#REF!</v>
      </c>
      <c r="W13" s="261" t="e">
        <f t="shared" si="9"/>
        <v>#REF!</v>
      </c>
      <c r="X13" s="261" t="e">
        <f t="shared" si="9"/>
        <v>#REF!</v>
      </c>
      <c r="Y13" s="261" t="e">
        <f t="shared" si="9"/>
        <v>#REF!</v>
      </c>
      <c r="Z13" s="261" t="e">
        <f t="shared" si="9"/>
        <v>#REF!</v>
      </c>
      <c r="AA13" s="261" t="e">
        <f t="shared" si="9"/>
        <v>#REF!</v>
      </c>
      <c r="AB13" s="261" t="e">
        <f t="shared" si="9"/>
        <v>#REF!</v>
      </c>
      <c r="AC13" s="262"/>
      <c r="AD13" s="319" t="e">
        <f>SUM(AD8:AD12)</f>
        <v>#REF!</v>
      </c>
      <c r="AE13" s="99"/>
      <c r="AF13" s="86"/>
    </row>
    <row r="14" spans="1:32" ht="15.75" hidden="1" outlineLevel="1">
      <c r="A14" s="264" t="s">
        <v>271</v>
      </c>
      <c r="B14" s="130"/>
      <c r="C14" s="130"/>
      <c r="D14" s="130"/>
      <c r="E14" s="130"/>
      <c r="F14" s="249" t="s">
        <v>269</v>
      </c>
      <c r="G14" s="265"/>
      <c r="H14" s="265"/>
      <c r="I14" s="265"/>
      <c r="J14" s="265"/>
      <c r="K14" s="265"/>
      <c r="L14" s="265"/>
      <c r="M14" s="266"/>
      <c r="N14" s="266"/>
      <c r="O14" s="266"/>
      <c r="P14" s="266"/>
      <c r="Q14" s="266"/>
      <c r="R14" s="266"/>
      <c r="S14" s="266"/>
      <c r="T14" s="266"/>
      <c r="U14" s="266"/>
      <c r="V14" s="266"/>
      <c r="W14" s="266"/>
      <c r="X14" s="266"/>
      <c r="Y14" s="266"/>
      <c r="Z14" s="266"/>
      <c r="AA14" s="266"/>
      <c r="AB14" s="266"/>
      <c r="AC14" s="266"/>
      <c r="AD14" s="316"/>
      <c r="AE14" s="86"/>
      <c r="AF14" s="86"/>
    </row>
    <row r="15" spans="1:32" ht="15.75" hidden="1" outlineLevel="1">
      <c r="A15" s="88"/>
      <c r="B15" s="86" t="s">
        <v>275</v>
      </c>
      <c r="C15" s="86"/>
      <c r="D15" s="86"/>
      <c r="E15" s="96"/>
      <c r="F15" s="267">
        <f>J56</f>
        <v>9.6923294444444377</v>
      </c>
      <c r="G15" s="97">
        <f t="shared" ref="G15:T15" si="10">G63</f>
        <v>28.728440555555551</v>
      </c>
      <c r="H15" s="97">
        <f t="shared" si="10"/>
        <v>0</v>
      </c>
      <c r="I15" s="97">
        <f t="shared" si="10"/>
        <v>9.6923294444444377</v>
      </c>
      <c r="J15" s="97">
        <f t="shared" si="10"/>
        <v>21.018197559300859</v>
      </c>
      <c r="K15" s="97" t="e">
        <f t="shared" si="10"/>
        <v>#REF!</v>
      </c>
      <c r="L15" s="97" t="e">
        <f t="shared" si="10"/>
        <v>#REF!</v>
      </c>
      <c r="M15" s="97" t="e">
        <f t="shared" si="10"/>
        <v>#REF!</v>
      </c>
      <c r="N15" s="97" t="e">
        <f t="shared" si="10"/>
        <v>#REF!</v>
      </c>
      <c r="O15" s="97" t="e">
        <f t="shared" si="10"/>
        <v>#REF!</v>
      </c>
      <c r="P15" s="97" t="e">
        <f t="shared" si="10"/>
        <v>#REF!</v>
      </c>
      <c r="Q15" s="97" t="e">
        <f t="shared" si="10"/>
        <v>#REF!</v>
      </c>
      <c r="R15" s="97" t="e">
        <f t="shared" si="10"/>
        <v>#REF!</v>
      </c>
      <c r="S15" s="97" t="e">
        <f t="shared" si="10"/>
        <v>#REF!</v>
      </c>
      <c r="T15" s="97" t="e">
        <f t="shared" si="10"/>
        <v>#REF!</v>
      </c>
      <c r="U15" s="97" t="e">
        <f t="shared" ref="U15:AB15" si="11">U63</f>
        <v>#REF!</v>
      </c>
      <c r="V15" s="97" t="e">
        <f t="shared" si="11"/>
        <v>#REF!</v>
      </c>
      <c r="W15" s="97" t="e">
        <f t="shared" si="11"/>
        <v>#REF!</v>
      </c>
      <c r="X15" s="97" t="e">
        <f t="shared" si="11"/>
        <v>#REF!</v>
      </c>
      <c r="Y15" s="97" t="e">
        <f t="shared" si="11"/>
        <v>#REF!</v>
      </c>
      <c r="Z15" s="97" t="e">
        <f t="shared" si="11"/>
        <v>#REF!</v>
      </c>
      <c r="AA15" s="97" t="e">
        <f t="shared" si="11"/>
        <v>#REF!</v>
      </c>
      <c r="AB15" s="97" t="e">
        <f t="shared" si="11"/>
        <v>#REF!</v>
      </c>
      <c r="AC15" s="108"/>
      <c r="AD15" s="317" t="e">
        <f>V15</f>
        <v>#REF!</v>
      </c>
      <c r="AE15" s="99"/>
      <c r="AF15" s="86"/>
    </row>
    <row r="16" spans="1:32" ht="15.75" hidden="1" outlineLevel="1">
      <c r="A16" s="88"/>
      <c r="B16" s="86" t="s">
        <v>286</v>
      </c>
      <c r="C16" s="86"/>
      <c r="D16" s="86"/>
      <c r="E16" s="96"/>
      <c r="F16" s="107">
        <f>J79</f>
        <v>12.380641666666669</v>
      </c>
      <c r="G16" s="97">
        <f t="shared" ref="G16:T16" si="12">G86</f>
        <v>37.172308333333334</v>
      </c>
      <c r="H16" s="97">
        <f t="shared" si="12"/>
        <v>0</v>
      </c>
      <c r="I16" s="97">
        <f t="shared" si="12"/>
        <v>12.380641666666669</v>
      </c>
      <c r="J16" s="97" t="e">
        <f t="shared" si="12"/>
        <v>#REF!</v>
      </c>
      <c r="K16" s="97" t="e">
        <f t="shared" si="12"/>
        <v>#REF!</v>
      </c>
      <c r="L16" s="97" t="e">
        <f t="shared" si="12"/>
        <v>#REF!</v>
      </c>
      <c r="M16" s="97" t="e">
        <f t="shared" si="12"/>
        <v>#REF!</v>
      </c>
      <c r="N16" s="97" t="e">
        <f t="shared" si="12"/>
        <v>#REF!</v>
      </c>
      <c r="O16" s="97" t="e">
        <f t="shared" si="12"/>
        <v>#REF!</v>
      </c>
      <c r="P16" s="97" t="e">
        <f t="shared" si="12"/>
        <v>#REF!</v>
      </c>
      <c r="Q16" s="97" t="e">
        <f t="shared" si="12"/>
        <v>#REF!</v>
      </c>
      <c r="R16" s="97" t="e">
        <f t="shared" si="12"/>
        <v>#REF!</v>
      </c>
      <c r="S16" s="97" t="e">
        <f t="shared" si="12"/>
        <v>#REF!</v>
      </c>
      <c r="T16" s="97" t="e">
        <f t="shared" si="12"/>
        <v>#REF!</v>
      </c>
      <c r="U16" s="97" t="e">
        <f t="shared" ref="U16:AB16" si="13">U86</f>
        <v>#REF!</v>
      </c>
      <c r="V16" s="97" t="e">
        <f t="shared" si="13"/>
        <v>#REF!</v>
      </c>
      <c r="W16" s="97" t="e">
        <f t="shared" si="13"/>
        <v>#REF!</v>
      </c>
      <c r="X16" s="97" t="e">
        <f t="shared" si="13"/>
        <v>#REF!</v>
      </c>
      <c r="Y16" s="97" t="e">
        <f t="shared" si="13"/>
        <v>#REF!</v>
      </c>
      <c r="Z16" s="97" t="e">
        <f t="shared" si="13"/>
        <v>#REF!</v>
      </c>
      <c r="AA16" s="97" t="e">
        <f t="shared" si="13"/>
        <v>#REF!</v>
      </c>
      <c r="AB16" s="97" t="e">
        <f t="shared" si="13"/>
        <v>#REF!</v>
      </c>
      <c r="AC16" s="108"/>
      <c r="AD16" s="317" t="e">
        <f>V16</f>
        <v>#REF!</v>
      </c>
      <c r="AE16" s="99"/>
      <c r="AF16" s="86"/>
    </row>
    <row r="17" spans="1:32" hidden="1" outlineLevel="1">
      <c r="A17" s="86"/>
      <c r="B17" s="86" t="s">
        <v>298</v>
      </c>
      <c r="C17" s="86"/>
      <c r="D17" s="86"/>
      <c r="E17" s="96"/>
      <c r="F17" s="107">
        <f>J216</f>
        <v>0</v>
      </c>
      <c r="G17" s="101">
        <f t="shared" ref="G17:T17" si="14">G220</f>
        <v>16.091120911153848</v>
      </c>
      <c r="H17" s="101">
        <f t="shared" si="14"/>
        <v>24.227900455576918</v>
      </c>
      <c r="I17" s="101">
        <f t="shared" si="14"/>
        <v>0</v>
      </c>
      <c r="J17" s="101">
        <f t="shared" si="14"/>
        <v>8.0574327336923073</v>
      </c>
      <c r="K17" s="101">
        <f t="shared" si="14"/>
        <v>16.114865467384618</v>
      </c>
      <c r="L17" s="101">
        <f t="shared" si="14"/>
        <v>0</v>
      </c>
      <c r="M17" s="101">
        <f t="shared" si="14"/>
        <v>7.9780859229615375</v>
      </c>
      <c r="N17" s="101">
        <f t="shared" si="14"/>
        <v>15.956171845923077</v>
      </c>
      <c r="O17" s="101">
        <f t="shared" si="14"/>
        <v>23.934257768884617</v>
      </c>
      <c r="P17" s="101">
        <f t="shared" si="14"/>
        <v>0</v>
      </c>
      <c r="Q17" s="101">
        <f t="shared" si="14"/>
        <v>7.8987391122307686</v>
      </c>
      <c r="R17" s="101">
        <f t="shared" si="14"/>
        <v>15.797478224461539</v>
      </c>
      <c r="S17" s="101">
        <f t="shared" si="14"/>
        <v>23.696217336692307</v>
      </c>
      <c r="T17" s="101">
        <f t="shared" si="14"/>
        <v>0</v>
      </c>
      <c r="U17" s="101">
        <f t="shared" ref="U17:AB17" si="15">U220</f>
        <v>7.819392301499998</v>
      </c>
      <c r="V17" s="101">
        <f t="shared" si="15"/>
        <v>15.638784602999998</v>
      </c>
      <c r="W17" s="101">
        <f t="shared" si="15"/>
        <v>23.458176904499997</v>
      </c>
      <c r="X17" s="101">
        <f t="shared" si="15"/>
        <v>0</v>
      </c>
      <c r="Y17" s="101">
        <f t="shared" si="15"/>
        <v>7.7400454907692318</v>
      </c>
      <c r="Z17" s="101">
        <f t="shared" si="15"/>
        <v>15.48009098153846</v>
      </c>
      <c r="AA17" s="101">
        <f t="shared" si="15"/>
        <v>23.220136472307694</v>
      </c>
      <c r="AB17" s="101">
        <f t="shared" si="15"/>
        <v>0</v>
      </c>
      <c r="AC17" s="108"/>
      <c r="AD17" s="317">
        <f>V17</f>
        <v>15.638784602999998</v>
      </c>
      <c r="AE17" s="99"/>
      <c r="AF17" s="86"/>
    </row>
    <row r="18" spans="1:32" ht="15.75" hidden="1" outlineLevel="1">
      <c r="A18" s="86"/>
      <c r="B18" s="86"/>
      <c r="C18" s="86"/>
      <c r="D18" s="88"/>
      <c r="E18" s="88"/>
      <c r="F18" s="102"/>
      <c r="G18" s="104"/>
      <c r="H18" s="104"/>
      <c r="I18" s="104"/>
      <c r="J18" s="104"/>
      <c r="K18" s="104"/>
      <c r="L18" s="104"/>
      <c r="M18" s="104"/>
      <c r="N18" s="104"/>
      <c r="O18" s="104"/>
      <c r="P18" s="104"/>
      <c r="Q18" s="104"/>
      <c r="R18" s="104"/>
      <c r="S18" s="104"/>
      <c r="T18" s="104"/>
      <c r="U18" s="104"/>
      <c r="V18" s="104"/>
      <c r="W18" s="104"/>
      <c r="X18" s="104"/>
      <c r="Y18" s="104"/>
      <c r="Z18" s="104"/>
      <c r="AA18" s="104"/>
      <c r="AB18" s="104"/>
      <c r="AC18" s="254"/>
      <c r="AD18" s="318"/>
      <c r="AE18" s="86"/>
      <c r="AF18" s="86"/>
    </row>
    <row r="19" spans="1:32" ht="15.75" hidden="1" outlineLevel="1">
      <c r="A19" s="256"/>
      <c r="B19" s="257" t="s">
        <v>53</v>
      </c>
      <c r="C19" s="257" t="str">
        <f>+A14</f>
        <v>Accrued Interest Balance</v>
      </c>
      <c r="D19" s="257"/>
      <c r="E19" s="259"/>
      <c r="F19" s="310">
        <f t="shared" ref="F19:T19" si="16">SUM(F15:F18)</f>
        <v>22.072971111111109</v>
      </c>
      <c r="G19" s="268">
        <f t="shared" si="16"/>
        <v>81.991869800042736</v>
      </c>
      <c r="H19" s="268">
        <f t="shared" si="16"/>
        <v>24.227900455576918</v>
      </c>
      <c r="I19" s="268">
        <f t="shared" si="16"/>
        <v>22.072971111111109</v>
      </c>
      <c r="J19" s="268" t="e">
        <f t="shared" si="16"/>
        <v>#REF!</v>
      </c>
      <c r="K19" s="268" t="e">
        <f t="shared" si="16"/>
        <v>#REF!</v>
      </c>
      <c r="L19" s="268" t="e">
        <f t="shared" si="16"/>
        <v>#REF!</v>
      </c>
      <c r="M19" s="268" t="e">
        <f t="shared" si="16"/>
        <v>#REF!</v>
      </c>
      <c r="N19" s="268" t="e">
        <f t="shared" si="16"/>
        <v>#REF!</v>
      </c>
      <c r="O19" s="268" t="e">
        <f t="shared" si="16"/>
        <v>#REF!</v>
      </c>
      <c r="P19" s="268" t="e">
        <f t="shared" si="16"/>
        <v>#REF!</v>
      </c>
      <c r="Q19" s="268" t="e">
        <f t="shared" si="16"/>
        <v>#REF!</v>
      </c>
      <c r="R19" s="268" t="e">
        <f t="shared" si="16"/>
        <v>#REF!</v>
      </c>
      <c r="S19" s="268" t="e">
        <f t="shared" si="16"/>
        <v>#REF!</v>
      </c>
      <c r="T19" s="268" t="e">
        <f t="shared" si="16"/>
        <v>#REF!</v>
      </c>
      <c r="U19" s="268" t="e">
        <f t="shared" ref="U19:AB19" si="17">SUM(U15:U18)</f>
        <v>#REF!</v>
      </c>
      <c r="V19" s="268" t="e">
        <f t="shared" si="17"/>
        <v>#REF!</v>
      </c>
      <c r="W19" s="268" t="e">
        <f t="shared" si="17"/>
        <v>#REF!</v>
      </c>
      <c r="X19" s="268" t="e">
        <f t="shared" si="17"/>
        <v>#REF!</v>
      </c>
      <c r="Y19" s="268" t="e">
        <f t="shared" si="17"/>
        <v>#REF!</v>
      </c>
      <c r="Z19" s="268" t="e">
        <f t="shared" si="17"/>
        <v>#REF!</v>
      </c>
      <c r="AA19" s="268" t="e">
        <f t="shared" si="17"/>
        <v>#REF!</v>
      </c>
      <c r="AB19" s="268" t="e">
        <f t="shared" si="17"/>
        <v>#REF!</v>
      </c>
      <c r="AC19" s="269"/>
      <c r="AD19" s="319" t="e">
        <f>SUM(AD15:AD18)</f>
        <v>#REF!</v>
      </c>
      <c r="AE19" s="99"/>
      <c r="AF19" s="86"/>
    </row>
    <row r="20" spans="1:32" ht="15.75" collapsed="1">
      <c r="A20" s="264" t="s">
        <v>272</v>
      </c>
      <c r="B20" s="130"/>
      <c r="C20" s="130"/>
      <c r="D20" s="130"/>
      <c r="E20" s="130"/>
      <c r="F20" s="270"/>
      <c r="G20" s="271"/>
      <c r="H20" s="271"/>
      <c r="I20" s="250"/>
      <c r="J20" s="271"/>
      <c r="K20" s="250"/>
      <c r="L20" s="250"/>
      <c r="M20" s="250"/>
      <c r="N20" s="250"/>
      <c r="O20" s="250"/>
      <c r="P20" s="250"/>
      <c r="Q20" s="250"/>
      <c r="R20" s="250"/>
      <c r="S20" s="250"/>
      <c r="T20" s="250"/>
      <c r="U20" s="250"/>
      <c r="V20" s="250"/>
      <c r="W20" s="250"/>
      <c r="X20" s="250"/>
      <c r="Y20" s="250"/>
      <c r="Z20" s="250"/>
      <c r="AA20" s="250"/>
      <c r="AB20" s="250"/>
      <c r="AC20" s="250"/>
      <c r="AD20" s="316"/>
      <c r="AE20" s="86"/>
      <c r="AF20" s="86"/>
    </row>
    <row r="21" spans="1:32" ht="15.75">
      <c r="A21" s="88"/>
      <c r="B21" s="86" t="s">
        <v>275</v>
      </c>
      <c r="C21" s="86"/>
      <c r="D21" s="86"/>
      <c r="E21" s="96"/>
      <c r="F21" s="86"/>
      <c r="G21" s="108">
        <f>G50</f>
        <v>0</v>
      </c>
      <c r="H21" s="108">
        <f t="shared" ref="H21:T21" si="18">H50</f>
        <v>0</v>
      </c>
      <c r="I21" s="108">
        <f t="shared" si="18"/>
        <v>1500</v>
      </c>
      <c r="J21" s="108" t="e">
        <f t="shared" si="18"/>
        <v>#REF!</v>
      </c>
      <c r="K21" s="108" t="e">
        <f t="shared" si="18"/>
        <v>#REF!</v>
      </c>
      <c r="L21" s="108" t="e">
        <f t="shared" si="18"/>
        <v>#REF!</v>
      </c>
      <c r="M21" s="108" t="e">
        <f t="shared" si="18"/>
        <v>#REF!</v>
      </c>
      <c r="N21" s="108" t="e">
        <f t="shared" si="18"/>
        <v>#REF!</v>
      </c>
      <c r="O21" s="108" t="e">
        <f t="shared" si="18"/>
        <v>#REF!</v>
      </c>
      <c r="P21" s="108" t="e">
        <f t="shared" si="18"/>
        <v>#REF!</v>
      </c>
      <c r="Q21" s="108" t="e">
        <f t="shared" si="18"/>
        <v>#REF!</v>
      </c>
      <c r="R21" s="108" t="e">
        <f t="shared" si="18"/>
        <v>#REF!</v>
      </c>
      <c r="S21" s="108" t="e">
        <f t="shared" si="18"/>
        <v>#REF!</v>
      </c>
      <c r="T21" s="108" t="e">
        <f t="shared" si="18"/>
        <v>#REF!</v>
      </c>
      <c r="U21" s="108" t="e">
        <f t="shared" ref="U21:AB21" si="19">U50</f>
        <v>#REF!</v>
      </c>
      <c r="V21" s="108" t="e">
        <f t="shared" si="19"/>
        <v>#REF!</v>
      </c>
      <c r="W21" s="108" t="e">
        <f t="shared" si="19"/>
        <v>#REF!</v>
      </c>
      <c r="X21" s="108" t="e">
        <f t="shared" si="19"/>
        <v>#REF!</v>
      </c>
      <c r="Y21" s="108" t="e">
        <f t="shared" si="19"/>
        <v>#REF!</v>
      </c>
      <c r="Z21" s="108" t="e">
        <f t="shared" si="19"/>
        <v>#REF!</v>
      </c>
      <c r="AA21" s="108" t="e">
        <f t="shared" si="19"/>
        <v>#REF!</v>
      </c>
      <c r="AB21" s="108" t="e">
        <f t="shared" si="19"/>
        <v>#REF!</v>
      </c>
      <c r="AC21" s="108"/>
      <c r="AD21" s="317" t="e">
        <f>SUMIF($G$5:$AB$5,"&gt;0",G21:AB21)</f>
        <v>#REF!</v>
      </c>
      <c r="AE21" s="99"/>
      <c r="AF21" s="86"/>
    </row>
    <row r="22" spans="1:32" ht="15.75">
      <c r="A22" s="88"/>
      <c r="B22" s="86" t="s">
        <v>286</v>
      </c>
      <c r="C22" s="86"/>
      <c r="D22" s="86"/>
      <c r="E22" s="96"/>
      <c r="F22" s="86"/>
      <c r="G22" s="108">
        <f>G73</f>
        <v>0</v>
      </c>
      <c r="H22" s="108">
        <f t="shared" ref="H22:T22" si="20">H73</f>
        <v>0</v>
      </c>
      <c r="I22" s="108" t="e">
        <f t="shared" si="20"/>
        <v>#REF!</v>
      </c>
      <c r="J22" s="108" t="e">
        <f t="shared" si="20"/>
        <v>#REF!</v>
      </c>
      <c r="K22" s="108" t="e">
        <f t="shared" si="20"/>
        <v>#REF!</v>
      </c>
      <c r="L22" s="108">
        <f t="shared" si="20"/>
        <v>-143.8845</v>
      </c>
      <c r="M22" s="108">
        <f t="shared" si="20"/>
        <v>-903.5</v>
      </c>
      <c r="N22" s="108">
        <f t="shared" si="20"/>
        <v>-907.96174999999994</v>
      </c>
      <c r="O22" s="108">
        <f t="shared" si="20"/>
        <v>-1068.95075</v>
      </c>
      <c r="P22" s="108">
        <f t="shared" si="20"/>
        <v>-1350.59457</v>
      </c>
      <c r="Q22" s="108">
        <f t="shared" si="20"/>
        <v>-752.34375</v>
      </c>
      <c r="R22" s="108">
        <f t="shared" si="20"/>
        <v>-32.34375</v>
      </c>
      <c r="S22" s="108">
        <f t="shared" si="20"/>
        <v>-133.34375</v>
      </c>
      <c r="T22" s="108">
        <f t="shared" si="20"/>
        <v>-221.23325</v>
      </c>
      <c r="U22" s="108">
        <f t="shared" ref="U22:AB22" si="21">U73</f>
        <v>-551.24374999999998</v>
      </c>
      <c r="V22" s="108">
        <f t="shared" si="21"/>
        <v>-32.34375</v>
      </c>
      <c r="W22" s="108">
        <f t="shared" si="21"/>
        <v>-266.64524999999998</v>
      </c>
      <c r="X22" s="108">
        <f t="shared" si="21"/>
        <v>-2.34375</v>
      </c>
      <c r="Y22" s="108">
        <f t="shared" si="21"/>
        <v>-14.81875</v>
      </c>
      <c r="Z22" s="108">
        <f t="shared" si="21"/>
        <v>0</v>
      </c>
      <c r="AA22" s="108">
        <f t="shared" si="21"/>
        <v>0</v>
      </c>
      <c r="AB22" s="108">
        <f t="shared" si="21"/>
        <v>0</v>
      </c>
      <c r="AC22" s="108"/>
      <c r="AD22" s="317">
        <f t="shared" ref="AD22:AD24" si="22">SUMIF($G$5:$AB$5,"&gt;0",G22:AB22)</f>
        <v>-5334.1668199999995</v>
      </c>
      <c r="AE22" s="99"/>
      <c r="AF22" s="86"/>
    </row>
    <row r="23" spans="1:32" ht="15.75">
      <c r="A23" s="88"/>
      <c r="B23" s="86" t="s">
        <v>487</v>
      </c>
      <c r="C23" s="86"/>
      <c r="D23" s="86"/>
      <c r="E23" s="96"/>
      <c r="F23" s="86"/>
      <c r="G23" s="108">
        <f>SUM(G97,G98,G113,G114)</f>
        <v>0</v>
      </c>
      <c r="H23" s="108">
        <f t="shared" ref="H23:T23" si="23">SUM(H97,H98,H113,H114)</f>
        <v>0</v>
      </c>
      <c r="I23" s="108">
        <f t="shared" si="23"/>
        <v>0</v>
      </c>
      <c r="J23" s="108">
        <f t="shared" si="23"/>
        <v>0</v>
      </c>
      <c r="K23" s="108">
        <f t="shared" si="23"/>
        <v>0</v>
      </c>
      <c r="L23" s="108">
        <f t="shared" si="23"/>
        <v>-1087.7337529411766</v>
      </c>
      <c r="M23" s="108">
        <f t="shared" si="23"/>
        <v>0</v>
      </c>
      <c r="N23" s="108">
        <f t="shared" si="23"/>
        <v>0</v>
      </c>
      <c r="O23" s="108">
        <f t="shared" si="23"/>
        <v>0</v>
      </c>
      <c r="P23" s="108">
        <f t="shared" si="23"/>
        <v>0</v>
      </c>
      <c r="Q23" s="108">
        <f t="shared" si="23"/>
        <v>0</v>
      </c>
      <c r="R23" s="108">
        <f t="shared" si="23"/>
        <v>0</v>
      </c>
      <c r="S23" s="108">
        <f t="shared" si="23"/>
        <v>0</v>
      </c>
      <c r="T23" s="108">
        <f t="shared" si="23"/>
        <v>0</v>
      </c>
      <c r="U23" s="108">
        <f t="shared" ref="U23:AB23" si="24">SUM(U97,U98,U113,U114)</f>
        <v>0</v>
      </c>
      <c r="V23" s="108">
        <f t="shared" si="24"/>
        <v>0</v>
      </c>
      <c r="W23" s="108">
        <f t="shared" si="24"/>
        <v>0</v>
      </c>
      <c r="X23" s="108">
        <f t="shared" si="24"/>
        <v>0</v>
      </c>
      <c r="Y23" s="108">
        <f t="shared" si="24"/>
        <v>-1087.7337529411766</v>
      </c>
      <c r="Z23" s="108">
        <f t="shared" si="24"/>
        <v>0</v>
      </c>
      <c r="AA23" s="108">
        <f t="shared" si="24"/>
        <v>0</v>
      </c>
      <c r="AB23" s="108">
        <f t="shared" si="24"/>
        <v>0</v>
      </c>
      <c r="AC23" s="108"/>
      <c r="AD23" s="317">
        <f t="shared" si="22"/>
        <v>-1087.7337529411766</v>
      </c>
      <c r="AE23" s="99"/>
      <c r="AF23" s="86"/>
    </row>
    <row r="24" spans="1:32">
      <c r="A24" s="86"/>
      <c r="B24" s="86" t="s">
        <v>486</v>
      </c>
      <c r="C24" s="86"/>
      <c r="D24" s="86"/>
      <c r="E24" s="96"/>
      <c r="F24" s="86"/>
      <c r="G24" s="108">
        <f t="shared" ref="G24:T24" si="25">SUM(G210:G211)</f>
        <v>-18</v>
      </c>
      <c r="H24" s="108">
        <f t="shared" si="25"/>
        <v>-18</v>
      </c>
      <c r="I24" s="108">
        <f t="shared" si="25"/>
        <v>-118.97848999999999</v>
      </c>
      <c r="J24" s="108">
        <f t="shared" si="25"/>
        <v>-18</v>
      </c>
      <c r="K24" s="108">
        <f t="shared" si="25"/>
        <v>-18</v>
      </c>
      <c r="L24" s="108">
        <f t="shared" si="25"/>
        <v>-118.97848999999999</v>
      </c>
      <c r="M24" s="108">
        <f t="shared" si="25"/>
        <v>-18</v>
      </c>
      <c r="N24" s="108">
        <f t="shared" si="25"/>
        <v>-18</v>
      </c>
      <c r="O24" s="108">
        <f t="shared" si="25"/>
        <v>-18</v>
      </c>
      <c r="P24" s="108">
        <f t="shared" si="25"/>
        <v>-118.97848999999999</v>
      </c>
      <c r="Q24" s="108">
        <f t="shared" si="25"/>
        <v>-18</v>
      </c>
      <c r="R24" s="108">
        <f t="shared" si="25"/>
        <v>-18</v>
      </c>
      <c r="S24" s="108">
        <f t="shared" si="25"/>
        <v>-18</v>
      </c>
      <c r="T24" s="108">
        <f t="shared" si="25"/>
        <v>-118.97848999999999</v>
      </c>
      <c r="U24" s="108">
        <f t="shared" ref="U24:AB24" si="26">SUM(U210:U211)</f>
        <v>-18</v>
      </c>
      <c r="V24" s="108">
        <f t="shared" si="26"/>
        <v>-18</v>
      </c>
      <c r="W24" s="108">
        <f t="shared" si="26"/>
        <v>-18</v>
      </c>
      <c r="X24" s="108">
        <f t="shared" si="26"/>
        <v>-118.97848999999999</v>
      </c>
      <c r="Y24" s="108">
        <f t="shared" si="26"/>
        <v>-18</v>
      </c>
      <c r="Z24" s="108">
        <f t="shared" si="26"/>
        <v>-18</v>
      </c>
      <c r="AA24" s="108">
        <f t="shared" si="26"/>
        <v>-18</v>
      </c>
      <c r="AB24" s="108">
        <f t="shared" si="26"/>
        <v>-118.97848999999999</v>
      </c>
      <c r="AC24" s="108"/>
      <c r="AD24" s="317">
        <f t="shared" si="22"/>
        <v>-518.93547000000001</v>
      </c>
      <c r="AE24" s="99"/>
      <c r="AF24" s="86"/>
    </row>
    <row r="25" spans="1:32" ht="15.75">
      <c r="A25" s="130"/>
      <c r="B25" s="130"/>
      <c r="C25" s="130"/>
      <c r="D25" s="312"/>
      <c r="E25" s="312"/>
      <c r="F25" s="312"/>
      <c r="G25" s="254"/>
      <c r="H25" s="254"/>
      <c r="I25" s="254"/>
      <c r="J25" s="254"/>
      <c r="K25" s="254"/>
      <c r="L25" s="254"/>
      <c r="M25" s="254"/>
      <c r="N25" s="254"/>
      <c r="O25" s="254"/>
      <c r="P25" s="254"/>
      <c r="Q25" s="254"/>
      <c r="R25" s="254"/>
      <c r="S25" s="254"/>
      <c r="T25" s="254"/>
      <c r="U25" s="254"/>
      <c r="V25" s="254"/>
      <c r="W25" s="254"/>
      <c r="X25" s="254"/>
      <c r="Y25" s="254"/>
      <c r="Z25" s="254"/>
      <c r="AA25" s="254"/>
      <c r="AB25" s="254"/>
      <c r="AC25" s="254"/>
      <c r="AD25" s="318"/>
      <c r="AE25" s="86"/>
      <c r="AF25" s="86"/>
    </row>
    <row r="26" spans="1:32" ht="15.75">
      <c r="A26" s="256"/>
      <c r="B26" s="257" t="s">
        <v>270</v>
      </c>
      <c r="C26" s="258"/>
      <c r="D26" s="257" t="str">
        <f>A20</f>
        <v>Increases / (Decreases) in Debt</v>
      </c>
      <c r="E26" s="259"/>
      <c r="F26" s="259"/>
      <c r="G26" s="272">
        <f t="shared" ref="G26:T26" si="27">SUM(G21:G25)</f>
        <v>-18</v>
      </c>
      <c r="H26" s="272">
        <f t="shared" si="27"/>
        <v>-18</v>
      </c>
      <c r="I26" s="272" t="e">
        <f t="shared" si="27"/>
        <v>#REF!</v>
      </c>
      <c r="J26" s="272" t="e">
        <f t="shared" si="27"/>
        <v>#REF!</v>
      </c>
      <c r="K26" s="272" t="e">
        <f t="shared" si="27"/>
        <v>#REF!</v>
      </c>
      <c r="L26" s="272" t="e">
        <f t="shared" si="27"/>
        <v>#REF!</v>
      </c>
      <c r="M26" s="272" t="e">
        <f t="shared" si="27"/>
        <v>#REF!</v>
      </c>
      <c r="N26" s="272" t="e">
        <f t="shared" si="27"/>
        <v>#REF!</v>
      </c>
      <c r="O26" s="272" t="e">
        <f t="shared" si="27"/>
        <v>#REF!</v>
      </c>
      <c r="P26" s="272" t="e">
        <f t="shared" si="27"/>
        <v>#REF!</v>
      </c>
      <c r="Q26" s="272" t="e">
        <f t="shared" si="27"/>
        <v>#REF!</v>
      </c>
      <c r="R26" s="272" t="e">
        <f t="shared" si="27"/>
        <v>#REF!</v>
      </c>
      <c r="S26" s="272" t="e">
        <f t="shared" si="27"/>
        <v>#REF!</v>
      </c>
      <c r="T26" s="272" t="e">
        <f t="shared" si="27"/>
        <v>#REF!</v>
      </c>
      <c r="U26" s="272" t="e">
        <f t="shared" ref="U26:AB26" si="28">SUM(U21:U25)</f>
        <v>#REF!</v>
      </c>
      <c r="V26" s="272" t="e">
        <f t="shared" si="28"/>
        <v>#REF!</v>
      </c>
      <c r="W26" s="272" t="e">
        <f t="shared" si="28"/>
        <v>#REF!</v>
      </c>
      <c r="X26" s="272" t="e">
        <f t="shared" si="28"/>
        <v>#REF!</v>
      </c>
      <c r="Y26" s="272" t="e">
        <f t="shared" si="28"/>
        <v>#REF!</v>
      </c>
      <c r="Z26" s="272" t="e">
        <f t="shared" si="28"/>
        <v>#REF!</v>
      </c>
      <c r="AA26" s="272" t="e">
        <f t="shared" si="28"/>
        <v>#REF!</v>
      </c>
      <c r="AB26" s="272" t="e">
        <f t="shared" si="28"/>
        <v>#REF!</v>
      </c>
      <c r="AC26" s="262"/>
      <c r="AD26" s="320" t="e">
        <f>SUM(AD21:AD25)</f>
        <v>#REF!</v>
      </c>
      <c r="AE26" s="86"/>
      <c r="AF26" s="86"/>
    </row>
    <row r="27" spans="1:32" ht="15.75" hidden="1" outlineLevel="1">
      <c r="A27" s="264" t="s">
        <v>30</v>
      </c>
      <c r="B27" s="315"/>
      <c r="C27" s="130"/>
      <c r="D27" s="130"/>
      <c r="E27" s="130"/>
      <c r="F27" s="270"/>
      <c r="G27" s="271"/>
      <c r="H27" s="271"/>
      <c r="I27" s="250"/>
      <c r="J27" s="271"/>
      <c r="K27" s="250"/>
      <c r="L27" s="250"/>
      <c r="M27" s="250"/>
      <c r="N27" s="250"/>
      <c r="O27" s="250"/>
      <c r="P27" s="250"/>
      <c r="Q27" s="250"/>
      <c r="R27" s="250"/>
      <c r="S27" s="250"/>
      <c r="T27" s="250"/>
      <c r="U27" s="250"/>
      <c r="V27" s="250"/>
      <c r="W27" s="250"/>
      <c r="X27" s="250"/>
      <c r="Y27" s="250"/>
      <c r="Z27" s="250"/>
      <c r="AA27" s="250"/>
      <c r="AB27" s="250"/>
      <c r="AC27" s="250"/>
      <c r="AD27" s="316"/>
      <c r="AE27" s="86"/>
      <c r="AF27" s="86"/>
    </row>
    <row r="28" spans="1:32" ht="15.75" hidden="1" outlineLevel="1">
      <c r="A28" s="88"/>
      <c r="B28" s="86" t="s">
        <v>300</v>
      </c>
      <c r="C28" s="86"/>
      <c r="D28" s="86"/>
      <c r="E28" s="96"/>
      <c r="F28" s="86"/>
      <c r="G28" s="108">
        <f t="shared" ref="G28:T28" si="29">G57+G58+G59+G80+G81+G82</f>
        <v>22.072971111111109</v>
      </c>
      <c r="H28" s="108">
        <f t="shared" si="29"/>
        <v>22.072971111111109</v>
      </c>
      <c r="I28" s="108">
        <f t="shared" si="29"/>
        <v>22.072971111111109</v>
      </c>
      <c r="J28" s="108" t="e">
        <f t="shared" si="29"/>
        <v>#REF!</v>
      </c>
      <c r="K28" s="108" t="e">
        <f t="shared" si="29"/>
        <v>#REF!</v>
      </c>
      <c r="L28" s="108" t="e">
        <f t="shared" si="29"/>
        <v>#REF!</v>
      </c>
      <c r="M28" s="108" t="e">
        <f t="shared" si="29"/>
        <v>#REF!</v>
      </c>
      <c r="N28" s="108" t="e">
        <f t="shared" si="29"/>
        <v>#REF!</v>
      </c>
      <c r="O28" s="108" t="e">
        <f t="shared" si="29"/>
        <v>#REF!</v>
      </c>
      <c r="P28" s="108" t="e">
        <f t="shared" si="29"/>
        <v>#REF!</v>
      </c>
      <c r="Q28" s="108" t="e">
        <f t="shared" si="29"/>
        <v>#REF!</v>
      </c>
      <c r="R28" s="108" t="e">
        <f t="shared" si="29"/>
        <v>#REF!</v>
      </c>
      <c r="S28" s="108" t="e">
        <f t="shared" si="29"/>
        <v>#REF!</v>
      </c>
      <c r="T28" s="108" t="e">
        <f t="shared" si="29"/>
        <v>#REF!</v>
      </c>
      <c r="U28" s="108" t="e">
        <f t="shared" ref="U28:AB28" si="30">U57+U58+U59+U80+U81+U82</f>
        <v>#REF!</v>
      </c>
      <c r="V28" s="108" t="e">
        <f t="shared" si="30"/>
        <v>#REF!</v>
      </c>
      <c r="W28" s="108" t="e">
        <f t="shared" si="30"/>
        <v>#REF!</v>
      </c>
      <c r="X28" s="108" t="e">
        <f t="shared" si="30"/>
        <v>#REF!</v>
      </c>
      <c r="Y28" s="108" t="e">
        <f t="shared" si="30"/>
        <v>#REF!</v>
      </c>
      <c r="Z28" s="108" t="e">
        <f t="shared" si="30"/>
        <v>#REF!</v>
      </c>
      <c r="AA28" s="108" t="e">
        <f t="shared" si="30"/>
        <v>#REF!</v>
      </c>
      <c r="AB28" s="108" t="e">
        <f t="shared" si="30"/>
        <v>#REF!</v>
      </c>
      <c r="AC28" s="108"/>
      <c r="AD28" s="317" t="e">
        <f t="shared" ref="AD28:AD29" si="31">SUMIF($G$5:$AB$5,"&gt;0",G28:AB28)</f>
        <v>#REF!</v>
      </c>
      <c r="AE28" s="86"/>
      <c r="AF28" s="86"/>
    </row>
    <row r="29" spans="1:32" hidden="1" outlineLevel="1">
      <c r="A29" s="86"/>
      <c r="B29" s="86" t="s">
        <v>298</v>
      </c>
      <c r="C29" s="86"/>
      <c r="D29" s="86"/>
      <c r="E29" s="96"/>
      <c r="F29" s="86"/>
      <c r="G29" s="108">
        <f t="shared" ref="G29:T29" si="32">G217</f>
        <v>10.14974787294079</v>
      </c>
      <c r="H29" s="108">
        <f t="shared" si="32"/>
        <v>10.127247872940789</v>
      </c>
      <c r="I29" s="108">
        <f t="shared" si="32"/>
        <v>10.104747872940788</v>
      </c>
      <c r="J29" s="108">
        <f t="shared" si="32"/>
        <v>10.00290106221002</v>
      </c>
      <c r="K29" s="108">
        <f t="shared" si="32"/>
        <v>9.9804010622100208</v>
      </c>
      <c r="L29" s="108">
        <f t="shared" si="32"/>
        <v>9.9579010622100199</v>
      </c>
      <c r="M29" s="108">
        <f t="shared" si="32"/>
        <v>9.8560542514792502</v>
      </c>
      <c r="N29" s="108">
        <f t="shared" si="32"/>
        <v>9.8335542514792511</v>
      </c>
      <c r="O29" s="108">
        <f t="shared" si="32"/>
        <v>9.811054251479252</v>
      </c>
      <c r="P29" s="108">
        <f t="shared" si="32"/>
        <v>9.7885542514792512</v>
      </c>
      <c r="Q29" s="108">
        <f t="shared" si="32"/>
        <v>9.6867074407484814</v>
      </c>
      <c r="R29" s="108">
        <f t="shared" si="32"/>
        <v>9.6642074407484824</v>
      </c>
      <c r="S29" s="108">
        <f t="shared" si="32"/>
        <v>9.6417074407484815</v>
      </c>
      <c r="T29" s="108">
        <f t="shared" si="32"/>
        <v>9.6192074407484824</v>
      </c>
      <c r="U29" s="108">
        <f t="shared" ref="U29:AB29" si="33">U217</f>
        <v>9.5173606300177109</v>
      </c>
      <c r="V29" s="108">
        <f t="shared" si="33"/>
        <v>9.4948606300177119</v>
      </c>
      <c r="W29" s="108">
        <f t="shared" si="33"/>
        <v>9.472360630017711</v>
      </c>
      <c r="X29" s="108">
        <f t="shared" si="33"/>
        <v>9.4498606300177119</v>
      </c>
      <c r="Y29" s="108">
        <f t="shared" si="33"/>
        <v>9.348013819286944</v>
      </c>
      <c r="Z29" s="108">
        <f t="shared" si="33"/>
        <v>9.3255138192869431</v>
      </c>
      <c r="AA29" s="108">
        <f t="shared" si="33"/>
        <v>9.303013819286944</v>
      </c>
      <c r="AB29" s="108">
        <f t="shared" si="33"/>
        <v>9.2805138192869432</v>
      </c>
      <c r="AC29" s="108"/>
      <c r="AD29" s="317">
        <f t="shared" si="31"/>
        <v>115.32744885678949</v>
      </c>
      <c r="AE29" s="86"/>
      <c r="AF29" s="86"/>
    </row>
    <row r="30" spans="1:32" ht="15.75" hidden="1" outlineLevel="1">
      <c r="A30" s="86"/>
      <c r="B30" s="86"/>
      <c r="C30" s="86"/>
      <c r="D30" s="88"/>
      <c r="E30" s="88"/>
      <c r="F30" s="88"/>
      <c r="G30" s="104"/>
      <c r="H30" s="104"/>
      <c r="I30" s="104"/>
      <c r="J30" s="104"/>
      <c r="K30" s="104"/>
      <c r="L30" s="104"/>
      <c r="M30" s="104"/>
      <c r="N30" s="104"/>
      <c r="O30" s="104"/>
      <c r="P30" s="104"/>
      <c r="Q30" s="104"/>
      <c r="R30" s="104"/>
      <c r="S30" s="104"/>
      <c r="T30" s="104"/>
      <c r="U30" s="104"/>
      <c r="V30" s="104"/>
      <c r="W30" s="104"/>
      <c r="X30" s="104"/>
      <c r="Y30" s="104"/>
      <c r="Z30" s="104"/>
      <c r="AA30" s="104"/>
      <c r="AB30" s="104"/>
      <c r="AC30" s="254"/>
      <c r="AD30" s="318"/>
      <c r="AE30" s="86"/>
      <c r="AF30" s="86"/>
    </row>
    <row r="31" spans="1:32" ht="15.75" hidden="1" outlineLevel="1">
      <c r="A31" s="256"/>
      <c r="B31" s="257" t="s">
        <v>270</v>
      </c>
      <c r="C31" s="258"/>
      <c r="D31" s="257" t="str">
        <f>A27</f>
        <v>Interest Expense</v>
      </c>
      <c r="E31" s="259"/>
      <c r="F31" s="259"/>
      <c r="G31" s="272">
        <f t="shared" ref="G31:T31" si="34">SUM(G28:G30)</f>
        <v>32.222718984051895</v>
      </c>
      <c r="H31" s="272">
        <f t="shared" si="34"/>
        <v>32.200218984051901</v>
      </c>
      <c r="I31" s="272">
        <f t="shared" si="34"/>
        <v>32.177718984051893</v>
      </c>
      <c r="J31" s="272" t="e">
        <f t="shared" si="34"/>
        <v>#REF!</v>
      </c>
      <c r="K31" s="272" t="e">
        <f t="shared" si="34"/>
        <v>#REF!</v>
      </c>
      <c r="L31" s="272" t="e">
        <f t="shared" si="34"/>
        <v>#REF!</v>
      </c>
      <c r="M31" s="272" t="e">
        <f t="shared" si="34"/>
        <v>#REF!</v>
      </c>
      <c r="N31" s="272" t="e">
        <f t="shared" si="34"/>
        <v>#REF!</v>
      </c>
      <c r="O31" s="272" t="e">
        <f t="shared" si="34"/>
        <v>#REF!</v>
      </c>
      <c r="P31" s="272" t="e">
        <f t="shared" si="34"/>
        <v>#REF!</v>
      </c>
      <c r="Q31" s="272" t="e">
        <f t="shared" si="34"/>
        <v>#REF!</v>
      </c>
      <c r="R31" s="272" t="e">
        <f t="shared" si="34"/>
        <v>#REF!</v>
      </c>
      <c r="S31" s="272" t="e">
        <f t="shared" si="34"/>
        <v>#REF!</v>
      </c>
      <c r="T31" s="272" t="e">
        <f t="shared" si="34"/>
        <v>#REF!</v>
      </c>
      <c r="U31" s="272" t="e">
        <f t="shared" ref="U31:AB31" si="35">SUM(U28:U30)</f>
        <v>#REF!</v>
      </c>
      <c r="V31" s="272" t="e">
        <f t="shared" si="35"/>
        <v>#REF!</v>
      </c>
      <c r="W31" s="272" t="e">
        <f t="shared" si="35"/>
        <v>#REF!</v>
      </c>
      <c r="X31" s="272" t="e">
        <f t="shared" si="35"/>
        <v>#REF!</v>
      </c>
      <c r="Y31" s="272" t="e">
        <f t="shared" si="35"/>
        <v>#REF!</v>
      </c>
      <c r="Z31" s="272" t="e">
        <f t="shared" si="35"/>
        <v>#REF!</v>
      </c>
      <c r="AA31" s="272" t="e">
        <f t="shared" si="35"/>
        <v>#REF!</v>
      </c>
      <c r="AB31" s="272" t="e">
        <f t="shared" si="35"/>
        <v>#REF!</v>
      </c>
      <c r="AC31" s="262"/>
      <c r="AD31" s="320" t="e">
        <f>SUM(AD28:AD30)</f>
        <v>#REF!</v>
      </c>
      <c r="AE31" s="86"/>
      <c r="AF31" s="86"/>
    </row>
    <row r="32" spans="1:32" ht="15.75" collapsed="1">
      <c r="A32" s="264" t="s">
        <v>273</v>
      </c>
      <c r="B32" s="130"/>
      <c r="C32" s="130"/>
      <c r="D32" s="130"/>
      <c r="E32" s="130"/>
      <c r="F32" s="270"/>
      <c r="G32" s="271"/>
      <c r="H32" s="271"/>
      <c r="I32" s="250"/>
      <c r="J32" s="271"/>
      <c r="K32" s="250"/>
      <c r="L32" s="250"/>
      <c r="M32" s="250"/>
      <c r="N32" s="250"/>
      <c r="O32" s="250"/>
      <c r="P32" s="250"/>
      <c r="Q32" s="250"/>
      <c r="R32" s="250"/>
      <c r="S32" s="250"/>
      <c r="T32" s="250"/>
      <c r="U32" s="250"/>
      <c r="V32" s="250"/>
      <c r="W32" s="250"/>
      <c r="X32" s="250"/>
      <c r="Y32" s="250"/>
      <c r="Z32" s="250"/>
      <c r="AA32" s="250"/>
      <c r="AB32" s="250"/>
      <c r="AC32" s="250"/>
      <c r="AD32" s="316"/>
      <c r="AE32" s="86"/>
      <c r="AF32" s="86"/>
    </row>
    <row r="33" spans="1:32" ht="15.75">
      <c r="A33" s="88"/>
      <c r="B33" s="86" t="s">
        <v>275</v>
      </c>
      <c r="C33" s="86"/>
      <c r="D33" s="86"/>
      <c r="E33" s="96"/>
      <c r="F33" s="86"/>
      <c r="G33" s="108">
        <f>-G61</f>
        <v>0</v>
      </c>
      <c r="H33" s="108">
        <f t="shared" ref="H33:T33" si="36">-H61</f>
        <v>38.42076999999999</v>
      </c>
      <c r="I33" s="108">
        <f t="shared" si="36"/>
        <v>0</v>
      </c>
      <c r="J33" s="108">
        <f t="shared" si="36"/>
        <v>0</v>
      </c>
      <c r="K33" s="108">
        <f t="shared" si="36"/>
        <v>0</v>
      </c>
      <c r="L33" s="108" t="e">
        <f t="shared" si="36"/>
        <v>#REF!</v>
      </c>
      <c r="M33" s="108">
        <f t="shared" si="36"/>
        <v>0</v>
      </c>
      <c r="N33" s="108">
        <f t="shared" si="36"/>
        <v>0</v>
      </c>
      <c r="O33" s="108">
        <f t="shared" si="36"/>
        <v>0</v>
      </c>
      <c r="P33" s="108" t="e">
        <f t="shared" si="36"/>
        <v>#REF!</v>
      </c>
      <c r="Q33" s="108">
        <f t="shared" si="36"/>
        <v>0</v>
      </c>
      <c r="R33" s="108">
        <f t="shared" si="36"/>
        <v>0</v>
      </c>
      <c r="S33" s="108">
        <f t="shared" si="36"/>
        <v>0</v>
      </c>
      <c r="T33" s="108" t="e">
        <f t="shared" si="36"/>
        <v>#REF!</v>
      </c>
      <c r="U33" s="108">
        <f t="shared" ref="U33:AB33" si="37">-U61</f>
        <v>0</v>
      </c>
      <c r="V33" s="108">
        <f t="shared" si="37"/>
        <v>0</v>
      </c>
      <c r="W33" s="108">
        <f t="shared" si="37"/>
        <v>0</v>
      </c>
      <c r="X33" s="108" t="e">
        <f t="shared" si="37"/>
        <v>#REF!</v>
      </c>
      <c r="Y33" s="108">
        <f t="shared" si="37"/>
        <v>0</v>
      </c>
      <c r="Z33" s="108">
        <f t="shared" si="37"/>
        <v>0</v>
      </c>
      <c r="AA33" s="108">
        <f t="shared" si="37"/>
        <v>0</v>
      </c>
      <c r="AB33" s="108" t="e">
        <f t="shared" si="37"/>
        <v>#REF!</v>
      </c>
      <c r="AC33" s="108"/>
      <c r="AD33" s="317" t="e">
        <f t="shared" ref="AD33:AD37" si="38">SUMIF($G$5:$AB$5,"&gt;0",G33:AB33)</f>
        <v>#REF!</v>
      </c>
      <c r="AE33" s="86"/>
      <c r="AF33" s="86"/>
    </row>
    <row r="34" spans="1:32" ht="15.75">
      <c r="A34" s="88"/>
      <c r="B34" s="86" t="s">
        <v>286</v>
      </c>
      <c r="C34" s="86"/>
      <c r="D34" s="86"/>
      <c r="E34" s="96"/>
      <c r="F34" s="86"/>
      <c r="G34" s="108">
        <f>-G84</f>
        <v>0</v>
      </c>
      <c r="H34" s="108">
        <f t="shared" ref="H34:T34" si="39">-H84</f>
        <v>49.552950000000003</v>
      </c>
      <c r="I34" s="108">
        <f t="shared" si="39"/>
        <v>0</v>
      </c>
      <c r="J34" s="108">
        <f t="shared" si="39"/>
        <v>0</v>
      </c>
      <c r="K34" s="108">
        <f t="shared" si="39"/>
        <v>0</v>
      </c>
      <c r="L34" s="108" t="e">
        <f t="shared" si="39"/>
        <v>#REF!</v>
      </c>
      <c r="M34" s="108">
        <f t="shared" si="39"/>
        <v>0</v>
      </c>
      <c r="N34" s="108">
        <f t="shared" si="39"/>
        <v>0</v>
      </c>
      <c r="O34" s="108">
        <f t="shared" si="39"/>
        <v>0</v>
      </c>
      <c r="P34" s="108" t="e">
        <f t="shared" si="39"/>
        <v>#REF!</v>
      </c>
      <c r="Q34" s="108">
        <f t="shared" si="39"/>
        <v>0</v>
      </c>
      <c r="R34" s="108">
        <f t="shared" si="39"/>
        <v>0</v>
      </c>
      <c r="S34" s="108">
        <f t="shared" si="39"/>
        <v>0</v>
      </c>
      <c r="T34" s="108" t="e">
        <f t="shared" si="39"/>
        <v>#REF!</v>
      </c>
      <c r="U34" s="108">
        <f t="shared" ref="U34:AB34" si="40">-U84</f>
        <v>0</v>
      </c>
      <c r="V34" s="108">
        <f t="shared" si="40"/>
        <v>0</v>
      </c>
      <c r="W34" s="108">
        <f t="shared" si="40"/>
        <v>0</v>
      </c>
      <c r="X34" s="108" t="e">
        <f t="shared" si="40"/>
        <v>#REF!</v>
      </c>
      <c r="Y34" s="108">
        <f t="shared" si="40"/>
        <v>0</v>
      </c>
      <c r="Z34" s="108">
        <f t="shared" si="40"/>
        <v>0</v>
      </c>
      <c r="AA34" s="108">
        <f t="shared" si="40"/>
        <v>0</v>
      </c>
      <c r="AB34" s="108" t="e">
        <f t="shared" si="40"/>
        <v>#REF!</v>
      </c>
      <c r="AC34" s="108"/>
      <c r="AD34" s="317" t="e">
        <f t="shared" si="38"/>
        <v>#REF!</v>
      </c>
      <c r="AE34" s="86"/>
      <c r="AF34" s="86"/>
    </row>
    <row r="35" spans="1:32" ht="15.75">
      <c r="A35" s="88"/>
      <c r="B35" s="86" t="s">
        <v>487</v>
      </c>
      <c r="C35" s="86"/>
      <c r="D35" s="86"/>
      <c r="E35" s="96"/>
      <c r="F35" s="86"/>
      <c r="G35" s="108">
        <f>-G105+-G121</f>
        <v>0</v>
      </c>
      <c r="H35" s="108">
        <f t="shared" ref="H35:T35" si="41">-H105+-H121</f>
        <v>56.149399999999993</v>
      </c>
      <c r="I35" s="108">
        <f t="shared" si="41"/>
        <v>0</v>
      </c>
      <c r="J35" s="108">
        <f t="shared" si="41"/>
        <v>0</v>
      </c>
      <c r="K35" s="108">
        <f t="shared" si="41"/>
        <v>0</v>
      </c>
      <c r="L35" s="108">
        <f t="shared" si="41"/>
        <v>56.275680741536398</v>
      </c>
      <c r="M35" s="108">
        <f t="shared" si="41"/>
        <v>0</v>
      </c>
      <c r="N35" s="108">
        <f t="shared" si="41"/>
        <v>0</v>
      </c>
      <c r="O35" s="108">
        <f t="shared" si="41"/>
        <v>0</v>
      </c>
      <c r="P35" s="108">
        <f t="shared" si="41"/>
        <v>53.591219667744603</v>
      </c>
      <c r="Q35" s="108">
        <f t="shared" si="41"/>
        <v>0</v>
      </c>
      <c r="R35" s="108">
        <f t="shared" si="41"/>
        <v>0</v>
      </c>
      <c r="S35" s="108">
        <f t="shared" si="41"/>
        <v>0</v>
      </c>
      <c r="T35" s="108">
        <f t="shared" si="41"/>
        <v>53.591219667744603</v>
      </c>
      <c r="U35" s="108">
        <f t="shared" ref="U35:AB35" si="42">-U105+-U121</f>
        <v>0</v>
      </c>
      <c r="V35" s="108">
        <f t="shared" si="42"/>
        <v>0</v>
      </c>
      <c r="W35" s="108">
        <f t="shared" si="42"/>
        <v>0</v>
      </c>
      <c r="X35" s="108">
        <f t="shared" si="42"/>
        <v>0</v>
      </c>
      <c r="Y35" s="108">
        <f t="shared" si="42"/>
        <v>66.989024584680749</v>
      </c>
      <c r="Z35" s="108">
        <f t="shared" si="42"/>
        <v>0</v>
      </c>
      <c r="AA35" s="108">
        <f t="shared" si="42"/>
        <v>0</v>
      </c>
      <c r="AB35" s="108">
        <f t="shared" si="42"/>
        <v>0</v>
      </c>
      <c r="AC35" s="108"/>
      <c r="AD35" s="317">
        <f t="shared" si="38"/>
        <v>174.17146392016997</v>
      </c>
      <c r="AE35" s="86"/>
      <c r="AF35" s="86"/>
    </row>
    <row r="36" spans="1:32" ht="15.75">
      <c r="A36" s="88"/>
      <c r="B36" s="86" t="s">
        <v>479</v>
      </c>
      <c r="C36" s="86"/>
      <c r="D36" s="86"/>
      <c r="E36" s="96"/>
      <c r="F36" s="86"/>
      <c r="G36" s="108">
        <f>-G135</f>
        <v>0</v>
      </c>
      <c r="H36" s="108">
        <f t="shared" ref="H36:T36" si="43">-H135</f>
        <v>0</v>
      </c>
      <c r="I36" s="108">
        <f t="shared" si="43"/>
        <v>0</v>
      </c>
      <c r="J36" s="108">
        <f t="shared" si="43"/>
        <v>0</v>
      </c>
      <c r="K36" s="108">
        <f t="shared" si="43"/>
        <v>0</v>
      </c>
      <c r="L36" s="108">
        <f t="shared" si="43"/>
        <v>0</v>
      </c>
      <c r="M36" s="108" t="e">
        <f t="shared" si="43"/>
        <v>#REF!</v>
      </c>
      <c r="N36" s="108">
        <f t="shared" si="43"/>
        <v>0</v>
      </c>
      <c r="O36" s="108">
        <f t="shared" si="43"/>
        <v>0</v>
      </c>
      <c r="P36" s="108">
        <f t="shared" si="43"/>
        <v>0</v>
      </c>
      <c r="Q36" s="108">
        <f t="shared" si="43"/>
        <v>0</v>
      </c>
      <c r="R36" s="108">
        <f t="shared" si="43"/>
        <v>0</v>
      </c>
      <c r="S36" s="108">
        <f t="shared" si="43"/>
        <v>0</v>
      </c>
      <c r="T36" s="108">
        <f t="shared" si="43"/>
        <v>0</v>
      </c>
      <c r="U36" s="108">
        <f t="shared" ref="U36:AB36" si="44">-U135</f>
        <v>0</v>
      </c>
      <c r="V36" s="108">
        <f t="shared" si="44"/>
        <v>0</v>
      </c>
      <c r="W36" s="108">
        <f t="shared" si="44"/>
        <v>0</v>
      </c>
      <c r="X36" s="108">
        <f t="shared" si="44"/>
        <v>0</v>
      </c>
      <c r="Y36" s="108">
        <f t="shared" si="44"/>
        <v>0</v>
      </c>
      <c r="Z36" s="108" t="e">
        <f t="shared" si="44"/>
        <v>#REF!</v>
      </c>
      <c r="AA36" s="108">
        <f t="shared" si="44"/>
        <v>0</v>
      </c>
      <c r="AB36" s="108">
        <f t="shared" si="44"/>
        <v>0</v>
      </c>
      <c r="AC36" s="108"/>
      <c r="AD36" s="317">
        <f t="shared" si="38"/>
        <v>0</v>
      </c>
      <c r="AE36" s="86"/>
      <c r="AF36" s="86"/>
    </row>
    <row r="37" spans="1:32">
      <c r="A37" s="86"/>
      <c r="B37" s="86" t="s">
        <v>486</v>
      </c>
      <c r="C37" s="86"/>
      <c r="D37" s="86"/>
      <c r="E37" s="96"/>
      <c r="F37" s="86"/>
      <c r="G37" s="98">
        <f t="shared" ref="G37:T37" si="45">-G218</f>
        <v>2.0129683285177125</v>
      </c>
      <c r="H37" s="98">
        <f t="shared" si="45"/>
        <v>1.9904683285177127</v>
      </c>
      <c r="I37" s="98">
        <f t="shared" si="45"/>
        <v>34.332648328517713</v>
      </c>
      <c r="J37" s="98">
        <f t="shared" si="45"/>
        <v>1.9454683285177126</v>
      </c>
      <c r="K37" s="98">
        <f t="shared" si="45"/>
        <v>1.9229683285177126</v>
      </c>
      <c r="L37" s="98">
        <f t="shared" si="45"/>
        <v>26.072766529594634</v>
      </c>
      <c r="M37" s="98">
        <f t="shared" si="45"/>
        <v>1.8779683285177127</v>
      </c>
      <c r="N37" s="98">
        <f t="shared" si="45"/>
        <v>1.8554683285177127</v>
      </c>
      <c r="O37" s="98">
        <f t="shared" si="45"/>
        <v>1.8329683285177127</v>
      </c>
      <c r="P37" s="98">
        <f t="shared" si="45"/>
        <v>33.722812020363868</v>
      </c>
      <c r="Q37" s="98">
        <f t="shared" si="45"/>
        <v>1.7879683285177126</v>
      </c>
      <c r="R37" s="98">
        <f t="shared" si="45"/>
        <v>1.7654683285177126</v>
      </c>
      <c r="S37" s="98">
        <f t="shared" si="45"/>
        <v>1.7429683285177124</v>
      </c>
      <c r="T37" s="98">
        <f t="shared" si="45"/>
        <v>33.315424777440789</v>
      </c>
      <c r="U37" s="98">
        <f t="shared" ref="U37:AB37" si="46">-U218</f>
        <v>1.6979683285177127</v>
      </c>
      <c r="V37" s="98">
        <f t="shared" si="46"/>
        <v>1.6754683285177128</v>
      </c>
      <c r="W37" s="98">
        <f t="shared" si="46"/>
        <v>1.6529683285177126</v>
      </c>
      <c r="X37" s="98">
        <f t="shared" si="46"/>
        <v>32.90803753451771</v>
      </c>
      <c r="Y37" s="98">
        <f t="shared" si="46"/>
        <v>1.6079683285177127</v>
      </c>
      <c r="Z37" s="98">
        <f t="shared" si="46"/>
        <v>1.5854683285177127</v>
      </c>
      <c r="AA37" s="98">
        <f t="shared" si="46"/>
        <v>1.5629683285177125</v>
      </c>
      <c r="AB37" s="98">
        <f t="shared" si="46"/>
        <v>32.500650291594638</v>
      </c>
      <c r="AC37" s="108"/>
      <c r="AD37" s="317">
        <f t="shared" si="38"/>
        <v>115.56548928898179</v>
      </c>
      <c r="AE37" s="86"/>
      <c r="AF37" s="86"/>
    </row>
    <row r="38" spans="1:32" ht="15.75">
      <c r="A38" s="130"/>
      <c r="B38" s="130"/>
      <c r="C38" s="130"/>
      <c r="D38" s="312"/>
      <c r="E38" s="312"/>
      <c r="F38" s="312"/>
      <c r="G38" s="254"/>
      <c r="H38" s="254"/>
      <c r="I38" s="254"/>
      <c r="J38" s="254"/>
      <c r="K38" s="254"/>
      <c r="L38" s="254"/>
      <c r="M38" s="254"/>
      <c r="N38" s="254"/>
      <c r="O38" s="254"/>
      <c r="P38" s="254"/>
      <c r="Q38" s="254"/>
      <c r="R38" s="254"/>
      <c r="S38" s="254"/>
      <c r="T38" s="254"/>
      <c r="U38" s="254"/>
      <c r="V38" s="254"/>
      <c r="W38" s="254"/>
      <c r="X38" s="254"/>
      <c r="Y38" s="254"/>
      <c r="Z38" s="254"/>
      <c r="AA38" s="254"/>
      <c r="AB38" s="254"/>
      <c r="AC38" s="254"/>
      <c r="AD38" s="318"/>
      <c r="AE38" s="86"/>
      <c r="AF38" s="86"/>
    </row>
    <row r="39" spans="1:32" ht="15.75">
      <c r="A39" s="256"/>
      <c r="B39" s="257" t="s">
        <v>270</v>
      </c>
      <c r="C39" s="258"/>
      <c r="D39" s="257" t="str">
        <f>A32</f>
        <v>Interest Paid</v>
      </c>
      <c r="E39" s="259"/>
      <c r="F39" s="259"/>
      <c r="G39" s="272">
        <f t="shared" ref="G39:T39" si="47">SUM(G33:G38)</f>
        <v>2.0129683285177125</v>
      </c>
      <c r="H39" s="272">
        <f t="shared" si="47"/>
        <v>146.11358832851769</v>
      </c>
      <c r="I39" s="272">
        <f t="shared" si="47"/>
        <v>34.332648328517713</v>
      </c>
      <c r="J39" s="272">
        <f t="shared" si="47"/>
        <v>1.9454683285177126</v>
      </c>
      <c r="K39" s="272">
        <f t="shared" si="47"/>
        <v>1.9229683285177126</v>
      </c>
      <c r="L39" s="272" t="e">
        <f t="shared" si="47"/>
        <v>#REF!</v>
      </c>
      <c r="M39" s="272" t="e">
        <f t="shared" si="47"/>
        <v>#REF!</v>
      </c>
      <c r="N39" s="272">
        <f t="shared" si="47"/>
        <v>1.8554683285177127</v>
      </c>
      <c r="O39" s="272">
        <f t="shared" si="47"/>
        <v>1.8329683285177127</v>
      </c>
      <c r="P39" s="272" t="e">
        <f t="shared" si="47"/>
        <v>#REF!</v>
      </c>
      <c r="Q39" s="272">
        <f t="shared" si="47"/>
        <v>1.7879683285177126</v>
      </c>
      <c r="R39" s="272">
        <f t="shared" si="47"/>
        <v>1.7654683285177126</v>
      </c>
      <c r="S39" s="272">
        <f t="shared" si="47"/>
        <v>1.7429683285177124</v>
      </c>
      <c r="T39" s="272" t="e">
        <f t="shared" si="47"/>
        <v>#REF!</v>
      </c>
      <c r="U39" s="272">
        <f t="shared" ref="U39:AB39" si="48">SUM(U33:U38)</f>
        <v>1.6979683285177127</v>
      </c>
      <c r="V39" s="272">
        <f t="shared" si="48"/>
        <v>1.6754683285177128</v>
      </c>
      <c r="W39" s="272">
        <f t="shared" si="48"/>
        <v>1.6529683285177126</v>
      </c>
      <c r="X39" s="272" t="e">
        <f t="shared" si="48"/>
        <v>#REF!</v>
      </c>
      <c r="Y39" s="272">
        <f t="shared" si="48"/>
        <v>68.596992913198463</v>
      </c>
      <c r="Z39" s="272" t="e">
        <f t="shared" si="48"/>
        <v>#REF!</v>
      </c>
      <c r="AA39" s="272">
        <f t="shared" si="48"/>
        <v>1.5629683285177125</v>
      </c>
      <c r="AB39" s="272" t="e">
        <f t="shared" si="48"/>
        <v>#REF!</v>
      </c>
      <c r="AC39" s="262"/>
      <c r="AD39" s="320" t="e">
        <f>SUM(AD33:AD38)</f>
        <v>#REF!</v>
      </c>
      <c r="AE39" s="86"/>
      <c r="AF39" s="86"/>
    </row>
    <row r="40" spans="1:32" s="314" customFormat="1">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c r="AA40" s="130"/>
      <c r="AB40" s="130"/>
      <c r="AC40" s="130"/>
      <c r="AD40" s="130"/>
      <c r="AE40" s="130"/>
      <c r="AF40" s="130"/>
    </row>
    <row r="41" spans="1:32" ht="15.75">
      <c r="A41" s="237" t="s">
        <v>140</v>
      </c>
      <c r="B41" s="238"/>
      <c r="C41" s="238"/>
      <c r="D41" s="238"/>
      <c r="E41" s="238"/>
      <c r="F41" s="238"/>
      <c r="G41" s="238"/>
      <c r="H41" s="276"/>
      <c r="I41" s="276"/>
      <c r="J41" s="238"/>
      <c r="K41" s="276"/>
      <c r="L41" s="276"/>
      <c r="M41" s="276"/>
      <c r="N41" s="276"/>
      <c r="O41" s="276"/>
      <c r="P41" s="276"/>
      <c r="Q41" s="276"/>
      <c r="R41" s="276"/>
      <c r="S41" s="276"/>
      <c r="T41" s="276"/>
      <c r="U41" s="276"/>
      <c r="V41" s="276"/>
      <c r="W41" s="276"/>
      <c r="X41" s="276"/>
      <c r="Y41" s="276"/>
      <c r="Z41" s="276"/>
      <c r="AA41" s="276"/>
      <c r="AB41" s="276"/>
      <c r="AC41" s="238"/>
      <c r="AD41" s="238"/>
      <c r="AE41" s="86"/>
      <c r="AF41" s="86"/>
    </row>
    <row r="42" spans="1:32">
      <c r="A42" s="238" t="s">
        <v>566</v>
      </c>
      <c r="B42" s="238"/>
      <c r="C42" s="239"/>
      <c r="D42" s="239"/>
      <c r="E42" s="239"/>
      <c r="F42" s="239"/>
      <c r="G42" s="238"/>
      <c r="H42" s="238"/>
      <c r="I42" s="238"/>
      <c r="J42" s="238"/>
      <c r="K42" s="238"/>
      <c r="L42" s="238"/>
      <c r="M42" s="238"/>
      <c r="N42" s="238"/>
      <c r="O42" s="238"/>
      <c r="P42" s="238"/>
      <c r="Q42" s="238"/>
      <c r="R42" s="238"/>
      <c r="S42" s="238"/>
      <c r="T42" s="238"/>
      <c r="U42" s="238"/>
      <c r="V42" s="238"/>
      <c r="W42" s="238"/>
      <c r="X42" s="238"/>
      <c r="Y42" s="238"/>
      <c r="Z42" s="238"/>
      <c r="AA42" s="238"/>
      <c r="AB42" s="238"/>
      <c r="AC42" s="238"/>
      <c r="AD42" s="238"/>
      <c r="AE42" s="86"/>
      <c r="AF42" s="86"/>
    </row>
    <row r="43" spans="1:32">
      <c r="A43" s="238"/>
      <c r="B43" s="240">
        <f>B3</f>
        <v>40984</v>
      </c>
      <c r="C43" s="241" t="s">
        <v>141</v>
      </c>
      <c r="D43" s="240">
        <f>D3</f>
        <v>41068</v>
      </c>
      <c r="E43" s="240"/>
      <c r="F43" s="238"/>
      <c r="G43" s="238"/>
      <c r="H43" s="238"/>
      <c r="I43" s="238"/>
      <c r="J43" s="238"/>
      <c r="K43" s="238"/>
      <c r="L43" s="238"/>
      <c r="M43" s="238"/>
      <c r="N43" s="238"/>
      <c r="O43" s="238"/>
      <c r="P43" s="238"/>
      <c r="Q43" s="238"/>
      <c r="R43" s="238"/>
      <c r="S43" s="238"/>
      <c r="T43" s="238"/>
      <c r="U43" s="238"/>
      <c r="V43" s="238"/>
      <c r="W43" s="238"/>
      <c r="X43" s="238"/>
      <c r="Y43" s="238"/>
      <c r="Z43" s="238"/>
      <c r="AA43" s="238"/>
      <c r="AB43" s="238"/>
      <c r="AC43" s="238"/>
      <c r="AD43" s="238"/>
      <c r="AE43" s="86"/>
      <c r="AF43" s="86"/>
    </row>
    <row r="44" spans="1:32">
      <c r="B44" s="85"/>
      <c r="C44" s="85"/>
      <c r="D44" s="85"/>
      <c r="E44" s="85"/>
      <c r="F44" s="85"/>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F44" s="86"/>
    </row>
    <row r="45" spans="1:32" ht="15.75" hidden="1" outlineLevel="1">
      <c r="A45" s="463"/>
      <c r="B45" s="464"/>
      <c r="C45" s="464"/>
      <c r="D45" s="109"/>
      <c r="E45" s="109"/>
      <c r="F45" s="92" t="s">
        <v>370</v>
      </c>
      <c r="G45" s="452">
        <f t="shared" ref="G45:AB46" si="49">G5</f>
        <v>-7</v>
      </c>
      <c r="H45" s="452">
        <f t="shared" si="49"/>
        <v>-6</v>
      </c>
      <c r="I45" s="452">
        <f t="shared" si="49"/>
        <v>-5</v>
      </c>
      <c r="J45" s="452">
        <f t="shared" si="49"/>
        <v>-4</v>
      </c>
      <c r="K45" s="452">
        <f t="shared" si="49"/>
        <v>-3</v>
      </c>
      <c r="L45" s="452">
        <f t="shared" si="49"/>
        <v>-2</v>
      </c>
      <c r="M45" s="452">
        <f t="shared" si="49"/>
        <v>-1</v>
      </c>
      <c r="N45" s="452">
        <f t="shared" si="49"/>
        <v>1</v>
      </c>
      <c r="O45" s="452">
        <f t="shared" si="49"/>
        <v>2</v>
      </c>
      <c r="P45" s="452">
        <f t="shared" si="49"/>
        <v>3</v>
      </c>
      <c r="Q45" s="452">
        <f t="shared" si="49"/>
        <v>4</v>
      </c>
      <c r="R45" s="452">
        <f t="shared" si="49"/>
        <v>5</v>
      </c>
      <c r="S45" s="452">
        <f t="shared" si="49"/>
        <v>6</v>
      </c>
      <c r="T45" s="452">
        <f t="shared" si="49"/>
        <v>7</v>
      </c>
      <c r="U45" s="452">
        <f t="shared" si="49"/>
        <v>8</v>
      </c>
      <c r="V45" s="452">
        <f t="shared" si="49"/>
        <v>9</v>
      </c>
      <c r="W45" s="452">
        <f t="shared" si="49"/>
        <v>10</v>
      </c>
      <c r="X45" s="452">
        <f t="shared" si="49"/>
        <v>11</v>
      </c>
      <c r="Y45" s="452">
        <f t="shared" si="49"/>
        <v>12</v>
      </c>
      <c r="Z45" s="452">
        <f t="shared" si="49"/>
        <v>0</v>
      </c>
      <c r="AA45" s="452">
        <f t="shared" si="49"/>
        <v>0</v>
      </c>
      <c r="AB45" s="452">
        <f t="shared" si="49"/>
        <v>0</v>
      </c>
      <c r="AC45" s="244"/>
      <c r="AD45" s="238"/>
      <c r="AE45" s="86"/>
      <c r="AF45" s="86"/>
    </row>
    <row r="46" spans="1:32" ht="15.75" collapsed="1">
      <c r="A46" s="89" t="s">
        <v>369</v>
      </c>
      <c r="B46" s="464"/>
      <c r="C46" s="464"/>
      <c r="D46" s="464"/>
      <c r="E46" s="464"/>
      <c r="F46" s="86"/>
      <c r="G46" s="245">
        <f t="shared" si="49"/>
        <v>40963</v>
      </c>
      <c r="H46" s="245">
        <f t="shared" si="49"/>
        <v>40970</v>
      </c>
      <c r="I46" s="245">
        <f t="shared" si="49"/>
        <v>40977</v>
      </c>
      <c r="J46" s="245">
        <f t="shared" si="49"/>
        <v>40984</v>
      </c>
      <c r="K46" s="245">
        <f t="shared" si="49"/>
        <v>40991</v>
      </c>
      <c r="L46" s="245">
        <f t="shared" si="49"/>
        <v>40998</v>
      </c>
      <c r="M46" s="245">
        <f t="shared" si="49"/>
        <v>41005</v>
      </c>
      <c r="N46" s="245">
        <f t="shared" si="49"/>
        <v>41012</v>
      </c>
      <c r="O46" s="245">
        <f t="shared" si="49"/>
        <v>41019</v>
      </c>
      <c r="P46" s="245">
        <f t="shared" si="49"/>
        <v>41026</v>
      </c>
      <c r="Q46" s="245">
        <f t="shared" si="49"/>
        <v>41033</v>
      </c>
      <c r="R46" s="245">
        <f t="shared" si="49"/>
        <v>41040</v>
      </c>
      <c r="S46" s="245">
        <f t="shared" si="49"/>
        <v>41047</v>
      </c>
      <c r="T46" s="245">
        <f t="shared" si="49"/>
        <v>41054</v>
      </c>
      <c r="U46" s="245">
        <f t="shared" si="49"/>
        <v>41061</v>
      </c>
      <c r="V46" s="245">
        <f t="shared" si="49"/>
        <v>41068</v>
      </c>
      <c r="W46" s="245">
        <f t="shared" si="49"/>
        <v>41075</v>
      </c>
      <c r="X46" s="245">
        <f t="shared" si="49"/>
        <v>41082</v>
      </c>
      <c r="Y46" s="245">
        <f t="shared" si="49"/>
        <v>41089</v>
      </c>
      <c r="Z46" s="245">
        <f t="shared" si="49"/>
        <v>41096</v>
      </c>
      <c r="AA46" s="245">
        <f t="shared" si="49"/>
        <v>41103</v>
      </c>
      <c r="AB46" s="245">
        <f t="shared" si="49"/>
        <v>41110</v>
      </c>
      <c r="AC46" s="277"/>
      <c r="AD46" s="247" t="s">
        <v>371</v>
      </c>
      <c r="AE46" s="86"/>
      <c r="AF46" s="86"/>
    </row>
    <row r="47" spans="1:32">
      <c r="A47" s="110"/>
      <c r="B47" s="86"/>
      <c r="C47" s="111"/>
      <c r="D47" s="111"/>
      <c r="E47" s="112"/>
      <c r="F47" s="278" t="s">
        <v>274</v>
      </c>
      <c r="G47" s="279">
        <f>IF($I$2=1,0,0)</f>
        <v>0</v>
      </c>
      <c r="H47" s="279">
        <f>IF($I$2=1,1,0)</f>
        <v>1</v>
      </c>
      <c r="I47" s="279">
        <f>IF($I$2=1,0,0)</f>
        <v>0</v>
      </c>
      <c r="J47" s="279">
        <f>IF($I$2=1,0,0)</f>
        <v>0</v>
      </c>
      <c r="K47" s="279">
        <f>IF($I$2=1,0,0)</f>
        <v>0</v>
      </c>
      <c r="L47" s="279">
        <f>IF($I$2=1,1,0)</f>
        <v>1</v>
      </c>
      <c r="M47" s="279">
        <f>IF($I$2=1,0,0)</f>
        <v>0</v>
      </c>
      <c r="N47" s="279">
        <f>IF($I$2=1,0,0)</f>
        <v>0</v>
      </c>
      <c r="O47" s="279">
        <f>IF($I$2=1,0,0)</f>
        <v>0</v>
      </c>
      <c r="P47" s="279">
        <f>IF($I$2=1,1,0)</f>
        <v>1</v>
      </c>
      <c r="Q47" s="279">
        <f>IF($I$2=1,0,0)</f>
        <v>0</v>
      </c>
      <c r="R47" s="279">
        <f>IF($I$2=1,0,0)</f>
        <v>0</v>
      </c>
      <c r="S47" s="279">
        <f>IF($I$2=1,0,0)</f>
        <v>0</v>
      </c>
      <c r="T47" s="279">
        <f>IF($I$2=1,1,0)</f>
        <v>1</v>
      </c>
      <c r="U47" s="445">
        <f>IF($I$2=1,0,0)</f>
        <v>0</v>
      </c>
      <c r="V47" s="445">
        <f>IF($I$2=1,0,0)</f>
        <v>0</v>
      </c>
      <c r="W47" s="445">
        <f>IF($I$2=1,0,0)</f>
        <v>0</v>
      </c>
      <c r="X47" s="445">
        <f>IF($I$2=1,1,0)</f>
        <v>1</v>
      </c>
      <c r="Y47" s="445">
        <f>IF($I$2=1,0,0)</f>
        <v>0</v>
      </c>
      <c r="Z47" s="445">
        <f>IF($I$2=1,0,0)</f>
        <v>0</v>
      </c>
      <c r="AA47" s="445">
        <f>IF($I$2=1,0,0)</f>
        <v>0</v>
      </c>
      <c r="AB47" s="446">
        <f>IF($I$2=1,1,0)</f>
        <v>1</v>
      </c>
      <c r="AC47" s="113"/>
      <c r="AD47" s="251"/>
    </row>
    <row r="48" spans="1:32" ht="16.5" thickBot="1">
      <c r="A48" s="280" t="s">
        <v>275</v>
      </c>
      <c r="B48" s="281"/>
      <c r="C48" s="281"/>
      <c r="D48" s="281"/>
      <c r="E48" s="86"/>
      <c r="F48" s="86"/>
      <c r="G48" s="114"/>
      <c r="H48" s="114"/>
      <c r="I48" s="114"/>
      <c r="J48" s="114"/>
      <c r="K48" s="114"/>
      <c r="L48" s="114"/>
      <c r="M48" s="114"/>
      <c r="N48" s="114"/>
      <c r="O48" s="114"/>
      <c r="P48" s="114"/>
      <c r="Q48" s="114"/>
      <c r="R48" s="114"/>
      <c r="S48" s="114"/>
      <c r="T48" s="114"/>
      <c r="U48" s="127"/>
      <c r="V48" s="127"/>
      <c r="W48" s="127"/>
      <c r="X48" s="127"/>
      <c r="Y48" s="127"/>
      <c r="Z48" s="127"/>
      <c r="AA48" s="127"/>
      <c r="AB48" s="127"/>
      <c r="AC48" s="115"/>
      <c r="AD48" s="251"/>
      <c r="AE48" s="86"/>
      <c r="AF48" s="86"/>
    </row>
    <row r="49" spans="1:32" ht="16.5" thickBot="1">
      <c r="A49" s="106"/>
      <c r="B49" s="86" t="s">
        <v>276</v>
      </c>
      <c r="C49" s="86"/>
      <c r="D49" s="86"/>
      <c r="E49" s="86"/>
      <c r="F49" s="86"/>
      <c r="G49" s="282">
        <v>8900</v>
      </c>
      <c r="H49" s="98">
        <f t="shared" ref="H49:AB49" si="50">G53</f>
        <v>8900</v>
      </c>
      <c r="I49" s="98">
        <f t="shared" si="50"/>
        <v>8900</v>
      </c>
      <c r="J49" s="282">
        <f t="shared" si="50"/>
        <v>10400</v>
      </c>
      <c r="K49" s="98" t="e">
        <f t="shared" si="50"/>
        <v>#REF!</v>
      </c>
      <c r="L49" s="98" t="e">
        <f t="shared" si="50"/>
        <v>#REF!</v>
      </c>
      <c r="M49" s="98" t="e">
        <f t="shared" si="50"/>
        <v>#REF!</v>
      </c>
      <c r="N49" s="98" t="e">
        <f t="shared" si="50"/>
        <v>#REF!</v>
      </c>
      <c r="O49" s="98" t="e">
        <f t="shared" si="50"/>
        <v>#REF!</v>
      </c>
      <c r="P49" s="98" t="e">
        <f t="shared" si="50"/>
        <v>#REF!</v>
      </c>
      <c r="Q49" s="98" t="e">
        <f t="shared" si="50"/>
        <v>#REF!</v>
      </c>
      <c r="R49" s="98" t="e">
        <f t="shared" si="50"/>
        <v>#REF!</v>
      </c>
      <c r="S49" s="98" t="e">
        <f t="shared" si="50"/>
        <v>#REF!</v>
      </c>
      <c r="T49" s="98" t="e">
        <f t="shared" si="50"/>
        <v>#REF!</v>
      </c>
      <c r="U49" s="98" t="e">
        <f t="shared" si="50"/>
        <v>#REF!</v>
      </c>
      <c r="V49" s="98" t="e">
        <f t="shared" si="50"/>
        <v>#REF!</v>
      </c>
      <c r="W49" s="98" t="e">
        <f t="shared" si="50"/>
        <v>#REF!</v>
      </c>
      <c r="X49" s="98" t="e">
        <f t="shared" si="50"/>
        <v>#REF!</v>
      </c>
      <c r="Y49" s="98" t="e">
        <f t="shared" si="50"/>
        <v>#REF!</v>
      </c>
      <c r="Z49" s="98" t="e">
        <f t="shared" si="50"/>
        <v>#REF!</v>
      </c>
      <c r="AA49" s="98" t="e">
        <f t="shared" si="50"/>
        <v>#REF!</v>
      </c>
      <c r="AB49" s="98" t="e">
        <f t="shared" si="50"/>
        <v>#REF!</v>
      </c>
      <c r="AC49" s="98"/>
      <c r="AD49" s="253">
        <f>J49</f>
        <v>10400</v>
      </c>
      <c r="AE49" s="104"/>
      <c r="AF49" s="104"/>
    </row>
    <row r="50" spans="1:32">
      <c r="A50" s="86"/>
      <c r="B50" s="86" t="s">
        <v>277</v>
      </c>
      <c r="C50" s="86"/>
      <c r="D50" s="86"/>
      <c r="E50" s="86"/>
      <c r="F50" s="117"/>
      <c r="G50" s="98">
        <v>0</v>
      </c>
      <c r="H50" s="98">
        <f>-'Scenario B'!F58</f>
        <v>0</v>
      </c>
      <c r="I50" s="525">
        <v>1500</v>
      </c>
      <c r="J50" s="98" t="e">
        <f>-'Scenario B'!H58</f>
        <v>#REF!</v>
      </c>
      <c r="K50" s="98" t="e">
        <f>-'Scenario B'!I58</f>
        <v>#REF!</v>
      </c>
      <c r="L50" s="98" t="e">
        <f>-'Scenario B'!J58</f>
        <v>#REF!</v>
      </c>
      <c r="M50" s="98" t="e">
        <f>-'Scenario B'!K58</f>
        <v>#REF!</v>
      </c>
      <c r="N50" s="98" t="e">
        <f>-'Scenario B'!L58</f>
        <v>#REF!</v>
      </c>
      <c r="O50" s="98" t="e">
        <f>-'Scenario B'!M58</f>
        <v>#REF!</v>
      </c>
      <c r="P50" s="98" t="e">
        <f>-'Scenario B'!N58</f>
        <v>#REF!</v>
      </c>
      <c r="Q50" s="98" t="e">
        <f>-'Scenario B'!O58</f>
        <v>#REF!</v>
      </c>
      <c r="R50" s="98" t="e">
        <f>-'Scenario B'!P58</f>
        <v>#REF!</v>
      </c>
      <c r="S50" s="98" t="e">
        <f>-'Scenario B'!Q58</f>
        <v>#REF!</v>
      </c>
      <c r="T50" s="98" t="e">
        <f>-'Scenario B'!R58</f>
        <v>#REF!</v>
      </c>
      <c r="U50" s="98" t="e">
        <f>-'Scenario B'!S58</f>
        <v>#REF!</v>
      </c>
      <c r="V50" s="98" t="e">
        <f>-'Scenario B'!T58</f>
        <v>#REF!</v>
      </c>
      <c r="W50" s="98" t="e">
        <f>-'Scenario B'!U58</f>
        <v>#REF!</v>
      </c>
      <c r="X50" s="98" t="e">
        <f>-'Scenario B'!V58</f>
        <v>#REF!</v>
      </c>
      <c r="Y50" s="98" t="e">
        <f>-'Scenario B'!W58</f>
        <v>#REF!</v>
      </c>
      <c r="Z50" s="98" t="e">
        <f>-'Scenario B'!X58</f>
        <v>#REF!</v>
      </c>
      <c r="AA50" s="98" t="e">
        <f>-'Scenario B'!Y58</f>
        <v>#REF!</v>
      </c>
      <c r="AB50" s="98" t="e">
        <f>-'Scenario B'!Z58</f>
        <v>#REF!</v>
      </c>
      <c r="AC50" s="108">
        <f>'Scenario B'!AA58</f>
        <v>0</v>
      </c>
      <c r="AD50" s="253" t="e">
        <f>SUMIF($G$45:$AB$45,"&gt;0",G50:AB50)</f>
        <v>#REF!</v>
      </c>
      <c r="AE50" s="104"/>
      <c r="AF50" s="104"/>
    </row>
    <row r="51" spans="1:32" hidden="1" outlineLevel="1">
      <c r="A51" s="86"/>
      <c r="B51" s="86" t="s">
        <v>278</v>
      </c>
      <c r="C51" s="86"/>
      <c r="D51" s="86"/>
      <c r="E51" s="86"/>
      <c r="F51" s="117"/>
      <c r="G51" s="98">
        <f t="shared" ref="G51:AB51" si="51">IF(G49+G50&lt;0,-G50-G49,0)</f>
        <v>0</v>
      </c>
      <c r="H51" s="98">
        <f t="shared" si="51"/>
        <v>0</v>
      </c>
      <c r="I51" s="98">
        <f t="shared" si="51"/>
        <v>0</v>
      </c>
      <c r="J51" s="98" t="e">
        <f t="shared" si="51"/>
        <v>#REF!</v>
      </c>
      <c r="K51" s="98" t="e">
        <f t="shared" si="51"/>
        <v>#REF!</v>
      </c>
      <c r="L51" s="98" t="e">
        <f t="shared" si="51"/>
        <v>#REF!</v>
      </c>
      <c r="M51" s="98" t="e">
        <f t="shared" si="51"/>
        <v>#REF!</v>
      </c>
      <c r="N51" s="98" t="e">
        <f t="shared" si="51"/>
        <v>#REF!</v>
      </c>
      <c r="O51" s="98" t="e">
        <f t="shared" si="51"/>
        <v>#REF!</v>
      </c>
      <c r="P51" s="98" t="e">
        <f t="shared" si="51"/>
        <v>#REF!</v>
      </c>
      <c r="Q51" s="98" t="e">
        <f t="shared" si="51"/>
        <v>#REF!</v>
      </c>
      <c r="R51" s="98" t="e">
        <f t="shared" si="51"/>
        <v>#REF!</v>
      </c>
      <c r="S51" s="98" t="e">
        <f t="shared" si="51"/>
        <v>#REF!</v>
      </c>
      <c r="T51" s="98" t="e">
        <f t="shared" si="51"/>
        <v>#REF!</v>
      </c>
      <c r="U51" s="98" t="e">
        <f t="shared" si="51"/>
        <v>#REF!</v>
      </c>
      <c r="V51" s="98" t="e">
        <f t="shared" si="51"/>
        <v>#REF!</v>
      </c>
      <c r="W51" s="98" t="e">
        <f t="shared" si="51"/>
        <v>#REF!</v>
      </c>
      <c r="X51" s="98" t="e">
        <f t="shared" si="51"/>
        <v>#REF!</v>
      </c>
      <c r="Y51" s="98" t="e">
        <f t="shared" si="51"/>
        <v>#REF!</v>
      </c>
      <c r="Z51" s="98" t="e">
        <f t="shared" si="51"/>
        <v>#REF!</v>
      </c>
      <c r="AA51" s="98" t="e">
        <f t="shared" si="51"/>
        <v>#REF!</v>
      </c>
      <c r="AB51" s="98" t="e">
        <f t="shared" si="51"/>
        <v>#REF!</v>
      </c>
      <c r="AC51" s="108"/>
      <c r="AD51" s="253" t="e">
        <f t="shared" ref="AD51" si="52">SUMIF($G$5:$AB$5,"&gt;0",G51:AB51)</f>
        <v>#REF!</v>
      </c>
      <c r="AE51" s="104"/>
      <c r="AF51" s="104"/>
    </row>
    <row r="52" spans="1:32" ht="15.75" collapsed="1">
      <c r="A52" s="86"/>
      <c r="B52" s="86"/>
      <c r="C52" s="86"/>
      <c r="D52" s="86"/>
      <c r="E52" s="86"/>
      <c r="F52" s="93"/>
      <c r="G52" s="104"/>
      <c r="H52" s="104"/>
      <c r="I52" s="104"/>
      <c r="J52" s="104"/>
      <c r="K52" s="104"/>
      <c r="L52" s="104"/>
      <c r="M52" s="104"/>
      <c r="N52" s="104"/>
      <c r="O52" s="104"/>
      <c r="P52" s="104"/>
      <c r="Q52" s="104"/>
      <c r="R52" s="104"/>
      <c r="S52" s="104"/>
      <c r="T52" s="104"/>
      <c r="U52" s="104"/>
      <c r="V52" s="104"/>
      <c r="W52" s="104"/>
      <c r="X52" s="104"/>
      <c r="Y52" s="104"/>
      <c r="Z52" s="104"/>
      <c r="AA52" s="104"/>
      <c r="AB52" s="104"/>
      <c r="AC52" s="254"/>
      <c r="AD52" s="255"/>
      <c r="AE52" s="104"/>
      <c r="AF52" s="104"/>
    </row>
    <row r="53" spans="1:32" ht="15.75">
      <c r="A53" s="256"/>
      <c r="B53" s="257" t="s">
        <v>270</v>
      </c>
      <c r="C53" s="258"/>
      <c r="D53" s="257"/>
      <c r="E53" s="258"/>
      <c r="F53" s="283"/>
      <c r="G53" s="272">
        <f t="shared" ref="G53:T53" si="53">SUM(G49:G52)</f>
        <v>8900</v>
      </c>
      <c r="H53" s="272">
        <f t="shared" si="53"/>
        <v>8900</v>
      </c>
      <c r="I53" s="272">
        <f t="shared" si="53"/>
        <v>10400</v>
      </c>
      <c r="J53" s="272" t="e">
        <f t="shared" si="53"/>
        <v>#REF!</v>
      </c>
      <c r="K53" s="272" t="e">
        <f t="shared" si="53"/>
        <v>#REF!</v>
      </c>
      <c r="L53" s="272" t="e">
        <f t="shared" si="53"/>
        <v>#REF!</v>
      </c>
      <c r="M53" s="272" t="e">
        <f t="shared" si="53"/>
        <v>#REF!</v>
      </c>
      <c r="N53" s="272" t="e">
        <f t="shared" si="53"/>
        <v>#REF!</v>
      </c>
      <c r="O53" s="272" t="e">
        <f t="shared" si="53"/>
        <v>#REF!</v>
      </c>
      <c r="P53" s="272" t="e">
        <f t="shared" si="53"/>
        <v>#REF!</v>
      </c>
      <c r="Q53" s="272" t="e">
        <f t="shared" si="53"/>
        <v>#REF!</v>
      </c>
      <c r="R53" s="272" t="e">
        <f t="shared" si="53"/>
        <v>#REF!</v>
      </c>
      <c r="S53" s="272" t="e">
        <f t="shared" si="53"/>
        <v>#REF!</v>
      </c>
      <c r="T53" s="272" t="e">
        <f t="shared" si="53"/>
        <v>#REF!</v>
      </c>
      <c r="U53" s="272" t="e">
        <f t="shared" ref="U53:AB53" si="54">SUM(U49:U52)</f>
        <v>#REF!</v>
      </c>
      <c r="V53" s="272" t="e">
        <f t="shared" si="54"/>
        <v>#REF!</v>
      </c>
      <c r="W53" s="272" t="e">
        <f t="shared" si="54"/>
        <v>#REF!</v>
      </c>
      <c r="X53" s="272" t="e">
        <f t="shared" si="54"/>
        <v>#REF!</v>
      </c>
      <c r="Y53" s="272" t="e">
        <f t="shared" si="54"/>
        <v>#REF!</v>
      </c>
      <c r="Z53" s="272" t="e">
        <f t="shared" si="54"/>
        <v>#REF!</v>
      </c>
      <c r="AA53" s="272" t="e">
        <f t="shared" si="54"/>
        <v>#REF!</v>
      </c>
      <c r="AB53" s="272" t="e">
        <f t="shared" si="54"/>
        <v>#REF!</v>
      </c>
      <c r="AC53" s="284"/>
      <c r="AD53" s="263" t="e">
        <f>SUM(AD49:AD52)</f>
        <v>#REF!</v>
      </c>
      <c r="AE53" s="86"/>
      <c r="AF53" s="86"/>
    </row>
    <row r="54" spans="1:32" ht="15.75">
      <c r="A54" s="86"/>
      <c r="B54" s="106"/>
      <c r="C54" s="86"/>
      <c r="D54" s="118"/>
      <c r="E54" s="118"/>
      <c r="F54" s="118"/>
      <c r="G54" s="118"/>
      <c r="H54" s="118"/>
      <c r="I54" s="118"/>
      <c r="J54" s="118"/>
      <c r="AC54" s="285"/>
      <c r="AD54" s="286"/>
      <c r="AE54" s="86"/>
      <c r="AF54" s="86"/>
    </row>
    <row r="55" spans="1:32" ht="16.5" thickBot="1">
      <c r="A55" s="111" t="s">
        <v>279</v>
      </c>
      <c r="B55" s="88"/>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130"/>
      <c r="AD55" s="251"/>
      <c r="AE55" s="86"/>
      <c r="AF55" s="86"/>
    </row>
    <row r="56" spans="1:32" ht="16.5" thickBot="1">
      <c r="A56" s="106"/>
      <c r="B56" s="86" t="s">
        <v>276</v>
      </c>
      <c r="C56" s="86"/>
      <c r="D56" s="86"/>
      <c r="E56" s="86"/>
      <c r="F56" s="86"/>
      <c r="G56" s="282">
        <v>19.036111111111111</v>
      </c>
      <c r="H56" s="98">
        <f t="shared" ref="H56:AB56" si="55">G63</f>
        <v>28.728440555555551</v>
      </c>
      <c r="I56" s="98">
        <f t="shared" si="55"/>
        <v>0</v>
      </c>
      <c r="J56" s="282">
        <f t="shared" si="55"/>
        <v>9.6923294444444377</v>
      </c>
      <c r="K56" s="98">
        <f t="shared" si="55"/>
        <v>21.018197559300859</v>
      </c>
      <c r="L56" s="98" t="e">
        <f t="shared" si="55"/>
        <v>#REF!</v>
      </c>
      <c r="M56" s="98" t="e">
        <f t="shared" si="55"/>
        <v>#REF!</v>
      </c>
      <c r="N56" s="98" t="e">
        <f t="shared" si="55"/>
        <v>#REF!</v>
      </c>
      <c r="O56" s="98" t="e">
        <f t="shared" si="55"/>
        <v>#REF!</v>
      </c>
      <c r="P56" s="98" t="e">
        <f t="shared" si="55"/>
        <v>#REF!</v>
      </c>
      <c r="Q56" s="98" t="e">
        <f t="shared" si="55"/>
        <v>#REF!</v>
      </c>
      <c r="R56" s="98" t="e">
        <f t="shared" si="55"/>
        <v>#REF!</v>
      </c>
      <c r="S56" s="98" t="e">
        <f t="shared" si="55"/>
        <v>#REF!</v>
      </c>
      <c r="T56" s="98" t="e">
        <f t="shared" si="55"/>
        <v>#REF!</v>
      </c>
      <c r="U56" s="98" t="e">
        <f t="shared" si="55"/>
        <v>#REF!</v>
      </c>
      <c r="V56" s="98" t="e">
        <f t="shared" si="55"/>
        <v>#REF!</v>
      </c>
      <c r="W56" s="98" t="e">
        <f t="shared" si="55"/>
        <v>#REF!</v>
      </c>
      <c r="X56" s="98" t="e">
        <f t="shared" si="55"/>
        <v>#REF!</v>
      </c>
      <c r="Y56" s="98" t="e">
        <f t="shared" si="55"/>
        <v>#REF!</v>
      </c>
      <c r="Z56" s="98" t="e">
        <f t="shared" si="55"/>
        <v>#REF!</v>
      </c>
      <c r="AA56" s="98" t="e">
        <f t="shared" si="55"/>
        <v>#REF!</v>
      </c>
      <c r="AB56" s="98" t="e">
        <f t="shared" si="55"/>
        <v>#REF!</v>
      </c>
      <c r="AC56" s="108"/>
      <c r="AD56" s="253">
        <f>J56</f>
        <v>9.6923294444444377</v>
      </c>
      <c r="AE56" s="86"/>
      <c r="AF56" s="86"/>
    </row>
    <row r="57" spans="1:32">
      <c r="A57" s="86"/>
      <c r="B57" s="86" t="s">
        <v>279</v>
      </c>
      <c r="C57" s="86"/>
      <c r="D57" s="119"/>
      <c r="E57" s="287" t="s">
        <v>280</v>
      </c>
      <c r="F57" s="442">
        <v>5.600704012841088E-2</v>
      </c>
      <c r="G57" s="465">
        <f t="shared" ref="G57:AB57" si="56">G49*$F57/360*7</f>
        <v>9.6923294444444377</v>
      </c>
      <c r="H57" s="465">
        <f t="shared" si="56"/>
        <v>9.6923294444444377</v>
      </c>
      <c r="I57" s="465">
        <f t="shared" si="56"/>
        <v>9.6923294444444377</v>
      </c>
      <c r="J57" s="465">
        <f t="shared" si="56"/>
        <v>11.325868114856423</v>
      </c>
      <c r="K57" s="465" t="e">
        <f t="shared" si="56"/>
        <v>#REF!</v>
      </c>
      <c r="L57" s="465" t="e">
        <f t="shared" si="56"/>
        <v>#REF!</v>
      </c>
      <c r="M57" s="465" t="e">
        <f t="shared" si="56"/>
        <v>#REF!</v>
      </c>
      <c r="N57" s="465" t="e">
        <f t="shared" si="56"/>
        <v>#REF!</v>
      </c>
      <c r="O57" s="465" t="e">
        <f t="shared" si="56"/>
        <v>#REF!</v>
      </c>
      <c r="P57" s="465" t="e">
        <f t="shared" si="56"/>
        <v>#REF!</v>
      </c>
      <c r="Q57" s="465" t="e">
        <f t="shared" si="56"/>
        <v>#REF!</v>
      </c>
      <c r="R57" s="465" t="e">
        <f t="shared" si="56"/>
        <v>#REF!</v>
      </c>
      <c r="S57" s="465" t="e">
        <f t="shared" si="56"/>
        <v>#REF!</v>
      </c>
      <c r="T57" s="465" t="e">
        <f t="shared" si="56"/>
        <v>#REF!</v>
      </c>
      <c r="U57" s="465" t="e">
        <f t="shared" si="56"/>
        <v>#REF!</v>
      </c>
      <c r="V57" s="465" t="e">
        <f t="shared" si="56"/>
        <v>#REF!</v>
      </c>
      <c r="W57" s="465" t="e">
        <f t="shared" si="56"/>
        <v>#REF!</v>
      </c>
      <c r="X57" s="465" t="e">
        <f t="shared" si="56"/>
        <v>#REF!</v>
      </c>
      <c r="Y57" s="465" t="e">
        <f t="shared" si="56"/>
        <v>#REF!</v>
      </c>
      <c r="Z57" s="465" t="e">
        <f t="shared" si="56"/>
        <v>#REF!</v>
      </c>
      <c r="AA57" s="465" t="e">
        <f t="shared" si="56"/>
        <v>#REF!</v>
      </c>
      <c r="AB57" s="465" t="e">
        <f t="shared" si="56"/>
        <v>#REF!</v>
      </c>
      <c r="AC57" s="108"/>
      <c r="AD57" s="253" t="e">
        <f>SUMIF($G$45:$AB$45,"&gt;0",G57:AB57)</f>
        <v>#REF!</v>
      </c>
      <c r="AE57" s="86"/>
      <c r="AF57" s="86"/>
    </row>
    <row r="58" spans="1:32" hidden="1" outlineLevel="1">
      <c r="A58" s="86"/>
      <c r="B58" s="86" t="s">
        <v>281</v>
      </c>
      <c r="C58" s="86"/>
      <c r="D58" s="121"/>
      <c r="E58" s="287" t="s">
        <v>280</v>
      </c>
      <c r="F58" s="288">
        <v>0</v>
      </c>
      <c r="G58" s="465">
        <f t="shared" ref="G58:AB58" si="57">G49*$F58/360*7</f>
        <v>0</v>
      </c>
      <c r="H58" s="465">
        <f t="shared" si="57"/>
        <v>0</v>
      </c>
      <c r="I58" s="465">
        <f t="shared" si="57"/>
        <v>0</v>
      </c>
      <c r="J58" s="465">
        <f t="shared" si="57"/>
        <v>0</v>
      </c>
      <c r="K58" s="465" t="e">
        <f t="shared" si="57"/>
        <v>#REF!</v>
      </c>
      <c r="L58" s="465" t="e">
        <f t="shared" si="57"/>
        <v>#REF!</v>
      </c>
      <c r="M58" s="465" t="e">
        <f t="shared" si="57"/>
        <v>#REF!</v>
      </c>
      <c r="N58" s="465" t="e">
        <f t="shared" si="57"/>
        <v>#REF!</v>
      </c>
      <c r="O58" s="465" t="e">
        <f t="shared" si="57"/>
        <v>#REF!</v>
      </c>
      <c r="P58" s="465" t="e">
        <f t="shared" si="57"/>
        <v>#REF!</v>
      </c>
      <c r="Q58" s="465" t="e">
        <f t="shared" si="57"/>
        <v>#REF!</v>
      </c>
      <c r="R58" s="465" t="e">
        <f t="shared" si="57"/>
        <v>#REF!</v>
      </c>
      <c r="S58" s="465" t="e">
        <f t="shared" si="57"/>
        <v>#REF!</v>
      </c>
      <c r="T58" s="465" t="e">
        <f t="shared" si="57"/>
        <v>#REF!</v>
      </c>
      <c r="U58" s="465" t="e">
        <f t="shared" si="57"/>
        <v>#REF!</v>
      </c>
      <c r="V58" s="465" t="e">
        <f t="shared" si="57"/>
        <v>#REF!</v>
      </c>
      <c r="W58" s="465" t="e">
        <f t="shared" si="57"/>
        <v>#REF!</v>
      </c>
      <c r="X58" s="465" t="e">
        <f t="shared" si="57"/>
        <v>#REF!</v>
      </c>
      <c r="Y58" s="465" t="e">
        <f t="shared" si="57"/>
        <v>#REF!</v>
      </c>
      <c r="Z58" s="465" t="e">
        <f t="shared" si="57"/>
        <v>#REF!</v>
      </c>
      <c r="AA58" s="465" t="e">
        <f t="shared" si="57"/>
        <v>#REF!</v>
      </c>
      <c r="AB58" s="465" t="e">
        <f t="shared" si="57"/>
        <v>#REF!</v>
      </c>
      <c r="AC58" s="108"/>
      <c r="AD58" s="253" t="e">
        <f t="shared" ref="AD58:AD61" si="58">SUMIF($G$45:$AB$45,"&gt;0",G58:AB58)</f>
        <v>#REF!</v>
      </c>
      <c r="AE58" s="86"/>
      <c r="AF58" s="86"/>
    </row>
    <row r="59" spans="1:32" ht="15.75" hidden="1" outlineLevel="1">
      <c r="A59" s="86"/>
      <c r="B59" s="86" t="s">
        <v>282</v>
      </c>
      <c r="C59" s="86"/>
      <c r="D59" s="287" t="s">
        <v>280</v>
      </c>
      <c r="E59" s="289">
        <v>0</v>
      </c>
      <c r="F59" s="288">
        <v>0</v>
      </c>
      <c r="G59" s="98">
        <f t="shared" ref="G59:AB59" si="59">IF(G49&lt;$E$59,($E$59-G49)*$F59/52,0)</f>
        <v>0</v>
      </c>
      <c r="H59" s="98">
        <f t="shared" si="59"/>
        <v>0</v>
      </c>
      <c r="I59" s="98">
        <f t="shared" si="59"/>
        <v>0</v>
      </c>
      <c r="J59" s="98">
        <f t="shared" si="59"/>
        <v>0</v>
      </c>
      <c r="K59" s="98" t="e">
        <f t="shared" si="59"/>
        <v>#REF!</v>
      </c>
      <c r="L59" s="98" t="e">
        <f t="shared" si="59"/>
        <v>#REF!</v>
      </c>
      <c r="M59" s="98" t="e">
        <f t="shared" si="59"/>
        <v>#REF!</v>
      </c>
      <c r="N59" s="98" t="e">
        <f t="shared" si="59"/>
        <v>#REF!</v>
      </c>
      <c r="O59" s="98" t="e">
        <f t="shared" si="59"/>
        <v>#REF!</v>
      </c>
      <c r="P59" s="98" t="e">
        <f t="shared" si="59"/>
        <v>#REF!</v>
      </c>
      <c r="Q59" s="98" t="e">
        <f t="shared" si="59"/>
        <v>#REF!</v>
      </c>
      <c r="R59" s="98" t="e">
        <f t="shared" si="59"/>
        <v>#REF!</v>
      </c>
      <c r="S59" s="98" t="e">
        <f t="shared" si="59"/>
        <v>#REF!</v>
      </c>
      <c r="T59" s="98" t="e">
        <f t="shared" si="59"/>
        <v>#REF!</v>
      </c>
      <c r="U59" s="98" t="e">
        <f t="shared" si="59"/>
        <v>#REF!</v>
      </c>
      <c r="V59" s="98" t="e">
        <f t="shared" si="59"/>
        <v>#REF!</v>
      </c>
      <c r="W59" s="98" t="e">
        <f t="shared" si="59"/>
        <v>#REF!</v>
      </c>
      <c r="X59" s="98" t="e">
        <f t="shared" si="59"/>
        <v>#REF!</v>
      </c>
      <c r="Y59" s="98" t="e">
        <f t="shared" si="59"/>
        <v>#REF!</v>
      </c>
      <c r="Z59" s="98" t="e">
        <f t="shared" si="59"/>
        <v>#REF!</v>
      </c>
      <c r="AA59" s="98" t="e">
        <f t="shared" si="59"/>
        <v>#REF!</v>
      </c>
      <c r="AB59" s="98" t="e">
        <f t="shared" si="59"/>
        <v>#REF!</v>
      </c>
      <c r="AC59" s="290"/>
      <c r="AD59" s="253" t="e">
        <f t="shared" si="58"/>
        <v>#REF!</v>
      </c>
      <c r="AE59" s="86"/>
      <c r="AF59" s="86"/>
    </row>
    <row r="60" spans="1:32" ht="15.75" hidden="1" outlineLevel="1">
      <c r="A60" s="86"/>
      <c r="B60" s="86" t="s">
        <v>283</v>
      </c>
      <c r="C60" s="86"/>
      <c r="D60" s="287" t="s">
        <v>280</v>
      </c>
      <c r="E60" s="291">
        <v>0</v>
      </c>
      <c r="F60" s="292">
        <v>0</v>
      </c>
      <c r="G60" s="98">
        <v>0</v>
      </c>
      <c r="H60" s="98">
        <v>0</v>
      </c>
      <c r="I60" s="98">
        <v>0</v>
      </c>
      <c r="J60" s="98">
        <v>0</v>
      </c>
      <c r="K60" s="98">
        <v>0</v>
      </c>
      <c r="L60" s="98">
        <v>0</v>
      </c>
      <c r="M60" s="98">
        <v>0</v>
      </c>
      <c r="N60" s="98">
        <v>0</v>
      </c>
      <c r="O60" s="98">
        <v>0</v>
      </c>
      <c r="P60" s="98">
        <v>0</v>
      </c>
      <c r="Q60" s="98">
        <v>0</v>
      </c>
      <c r="R60" s="98">
        <v>0</v>
      </c>
      <c r="S60" s="98">
        <v>0</v>
      </c>
      <c r="T60" s="98">
        <v>0</v>
      </c>
      <c r="U60" s="98">
        <v>1</v>
      </c>
      <c r="V60" s="98">
        <v>2</v>
      </c>
      <c r="W60" s="98">
        <v>3</v>
      </c>
      <c r="X60" s="98">
        <v>4</v>
      </c>
      <c r="Y60" s="98">
        <v>5</v>
      </c>
      <c r="Z60" s="98">
        <v>6</v>
      </c>
      <c r="AA60" s="98">
        <v>7</v>
      </c>
      <c r="AB60" s="98">
        <v>8</v>
      </c>
      <c r="AC60" s="290"/>
      <c r="AD60" s="253">
        <f t="shared" si="58"/>
        <v>15</v>
      </c>
      <c r="AE60" s="86"/>
      <c r="AF60" s="86"/>
    </row>
    <row r="61" spans="1:32" collapsed="1">
      <c r="A61" s="86"/>
      <c r="B61" s="86" t="s">
        <v>273</v>
      </c>
      <c r="C61" s="86"/>
      <c r="D61" s="94"/>
      <c r="E61" s="123"/>
      <c r="F61" s="271"/>
      <c r="G61" s="108">
        <f t="shared" ref="G61:K61" si="60">IF(G47=1,-SUM(G56:G60),0)</f>
        <v>0</v>
      </c>
      <c r="H61" s="108">
        <f t="shared" si="60"/>
        <v>-38.42076999999999</v>
      </c>
      <c r="I61" s="108">
        <f t="shared" si="60"/>
        <v>0</v>
      </c>
      <c r="J61" s="108">
        <f t="shared" si="60"/>
        <v>0</v>
      </c>
      <c r="K61" s="108">
        <f t="shared" si="60"/>
        <v>0</v>
      </c>
      <c r="L61" s="108" t="e">
        <f t="shared" ref="L61:AB61" si="61">IF(L47=1,-SUM(L56:L60),0)</f>
        <v>#REF!</v>
      </c>
      <c r="M61" s="108">
        <f t="shared" si="61"/>
        <v>0</v>
      </c>
      <c r="N61" s="108">
        <f t="shared" si="61"/>
        <v>0</v>
      </c>
      <c r="O61" s="108">
        <f t="shared" si="61"/>
        <v>0</v>
      </c>
      <c r="P61" s="108" t="e">
        <f t="shared" si="61"/>
        <v>#REF!</v>
      </c>
      <c r="Q61" s="108">
        <f t="shared" si="61"/>
        <v>0</v>
      </c>
      <c r="R61" s="108">
        <f t="shared" si="61"/>
        <v>0</v>
      </c>
      <c r="S61" s="108">
        <f t="shared" si="61"/>
        <v>0</v>
      </c>
      <c r="T61" s="108" t="e">
        <f t="shared" si="61"/>
        <v>#REF!</v>
      </c>
      <c r="U61" s="108">
        <f t="shared" si="61"/>
        <v>0</v>
      </c>
      <c r="V61" s="108">
        <f t="shared" si="61"/>
        <v>0</v>
      </c>
      <c r="W61" s="108">
        <f t="shared" si="61"/>
        <v>0</v>
      </c>
      <c r="X61" s="108" t="e">
        <f t="shared" si="61"/>
        <v>#REF!</v>
      </c>
      <c r="Y61" s="108">
        <f t="shared" si="61"/>
        <v>0</v>
      </c>
      <c r="Z61" s="108">
        <f t="shared" si="61"/>
        <v>0</v>
      </c>
      <c r="AA61" s="108">
        <f t="shared" si="61"/>
        <v>0</v>
      </c>
      <c r="AB61" s="108" t="e">
        <f t="shared" si="61"/>
        <v>#REF!</v>
      </c>
      <c r="AC61" s="108"/>
      <c r="AD61" s="253" t="e">
        <f t="shared" si="58"/>
        <v>#REF!</v>
      </c>
      <c r="AE61" s="86"/>
      <c r="AF61" s="86"/>
    </row>
    <row r="62" spans="1:32">
      <c r="A62" s="86"/>
      <c r="B62" s="86"/>
      <c r="C62" s="86"/>
      <c r="D62" s="94"/>
      <c r="E62" s="94"/>
      <c r="F62" s="94"/>
      <c r="G62" s="124"/>
      <c r="H62" s="124"/>
      <c r="I62" s="124"/>
      <c r="J62" s="124"/>
      <c r="K62" s="124"/>
      <c r="L62" s="124"/>
      <c r="M62" s="124"/>
      <c r="N62" s="124"/>
      <c r="O62" s="124"/>
      <c r="P62" s="124"/>
      <c r="Q62" s="124"/>
      <c r="R62" s="124"/>
      <c r="S62" s="124"/>
      <c r="T62" s="124"/>
      <c r="U62" s="124"/>
      <c r="V62" s="124"/>
      <c r="W62" s="124"/>
      <c r="X62" s="124"/>
      <c r="Y62" s="124"/>
      <c r="Z62" s="124"/>
      <c r="AA62" s="124"/>
      <c r="AB62" s="124"/>
      <c r="AC62" s="293"/>
      <c r="AD62" s="255"/>
      <c r="AE62" s="86"/>
      <c r="AF62" s="86"/>
    </row>
    <row r="63" spans="1:32" s="126" customFormat="1">
      <c r="A63" s="294"/>
      <c r="B63" s="295"/>
      <c r="C63" s="296"/>
      <c r="D63" s="296"/>
      <c r="E63" s="296"/>
      <c r="F63" s="296"/>
      <c r="G63" s="297">
        <f t="shared" ref="G63:T63" si="62">SUM(G56:G62)</f>
        <v>28.728440555555551</v>
      </c>
      <c r="H63" s="297">
        <f t="shared" si="62"/>
        <v>0</v>
      </c>
      <c r="I63" s="297">
        <f t="shared" si="62"/>
        <v>9.6923294444444377</v>
      </c>
      <c r="J63" s="297">
        <f t="shared" si="62"/>
        <v>21.018197559300859</v>
      </c>
      <c r="K63" s="297" t="e">
        <f t="shared" si="62"/>
        <v>#REF!</v>
      </c>
      <c r="L63" s="297" t="e">
        <f t="shared" si="62"/>
        <v>#REF!</v>
      </c>
      <c r="M63" s="297" t="e">
        <f t="shared" si="62"/>
        <v>#REF!</v>
      </c>
      <c r="N63" s="297" t="e">
        <f t="shared" si="62"/>
        <v>#REF!</v>
      </c>
      <c r="O63" s="297" t="e">
        <f t="shared" si="62"/>
        <v>#REF!</v>
      </c>
      <c r="P63" s="297" t="e">
        <f t="shared" si="62"/>
        <v>#REF!</v>
      </c>
      <c r="Q63" s="297" t="e">
        <f t="shared" si="62"/>
        <v>#REF!</v>
      </c>
      <c r="R63" s="297" t="e">
        <f t="shared" si="62"/>
        <v>#REF!</v>
      </c>
      <c r="S63" s="297" t="e">
        <f t="shared" si="62"/>
        <v>#REF!</v>
      </c>
      <c r="T63" s="297" t="e">
        <f t="shared" si="62"/>
        <v>#REF!</v>
      </c>
      <c r="U63" s="297" t="e">
        <f t="shared" ref="U63:AB63" si="63">SUM(U56:U62)</f>
        <v>#REF!</v>
      </c>
      <c r="V63" s="297" t="e">
        <f t="shared" si="63"/>
        <v>#REF!</v>
      </c>
      <c r="W63" s="297" t="e">
        <f t="shared" si="63"/>
        <v>#REF!</v>
      </c>
      <c r="X63" s="297" t="e">
        <f t="shared" si="63"/>
        <v>#REF!</v>
      </c>
      <c r="Y63" s="297" t="e">
        <f t="shared" si="63"/>
        <v>#REF!</v>
      </c>
      <c r="Z63" s="297" t="e">
        <f t="shared" si="63"/>
        <v>#REF!</v>
      </c>
      <c r="AA63" s="297" t="e">
        <f t="shared" si="63"/>
        <v>#REF!</v>
      </c>
      <c r="AB63" s="297" t="e">
        <f t="shared" si="63"/>
        <v>#REF!</v>
      </c>
      <c r="AC63" s="298"/>
      <c r="AD63" s="307" t="e">
        <f>SUM(AD56:AD62)</f>
        <v>#REF!</v>
      </c>
      <c r="AE63" s="125"/>
      <c r="AF63" s="125"/>
    </row>
    <row r="64" spans="1:32" ht="16.5" hidden="1" outlineLevel="1" thickBot="1">
      <c r="A64" s="111" t="s">
        <v>284</v>
      </c>
      <c r="B64" s="86"/>
      <c r="C64" s="86"/>
      <c r="D64" s="86"/>
      <c r="E64" s="86"/>
      <c r="F64" s="86"/>
      <c r="G64" s="127"/>
      <c r="H64" s="127"/>
      <c r="I64" s="127"/>
      <c r="J64" s="127"/>
      <c r="K64" s="127"/>
      <c r="L64" s="127"/>
      <c r="M64" s="127"/>
      <c r="N64" s="127"/>
      <c r="O64" s="127"/>
      <c r="P64" s="127"/>
      <c r="Q64" s="127"/>
      <c r="R64" s="127"/>
      <c r="S64" s="127"/>
      <c r="T64" s="127"/>
      <c r="U64" s="127"/>
      <c r="V64" s="127"/>
      <c r="W64" s="127"/>
      <c r="X64" s="127"/>
      <c r="Y64" s="127"/>
      <c r="Z64" s="127"/>
      <c r="AA64" s="127"/>
      <c r="AB64" s="127"/>
      <c r="AC64" s="127"/>
      <c r="AD64" s="251"/>
      <c r="AE64" s="86"/>
      <c r="AF64" s="86"/>
    </row>
    <row r="65" spans="1:33" ht="16.5" hidden="1" outlineLevel="1" thickBot="1">
      <c r="A65" s="106"/>
      <c r="B65" s="86" t="s">
        <v>276</v>
      </c>
      <c r="C65" s="86"/>
      <c r="D65" s="86"/>
      <c r="E65" s="86"/>
      <c r="F65" s="120"/>
      <c r="G65" s="299">
        <v>0</v>
      </c>
      <c r="H65" s="98">
        <f t="shared" ref="H65:AB65" si="64">G68</f>
        <v>0</v>
      </c>
      <c r="I65" s="98">
        <f t="shared" si="64"/>
        <v>0</v>
      </c>
      <c r="J65" s="299">
        <f t="shared" si="64"/>
        <v>0</v>
      </c>
      <c r="K65" s="98">
        <f t="shared" si="64"/>
        <v>0</v>
      </c>
      <c r="L65" s="98">
        <f t="shared" si="64"/>
        <v>0</v>
      </c>
      <c r="M65" s="98">
        <f t="shared" si="64"/>
        <v>0</v>
      </c>
      <c r="N65" s="98">
        <f t="shared" si="64"/>
        <v>0</v>
      </c>
      <c r="O65" s="98">
        <f t="shared" si="64"/>
        <v>0</v>
      </c>
      <c r="P65" s="98">
        <f t="shared" si="64"/>
        <v>0</v>
      </c>
      <c r="Q65" s="98">
        <f t="shared" si="64"/>
        <v>0</v>
      </c>
      <c r="R65" s="98">
        <f t="shared" si="64"/>
        <v>0</v>
      </c>
      <c r="S65" s="98">
        <f t="shared" si="64"/>
        <v>0</v>
      </c>
      <c r="T65" s="98">
        <f t="shared" si="64"/>
        <v>0</v>
      </c>
      <c r="U65" s="98">
        <f t="shared" si="64"/>
        <v>0</v>
      </c>
      <c r="V65" s="98">
        <f t="shared" si="64"/>
        <v>0</v>
      </c>
      <c r="W65" s="98">
        <f t="shared" si="64"/>
        <v>0</v>
      </c>
      <c r="X65" s="98">
        <f t="shared" si="64"/>
        <v>0</v>
      </c>
      <c r="Y65" s="98">
        <f t="shared" si="64"/>
        <v>0</v>
      </c>
      <c r="Z65" s="98">
        <f t="shared" si="64"/>
        <v>0</v>
      </c>
      <c r="AA65" s="98">
        <f t="shared" si="64"/>
        <v>0</v>
      </c>
      <c r="AB65" s="98">
        <f t="shared" si="64"/>
        <v>0</v>
      </c>
      <c r="AC65" s="108"/>
      <c r="AD65" s="253">
        <f>J65</f>
        <v>0</v>
      </c>
      <c r="AE65" s="86"/>
      <c r="AF65" s="86"/>
    </row>
    <row r="66" spans="1:33" ht="15.75" hidden="1" outlineLevel="1">
      <c r="A66" s="106"/>
      <c r="B66" s="86" t="s">
        <v>285</v>
      </c>
      <c r="C66" s="86"/>
      <c r="D66" s="86"/>
      <c r="E66" s="86"/>
      <c r="F66" s="287" t="s">
        <v>280</v>
      </c>
      <c r="G66" s="300">
        <v>0</v>
      </c>
      <c r="H66" s="300">
        <v>0</v>
      </c>
      <c r="I66" s="300">
        <v>0</v>
      </c>
      <c r="J66" s="300">
        <v>0</v>
      </c>
      <c r="K66" s="300">
        <v>0</v>
      </c>
      <c r="L66" s="300">
        <v>0</v>
      </c>
      <c r="M66" s="300">
        <v>0</v>
      </c>
      <c r="N66" s="300">
        <v>0</v>
      </c>
      <c r="O66" s="300">
        <v>0</v>
      </c>
      <c r="P66" s="300">
        <v>0</v>
      </c>
      <c r="Q66" s="300">
        <v>0</v>
      </c>
      <c r="R66" s="300">
        <v>0</v>
      </c>
      <c r="S66" s="300">
        <v>0</v>
      </c>
      <c r="T66" s="300">
        <v>0</v>
      </c>
      <c r="U66" s="300">
        <v>0</v>
      </c>
      <c r="V66" s="300">
        <v>0</v>
      </c>
      <c r="W66" s="300">
        <v>0</v>
      </c>
      <c r="X66" s="300">
        <v>0</v>
      </c>
      <c r="Y66" s="300">
        <v>0</v>
      </c>
      <c r="Z66" s="300">
        <v>0</v>
      </c>
      <c r="AA66" s="300">
        <v>0</v>
      </c>
      <c r="AB66" s="300">
        <v>0</v>
      </c>
      <c r="AC66" s="301"/>
      <c r="AD66" s="253">
        <f t="shared" ref="AD66" si="65">SUMIF($G$45:$AB$45,"&gt;0",G66:AB66)</f>
        <v>0</v>
      </c>
      <c r="AE66" s="86"/>
      <c r="AF66" s="86"/>
    </row>
    <row r="67" spans="1:33" ht="15.75" hidden="1" outlineLevel="1">
      <c r="A67" s="86"/>
      <c r="B67" s="86"/>
      <c r="C67" s="86"/>
      <c r="D67" s="86"/>
      <c r="E67" s="86"/>
      <c r="F67" s="93"/>
      <c r="G67" s="104"/>
      <c r="H67" s="104"/>
      <c r="I67" s="104"/>
      <c r="J67" s="104"/>
      <c r="K67" s="104"/>
      <c r="L67" s="104"/>
      <c r="M67" s="104"/>
      <c r="N67" s="104"/>
      <c r="O67" s="104"/>
      <c r="P67" s="104"/>
      <c r="Q67" s="104"/>
      <c r="R67" s="104"/>
      <c r="S67" s="104"/>
      <c r="T67" s="104"/>
      <c r="U67" s="104"/>
      <c r="V67" s="104"/>
      <c r="W67" s="104"/>
      <c r="X67" s="104"/>
      <c r="Y67" s="104"/>
      <c r="Z67" s="104"/>
      <c r="AA67" s="104"/>
      <c r="AB67" s="104"/>
      <c r="AC67" s="254"/>
      <c r="AD67" s="255"/>
      <c r="AE67" s="86"/>
      <c r="AF67" s="86"/>
    </row>
    <row r="68" spans="1:33" ht="15.75" hidden="1" outlineLevel="1">
      <c r="A68" s="256"/>
      <c r="B68" s="257" t="s">
        <v>270</v>
      </c>
      <c r="C68" s="258"/>
      <c r="D68" s="257" t="str">
        <f>+A64</f>
        <v>Allowed Overadvance</v>
      </c>
      <c r="E68" s="258"/>
      <c r="F68" s="283"/>
      <c r="G68" s="272">
        <f t="shared" ref="G68:T68" si="66">SUM(G65:G67)</f>
        <v>0</v>
      </c>
      <c r="H68" s="272">
        <f t="shared" si="66"/>
        <v>0</v>
      </c>
      <c r="I68" s="272">
        <f t="shared" si="66"/>
        <v>0</v>
      </c>
      <c r="J68" s="272">
        <f t="shared" si="66"/>
        <v>0</v>
      </c>
      <c r="K68" s="272">
        <f t="shared" si="66"/>
        <v>0</v>
      </c>
      <c r="L68" s="272">
        <f t="shared" si="66"/>
        <v>0</v>
      </c>
      <c r="M68" s="272">
        <f t="shared" si="66"/>
        <v>0</v>
      </c>
      <c r="N68" s="272">
        <f t="shared" si="66"/>
        <v>0</v>
      </c>
      <c r="O68" s="272">
        <f t="shared" si="66"/>
        <v>0</v>
      </c>
      <c r="P68" s="272">
        <f t="shared" si="66"/>
        <v>0</v>
      </c>
      <c r="Q68" s="272">
        <f t="shared" si="66"/>
        <v>0</v>
      </c>
      <c r="R68" s="272">
        <f t="shared" si="66"/>
        <v>0</v>
      </c>
      <c r="S68" s="272">
        <f t="shared" si="66"/>
        <v>0</v>
      </c>
      <c r="T68" s="272">
        <f t="shared" si="66"/>
        <v>0</v>
      </c>
      <c r="U68" s="272">
        <f t="shared" ref="U68:AB68" si="67">SUM(U65:U67)</f>
        <v>0</v>
      </c>
      <c r="V68" s="272">
        <f t="shared" si="67"/>
        <v>0</v>
      </c>
      <c r="W68" s="272">
        <f t="shared" si="67"/>
        <v>0</v>
      </c>
      <c r="X68" s="272">
        <f t="shared" si="67"/>
        <v>0</v>
      </c>
      <c r="Y68" s="272">
        <f t="shared" si="67"/>
        <v>0</v>
      </c>
      <c r="Z68" s="272">
        <f t="shared" si="67"/>
        <v>0</v>
      </c>
      <c r="AA68" s="272">
        <f t="shared" si="67"/>
        <v>0</v>
      </c>
      <c r="AB68" s="272">
        <f t="shared" si="67"/>
        <v>0</v>
      </c>
      <c r="AC68" s="284"/>
      <c r="AD68" s="263">
        <f>SUM(AD65:AD67)</f>
        <v>0</v>
      </c>
      <c r="AE68" s="86"/>
      <c r="AF68" s="86"/>
    </row>
    <row r="69" spans="1:33" s="126" customFormat="1" ht="15.75" collapsed="1">
      <c r="A69" s="302"/>
      <c r="B69" s="129"/>
      <c r="C69" s="129"/>
      <c r="D69" s="129"/>
      <c r="E69" s="129"/>
      <c r="F69" s="303"/>
      <c r="G69" s="128"/>
      <c r="H69" s="128"/>
      <c r="I69" s="128"/>
      <c r="J69" s="128"/>
      <c r="K69" s="128"/>
      <c r="L69" s="128"/>
      <c r="M69" s="128"/>
      <c r="N69" s="128"/>
      <c r="O69" s="128"/>
      <c r="P69" s="128"/>
      <c r="Q69" s="128"/>
      <c r="R69" s="128"/>
      <c r="S69" s="128"/>
      <c r="T69" s="128"/>
      <c r="U69" s="128"/>
      <c r="V69" s="128"/>
      <c r="W69" s="128"/>
      <c r="X69" s="128"/>
      <c r="Y69" s="128"/>
      <c r="Z69" s="128"/>
      <c r="AA69" s="128"/>
      <c r="AB69" s="128"/>
      <c r="AC69" s="129"/>
      <c r="AD69" s="304"/>
      <c r="AE69" s="125"/>
      <c r="AF69" s="125"/>
    </row>
    <row r="70" spans="1:33">
      <c r="A70" s="110"/>
      <c r="B70" s="86"/>
      <c r="C70" s="111"/>
      <c r="D70" s="111"/>
      <c r="E70" s="112"/>
      <c r="F70" s="278" t="s">
        <v>274</v>
      </c>
      <c r="G70" s="279">
        <f>IF($I$2=1,0,0)</f>
        <v>0</v>
      </c>
      <c r="H70" s="279">
        <f>IF($I$2=1,1,0)</f>
        <v>1</v>
      </c>
      <c r="I70" s="279">
        <f>IF($I$2=1,0,0)</f>
        <v>0</v>
      </c>
      <c r="J70" s="279">
        <f>IF($I$2=1,0,0)</f>
        <v>0</v>
      </c>
      <c r="K70" s="279">
        <f>IF($I$2=1,0,0)</f>
        <v>0</v>
      </c>
      <c r="L70" s="279">
        <f>IF($I$2=1,1,0)</f>
        <v>1</v>
      </c>
      <c r="M70" s="279">
        <f>IF($I$2=1,0,0)</f>
        <v>0</v>
      </c>
      <c r="N70" s="279">
        <f>IF($I$2=1,0,0)</f>
        <v>0</v>
      </c>
      <c r="O70" s="279">
        <f>IF($I$2=1,0,0)</f>
        <v>0</v>
      </c>
      <c r="P70" s="279">
        <f>IF($I$2=1,1,0)</f>
        <v>1</v>
      </c>
      <c r="Q70" s="279">
        <f>IF($I$2=1,0,0)</f>
        <v>0</v>
      </c>
      <c r="R70" s="279">
        <f>IF($I$2=1,0,0)</f>
        <v>0</v>
      </c>
      <c r="S70" s="279">
        <f>IF($I$2=1,0,0)</f>
        <v>0</v>
      </c>
      <c r="T70" s="279">
        <f>IF($I$2=1,1,0)</f>
        <v>1</v>
      </c>
      <c r="U70" s="445">
        <f>IF($I$2=1,0,0)</f>
        <v>0</v>
      </c>
      <c r="V70" s="445">
        <f>IF($I$2=1,0,0)</f>
        <v>0</v>
      </c>
      <c r="W70" s="445">
        <f>IF($I$2=1,0,0)</f>
        <v>0</v>
      </c>
      <c r="X70" s="445">
        <f>IF($I$2=1,1,0)</f>
        <v>1</v>
      </c>
      <c r="Y70" s="445">
        <f>IF($I$2=1,0,0)</f>
        <v>0</v>
      </c>
      <c r="Z70" s="445">
        <f>IF($I$2=1,0,0)</f>
        <v>0</v>
      </c>
      <c r="AA70" s="445">
        <f>IF($I$2=1,0,0)</f>
        <v>0</v>
      </c>
      <c r="AB70" s="445">
        <f>IF($I$2=1,1,0)</f>
        <v>1</v>
      </c>
      <c r="AC70" s="305"/>
      <c r="AD70" s="251"/>
      <c r="AE70" s="125"/>
      <c r="AF70" s="125"/>
      <c r="AG70" s="125"/>
    </row>
    <row r="71" spans="1:33" ht="16.5" thickBot="1">
      <c r="A71" s="280" t="s">
        <v>286</v>
      </c>
      <c r="B71" s="306"/>
      <c r="C71" s="306"/>
      <c r="D71" s="306"/>
      <c r="E71" s="86"/>
      <c r="F71" s="86"/>
      <c r="G71" s="114"/>
      <c r="H71" s="114"/>
      <c r="I71" s="114"/>
      <c r="J71" s="114"/>
      <c r="K71" s="114"/>
      <c r="L71" s="114"/>
      <c r="M71" s="114"/>
      <c r="N71" s="114"/>
      <c r="O71" s="114"/>
      <c r="P71" s="114"/>
      <c r="Q71" s="114"/>
      <c r="R71" s="114"/>
      <c r="S71" s="114"/>
      <c r="T71" s="114"/>
      <c r="U71" s="127"/>
      <c r="V71" s="127"/>
      <c r="W71" s="127"/>
      <c r="X71" s="127"/>
      <c r="Y71" s="127"/>
      <c r="Z71" s="127"/>
      <c r="AA71" s="127"/>
      <c r="AB71" s="127"/>
      <c r="AC71" s="127"/>
      <c r="AD71" s="251"/>
      <c r="AE71" s="86"/>
      <c r="AF71" s="86"/>
    </row>
    <row r="72" spans="1:33" ht="16.5" thickBot="1">
      <c r="A72" s="106"/>
      <c r="B72" s="86" t="s">
        <v>276</v>
      </c>
      <c r="C72" s="86"/>
      <c r="D72" s="86"/>
      <c r="E72" s="86"/>
      <c r="F72" s="86"/>
      <c r="G72" s="282">
        <v>25000</v>
      </c>
      <c r="H72" s="98">
        <f t="shared" ref="H72:AB72" si="68">G76</f>
        <v>25000</v>
      </c>
      <c r="I72" s="98">
        <f t="shared" si="68"/>
        <v>25000</v>
      </c>
      <c r="J72" s="282" t="e">
        <f t="shared" si="68"/>
        <v>#REF!</v>
      </c>
      <c r="K72" s="98" t="e">
        <f t="shared" si="68"/>
        <v>#REF!</v>
      </c>
      <c r="L72" s="98" t="e">
        <f t="shared" si="68"/>
        <v>#REF!</v>
      </c>
      <c r="M72" s="98" t="e">
        <f t="shared" si="68"/>
        <v>#REF!</v>
      </c>
      <c r="N72" s="98" t="e">
        <f t="shared" si="68"/>
        <v>#REF!</v>
      </c>
      <c r="O72" s="98" t="e">
        <f t="shared" si="68"/>
        <v>#REF!</v>
      </c>
      <c r="P72" s="98" t="e">
        <f t="shared" si="68"/>
        <v>#REF!</v>
      </c>
      <c r="Q72" s="98" t="e">
        <f t="shared" si="68"/>
        <v>#REF!</v>
      </c>
      <c r="R72" s="98" t="e">
        <f t="shared" si="68"/>
        <v>#REF!</v>
      </c>
      <c r="S72" s="98" t="e">
        <f t="shared" si="68"/>
        <v>#REF!</v>
      </c>
      <c r="T72" s="98" t="e">
        <f t="shared" si="68"/>
        <v>#REF!</v>
      </c>
      <c r="U72" s="98" t="e">
        <f t="shared" si="68"/>
        <v>#REF!</v>
      </c>
      <c r="V72" s="98" t="e">
        <f t="shared" si="68"/>
        <v>#REF!</v>
      </c>
      <c r="W72" s="98" t="e">
        <f t="shared" si="68"/>
        <v>#REF!</v>
      </c>
      <c r="X72" s="98" t="e">
        <f t="shared" si="68"/>
        <v>#REF!</v>
      </c>
      <c r="Y72" s="98" t="e">
        <f t="shared" si="68"/>
        <v>#REF!</v>
      </c>
      <c r="Z72" s="98" t="e">
        <f t="shared" si="68"/>
        <v>#REF!</v>
      </c>
      <c r="AA72" s="98" t="e">
        <f t="shared" si="68"/>
        <v>#REF!</v>
      </c>
      <c r="AB72" s="98" t="e">
        <f t="shared" si="68"/>
        <v>#REF!</v>
      </c>
      <c r="AC72" s="108"/>
      <c r="AD72" s="253" t="e">
        <f>J72</f>
        <v>#REF!</v>
      </c>
      <c r="AE72" s="86"/>
      <c r="AF72" s="86"/>
    </row>
    <row r="73" spans="1:33">
      <c r="A73" s="86"/>
      <c r="B73" s="86" t="s">
        <v>277</v>
      </c>
      <c r="C73" s="86"/>
      <c r="D73" s="86"/>
      <c r="E73" s="86"/>
      <c r="F73" s="117"/>
      <c r="G73" s="98">
        <v>0</v>
      </c>
      <c r="H73" s="98">
        <f>'Scenario B'!F62</f>
        <v>0</v>
      </c>
      <c r="I73" s="98" t="e">
        <f>'Scenario B'!G62</f>
        <v>#REF!</v>
      </c>
      <c r="J73" s="98" t="e">
        <f>'Scenario B'!H62</f>
        <v>#REF!</v>
      </c>
      <c r="K73" s="98" t="e">
        <f>'Scenario B'!I62</f>
        <v>#REF!</v>
      </c>
      <c r="L73" s="98">
        <f>'Scenario B'!J62</f>
        <v>-143.8845</v>
      </c>
      <c r="M73" s="98">
        <f>'Scenario B'!K62</f>
        <v>-903.5</v>
      </c>
      <c r="N73" s="98">
        <f>'Scenario B'!L62</f>
        <v>-907.96174999999994</v>
      </c>
      <c r="O73" s="98">
        <f>'Scenario B'!M62</f>
        <v>-1068.95075</v>
      </c>
      <c r="P73" s="98">
        <f>'Scenario B'!N62</f>
        <v>-1350.59457</v>
      </c>
      <c r="Q73" s="98">
        <f>'Scenario B'!O62</f>
        <v>-752.34375</v>
      </c>
      <c r="R73" s="98">
        <f>'Scenario B'!P62</f>
        <v>-32.34375</v>
      </c>
      <c r="S73" s="98">
        <f>'Scenario B'!Q62</f>
        <v>-133.34375</v>
      </c>
      <c r="T73" s="98">
        <f>'Scenario B'!R62</f>
        <v>-221.23325</v>
      </c>
      <c r="U73" s="98">
        <f>'Scenario B'!S62</f>
        <v>-551.24374999999998</v>
      </c>
      <c r="V73" s="98">
        <f>'Scenario B'!T62</f>
        <v>-32.34375</v>
      </c>
      <c r="W73" s="98">
        <f>'Scenario B'!U62</f>
        <v>-266.64524999999998</v>
      </c>
      <c r="X73" s="98">
        <f>'Scenario B'!V62</f>
        <v>-2.34375</v>
      </c>
      <c r="Y73" s="98">
        <f>'Scenario B'!W62</f>
        <v>-14.81875</v>
      </c>
      <c r="Z73" s="98">
        <f>'Scenario B'!X62</f>
        <v>0</v>
      </c>
      <c r="AA73" s="98">
        <f>'Scenario B'!Y62</f>
        <v>0</v>
      </c>
      <c r="AB73" s="98">
        <f>'Scenario B'!Z62</f>
        <v>0</v>
      </c>
      <c r="AC73" s="108"/>
      <c r="AD73" s="253">
        <f t="shared" ref="AD73:AD74" si="69">SUMIF($G$45:$AB$45,"&gt;0",G73:AB73)</f>
        <v>-5334.1668199999995</v>
      </c>
      <c r="AE73" s="86"/>
      <c r="AF73" s="86"/>
    </row>
    <row r="74" spans="1:33" hidden="1" outlineLevel="1">
      <c r="A74" s="86"/>
      <c r="B74" s="86" t="s">
        <v>278</v>
      </c>
      <c r="C74" s="86"/>
      <c r="D74" s="86"/>
      <c r="E74" s="86"/>
      <c r="F74" s="117"/>
      <c r="G74" s="98">
        <f t="shared" ref="G74:AB74" si="70">IF(G72+G73&lt;0,-G73-G72,0)</f>
        <v>0</v>
      </c>
      <c r="H74" s="98">
        <f t="shared" si="70"/>
        <v>0</v>
      </c>
      <c r="I74" s="98" t="e">
        <f t="shared" si="70"/>
        <v>#REF!</v>
      </c>
      <c r="J74" s="98" t="e">
        <f t="shared" si="70"/>
        <v>#REF!</v>
      </c>
      <c r="K74" s="98" t="e">
        <f t="shared" si="70"/>
        <v>#REF!</v>
      </c>
      <c r="L74" s="98" t="e">
        <f t="shared" si="70"/>
        <v>#REF!</v>
      </c>
      <c r="M74" s="98" t="e">
        <f t="shared" si="70"/>
        <v>#REF!</v>
      </c>
      <c r="N74" s="98" t="e">
        <f t="shared" si="70"/>
        <v>#REF!</v>
      </c>
      <c r="O74" s="98" t="e">
        <f t="shared" si="70"/>
        <v>#REF!</v>
      </c>
      <c r="P74" s="98" t="e">
        <f t="shared" si="70"/>
        <v>#REF!</v>
      </c>
      <c r="Q74" s="98" t="e">
        <f t="shared" si="70"/>
        <v>#REF!</v>
      </c>
      <c r="R74" s="98" t="e">
        <f t="shared" si="70"/>
        <v>#REF!</v>
      </c>
      <c r="S74" s="98" t="e">
        <f t="shared" si="70"/>
        <v>#REF!</v>
      </c>
      <c r="T74" s="98" t="e">
        <f t="shared" si="70"/>
        <v>#REF!</v>
      </c>
      <c r="U74" s="98" t="e">
        <f t="shared" si="70"/>
        <v>#REF!</v>
      </c>
      <c r="V74" s="98" t="e">
        <f t="shared" si="70"/>
        <v>#REF!</v>
      </c>
      <c r="W74" s="98" t="e">
        <f t="shared" si="70"/>
        <v>#REF!</v>
      </c>
      <c r="X74" s="98" t="e">
        <f t="shared" si="70"/>
        <v>#REF!</v>
      </c>
      <c r="Y74" s="98" t="e">
        <f t="shared" si="70"/>
        <v>#REF!</v>
      </c>
      <c r="Z74" s="98" t="e">
        <f t="shared" si="70"/>
        <v>#REF!</v>
      </c>
      <c r="AA74" s="98" t="e">
        <f t="shared" si="70"/>
        <v>#REF!</v>
      </c>
      <c r="AB74" s="98" t="e">
        <f t="shared" si="70"/>
        <v>#REF!</v>
      </c>
      <c r="AC74" s="108"/>
      <c r="AD74" s="253" t="e">
        <f t="shared" si="69"/>
        <v>#REF!</v>
      </c>
      <c r="AE74" s="86"/>
      <c r="AF74" s="86"/>
    </row>
    <row r="75" spans="1:33" ht="15.75" collapsed="1">
      <c r="A75" s="86"/>
      <c r="B75" s="86"/>
      <c r="C75" s="86"/>
      <c r="D75" s="86"/>
      <c r="E75" s="86"/>
      <c r="F75" s="93"/>
      <c r="G75" s="104"/>
      <c r="H75" s="104"/>
      <c r="I75" s="104"/>
      <c r="J75" s="104"/>
      <c r="K75" s="104"/>
      <c r="L75" s="104"/>
      <c r="M75" s="104"/>
      <c r="N75" s="104"/>
      <c r="O75" s="104"/>
      <c r="P75" s="104"/>
      <c r="Q75" s="104"/>
      <c r="R75" s="104"/>
      <c r="S75" s="104"/>
      <c r="T75" s="104"/>
      <c r="U75" s="104"/>
      <c r="V75" s="104"/>
      <c r="W75" s="104"/>
      <c r="X75" s="104"/>
      <c r="Y75" s="104"/>
      <c r="Z75" s="104"/>
      <c r="AA75" s="104"/>
      <c r="AB75" s="104"/>
      <c r="AC75" s="254"/>
      <c r="AD75" s="255"/>
      <c r="AE75" s="86"/>
      <c r="AF75" s="86"/>
    </row>
    <row r="76" spans="1:33" ht="15.75">
      <c r="A76" s="256"/>
      <c r="B76" s="257" t="s">
        <v>270</v>
      </c>
      <c r="C76" s="258"/>
      <c r="D76" s="257" t="s">
        <v>287</v>
      </c>
      <c r="E76" s="258"/>
      <c r="F76" s="283"/>
      <c r="G76" s="272">
        <f t="shared" ref="G76:AB76" si="71">SUM(G72:G75)</f>
        <v>25000</v>
      </c>
      <c r="H76" s="272">
        <f t="shared" si="71"/>
        <v>25000</v>
      </c>
      <c r="I76" s="272" t="e">
        <f t="shared" si="71"/>
        <v>#REF!</v>
      </c>
      <c r="J76" s="272" t="e">
        <f t="shared" si="71"/>
        <v>#REF!</v>
      </c>
      <c r="K76" s="272" t="e">
        <f t="shared" si="71"/>
        <v>#REF!</v>
      </c>
      <c r="L76" s="272" t="e">
        <f t="shared" si="71"/>
        <v>#REF!</v>
      </c>
      <c r="M76" s="272" t="e">
        <f t="shared" si="71"/>
        <v>#REF!</v>
      </c>
      <c r="N76" s="272" t="e">
        <f t="shared" si="71"/>
        <v>#REF!</v>
      </c>
      <c r="O76" s="272" t="e">
        <f t="shared" si="71"/>
        <v>#REF!</v>
      </c>
      <c r="P76" s="272" t="e">
        <f t="shared" si="71"/>
        <v>#REF!</v>
      </c>
      <c r="Q76" s="272" t="e">
        <f t="shared" si="71"/>
        <v>#REF!</v>
      </c>
      <c r="R76" s="272" t="e">
        <f t="shared" si="71"/>
        <v>#REF!</v>
      </c>
      <c r="S76" s="272" t="e">
        <f t="shared" si="71"/>
        <v>#REF!</v>
      </c>
      <c r="T76" s="272" t="e">
        <f t="shared" si="71"/>
        <v>#REF!</v>
      </c>
      <c r="U76" s="272" t="e">
        <f t="shared" si="71"/>
        <v>#REF!</v>
      </c>
      <c r="V76" s="272" t="e">
        <f t="shared" si="71"/>
        <v>#REF!</v>
      </c>
      <c r="W76" s="272" t="e">
        <f t="shared" si="71"/>
        <v>#REF!</v>
      </c>
      <c r="X76" s="272" t="e">
        <f t="shared" si="71"/>
        <v>#REF!</v>
      </c>
      <c r="Y76" s="272" t="e">
        <f t="shared" si="71"/>
        <v>#REF!</v>
      </c>
      <c r="Z76" s="272" t="e">
        <f t="shared" si="71"/>
        <v>#REF!</v>
      </c>
      <c r="AA76" s="272" t="e">
        <f t="shared" si="71"/>
        <v>#REF!</v>
      </c>
      <c r="AB76" s="272" t="e">
        <f t="shared" si="71"/>
        <v>#REF!</v>
      </c>
      <c r="AC76" s="284"/>
      <c r="AD76" s="263" t="e">
        <f>SUM(AD72:AD75)</f>
        <v>#REF!</v>
      </c>
      <c r="AE76" s="86"/>
      <c r="AF76" s="86"/>
    </row>
    <row r="77" spans="1:33" ht="15.75">
      <c r="A77" s="86"/>
      <c r="B77" s="106"/>
      <c r="C77" s="86"/>
      <c r="D77" s="106"/>
      <c r="E77" s="86"/>
      <c r="F77" s="93"/>
      <c r="G77" s="118"/>
      <c r="H77" s="118"/>
      <c r="I77" s="118"/>
      <c r="J77" s="118"/>
      <c r="AC77" s="285"/>
      <c r="AD77" s="286"/>
      <c r="AE77" s="86"/>
      <c r="AF77" s="86"/>
    </row>
    <row r="78" spans="1:33" ht="15.75" thickBot="1">
      <c r="A78" s="111" t="s">
        <v>279</v>
      </c>
      <c r="B78" s="86"/>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130"/>
      <c r="AD78" s="251"/>
      <c r="AE78" s="86"/>
      <c r="AF78" s="86"/>
    </row>
    <row r="79" spans="1:33" ht="16.5" thickBot="1">
      <c r="A79" s="106"/>
      <c r="B79" s="86" t="s">
        <v>276</v>
      </c>
      <c r="C79" s="86"/>
      <c r="D79" s="86"/>
      <c r="E79" s="86"/>
      <c r="F79" s="86"/>
      <c r="G79" s="282">
        <v>24.791666666666664</v>
      </c>
      <c r="H79" s="98">
        <f t="shared" ref="H79:AB79" si="72">G86</f>
        <v>37.172308333333334</v>
      </c>
      <c r="I79" s="98">
        <f t="shared" si="72"/>
        <v>0</v>
      </c>
      <c r="J79" s="282">
        <f t="shared" si="72"/>
        <v>12.380641666666669</v>
      </c>
      <c r="K79" s="98" t="e">
        <f t="shared" si="72"/>
        <v>#REF!</v>
      </c>
      <c r="L79" s="98" t="e">
        <f t="shared" si="72"/>
        <v>#REF!</v>
      </c>
      <c r="M79" s="98" t="e">
        <f t="shared" si="72"/>
        <v>#REF!</v>
      </c>
      <c r="N79" s="98" t="e">
        <f t="shared" si="72"/>
        <v>#REF!</v>
      </c>
      <c r="O79" s="98" t="e">
        <f t="shared" si="72"/>
        <v>#REF!</v>
      </c>
      <c r="P79" s="98" t="e">
        <f t="shared" si="72"/>
        <v>#REF!</v>
      </c>
      <c r="Q79" s="98" t="e">
        <f t="shared" si="72"/>
        <v>#REF!</v>
      </c>
      <c r="R79" s="98" t="e">
        <f t="shared" si="72"/>
        <v>#REF!</v>
      </c>
      <c r="S79" s="98" t="e">
        <f t="shared" si="72"/>
        <v>#REF!</v>
      </c>
      <c r="T79" s="98" t="e">
        <f t="shared" si="72"/>
        <v>#REF!</v>
      </c>
      <c r="U79" s="98" t="e">
        <f t="shared" si="72"/>
        <v>#REF!</v>
      </c>
      <c r="V79" s="98" t="e">
        <f t="shared" si="72"/>
        <v>#REF!</v>
      </c>
      <c r="W79" s="98" t="e">
        <f t="shared" si="72"/>
        <v>#REF!</v>
      </c>
      <c r="X79" s="98" t="e">
        <f t="shared" si="72"/>
        <v>#REF!</v>
      </c>
      <c r="Y79" s="98" t="e">
        <f t="shared" si="72"/>
        <v>#REF!</v>
      </c>
      <c r="Z79" s="98" t="e">
        <f t="shared" si="72"/>
        <v>#REF!</v>
      </c>
      <c r="AA79" s="98" t="e">
        <f t="shared" si="72"/>
        <v>#REF!</v>
      </c>
      <c r="AB79" s="98" t="e">
        <f t="shared" si="72"/>
        <v>#REF!</v>
      </c>
      <c r="AC79" s="108"/>
      <c r="AD79" s="253">
        <f>J79</f>
        <v>12.380641666666669</v>
      </c>
      <c r="AE79" s="86"/>
      <c r="AF79" s="86"/>
    </row>
    <row r="80" spans="1:33">
      <c r="A80" s="86"/>
      <c r="B80" s="86" t="s">
        <v>279</v>
      </c>
      <c r="C80" s="86"/>
      <c r="D80" s="321"/>
      <c r="E80" s="287" t="s">
        <v>280</v>
      </c>
      <c r="F80" s="442">
        <v>2.5468748571428577E-2</v>
      </c>
      <c r="G80" s="465">
        <f t="shared" ref="G80:AB80" si="73">G72*$F80/360*7</f>
        <v>12.380641666666669</v>
      </c>
      <c r="H80" s="465">
        <f t="shared" si="73"/>
        <v>12.380641666666669</v>
      </c>
      <c r="I80" s="465">
        <f t="shared" si="73"/>
        <v>12.380641666666669</v>
      </c>
      <c r="J80" s="465" t="e">
        <f t="shared" si="73"/>
        <v>#REF!</v>
      </c>
      <c r="K80" s="465" t="e">
        <f t="shared" si="73"/>
        <v>#REF!</v>
      </c>
      <c r="L80" s="465" t="e">
        <f t="shared" si="73"/>
        <v>#REF!</v>
      </c>
      <c r="M80" s="465" t="e">
        <f t="shared" si="73"/>
        <v>#REF!</v>
      </c>
      <c r="N80" s="465" t="e">
        <f t="shared" si="73"/>
        <v>#REF!</v>
      </c>
      <c r="O80" s="465" t="e">
        <f t="shared" si="73"/>
        <v>#REF!</v>
      </c>
      <c r="P80" s="465" t="e">
        <f t="shared" si="73"/>
        <v>#REF!</v>
      </c>
      <c r="Q80" s="465" t="e">
        <f t="shared" si="73"/>
        <v>#REF!</v>
      </c>
      <c r="R80" s="465" t="e">
        <f t="shared" si="73"/>
        <v>#REF!</v>
      </c>
      <c r="S80" s="465" t="e">
        <f t="shared" si="73"/>
        <v>#REF!</v>
      </c>
      <c r="T80" s="465" t="e">
        <f t="shared" si="73"/>
        <v>#REF!</v>
      </c>
      <c r="U80" s="465" t="e">
        <f t="shared" si="73"/>
        <v>#REF!</v>
      </c>
      <c r="V80" s="465" t="e">
        <f t="shared" si="73"/>
        <v>#REF!</v>
      </c>
      <c r="W80" s="465" t="e">
        <f t="shared" si="73"/>
        <v>#REF!</v>
      </c>
      <c r="X80" s="465" t="e">
        <f t="shared" si="73"/>
        <v>#REF!</v>
      </c>
      <c r="Y80" s="465" t="e">
        <f t="shared" si="73"/>
        <v>#REF!</v>
      </c>
      <c r="Z80" s="465" t="e">
        <f t="shared" si="73"/>
        <v>#REF!</v>
      </c>
      <c r="AA80" s="465" t="e">
        <f t="shared" si="73"/>
        <v>#REF!</v>
      </c>
      <c r="AB80" s="465" t="e">
        <f t="shared" si="73"/>
        <v>#REF!</v>
      </c>
      <c r="AC80" s="108"/>
      <c r="AD80" s="253" t="e">
        <f t="shared" ref="AD80:AD84" si="74">SUMIF($G$45:$AB$45,"&gt;0",G80:AB80)</f>
        <v>#REF!</v>
      </c>
      <c r="AE80" s="86"/>
      <c r="AF80" s="86"/>
    </row>
    <row r="81" spans="1:32" hidden="1" outlineLevel="1">
      <c r="A81" s="86"/>
      <c r="B81" s="86" t="s">
        <v>281</v>
      </c>
      <c r="C81" s="86"/>
      <c r="D81" s="322"/>
      <c r="E81" s="287" t="s">
        <v>280</v>
      </c>
      <c r="F81" s="288">
        <v>0</v>
      </c>
      <c r="G81" s="465">
        <f t="shared" ref="G81:AB81" si="75">G72*$F81/360*7</f>
        <v>0</v>
      </c>
      <c r="H81" s="465">
        <f t="shared" si="75"/>
        <v>0</v>
      </c>
      <c r="I81" s="465">
        <f t="shared" si="75"/>
        <v>0</v>
      </c>
      <c r="J81" s="465" t="e">
        <f t="shared" si="75"/>
        <v>#REF!</v>
      </c>
      <c r="K81" s="465" t="e">
        <f t="shared" si="75"/>
        <v>#REF!</v>
      </c>
      <c r="L81" s="465" t="e">
        <f t="shared" si="75"/>
        <v>#REF!</v>
      </c>
      <c r="M81" s="465" t="e">
        <f t="shared" si="75"/>
        <v>#REF!</v>
      </c>
      <c r="N81" s="465" t="e">
        <f t="shared" si="75"/>
        <v>#REF!</v>
      </c>
      <c r="O81" s="465" t="e">
        <f t="shared" si="75"/>
        <v>#REF!</v>
      </c>
      <c r="P81" s="465" t="e">
        <f t="shared" si="75"/>
        <v>#REF!</v>
      </c>
      <c r="Q81" s="465" t="e">
        <f t="shared" si="75"/>
        <v>#REF!</v>
      </c>
      <c r="R81" s="465" t="e">
        <f t="shared" si="75"/>
        <v>#REF!</v>
      </c>
      <c r="S81" s="465" t="e">
        <f t="shared" si="75"/>
        <v>#REF!</v>
      </c>
      <c r="T81" s="465" t="e">
        <f t="shared" si="75"/>
        <v>#REF!</v>
      </c>
      <c r="U81" s="465" t="e">
        <f t="shared" si="75"/>
        <v>#REF!</v>
      </c>
      <c r="V81" s="465" t="e">
        <f t="shared" si="75"/>
        <v>#REF!</v>
      </c>
      <c r="W81" s="465" t="e">
        <f t="shared" si="75"/>
        <v>#REF!</v>
      </c>
      <c r="X81" s="465" t="e">
        <f t="shared" si="75"/>
        <v>#REF!</v>
      </c>
      <c r="Y81" s="465" t="e">
        <f t="shared" si="75"/>
        <v>#REF!</v>
      </c>
      <c r="Z81" s="465" t="e">
        <f t="shared" si="75"/>
        <v>#REF!</v>
      </c>
      <c r="AA81" s="465" t="e">
        <f t="shared" si="75"/>
        <v>#REF!</v>
      </c>
      <c r="AB81" s="465" t="e">
        <f t="shared" si="75"/>
        <v>#REF!</v>
      </c>
      <c r="AC81" s="108"/>
      <c r="AD81" s="253" t="e">
        <f t="shared" si="74"/>
        <v>#REF!</v>
      </c>
      <c r="AE81" s="86"/>
      <c r="AF81" s="86"/>
    </row>
    <row r="82" spans="1:32" ht="15.75" hidden="1" outlineLevel="1">
      <c r="A82" s="86"/>
      <c r="B82" s="86" t="s">
        <v>282</v>
      </c>
      <c r="C82" s="86"/>
      <c r="D82" s="287" t="s">
        <v>280</v>
      </c>
      <c r="E82" s="289">
        <v>0</v>
      </c>
      <c r="F82" s="288">
        <v>0</v>
      </c>
      <c r="G82" s="98">
        <f t="shared" ref="G82:AB82" si="76">IF(G72&lt;$E$59,($E$59-G72)*$F82/52,0)</f>
        <v>0</v>
      </c>
      <c r="H82" s="98">
        <f t="shared" si="76"/>
        <v>0</v>
      </c>
      <c r="I82" s="98">
        <f t="shared" si="76"/>
        <v>0</v>
      </c>
      <c r="J82" s="98" t="e">
        <f t="shared" si="76"/>
        <v>#REF!</v>
      </c>
      <c r="K82" s="98" t="e">
        <f t="shared" si="76"/>
        <v>#REF!</v>
      </c>
      <c r="L82" s="98" t="e">
        <f t="shared" si="76"/>
        <v>#REF!</v>
      </c>
      <c r="M82" s="98" t="e">
        <f t="shared" si="76"/>
        <v>#REF!</v>
      </c>
      <c r="N82" s="98" t="e">
        <f t="shared" si="76"/>
        <v>#REF!</v>
      </c>
      <c r="O82" s="98" t="e">
        <f t="shared" si="76"/>
        <v>#REF!</v>
      </c>
      <c r="P82" s="98" t="e">
        <f t="shared" si="76"/>
        <v>#REF!</v>
      </c>
      <c r="Q82" s="98" t="e">
        <f t="shared" si="76"/>
        <v>#REF!</v>
      </c>
      <c r="R82" s="98" t="e">
        <f t="shared" si="76"/>
        <v>#REF!</v>
      </c>
      <c r="S82" s="98" t="e">
        <f t="shared" si="76"/>
        <v>#REF!</v>
      </c>
      <c r="T82" s="98" t="e">
        <f t="shared" si="76"/>
        <v>#REF!</v>
      </c>
      <c r="U82" s="98" t="e">
        <f t="shared" si="76"/>
        <v>#REF!</v>
      </c>
      <c r="V82" s="98" t="e">
        <f t="shared" si="76"/>
        <v>#REF!</v>
      </c>
      <c r="W82" s="98" t="e">
        <f t="shared" si="76"/>
        <v>#REF!</v>
      </c>
      <c r="X82" s="98" t="e">
        <f t="shared" si="76"/>
        <v>#REF!</v>
      </c>
      <c r="Y82" s="98" t="e">
        <f t="shared" si="76"/>
        <v>#REF!</v>
      </c>
      <c r="Z82" s="98" t="e">
        <f t="shared" si="76"/>
        <v>#REF!</v>
      </c>
      <c r="AA82" s="98" t="e">
        <f t="shared" si="76"/>
        <v>#REF!</v>
      </c>
      <c r="AB82" s="98" t="e">
        <f t="shared" si="76"/>
        <v>#REF!</v>
      </c>
      <c r="AC82" s="290"/>
      <c r="AD82" s="253" t="e">
        <f t="shared" si="74"/>
        <v>#REF!</v>
      </c>
      <c r="AE82" s="86"/>
      <c r="AF82" s="86"/>
    </row>
    <row r="83" spans="1:32" ht="15.75" hidden="1" outlineLevel="1">
      <c r="A83" s="86"/>
      <c r="B83" s="86" t="s">
        <v>283</v>
      </c>
      <c r="C83" s="86"/>
      <c r="D83" s="287" t="s">
        <v>280</v>
      </c>
      <c r="E83" s="291">
        <v>0</v>
      </c>
      <c r="F83" s="292">
        <v>0</v>
      </c>
      <c r="G83" s="98">
        <v>0</v>
      </c>
      <c r="H83" s="98">
        <v>0</v>
      </c>
      <c r="I83" s="98">
        <v>0</v>
      </c>
      <c r="J83" s="98">
        <v>0</v>
      </c>
      <c r="K83" s="98">
        <v>0</v>
      </c>
      <c r="L83" s="98">
        <v>0</v>
      </c>
      <c r="M83" s="98">
        <v>0</v>
      </c>
      <c r="N83" s="98">
        <v>0</v>
      </c>
      <c r="O83" s="98">
        <v>0</v>
      </c>
      <c r="P83" s="98">
        <v>0</v>
      </c>
      <c r="Q83" s="98">
        <v>0</v>
      </c>
      <c r="R83" s="98">
        <v>0</v>
      </c>
      <c r="S83" s="98">
        <v>0</v>
      </c>
      <c r="T83" s="98">
        <v>0</v>
      </c>
      <c r="U83" s="98">
        <v>0</v>
      </c>
      <c r="V83" s="98">
        <v>0</v>
      </c>
      <c r="W83" s="98">
        <v>0</v>
      </c>
      <c r="X83" s="98">
        <v>0</v>
      </c>
      <c r="Y83" s="98">
        <v>0</v>
      </c>
      <c r="Z83" s="98">
        <v>0</v>
      </c>
      <c r="AA83" s="98">
        <v>0</v>
      </c>
      <c r="AB83" s="98">
        <v>0</v>
      </c>
      <c r="AC83" s="290"/>
      <c r="AD83" s="253">
        <f t="shared" si="74"/>
        <v>0</v>
      </c>
      <c r="AE83" s="86"/>
      <c r="AF83" s="86"/>
    </row>
    <row r="84" spans="1:32" collapsed="1">
      <c r="A84" s="86"/>
      <c r="B84" s="86" t="s">
        <v>273</v>
      </c>
      <c r="C84" s="86"/>
      <c r="D84" s="94"/>
      <c r="E84" s="123"/>
      <c r="F84" s="271"/>
      <c r="G84" s="108">
        <f t="shared" ref="G84:K84" si="77">IF(G70=1,-SUM(G79:G83),0)</f>
        <v>0</v>
      </c>
      <c r="H84" s="108">
        <f t="shared" si="77"/>
        <v>-49.552950000000003</v>
      </c>
      <c r="I84" s="108">
        <f t="shared" si="77"/>
        <v>0</v>
      </c>
      <c r="J84" s="108">
        <f t="shared" si="77"/>
        <v>0</v>
      </c>
      <c r="K84" s="108">
        <f t="shared" si="77"/>
        <v>0</v>
      </c>
      <c r="L84" s="108" t="e">
        <f t="shared" ref="L84:AB84" si="78">IF(L70=1,-SUM(L79:L83),0)</f>
        <v>#REF!</v>
      </c>
      <c r="M84" s="108">
        <f t="shared" si="78"/>
        <v>0</v>
      </c>
      <c r="N84" s="108">
        <f t="shared" si="78"/>
        <v>0</v>
      </c>
      <c r="O84" s="108">
        <f t="shared" si="78"/>
        <v>0</v>
      </c>
      <c r="P84" s="108" t="e">
        <f t="shared" si="78"/>
        <v>#REF!</v>
      </c>
      <c r="Q84" s="108">
        <f t="shared" si="78"/>
        <v>0</v>
      </c>
      <c r="R84" s="108">
        <f t="shared" si="78"/>
        <v>0</v>
      </c>
      <c r="S84" s="108">
        <f t="shared" si="78"/>
        <v>0</v>
      </c>
      <c r="T84" s="108" t="e">
        <f t="shared" si="78"/>
        <v>#REF!</v>
      </c>
      <c r="U84" s="108">
        <f t="shared" si="78"/>
        <v>0</v>
      </c>
      <c r="V84" s="108">
        <f t="shared" si="78"/>
        <v>0</v>
      </c>
      <c r="W84" s="108">
        <f t="shared" si="78"/>
        <v>0</v>
      </c>
      <c r="X84" s="108" t="e">
        <f t="shared" si="78"/>
        <v>#REF!</v>
      </c>
      <c r="Y84" s="108">
        <f t="shared" si="78"/>
        <v>0</v>
      </c>
      <c r="Z84" s="108">
        <f t="shared" si="78"/>
        <v>0</v>
      </c>
      <c r="AA84" s="108">
        <f t="shared" si="78"/>
        <v>0</v>
      </c>
      <c r="AB84" s="108" t="e">
        <f t="shared" si="78"/>
        <v>#REF!</v>
      </c>
      <c r="AC84" s="108"/>
      <c r="AD84" s="253" t="e">
        <f t="shared" si="74"/>
        <v>#REF!</v>
      </c>
      <c r="AE84" s="86"/>
      <c r="AF84" s="86"/>
    </row>
    <row r="85" spans="1:32">
      <c r="A85" s="313"/>
      <c r="B85" s="313"/>
      <c r="C85" s="313"/>
      <c r="D85" s="323"/>
      <c r="E85" s="323"/>
      <c r="F85" s="323"/>
      <c r="G85" s="324"/>
      <c r="H85" s="324"/>
      <c r="I85" s="324"/>
      <c r="J85" s="324"/>
      <c r="K85" s="324"/>
      <c r="L85" s="324"/>
      <c r="M85" s="324"/>
      <c r="N85" s="324"/>
      <c r="O85" s="324"/>
      <c r="P85" s="324"/>
      <c r="Q85" s="324"/>
      <c r="R85" s="324"/>
      <c r="S85" s="324"/>
      <c r="T85" s="324"/>
      <c r="U85" s="324"/>
      <c r="V85" s="324"/>
      <c r="W85" s="324"/>
      <c r="X85" s="324"/>
      <c r="Y85" s="324"/>
      <c r="Z85" s="324"/>
      <c r="AA85" s="324"/>
      <c r="AB85" s="324"/>
      <c r="AC85" s="293"/>
      <c r="AD85" s="329"/>
      <c r="AE85" s="86"/>
      <c r="AF85" s="86"/>
    </row>
    <row r="86" spans="1:32">
      <c r="A86" s="325"/>
      <c r="B86" s="326"/>
      <c r="C86" s="129"/>
      <c r="D86" s="129"/>
      <c r="E86" s="129"/>
      <c r="F86" s="129"/>
      <c r="G86" s="327">
        <f t="shared" ref="G86:T86" si="79">SUM(G79:G85)</f>
        <v>37.172308333333334</v>
      </c>
      <c r="H86" s="327">
        <f t="shared" si="79"/>
        <v>0</v>
      </c>
      <c r="I86" s="327">
        <f t="shared" si="79"/>
        <v>12.380641666666669</v>
      </c>
      <c r="J86" s="327" t="e">
        <f t="shared" si="79"/>
        <v>#REF!</v>
      </c>
      <c r="K86" s="327" t="e">
        <f t="shared" si="79"/>
        <v>#REF!</v>
      </c>
      <c r="L86" s="327" t="e">
        <f t="shared" si="79"/>
        <v>#REF!</v>
      </c>
      <c r="M86" s="327" t="e">
        <f t="shared" si="79"/>
        <v>#REF!</v>
      </c>
      <c r="N86" s="327" t="e">
        <f t="shared" si="79"/>
        <v>#REF!</v>
      </c>
      <c r="O86" s="327" t="e">
        <f t="shared" si="79"/>
        <v>#REF!</v>
      </c>
      <c r="P86" s="327" t="e">
        <f t="shared" si="79"/>
        <v>#REF!</v>
      </c>
      <c r="Q86" s="327" t="e">
        <f t="shared" si="79"/>
        <v>#REF!</v>
      </c>
      <c r="R86" s="327" t="e">
        <f t="shared" si="79"/>
        <v>#REF!</v>
      </c>
      <c r="S86" s="327" t="e">
        <f t="shared" si="79"/>
        <v>#REF!</v>
      </c>
      <c r="T86" s="327" t="e">
        <f t="shared" si="79"/>
        <v>#REF!</v>
      </c>
      <c r="U86" s="327" t="e">
        <f t="shared" ref="U86:AB86" si="80">SUM(U79:U85)</f>
        <v>#REF!</v>
      </c>
      <c r="V86" s="327" t="e">
        <f t="shared" si="80"/>
        <v>#REF!</v>
      </c>
      <c r="W86" s="327" t="e">
        <f t="shared" si="80"/>
        <v>#REF!</v>
      </c>
      <c r="X86" s="327" t="e">
        <f t="shared" si="80"/>
        <v>#REF!</v>
      </c>
      <c r="Y86" s="327" t="e">
        <f t="shared" si="80"/>
        <v>#REF!</v>
      </c>
      <c r="Z86" s="327" t="e">
        <f t="shared" si="80"/>
        <v>#REF!</v>
      </c>
      <c r="AA86" s="327" t="e">
        <f t="shared" si="80"/>
        <v>#REF!</v>
      </c>
      <c r="AB86" s="327" t="e">
        <f t="shared" si="80"/>
        <v>#REF!</v>
      </c>
      <c r="AC86" s="327"/>
      <c r="AD86" s="331" t="e">
        <f>SUM(AD79:AD85)</f>
        <v>#REF!</v>
      </c>
      <c r="AE86" s="86"/>
      <c r="AF86" s="86"/>
    </row>
    <row r="87" spans="1:32" ht="16.5" hidden="1" outlineLevel="1" thickBot="1">
      <c r="A87" s="111" t="s">
        <v>284</v>
      </c>
      <c r="B87" s="86"/>
      <c r="C87" s="86"/>
      <c r="D87" s="86"/>
      <c r="E87" s="86"/>
      <c r="F87" s="86"/>
      <c r="G87" s="127"/>
      <c r="H87" s="127"/>
      <c r="I87" s="127"/>
      <c r="J87" s="127"/>
      <c r="K87" s="127"/>
      <c r="L87" s="127"/>
      <c r="M87" s="127"/>
      <c r="N87" s="127"/>
      <c r="O87" s="127"/>
      <c r="P87" s="127"/>
      <c r="Q87" s="127"/>
      <c r="R87" s="127"/>
      <c r="S87" s="127"/>
      <c r="T87" s="127"/>
      <c r="U87" s="127"/>
      <c r="V87" s="127"/>
      <c r="W87" s="127"/>
      <c r="X87" s="127"/>
      <c r="Y87" s="127"/>
      <c r="Z87" s="127"/>
      <c r="AA87" s="127"/>
      <c r="AB87" s="127"/>
      <c r="AC87" s="127"/>
      <c r="AD87" s="251"/>
      <c r="AE87" s="86"/>
      <c r="AF87" s="86"/>
    </row>
    <row r="88" spans="1:32" ht="16.5" hidden="1" outlineLevel="1" thickBot="1">
      <c r="A88" s="106"/>
      <c r="B88" s="86" t="s">
        <v>276</v>
      </c>
      <c r="C88" s="86"/>
      <c r="D88" s="86"/>
      <c r="E88" s="86"/>
      <c r="F88" s="120"/>
      <c r="G88" s="282">
        <v>0</v>
      </c>
      <c r="H88" s="104">
        <f t="shared" ref="H88:AB88" si="81">G91</f>
        <v>0</v>
      </c>
      <c r="I88" s="104">
        <f t="shared" si="81"/>
        <v>0</v>
      </c>
      <c r="J88" s="282">
        <f t="shared" si="81"/>
        <v>0</v>
      </c>
      <c r="K88" s="104">
        <f t="shared" si="81"/>
        <v>0</v>
      </c>
      <c r="L88" s="104">
        <f t="shared" si="81"/>
        <v>0</v>
      </c>
      <c r="M88" s="104">
        <f t="shared" si="81"/>
        <v>0</v>
      </c>
      <c r="N88" s="104">
        <f t="shared" si="81"/>
        <v>0</v>
      </c>
      <c r="O88" s="104">
        <f t="shared" si="81"/>
        <v>0</v>
      </c>
      <c r="P88" s="104">
        <f t="shared" si="81"/>
        <v>0</v>
      </c>
      <c r="Q88" s="104">
        <f t="shared" si="81"/>
        <v>0</v>
      </c>
      <c r="R88" s="104">
        <f t="shared" si="81"/>
        <v>0</v>
      </c>
      <c r="S88" s="104">
        <f t="shared" si="81"/>
        <v>0</v>
      </c>
      <c r="T88" s="104">
        <f t="shared" si="81"/>
        <v>0</v>
      </c>
      <c r="U88" s="104">
        <f t="shared" si="81"/>
        <v>0</v>
      </c>
      <c r="V88" s="104">
        <f t="shared" si="81"/>
        <v>0</v>
      </c>
      <c r="W88" s="104">
        <f t="shared" si="81"/>
        <v>0</v>
      </c>
      <c r="X88" s="104">
        <f t="shared" si="81"/>
        <v>0</v>
      </c>
      <c r="Y88" s="104">
        <f t="shared" si="81"/>
        <v>0</v>
      </c>
      <c r="Z88" s="104">
        <f t="shared" si="81"/>
        <v>0</v>
      </c>
      <c r="AA88" s="104">
        <f t="shared" si="81"/>
        <v>0</v>
      </c>
      <c r="AB88" s="104">
        <f t="shared" si="81"/>
        <v>0</v>
      </c>
      <c r="AC88" s="254"/>
      <c r="AD88" s="255">
        <f>SUM(G88)</f>
        <v>0</v>
      </c>
      <c r="AE88" s="86"/>
      <c r="AF88" s="86"/>
    </row>
    <row r="89" spans="1:32" ht="15.75" hidden="1" outlineLevel="1">
      <c r="A89" s="106"/>
      <c r="B89" s="86" t="s">
        <v>285</v>
      </c>
      <c r="C89" s="86"/>
      <c r="D89" s="86"/>
      <c r="E89" s="86"/>
      <c r="F89" s="287" t="s">
        <v>280</v>
      </c>
      <c r="G89" s="300">
        <v>0</v>
      </c>
      <c r="H89" s="300">
        <v>0</v>
      </c>
      <c r="I89" s="300">
        <v>0</v>
      </c>
      <c r="J89" s="300">
        <v>0</v>
      </c>
      <c r="K89" s="300">
        <v>0</v>
      </c>
      <c r="L89" s="300">
        <v>0</v>
      </c>
      <c r="M89" s="300">
        <v>0</v>
      </c>
      <c r="N89" s="300">
        <v>0</v>
      </c>
      <c r="O89" s="300">
        <v>0</v>
      </c>
      <c r="P89" s="300">
        <v>0</v>
      </c>
      <c r="Q89" s="300">
        <v>0</v>
      </c>
      <c r="R89" s="300">
        <v>0</v>
      </c>
      <c r="S89" s="300">
        <v>0</v>
      </c>
      <c r="T89" s="300">
        <v>0</v>
      </c>
      <c r="U89" s="300">
        <v>0</v>
      </c>
      <c r="V89" s="300">
        <v>0</v>
      </c>
      <c r="W89" s="300">
        <v>0</v>
      </c>
      <c r="X89" s="300">
        <v>0</v>
      </c>
      <c r="Y89" s="300">
        <v>0</v>
      </c>
      <c r="Z89" s="300">
        <v>0</v>
      </c>
      <c r="AA89" s="300">
        <v>0</v>
      </c>
      <c r="AB89" s="300">
        <v>0</v>
      </c>
      <c r="AC89" s="301"/>
      <c r="AD89" s="253">
        <f t="shared" ref="AD89" si="82">SUMIF($G$45:$AB$45,"&gt;0",G89:AB89)</f>
        <v>0</v>
      </c>
      <c r="AE89" s="86"/>
      <c r="AF89" s="86"/>
    </row>
    <row r="90" spans="1:32" ht="15.75" hidden="1" outlineLevel="1">
      <c r="A90" s="86"/>
      <c r="B90" s="86"/>
      <c r="C90" s="86"/>
      <c r="D90" s="86"/>
      <c r="E90" s="86"/>
      <c r="F90" s="93"/>
      <c r="G90" s="104"/>
      <c r="H90" s="104"/>
      <c r="I90" s="104"/>
      <c r="J90" s="104"/>
      <c r="K90" s="104"/>
      <c r="L90" s="104"/>
      <c r="M90" s="104"/>
      <c r="N90" s="104"/>
      <c r="O90" s="104"/>
      <c r="P90" s="104"/>
      <c r="Q90" s="104"/>
      <c r="R90" s="104"/>
      <c r="S90" s="104"/>
      <c r="T90" s="104"/>
      <c r="U90" s="104"/>
      <c r="V90" s="104"/>
      <c r="W90" s="104"/>
      <c r="X90" s="104"/>
      <c r="Y90" s="104"/>
      <c r="Z90" s="104"/>
      <c r="AA90" s="104"/>
      <c r="AB90" s="104"/>
      <c r="AC90" s="254"/>
      <c r="AD90" s="255"/>
      <c r="AE90" s="86"/>
      <c r="AF90" s="86"/>
    </row>
    <row r="91" spans="1:32" ht="15.75" hidden="1" outlineLevel="1">
      <c r="A91" s="258"/>
      <c r="B91" s="257" t="s">
        <v>270</v>
      </c>
      <c r="C91" s="258"/>
      <c r="D91" s="257" t="str">
        <f>+A87</f>
        <v>Allowed Overadvance</v>
      </c>
      <c r="E91" s="258"/>
      <c r="F91" s="283"/>
      <c r="G91" s="328">
        <f t="shared" ref="G91:T91" si="83">SUM(G88:G90)</f>
        <v>0</v>
      </c>
      <c r="H91" s="328">
        <f t="shared" si="83"/>
        <v>0</v>
      </c>
      <c r="I91" s="328">
        <f t="shared" si="83"/>
        <v>0</v>
      </c>
      <c r="J91" s="328">
        <f t="shared" si="83"/>
        <v>0</v>
      </c>
      <c r="K91" s="328">
        <f t="shared" si="83"/>
        <v>0</v>
      </c>
      <c r="L91" s="328">
        <f t="shared" si="83"/>
        <v>0</v>
      </c>
      <c r="M91" s="328">
        <f t="shared" si="83"/>
        <v>0</v>
      </c>
      <c r="N91" s="328">
        <f t="shared" si="83"/>
        <v>0</v>
      </c>
      <c r="O91" s="328">
        <f t="shared" si="83"/>
        <v>0</v>
      </c>
      <c r="P91" s="328">
        <f t="shared" si="83"/>
        <v>0</v>
      </c>
      <c r="Q91" s="328">
        <f t="shared" si="83"/>
        <v>0</v>
      </c>
      <c r="R91" s="328">
        <f t="shared" si="83"/>
        <v>0</v>
      </c>
      <c r="S91" s="328">
        <f t="shared" si="83"/>
        <v>0</v>
      </c>
      <c r="T91" s="328">
        <f t="shared" si="83"/>
        <v>0</v>
      </c>
      <c r="U91" s="328">
        <f t="shared" ref="U91:AB91" si="84">SUM(U88:U90)</f>
        <v>0</v>
      </c>
      <c r="V91" s="328">
        <f t="shared" si="84"/>
        <v>0</v>
      </c>
      <c r="W91" s="328">
        <f t="shared" si="84"/>
        <v>0</v>
      </c>
      <c r="X91" s="328">
        <f t="shared" si="84"/>
        <v>0</v>
      </c>
      <c r="Y91" s="328">
        <f t="shared" si="84"/>
        <v>0</v>
      </c>
      <c r="Z91" s="328">
        <f t="shared" si="84"/>
        <v>0</v>
      </c>
      <c r="AA91" s="328">
        <f t="shared" si="84"/>
        <v>0</v>
      </c>
      <c r="AB91" s="328">
        <f t="shared" si="84"/>
        <v>0</v>
      </c>
      <c r="AC91" s="336"/>
      <c r="AD91" s="330">
        <f>SUM(AD88:AD90)</f>
        <v>0</v>
      </c>
      <c r="AE91" s="86"/>
    </row>
    <row r="92" spans="1:32" s="126" customFormat="1" ht="15.75" collapsed="1">
      <c r="A92" s="335"/>
      <c r="B92" s="129"/>
      <c r="C92" s="129"/>
      <c r="D92" s="129"/>
      <c r="E92" s="129"/>
      <c r="F92" s="303"/>
      <c r="G92" s="128"/>
      <c r="H92" s="128"/>
      <c r="I92" s="128"/>
      <c r="J92" s="128"/>
      <c r="K92" s="128"/>
      <c r="L92" s="128"/>
      <c r="M92" s="128"/>
      <c r="N92" s="128"/>
      <c r="O92" s="128"/>
      <c r="P92" s="128"/>
      <c r="Q92" s="128"/>
      <c r="R92" s="128"/>
      <c r="S92" s="128"/>
      <c r="T92" s="128"/>
      <c r="U92" s="128"/>
      <c r="V92" s="128"/>
      <c r="W92" s="128"/>
      <c r="X92" s="128"/>
      <c r="Y92" s="128"/>
      <c r="Z92" s="128"/>
      <c r="AA92" s="128"/>
      <c r="AB92" s="128"/>
      <c r="AC92" s="129"/>
      <c r="AD92" s="130"/>
      <c r="AE92" s="125"/>
      <c r="AF92" s="125"/>
    </row>
    <row r="93" spans="1:32">
      <c r="A93" s="337"/>
      <c r="B93" s="130"/>
      <c r="C93" s="338"/>
      <c r="D93" s="338"/>
      <c r="E93" s="339"/>
      <c r="F93" s="278" t="s">
        <v>274</v>
      </c>
      <c r="G93" s="279">
        <f>IF($I$2=1,0,0)</f>
        <v>0</v>
      </c>
      <c r="H93" s="279">
        <f>IF($I$2=1,1,0)</f>
        <v>1</v>
      </c>
      <c r="I93" s="279">
        <f>IF($I$2=1,0,0)</f>
        <v>0</v>
      </c>
      <c r="J93" s="279">
        <f>IF($I$2=1,0,0)</f>
        <v>0</v>
      </c>
      <c r="K93" s="279">
        <f>IF($I$2=1,0,0)</f>
        <v>0</v>
      </c>
      <c r="L93" s="279">
        <f>IF($I$2=1,1,0)</f>
        <v>1</v>
      </c>
      <c r="M93" s="279">
        <f>IF($I$2=1,0,0)</f>
        <v>0</v>
      </c>
      <c r="N93" s="279">
        <f>IF($I$2=1,0,0)</f>
        <v>0</v>
      </c>
      <c r="O93" s="279">
        <f>IF($I$2=1,0,0)</f>
        <v>0</v>
      </c>
      <c r="P93" s="279">
        <f>IF($I$2=1,1,0)</f>
        <v>1</v>
      </c>
      <c r="Q93" s="279">
        <f>IF($I$2=1,0,0)</f>
        <v>0</v>
      </c>
      <c r="R93" s="279">
        <f>IF($I$2=1,0,0)</f>
        <v>0</v>
      </c>
      <c r="S93" s="279">
        <f>IF($I$2=1,0,0)</f>
        <v>0</v>
      </c>
      <c r="T93" s="279">
        <f>IF($I$2=1,1,0)</f>
        <v>1</v>
      </c>
      <c r="U93" s="279">
        <f>IF($I$2=1,0,0)</f>
        <v>0</v>
      </c>
      <c r="V93" s="279">
        <f>IF($I$2=1,0,0)</f>
        <v>0</v>
      </c>
      <c r="W93" s="279">
        <f>IF($I$2=1,0,0)</f>
        <v>0</v>
      </c>
      <c r="X93" s="279">
        <f>IF($I$2=1,0,0)</f>
        <v>0</v>
      </c>
      <c r="Y93" s="449">
        <f>IF($I$2=1,1,0)</f>
        <v>1</v>
      </c>
      <c r="Z93" s="449">
        <f>IF($I$2=1,0,0)</f>
        <v>0</v>
      </c>
      <c r="AA93" s="449">
        <f>IF($I$2=1,0,0)</f>
        <v>0</v>
      </c>
      <c r="AB93" s="449">
        <f>IF($I$2=1,0,0)</f>
        <v>0</v>
      </c>
      <c r="AC93" s="113"/>
      <c r="AD93" s="251"/>
      <c r="AE93" s="86"/>
      <c r="AF93" s="86"/>
    </row>
    <row r="94" spans="1:32">
      <c r="A94" s="86"/>
      <c r="B94" s="86"/>
      <c r="C94" s="86"/>
      <c r="D94" s="86"/>
      <c r="E94" s="112"/>
      <c r="F94" s="278" t="s">
        <v>288</v>
      </c>
      <c r="G94" s="279">
        <f>IF($I$3=1,0,0)</f>
        <v>0</v>
      </c>
      <c r="H94" s="279">
        <f>IF($I$3=1,0,0)</f>
        <v>0</v>
      </c>
      <c r="I94" s="279">
        <f>IF($I$3=1,0,0)</f>
        <v>0</v>
      </c>
      <c r="J94" s="279">
        <f>IF($I$3=1,0,0)</f>
        <v>0</v>
      </c>
      <c r="K94" s="279">
        <f>IF($I$3=1,0,0)</f>
        <v>0</v>
      </c>
      <c r="L94" s="279">
        <f>IF($I$3=1,1,0)</f>
        <v>1</v>
      </c>
      <c r="M94" s="279">
        <f t="shared" ref="M94:AB94" si="85">IF($I$3=1,0,0)</f>
        <v>0</v>
      </c>
      <c r="N94" s="279">
        <f t="shared" si="85"/>
        <v>0</v>
      </c>
      <c r="O94" s="279">
        <f t="shared" si="85"/>
        <v>0</v>
      </c>
      <c r="P94" s="279">
        <f t="shared" si="85"/>
        <v>0</v>
      </c>
      <c r="Q94" s="279">
        <f t="shared" si="85"/>
        <v>0</v>
      </c>
      <c r="R94" s="279">
        <f t="shared" si="85"/>
        <v>0</v>
      </c>
      <c r="S94" s="279">
        <f t="shared" si="85"/>
        <v>0</v>
      </c>
      <c r="T94" s="279">
        <f t="shared" si="85"/>
        <v>0</v>
      </c>
      <c r="U94" s="445">
        <f t="shared" si="85"/>
        <v>0</v>
      </c>
      <c r="V94" s="445">
        <f t="shared" si="85"/>
        <v>0</v>
      </c>
      <c r="W94" s="445">
        <f t="shared" si="85"/>
        <v>0</v>
      </c>
      <c r="X94" s="445">
        <f t="shared" si="85"/>
        <v>0</v>
      </c>
      <c r="Y94" s="450">
        <f>IF($I$3=1,1,0)</f>
        <v>1</v>
      </c>
      <c r="Z94" s="450">
        <f t="shared" si="85"/>
        <v>0</v>
      </c>
      <c r="AA94" s="450">
        <f t="shared" si="85"/>
        <v>0</v>
      </c>
      <c r="AB94" s="450">
        <f t="shared" si="85"/>
        <v>0</v>
      </c>
      <c r="AC94" s="113"/>
      <c r="AD94" s="251"/>
      <c r="AE94" s="86"/>
      <c r="AF94" s="86"/>
    </row>
    <row r="95" spans="1:32" ht="15.75" thickBot="1">
      <c r="A95" s="280" t="s">
        <v>294</v>
      </c>
      <c r="B95" s="281"/>
      <c r="C95" s="281"/>
      <c r="D95" s="86"/>
      <c r="E95" s="86"/>
      <c r="F95" s="116"/>
      <c r="G95" s="131"/>
      <c r="H95" s="131"/>
      <c r="I95" s="131"/>
      <c r="J95" s="131"/>
      <c r="K95" s="131"/>
      <c r="L95" s="131"/>
      <c r="M95" s="131"/>
      <c r="N95" s="131"/>
      <c r="O95" s="131"/>
      <c r="P95" s="131"/>
      <c r="Q95" s="131"/>
      <c r="R95" s="131"/>
      <c r="S95" s="131"/>
      <c r="T95" s="131"/>
      <c r="U95" s="130"/>
      <c r="V95" s="130"/>
      <c r="W95" s="130"/>
      <c r="X95" s="130"/>
      <c r="Y95" s="130"/>
      <c r="Z95" s="130"/>
      <c r="AA95" s="130"/>
      <c r="AB95" s="130"/>
      <c r="AC95" s="130"/>
      <c r="AD95" s="360"/>
      <c r="AE95" s="86"/>
      <c r="AF95" s="86"/>
    </row>
    <row r="96" spans="1:32" ht="16.5" thickBot="1">
      <c r="A96" s="106"/>
      <c r="B96" s="86" t="s">
        <v>276</v>
      </c>
      <c r="C96" s="86"/>
      <c r="D96" s="86"/>
      <c r="E96" s="438"/>
      <c r="F96" s="120"/>
      <c r="G96" s="282">
        <v>5143.1270000000004</v>
      </c>
      <c r="H96" s="98">
        <f t="shared" ref="H96:AB96" si="86">G100</f>
        <v>5143.1270000000004</v>
      </c>
      <c r="I96" s="98">
        <f t="shared" si="86"/>
        <v>5143.1270000000004</v>
      </c>
      <c r="J96" s="282">
        <f t="shared" si="86"/>
        <v>5143.1270000000004</v>
      </c>
      <c r="K96" s="98">
        <f t="shared" si="86"/>
        <v>5143.1270000000004</v>
      </c>
      <c r="L96" s="98">
        <f t="shared" si="86"/>
        <v>5143.1270000000004</v>
      </c>
      <c r="M96" s="98">
        <f t="shared" si="86"/>
        <v>4628.8143</v>
      </c>
      <c r="N96" s="98">
        <f t="shared" si="86"/>
        <v>4628.8143</v>
      </c>
      <c r="O96" s="98">
        <f t="shared" si="86"/>
        <v>4628.8143</v>
      </c>
      <c r="P96" s="98">
        <f t="shared" si="86"/>
        <v>4628.8143</v>
      </c>
      <c r="Q96" s="98">
        <f t="shared" si="86"/>
        <v>4628.8143</v>
      </c>
      <c r="R96" s="98">
        <f t="shared" si="86"/>
        <v>4628.8143</v>
      </c>
      <c r="S96" s="98">
        <f t="shared" si="86"/>
        <v>4628.8143</v>
      </c>
      <c r="T96" s="98">
        <f t="shared" si="86"/>
        <v>4628.8143</v>
      </c>
      <c r="U96" s="98">
        <f t="shared" si="86"/>
        <v>4628.8143</v>
      </c>
      <c r="V96" s="98">
        <f t="shared" si="86"/>
        <v>4628.8143</v>
      </c>
      <c r="W96" s="98">
        <f t="shared" si="86"/>
        <v>4628.8143</v>
      </c>
      <c r="X96" s="98">
        <f t="shared" si="86"/>
        <v>4628.8143</v>
      </c>
      <c r="Y96" s="98">
        <f t="shared" si="86"/>
        <v>4628.8143</v>
      </c>
      <c r="Z96" s="98">
        <f t="shared" si="86"/>
        <v>4114.5015999999996</v>
      </c>
      <c r="AA96" s="98">
        <f t="shared" si="86"/>
        <v>4114.5015999999996</v>
      </c>
      <c r="AB96" s="98">
        <f t="shared" si="86"/>
        <v>4114.5015999999996</v>
      </c>
      <c r="AC96" s="108"/>
      <c r="AD96" s="253">
        <f>J96</f>
        <v>5143.1270000000004</v>
      </c>
      <c r="AE96" s="86"/>
      <c r="AF96" s="86"/>
    </row>
    <row r="97" spans="1:32">
      <c r="A97" s="86"/>
      <c r="B97" s="86" t="s">
        <v>289</v>
      </c>
      <c r="C97" s="86"/>
      <c r="D97" s="86"/>
      <c r="E97" s="135" t="s">
        <v>290</v>
      </c>
      <c r="F97" s="135" t="s">
        <v>301</v>
      </c>
      <c r="G97" s="122">
        <v>0</v>
      </c>
      <c r="H97" s="122">
        <v>0</v>
      </c>
      <c r="I97" s="122">
        <v>0</v>
      </c>
      <c r="J97" s="122">
        <v>0</v>
      </c>
      <c r="K97" s="122">
        <v>0</v>
      </c>
      <c r="L97" s="122">
        <v>0</v>
      </c>
      <c r="M97" s="122">
        <v>0</v>
      </c>
      <c r="N97" s="122">
        <v>0</v>
      </c>
      <c r="O97" s="122">
        <v>0</v>
      </c>
      <c r="P97" s="122">
        <v>0</v>
      </c>
      <c r="Q97" s="122">
        <v>0</v>
      </c>
      <c r="R97" s="122">
        <v>0</v>
      </c>
      <c r="S97" s="122">
        <v>0</v>
      </c>
      <c r="T97" s="122">
        <v>0</v>
      </c>
      <c r="U97" s="122">
        <v>0</v>
      </c>
      <c r="V97" s="122">
        <v>0</v>
      </c>
      <c r="W97" s="122">
        <v>0</v>
      </c>
      <c r="X97" s="122">
        <v>0</v>
      </c>
      <c r="Y97" s="122">
        <v>0</v>
      </c>
      <c r="Z97" s="122">
        <v>0</v>
      </c>
      <c r="AA97" s="122">
        <v>0</v>
      </c>
      <c r="AB97" s="122">
        <v>0</v>
      </c>
      <c r="AC97" s="108"/>
      <c r="AD97" s="253">
        <f t="shared" ref="AD97:AD98" si="87">SUMIF($G$45:$AB$45,"&gt;0",G97:AB97)</f>
        <v>0</v>
      </c>
      <c r="AE97" s="86"/>
      <c r="AF97" s="86"/>
    </row>
    <row r="98" spans="1:32" ht="15.75">
      <c r="A98" s="86"/>
      <c r="B98" s="86" t="s">
        <v>292</v>
      </c>
      <c r="C98" s="86"/>
      <c r="D98" s="86"/>
      <c r="E98" s="340">
        <v>10</v>
      </c>
      <c r="F98" s="132">
        <f>G96/E98</f>
        <v>514.31270000000006</v>
      </c>
      <c r="G98" s="98">
        <f t="shared" ref="G98:AB98" si="88">IF(G94=1,-$F98,0)</f>
        <v>0</v>
      </c>
      <c r="H98" s="98">
        <f t="shared" si="88"/>
        <v>0</v>
      </c>
      <c r="I98" s="98">
        <f t="shared" si="88"/>
        <v>0</v>
      </c>
      <c r="J98" s="98">
        <f t="shared" si="88"/>
        <v>0</v>
      </c>
      <c r="K98" s="98">
        <f t="shared" si="88"/>
        <v>0</v>
      </c>
      <c r="L98" s="98">
        <f t="shared" si="88"/>
        <v>-514.31270000000006</v>
      </c>
      <c r="M98" s="98">
        <f t="shared" si="88"/>
        <v>0</v>
      </c>
      <c r="N98" s="98">
        <f t="shared" si="88"/>
        <v>0</v>
      </c>
      <c r="O98" s="98">
        <f t="shared" si="88"/>
        <v>0</v>
      </c>
      <c r="P98" s="98">
        <f t="shared" si="88"/>
        <v>0</v>
      </c>
      <c r="Q98" s="98">
        <f t="shared" si="88"/>
        <v>0</v>
      </c>
      <c r="R98" s="98">
        <f t="shared" si="88"/>
        <v>0</v>
      </c>
      <c r="S98" s="98">
        <f t="shared" si="88"/>
        <v>0</v>
      </c>
      <c r="T98" s="98">
        <f t="shared" si="88"/>
        <v>0</v>
      </c>
      <c r="U98" s="98">
        <f t="shared" si="88"/>
        <v>0</v>
      </c>
      <c r="V98" s="98">
        <f t="shared" si="88"/>
        <v>0</v>
      </c>
      <c r="W98" s="98">
        <f t="shared" si="88"/>
        <v>0</v>
      </c>
      <c r="X98" s="98">
        <f t="shared" si="88"/>
        <v>0</v>
      </c>
      <c r="Y98" s="98">
        <f t="shared" si="88"/>
        <v>-514.31270000000006</v>
      </c>
      <c r="Z98" s="98">
        <f t="shared" si="88"/>
        <v>0</v>
      </c>
      <c r="AA98" s="98">
        <f t="shared" si="88"/>
        <v>0</v>
      </c>
      <c r="AB98" s="98">
        <f t="shared" si="88"/>
        <v>0</v>
      </c>
      <c r="AC98" s="290"/>
      <c r="AD98" s="253">
        <f t="shared" si="87"/>
        <v>-514.31270000000006</v>
      </c>
      <c r="AE98" s="86"/>
      <c r="AF98" s="86"/>
    </row>
    <row r="99" spans="1:32">
      <c r="A99" s="86"/>
      <c r="B99" s="86"/>
      <c r="C99" s="86"/>
      <c r="D99" s="86"/>
      <c r="E99" s="86"/>
      <c r="F99" s="116"/>
      <c r="G99" s="104"/>
      <c r="H99" s="104"/>
      <c r="I99" s="104"/>
      <c r="J99" s="104"/>
      <c r="K99" s="104"/>
      <c r="L99" s="104"/>
      <c r="M99" s="104"/>
      <c r="N99" s="104"/>
      <c r="O99" s="104"/>
      <c r="P99" s="104"/>
      <c r="Q99" s="104"/>
      <c r="R99" s="104"/>
      <c r="S99" s="104"/>
      <c r="T99" s="104"/>
      <c r="U99" s="104"/>
      <c r="V99" s="104"/>
      <c r="W99" s="104"/>
      <c r="X99" s="104"/>
      <c r="Y99" s="104"/>
      <c r="Z99" s="104"/>
      <c r="AA99" s="104"/>
      <c r="AB99" s="104"/>
      <c r="AC99" s="293"/>
      <c r="AD99" s="255"/>
      <c r="AE99" s="86"/>
      <c r="AF99" s="86"/>
    </row>
    <row r="100" spans="1:32" ht="15.75">
      <c r="A100" s="256"/>
      <c r="B100" s="257" t="s">
        <v>270</v>
      </c>
      <c r="C100" s="309"/>
      <c r="D100" s="341" t="str">
        <f>A95</f>
        <v>Term Loan "A"</v>
      </c>
      <c r="E100" s="258"/>
      <c r="F100" s="283"/>
      <c r="G100" s="272">
        <f t="shared" ref="G100:AB100" si="89">SUM(G96:G99)</f>
        <v>5143.1270000000004</v>
      </c>
      <c r="H100" s="272">
        <f t="shared" si="89"/>
        <v>5143.1270000000004</v>
      </c>
      <c r="I100" s="272">
        <f t="shared" si="89"/>
        <v>5143.1270000000004</v>
      </c>
      <c r="J100" s="272">
        <f t="shared" si="89"/>
        <v>5143.1270000000004</v>
      </c>
      <c r="K100" s="272">
        <f t="shared" si="89"/>
        <v>5143.1270000000004</v>
      </c>
      <c r="L100" s="272">
        <f t="shared" si="89"/>
        <v>4628.8143</v>
      </c>
      <c r="M100" s="272">
        <f t="shared" si="89"/>
        <v>4628.8143</v>
      </c>
      <c r="N100" s="272">
        <f t="shared" si="89"/>
        <v>4628.8143</v>
      </c>
      <c r="O100" s="272">
        <f t="shared" si="89"/>
        <v>4628.8143</v>
      </c>
      <c r="P100" s="272">
        <f t="shared" si="89"/>
        <v>4628.8143</v>
      </c>
      <c r="Q100" s="272">
        <f t="shared" si="89"/>
        <v>4628.8143</v>
      </c>
      <c r="R100" s="272">
        <f t="shared" si="89"/>
        <v>4628.8143</v>
      </c>
      <c r="S100" s="272">
        <f t="shared" si="89"/>
        <v>4628.8143</v>
      </c>
      <c r="T100" s="272">
        <f t="shared" si="89"/>
        <v>4628.8143</v>
      </c>
      <c r="U100" s="272">
        <f t="shared" si="89"/>
        <v>4628.8143</v>
      </c>
      <c r="V100" s="272">
        <f t="shared" si="89"/>
        <v>4628.8143</v>
      </c>
      <c r="W100" s="272">
        <f t="shared" si="89"/>
        <v>4628.8143</v>
      </c>
      <c r="X100" s="272">
        <f t="shared" si="89"/>
        <v>4628.8143</v>
      </c>
      <c r="Y100" s="272">
        <f t="shared" si="89"/>
        <v>4114.5015999999996</v>
      </c>
      <c r="Z100" s="272">
        <f t="shared" si="89"/>
        <v>4114.5015999999996</v>
      </c>
      <c r="AA100" s="272">
        <f t="shared" si="89"/>
        <v>4114.5015999999996</v>
      </c>
      <c r="AB100" s="272">
        <f t="shared" si="89"/>
        <v>4114.5015999999996</v>
      </c>
      <c r="AC100" s="284"/>
      <c r="AD100" s="263">
        <f>SUM(AD96:AD99)</f>
        <v>4628.8143</v>
      </c>
      <c r="AE100" s="86"/>
      <c r="AF100" s="86"/>
    </row>
    <row r="101" spans="1:32" ht="15.75">
      <c r="A101" s="106"/>
      <c r="B101" s="106"/>
      <c r="C101" s="105"/>
      <c r="D101" s="133"/>
      <c r="E101" s="86"/>
      <c r="F101" s="93"/>
      <c r="G101" s="95"/>
      <c r="H101" s="95"/>
      <c r="I101" s="95"/>
      <c r="J101" s="95"/>
      <c r="K101" s="95"/>
      <c r="L101" s="95"/>
      <c r="M101" s="95"/>
      <c r="N101" s="95"/>
      <c r="O101" s="95"/>
      <c r="P101" s="95"/>
      <c r="Q101" s="95"/>
      <c r="R101" s="95"/>
      <c r="S101" s="95"/>
      <c r="T101" s="95"/>
      <c r="U101" s="95"/>
      <c r="V101" s="95"/>
      <c r="W101" s="95"/>
      <c r="X101" s="95"/>
      <c r="Y101" s="95"/>
      <c r="Z101" s="95"/>
      <c r="AA101" s="95"/>
      <c r="AB101" s="95"/>
      <c r="AC101" s="250"/>
      <c r="AD101" s="251"/>
      <c r="AE101" s="86"/>
      <c r="AF101" s="86"/>
    </row>
    <row r="102" spans="1:32" ht="15.75">
      <c r="A102" s="111" t="s">
        <v>279</v>
      </c>
      <c r="B102" s="106"/>
      <c r="C102" s="105"/>
      <c r="D102" s="133"/>
      <c r="E102" s="86"/>
      <c r="F102" s="93"/>
      <c r="G102" s="94"/>
      <c r="H102" s="94"/>
      <c r="I102" s="94"/>
      <c r="J102" s="94"/>
      <c r="K102" s="94"/>
      <c r="L102" s="94"/>
      <c r="M102" s="94"/>
      <c r="N102" s="94"/>
      <c r="O102" s="94"/>
      <c r="P102" s="94"/>
      <c r="Q102" s="94"/>
      <c r="R102" s="94"/>
      <c r="S102" s="94"/>
      <c r="T102" s="94"/>
      <c r="U102" s="94"/>
      <c r="V102" s="94"/>
      <c r="W102" s="94"/>
      <c r="X102" s="94"/>
      <c r="Y102" s="94"/>
      <c r="Z102" s="94"/>
      <c r="AA102" s="94"/>
      <c r="AB102" s="94"/>
      <c r="AC102" s="271"/>
      <c r="AD102" s="251"/>
      <c r="AE102" s="86"/>
      <c r="AF102" s="86"/>
    </row>
    <row r="103" spans="1:32">
      <c r="A103" s="86"/>
      <c r="B103" s="86" t="s">
        <v>276</v>
      </c>
      <c r="C103" s="105"/>
      <c r="D103" s="133"/>
      <c r="E103" s="86"/>
      <c r="F103" s="135" t="s">
        <v>293</v>
      </c>
      <c r="G103" s="98">
        <v>7.2545775484615396</v>
      </c>
      <c r="H103" s="466">
        <f t="shared" ref="H103:AB103" si="90">G107</f>
        <v>10.899993774230765</v>
      </c>
      <c r="I103" s="466">
        <f t="shared" si="90"/>
        <v>0</v>
      </c>
      <c r="J103" s="98">
        <f t="shared" si="90"/>
        <v>3.6454162257692251</v>
      </c>
      <c r="K103" s="466">
        <f t="shared" si="90"/>
        <v>7.2908324515384502</v>
      </c>
      <c r="L103" s="466">
        <f t="shared" si="90"/>
        <v>10.936248677307676</v>
      </c>
      <c r="M103" s="466">
        <f t="shared" si="90"/>
        <v>0</v>
      </c>
      <c r="N103" s="466">
        <f t="shared" si="90"/>
        <v>3.2808746031923022</v>
      </c>
      <c r="O103" s="466">
        <f t="shared" si="90"/>
        <v>6.5617492063846043</v>
      </c>
      <c r="P103" s="466">
        <f t="shared" si="90"/>
        <v>9.8426238095769065</v>
      </c>
      <c r="Q103" s="466">
        <f t="shared" si="90"/>
        <v>0</v>
      </c>
      <c r="R103" s="466">
        <f t="shared" si="90"/>
        <v>3.2808746031923022</v>
      </c>
      <c r="S103" s="466">
        <f t="shared" si="90"/>
        <v>6.5617492063846043</v>
      </c>
      <c r="T103" s="466">
        <f t="shared" si="90"/>
        <v>9.8426238095769065</v>
      </c>
      <c r="U103" s="466">
        <f t="shared" si="90"/>
        <v>0</v>
      </c>
      <c r="V103" s="466">
        <f t="shared" si="90"/>
        <v>3.2808746031923022</v>
      </c>
      <c r="W103" s="466">
        <f t="shared" si="90"/>
        <v>6.5617492063846043</v>
      </c>
      <c r="X103" s="466">
        <f t="shared" si="90"/>
        <v>9.8426238095769065</v>
      </c>
      <c r="Y103" s="466">
        <f t="shared" si="90"/>
        <v>13.123498412769209</v>
      </c>
      <c r="Z103" s="466">
        <f t="shared" si="90"/>
        <v>0</v>
      </c>
      <c r="AA103" s="466">
        <f t="shared" si="90"/>
        <v>2.9163329806153793</v>
      </c>
      <c r="AB103" s="466">
        <f t="shared" si="90"/>
        <v>5.8326659612307585</v>
      </c>
      <c r="AC103" s="108"/>
      <c r="AD103" s="253">
        <f>J103</f>
        <v>3.6454162257692251</v>
      </c>
      <c r="AE103" s="86"/>
      <c r="AF103" s="86"/>
    </row>
    <row r="104" spans="1:32" ht="15.75">
      <c r="A104" s="86"/>
      <c r="B104" s="86" t="s">
        <v>279</v>
      </c>
      <c r="C104" s="105"/>
      <c r="D104" s="133"/>
      <c r="E104" s="86"/>
      <c r="F104" s="342">
        <v>3.6857274521900719E-2</v>
      </c>
      <c r="G104" s="98">
        <f t="shared" ref="G104:AB104" si="91">G96*$F104/52</f>
        <v>3.6454162257692251</v>
      </c>
      <c r="H104" s="98">
        <f t="shared" si="91"/>
        <v>3.6454162257692251</v>
      </c>
      <c r="I104" s="98">
        <f t="shared" si="91"/>
        <v>3.6454162257692251</v>
      </c>
      <c r="J104" s="98">
        <f t="shared" si="91"/>
        <v>3.6454162257692251</v>
      </c>
      <c r="K104" s="98">
        <f t="shared" si="91"/>
        <v>3.6454162257692251</v>
      </c>
      <c r="L104" s="98">
        <f t="shared" si="91"/>
        <v>3.6454162257692251</v>
      </c>
      <c r="M104" s="98">
        <f t="shared" si="91"/>
        <v>3.2808746031923022</v>
      </c>
      <c r="N104" s="98">
        <f t="shared" si="91"/>
        <v>3.2808746031923022</v>
      </c>
      <c r="O104" s="98">
        <f t="shared" si="91"/>
        <v>3.2808746031923022</v>
      </c>
      <c r="P104" s="98">
        <f t="shared" si="91"/>
        <v>3.2808746031923022</v>
      </c>
      <c r="Q104" s="98">
        <f t="shared" si="91"/>
        <v>3.2808746031923022</v>
      </c>
      <c r="R104" s="98">
        <f t="shared" si="91"/>
        <v>3.2808746031923022</v>
      </c>
      <c r="S104" s="98">
        <f t="shared" si="91"/>
        <v>3.2808746031923022</v>
      </c>
      <c r="T104" s="98">
        <f t="shared" si="91"/>
        <v>3.2808746031923022</v>
      </c>
      <c r="U104" s="98">
        <f t="shared" si="91"/>
        <v>3.2808746031923022</v>
      </c>
      <c r="V104" s="98">
        <f t="shared" si="91"/>
        <v>3.2808746031923022</v>
      </c>
      <c r="W104" s="98">
        <f t="shared" si="91"/>
        <v>3.2808746031923022</v>
      </c>
      <c r="X104" s="98">
        <f t="shared" si="91"/>
        <v>3.2808746031923022</v>
      </c>
      <c r="Y104" s="98">
        <f t="shared" si="91"/>
        <v>3.2808746031923022</v>
      </c>
      <c r="Z104" s="98">
        <f t="shared" si="91"/>
        <v>2.9163329806153793</v>
      </c>
      <c r="AA104" s="98">
        <f t="shared" si="91"/>
        <v>2.9163329806153793</v>
      </c>
      <c r="AB104" s="98">
        <f t="shared" si="91"/>
        <v>2.9163329806153793</v>
      </c>
      <c r="AC104" s="108"/>
      <c r="AD104" s="253">
        <f t="shared" ref="AD104:AD105" si="92">SUMIF($G$45:$AB$45,"&gt;0",G104:AB104)</f>
        <v>39.370495238307626</v>
      </c>
      <c r="AE104" s="86"/>
      <c r="AF104" s="86"/>
    </row>
    <row r="105" spans="1:32" ht="15.75">
      <c r="A105" s="86"/>
      <c r="B105" s="86" t="s">
        <v>273</v>
      </c>
      <c r="C105" s="105"/>
      <c r="D105" s="133"/>
      <c r="E105" s="86"/>
      <c r="F105" s="134"/>
      <c r="G105" s="98">
        <f t="shared" ref="G105:T105" si="93">IF(G93=1,-SUM(G103:G104),0)</f>
        <v>0</v>
      </c>
      <c r="H105" s="98">
        <f t="shared" si="93"/>
        <v>-14.54540999999999</v>
      </c>
      <c r="I105" s="98">
        <f t="shared" si="93"/>
        <v>0</v>
      </c>
      <c r="J105" s="98">
        <f t="shared" si="93"/>
        <v>0</v>
      </c>
      <c r="K105" s="98">
        <f t="shared" si="93"/>
        <v>0</v>
      </c>
      <c r="L105" s="98">
        <f t="shared" si="93"/>
        <v>-14.5816649030769</v>
      </c>
      <c r="M105" s="98">
        <f t="shared" si="93"/>
        <v>0</v>
      </c>
      <c r="N105" s="98">
        <f t="shared" si="93"/>
        <v>0</v>
      </c>
      <c r="O105" s="98">
        <f t="shared" si="93"/>
        <v>0</v>
      </c>
      <c r="P105" s="98">
        <f t="shared" si="93"/>
        <v>-13.123498412769209</v>
      </c>
      <c r="Q105" s="98">
        <f t="shared" si="93"/>
        <v>0</v>
      </c>
      <c r="R105" s="98">
        <f t="shared" si="93"/>
        <v>0</v>
      </c>
      <c r="S105" s="98">
        <f t="shared" si="93"/>
        <v>0</v>
      </c>
      <c r="T105" s="98">
        <f t="shared" si="93"/>
        <v>-13.123498412769209</v>
      </c>
      <c r="U105" s="98">
        <f t="shared" ref="U105:AB105" si="94">IF(U93=1,-SUM(U103:U104),0)</f>
        <v>0</v>
      </c>
      <c r="V105" s="98">
        <f t="shared" si="94"/>
        <v>0</v>
      </c>
      <c r="W105" s="98">
        <f t="shared" si="94"/>
        <v>0</v>
      </c>
      <c r="X105" s="98">
        <f t="shared" si="94"/>
        <v>0</v>
      </c>
      <c r="Y105" s="98">
        <f t="shared" si="94"/>
        <v>-16.404373015961511</v>
      </c>
      <c r="Z105" s="98">
        <f t="shared" si="94"/>
        <v>0</v>
      </c>
      <c r="AA105" s="98">
        <f t="shared" si="94"/>
        <v>0</v>
      </c>
      <c r="AB105" s="98">
        <f t="shared" si="94"/>
        <v>0</v>
      </c>
      <c r="AC105" s="290"/>
      <c r="AD105" s="253">
        <f t="shared" si="92"/>
        <v>-42.651369841499928</v>
      </c>
      <c r="AE105" s="86"/>
      <c r="AF105" s="86"/>
    </row>
    <row r="106" spans="1:32" ht="15.75">
      <c r="A106" s="86"/>
      <c r="B106" s="106"/>
      <c r="C106" s="105"/>
      <c r="D106" s="133"/>
      <c r="E106" s="86"/>
      <c r="F106" s="93"/>
      <c r="G106" s="104"/>
      <c r="H106" s="104"/>
      <c r="I106" s="104"/>
      <c r="J106" s="104"/>
      <c r="K106" s="104"/>
      <c r="L106" s="104"/>
      <c r="M106" s="104"/>
      <c r="N106" s="104"/>
      <c r="O106" s="104"/>
      <c r="P106" s="104"/>
      <c r="Q106" s="104"/>
      <c r="R106" s="104"/>
      <c r="S106" s="104"/>
      <c r="T106" s="104"/>
      <c r="U106" s="104"/>
      <c r="V106" s="104"/>
      <c r="W106" s="104"/>
      <c r="X106" s="104"/>
      <c r="Y106" s="104"/>
      <c r="Z106" s="104"/>
      <c r="AA106" s="104"/>
      <c r="AB106" s="104"/>
      <c r="AC106" s="293"/>
      <c r="AD106" s="255"/>
      <c r="AE106" s="86"/>
      <c r="AF106" s="86"/>
    </row>
    <row r="107" spans="1:32" ht="21" customHeight="1">
      <c r="A107" s="343"/>
      <c r="B107" s="333" t="s">
        <v>270</v>
      </c>
      <c r="C107" s="344"/>
      <c r="D107" s="345" t="str">
        <f>A102</f>
        <v>Accrued Interest</v>
      </c>
      <c r="E107" s="343"/>
      <c r="F107" s="334"/>
      <c r="G107" s="346">
        <f t="shared" ref="G107:T107" si="95">SUM(G103:G106)</f>
        <v>10.899993774230765</v>
      </c>
      <c r="H107" s="346">
        <f t="shared" si="95"/>
        <v>0</v>
      </c>
      <c r="I107" s="346">
        <f t="shared" si="95"/>
        <v>3.6454162257692251</v>
      </c>
      <c r="J107" s="346">
        <f t="shared" si="95"/>
        <v>7.2908324515384502</v>
      </c>
      <c r="K107" s="346">
        <f t="shared" si="95"/>
        <v>10.936248677307676</v>
      </c>
      <c r="L107" s="346">
        <f t="shared" si="95"/>
        <v>0</v>
      </c>
      <c r="M107" s="346">
        <f t="shared" si="95"/>
        <v>3.2808746031923022</v>
      </c>
      <c r="N107" s="346">
        <f t="shared" si="95"/>
        <v>6.5617492063846043</v>
      </c>
      <c r="O107" s="346">
        <f t="shared" si="95"/>
        <v>9.8426238095769065</v>
      </c>
      <c r="P107" s="346">
        <f t="shared" si="95"/>
        <v>0</v>
      </c>
      <c r="Q107" s="346">
        <f t="shared" si="95"/>
        <v>3.2808746031923022</v>
      </c>
      <c r="R107" s="346">
        <f t="shared" si="95"/>
        <v>6.5617492063846043</v>
      </c>
      <c r="S107" s="346">
        <f t="shared" si="95"/>
        <v>9.8426238095769065</v>
      </c>
      <c r="T107" s="346">
        <f t="shared" si="95"/>
        <v>0</v>
      </c>
      <c r="U107" s="346">
        <f t="shared" ref="U107:AB107" si="96">SUM(U103:U106)</f>
        <v>3.2808746031923022</v>
      </c>
      <c r="V107" s="346">
        <f t="shared" si="96"/>
        <v>6.5617492063846043</v>
      </c>
      <c r="W107" s="346">
        <f t="shared" si="96"/>
        <v>9.8426238095769065</v>
      </c>
      <c r="X107" s="346">
        <f t="shared" si="96"/>
        <v>13.123498412769209</v>
      </c>
      <c r="Y107" s="346">
        <f t="shared" si="96"/>
        <v>0</v>
      </c>
      <c r="Z107" s="346">
        <f t="shared" si="96"/>
        <v>2.9163329806153793</v>
      </c>
      <c r="AA107" s="346">
        <f t="shared" si="96"/>
        <v>5.8326659612307585</v>
      </c>
      <c r="AB107" s="346">
        <f t="shared" si="96"/>
        <v>8.7489989418461374</v>
      </c>
      <c r="AC107" s="284"/>
      <c r="AD107" s="307">
        <f>SUM(AD103:AD106)</f>
        <v>0.36454162257692246</v>
      </c>
      <c r="AE107" s="86"/>
      <c r="AF107" s="86"/>
    </row>
    <row r="108" spans="1:32" ht="21" customHeight="1">
      <c r="A108" s="312"/>
      <c r="B108" s="311"/>
      <c r="C108" s="411"/>
      <c r="D108" s="357"/>
      <c r="E108" s="312"/>
      <c r="F108" s="308"/>
      <c r="G108" s="284"/>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367"/>
      <c r="AE108" s="86"/>
      <c r="AF108" s="86"/>
    </row>
    <row r="109" spans="1:32">
      <c r="A109" s="337"/>
      <c r="B109" s="130"/>
      <c r="C109" s="338"/>
      <c r="D109" s="338"/>
      <c r="E109" s="339"/>
      <c r="F109" s="278" t="s">
        <v>274</v>
      </c>
      <c r="G109" s="279">
        <f>IF($I$2=1,0,0)</f>
        <v>0</v>
      </c>
      <c r="H109" s="279">
        <f>IF($I$2=1,1,0)</f>
        <v>1</v>
      </c>
      <c r="I109" s="279">
        <f>IF($I$2=1,0,0)</f>
        <v>0</v>
      </c>
      <c r="J109" s="279">
        <f>IF($I$2=1,0,0)</f>
        <v>0</v>
      </c>
      <c r="K109" s="279">
        <f>IF($I$2=1,0,0)</f>
        <v>0</v>
      </c>
      <c r="L109" s="279">
        <f>IF($I$2=1,1,0)</f>
        <v>1</v>
      </c>
      <c r="M109" s="279">
        <f>IF($I$2=1,0,0)</f>
        <v>0</v>
      </c>
      <c r="N109" s="279">
        <f>IF($I$2=1,0,0)</f>
        <v>0</v>
      </c>
      <c r="O109" s="279">
        <f>IF($I$2=1,0,0)</f>
        <v>0</v>
      </c>
      <c r="P109" s="449">
        <f>IF($I$2=1,1,0)</f>
        <v>1</v>
      </c>
      <c r="Q109" s="449">
        <f>IF($I$2=1,0,0)</f>
        <v>0</v>
      </c>
      <c r="R109" s="449">
        <f>IF($I$2=1,0,0)</f>
        <v>0</v>
      </c>
      <c r="S109" s="449">
        <f>IF($I$2=1,0,0)</f>
        <v>0</v>
      </c>
      <c r="T109" s="449">
        <f>IF($I$2=1,1,0)</f>
        <v>1</v>
      </c>
      <c r="U109" s="449">
        <f>IF($I$2=1,0,0)</f>
        <v>0</v>
      </c>
      <c r="V109" s="449">
        <f>IF($I$2=1,0,0)</f>
        <v>0</v>
      </c>
      <c r="W109" s="449">
        <f>IF($I$2=1,0,0)</f>
        <v>0</v>
      </c>
      <c r="X109" s="449">
        <f>IF($I$2=1,0,0)</f>
        <v>0</v>
      </c>
      <c r="Y109" s="449">
        <f>IF($I$2=1,1,0)</f>
        <v>1</v>
      </c>
      <c r="Z109" s="449">
        <f>IF($I$2=1,0,0)</f>
        <v>0</v>
      </c>
      <c r="AA109" s="449">
        <f>IF($I$2=1,0,0)</f>
        <v>0</v>
      </c>
      <c r="AB109" s="449">
        <f>IF($I$2=1,0,0)</f>
        <v>0</v>
      </c>
      <c r="AC109" s="361"/>
      <c r="AD109" s="362"/>
      <c r="AE109" s="86"/>
      <c r="AF109" s="86"/>
    </row>
    <row r="110" spans="1:32">
      <c r="A110" s="467"/>
      <c r="B110" s="468"/>
      <c r="C110" s="468"/>
      <c r="D110" s="469"/>
      <c r="E110" s="112"/>
      <c r="F110" s="278" t="s">
        <v>288</v>
      </c>
      <c r="G110" s="279">
        <f>IF($I$3=1,0,0)</f>
        <v>0</v>
      </c>
      <c r="H110" s="279">
        <f>IF($I$3=1,0,0)</f>
        <v>0</v>
      </c>
      <c r="I110" s="279">
        <f>IF($I$3=1,0,0)</f>
        <v>0</v>
      </c>
      <c r="J110" s="279">
        <f>IF($I$3=1,0,0)</f>
        <v>0</v>
      </c>
      <c r="K110" s="279">
        <f>IF($I$3=1,0,0)</f>
        <v>0</v>
      </c>
      <c r="L110" s="279">
        <f>IF($I$3=1,1,0)</f>
        <v>1</v>
      </c>
      <c r="M110" s="279">
        <f t="shared" ref="M110:AB110" si="97">IF($I$3=1,0,0)</f>
        <v>0</v>
      </c>
      <c r="N110" s="279">
        <f t="shared" si="97"/>
        <v>0</v>
      </c>
      <c r="O110" s="279">
        <f t="shared" si="97"/>
        <v>0</v>
      </c>
      <c r="P110" s="449">
        <f t="shared" si="97"/>
        <v>0</v>
      </c>
      <c r="Q110" s="449">
        <f t="shared" si="97"/>
        <v>0</v>
      </c>
      <c r="R110" s="449">
        <f t="shared" si="97"/>
        <v>0</v>
      </c>
      <c r="S110" s="449">
        <f t="shared" si="97"/>
        <v>0</v>
      </c>
      <c r="T110" s="449">
        <f t="shared" si="97"/>
        <v>0</v>
      </c>
      <c r="U110" s="450">
        <f t="shared" si="97"/>
        <v>0</v>
      </c>
      <c r="V110" s="450">
        <f t="shared" si="97"/>
        <v>0</v>
      </c>
      <c r="W110" s="450">
        <f t="shared" si="97"/>
        <v>0</v>
      </c>
      <c r="X110" s="450">
        <f t="shared" si="97"/>
        <v>0</v>
      </c>
      <c r="Y110" s="451">
        <f>IF($I$3=1,1,0)</f>
        <v>1</v>
      </c>
      <c r="Z110" s="450">
        <f t="shared" si="97"/>
        <v>0</v>
      </c>
      <c r="AA110" s="450">
        <f t="shared" si="97"/>
        <v>0</v>
      </c>
      <c r="AB110" s="451">
        <f t="shared" si="97"/>
        <v>0</v>
      </c>
      <c r="AC110" s="361"/>
      <c r="AD110" s="362"/>
      <c r="AE110" s="86"/>
      <c r="AF110" s="86"/>
    </row>
    <row r="111" spans="1:32" ht="15.75" thickBot="1">
      <c r="A111" s="280" t="s">
        <v>295</v>
      </c>
      <c r="B111" s="281"/>
      <c r="C111" s="281"/>
      <c r="D111" s="86"/>
      <c r="E111" s="86"/>
      <c r="F111" s="116"/>
      <c r="G111" s="131"/>
      <c r="H111" s="131"/>
      <c r="I111" s="131"/>
      <c r="J111" s="131"/>
      <c r="K111" s="131"/>
      <c r="L111" s="131"/>
      <c r="M111" s="131"/>
      <c r="N111" s="131"/>
      <c r="O111" s="131"/>
      <c r="P111" s="131"/>
      <c r="Q111" s="131"/>
      <c r="R111" s="131"/>
      <c r="S111" s="131"/>
      <c r="T111" s="131"/>
      <c r="U111" s="130"/>
      <c r="V111" s="130"/>
      <c r="W111" s="130"/>
      <c r="X111" s="130"/>
      <c r="Y111" s="130"/>
      <c r="Z111" s="130"/>
      <c r="AA111" s="130"/>
      <c r="AB111" s="130"/>
      <c r="AC111" s="130"/>
      <c r="AD111" s="360"/>
      <c r="AE111" s="86"/>
      <c r="AF111" s="86"/>
    </row>
    <row r="112" spans="1:32" ht="16.5" thickBot="1">
      <c r="A112" s="106"/>
      <c r="B112" s="86" t="s">
        <v>276</v>
      </c>
      <c r="C112" s="86"/>
      <c r="D112" s="86"/>
      <c r="E112" s="438"/>
      <c r="F112" s="120"/>
      <c r="G112" s="282">
        <v>19496.3158</v>
      </c>
      <c r="H112" s="98">
        <f t="shared" ref="H112:AB112" si="98">G116</f>
        <v>19496.3158</v>
      </c>
      <c r="I112" s="98">
        <f t="shared" si="98"/>
        <v>19496.3158</v>
      </c>
      <c r="J112" s="282">
        <f t="shared" si="98"/>
        <v>19496.3158</v>
      </c>
      <c r="K112" s="98">
        <f t="shared" si="98"/>
        <v>19496.3158</v>
      </c>
      <c r="L112" s="98">
        <f t="shared" si="98"/>
        <v>19496.3158</v>
      </c>
      <c r="M112" s="98">
        <f t="shared" si="98"/>
        <v>18922.894747058825</v>
      </c>
      <c r="N112" s="98">
        <f t="shared" si="98"/>
        <v>18922.894747058825</v>
      </c>
      <c r="O112" s="98">
        <f t="shared" si="98"/>
        <v>18922.894747058825</v>
      </c>
      <c r="P112" s="98">
        <f t="shared" si="98"/>
        <v>18922.894747058825</v>
      </c>
      <c r="Q112" s="98">
        <f t="shared" si="98"/>
        <v>18922.894747058825</v>
      </c>
      <c r="R112" s="98">
        <f t="shared" si="98"/>
        <v>18922.894747058825</v>
      </c>
      <c r="S112" s="98">
        <f t="shared" si="98"/>
        <v>18922.894747058825</v>
      </c>
      <c r="T112" s="98">
        <f t="shared" si="98"/>
        <v>18922.894747058825</v>
      </c>
      <c r="U112" s="98">
        <f t="shared" si="98"/>
        <v>18922.894747058825</v>
      </c>
      <c r="V112" s="98">
        <f t="shared" si="98"/>
        <v>18922.894747058825</v>
      </c>
      <c r="W112" s="98">
        <f t="shared" si="98"/>
        <v>18922.894747058825</v>
      </c>
      <c r="X112" s="98">
        <f t="shared" si="98"/>
        <v>18922.894747058825</v>
      </c>
      <c r="Y112" s="98">
        <f t="shared" si="98"/>
        <v>18922.894747058825</v>
      </c>
      <c r="Z112" s="98">
        <f t="shared" si="98"/>
        <v>18349.473694117649</v>
      </c>
      <c r="AA112" s="98">
        <f t="shared" si="98"/>
        <v>18349.473694117649</v>
      </c>
      <c r="AB112" s="98">
        <f t="shared" si="98"/>
        <v>18349.473694117649</v>
      </c>
      <c r="AC112" s="108"/>
      <c r="AD112" s="253">
        <f>J112</f>
        <v>19496.3158</v>
      </c>
      <c r="AE112" s="86"/>
      <c r="AF112" s="86"/>
    </row>
    <row r="113" spans="1:32">
      <c r="A113" s="86"/>
      <c r="B113" s="86" t="s">
        <v>289</v>
      </c>
      <c r="C113" s="86"/>
      <c r="D113" s="86"/>
      <c r="E113" s="135" t="s">
        <v>290</v>
      </c>
      <c r="F113" s="135" t="s">
        <v>301</v>
      </c>
      <c r="G113" s="122">
        <v>0</v>
      </c>
      <c r="H113" s="122">
        <v>0</v>
      </c>
      <c r="I113" s="122">
        <v>0</v>
      </c>
      <c r="J113" s="122">
        <v>0</v>
      </c>
      <c r="K113" s="122">
        <v>0</v>
      </c>
      <c r="L113" s="122">
        <v>0</v>
      </c>
      <c r="M113" s="122">
        <v>0</v>
      </c>
      <c r="N113" s="122">
        <v>0</v>
      </c>
      <c r="O113" s="122">
        <v>0</v>
      </c>
      <c r="P113" s="122">
        <v>0</v>
      </c>
      <c r="Q113" s="122">
        <v>0</v>
      </c>
      <c r="R113" s="122">
        <v>0</v>
      </c>
      <c r="S113" s="122">
        <v>0</v>
      </c>
      <c r="T113" s="122">
        <v>0</v>
      </c>
      <c r="U113" s="122">
        <v>0</v>
      </c>
      <c r="V113" s="122">
        <v>0</v>
      </c>
      <c r="W113" s="122">
        <v>0</v>
      </c>
      <c r="X113" s="122">
        <v>0</v>
      </c>
      <c r="Y113" s="122">
        <v>0</v>
      </c>
      <c r="Z113" s="122">
        <v>0</v>
      </c>
      <c r="AA113" s="122">
        <v>0</v>
      </c>
      <c r="AB113" s="122">
        <v>0</v>
      </c>
      <c r="AC113" s="108"/>
      <c r="AD113" s="253">
        <f t="shared" ref="AD113:AD114" si="99">SUMIF($G$45:$AB$45,"&gt;0",G113:AB113)</f>
        <v>0</v>
      </c>
      <c r="AE113" s="86"/>
      <c r="AF113" s="86"/>
    </row>
    <row r="114" spans="1:32" ht="15.75">
      <c r="A114" s="86"/>
      <c r="B114" s="86" t="s">
        <v>292</v>
      </c>
      <c r="C114" s="86"/>
      <c r="D114" s="86"/>
      <c r="E114" s="347">
        <v>34</v>
      </c>
      <c r="F114" s="348">
        <f>G112/E114</f>
        <v>573.42105294117653</v>
      </c>
      <c r="G114" s="98">
        <f t="shared" ref="G114:AB114" si="100">IF(G110=1,-$F114,0)</f>
        <v>0</v>
      </c>
      <c r="H114" s="98">
        <f t="shared" si="100"/>
        <v>0</v>
      </c>
      <c r="I114" s="98">
        <f t="shared" si="100"/>
        <v>0</v>
      </c>
      <c r="J114" s="98">
        <f t="shared" si="100"/>
        <v>0</v>
      </c>
      <c r="K114" s="98">
        <f t="shared" si="100"/>
        <v>0</v>
      </c>
      <c r="L114" s="98">
        <f t="shared" si="100"/>
        <v>-573.42105294117653</v>
      </c>
      <c r="M114" s="98">
        <f t="shared" si="100"/>
        <v>0</v>
      </c>
      <c r="N114" s="98">
        <f t="shared" si="100"/>
        <v>0</v>
      </c>
      <c r="O114" s="98">
        <f t="shared" si="100"/>
        <v>0</v>
      </c>
      <c r="P114" s="98">
        <f t="shared" si="100"/>
        <v>0</v>
      </c>
      <c r="Q114" s="98">
        <f t="shared" si="100"/>
        <v>0</v>
      </c>
      <c r="R114" s="98">
        <f t="shared" si="100"/>
        <v>0</v>
      </c>
      <c r="S114" s="98">
        <f t="shared" si="100"/>
        <v>0</v>
      </c>
      <c r="T114" s="98">
        <f t="shared" si="100"/>
        <v>0</v>
      </c>
      <c r="U114" s="98">
        <f t="shared" si="100"/>
        <v>0</v>
      </c>
      <c r="V114" s="98">
        <f t="shared" si="100"/>
        <v>0</v>
      </c>
      <c r="W114" s="98">
        <f t="shared" si="100"/>
        <v>0</v>
      </c>
      <c r="X114" s="98">
        <f t="shared" si="100"/>
        <v>0</v>
      </c>
      <c r="Y114" s="98">
        <f t="shared" si="100"/>
        <v>-573.42105294117653</v>
      </c>
      <c r="Z114" s="98">
        <f t="shared" si="100"/>
        <v>0</v>
      </c>
      <c r="AA114" s="98">
        <f t="shared" si="100"/>
        <v>0</v>
      </c>
      <c r="AB114" s="98">
        <f t="shared" si="100"/>
        <v>0</v>
      </c>
      <c r="AC114" s="290"/>
      <c r="AD114" s="253">
        <f t="shared" si="99"/>
        <v>-573.42105294117653</v>
      </c>
      <c r="AE114" s="86"/>
      <c r="AF114" s="86"/>
    </row>
    <row r="115" spans="1:32">
      <c r="A115" s="86"/>
      <c r="B115" s="86"/>
      <c r="C115" s="86"/>
      <c r="D115" s="86"/>
      <c r="E115" s="86"/>
      <c r="F115" s="116"/>
      <c r="G115" s="104"/>
      <c r="H115" s="104"/>
      <c r="I115" s="104"/>
      <c r="J115" s="104"/>
      <c r="K115" s="104"/>
      <c r="L115" s="104"/>
      <c r="M115" s="104"/>
      <c r="N115" s="104"/>
      <c r="O115" s="104"/>
      <c r="P115" s="104"/>
      <c r="Q115" s="104"/>
      <c r="R115" s="104"/>
      <c r="S115" s="104"/>
      <c r="T115" s="104"/>
      <c r="U115" s="104"/>
      <c r="V115" s="104"/>
      <c r="W115" s="104"/>
      <c r="X115" s="104"/>
      <c r="Y115" s="104"/>
      <c r="Z115" s="104"/>
      <c r="AA115" s="104"/>
      <c r="AB115" s="104"/>
      <c r="AC115" s="293"/>
      <c r="AD115" s="255"/>
      <c r="AE115" s="86"/>
      <c r="AF115" s="86"/>
    </row>
    <row r="116" spans="1:32" ht="15.75">
      <c r="A116" s="256"/>
      <c r="B116" s="257" t="s">
        <v>270</v>
      </c>
      <c r="C116" s="309"/>
      <c r="D116" s="341" t="str">
        <f>A111</f>
        <v>Term Loan "B"</v>
      </c>
      <c r="E116" s="258"/>
      <c r="F116" s="283"/>
      <c r="G116" s="272">
        <f t="shared" ref="G116:AB116" si="101">SUM(G112:G115)</f>
        <v>19496.3158</v>
      </c>
      <c r="H116" s="272">
        <f t="shared" si="101"/>
        <v>19496.3158</v>
      </c>
      <c r="I116" s="272">
        <f t="shared" si="101"/>
        <v>19496.3158</v>
      </c>
      <c r="J116" s="272">
        <f t="shared" si="101"/>
        <v>19496.3158</v>
      </c>
      <c r="K116" s="272">
        <f t="shared" si="101"/>
        <v>19496.3158</v>
      </c>
      <c r="L116" s="272">
        <f t="shared" si="101"/>
        <v>18922.894747058825</v>
      </c>
      <c r="M116" s="272">
        <f t="shared" si="101"/>
        <v>18922.894747058825</v>
      </c>
      <c r="N116" s="272">
        <f t="shared" si="101"/>
        <v>18922.894747058825</v>
      </c>
      <c r="O116" s="272">
        <f t="shared" si="101"/>
        <v>18922.894747058825</v>
      </c>
      <c r="P116" s="272">
        <f t="shared" si="101"/>
        <v>18922.894747058825</v>
      </c>
      <c r="Q116" s="272">
        <f t="shared" si="101"/>
        <v>18922.894747058825</v>
      </c>
      <c r="R116" s="272">
        <f t="shared" si="101"/>
        <v>18922.894747058825</v>
      </c>
      <c r="S116" s="272">
        <f t="shared" si="101"/>
        <v>18922.894747058825</v>
      </c>
      <c r="T116" s="272">
        <f t="shared" si="101"/>
        <v>18922.894747058825</v>
      </c>
      <c r="U116" s="272">
        <f t="shared" si="101"/>
        <v>18922.894747058825</v>
      </c>
      <c r="V116" s="272">
        <f t="shared" si="101"/>
        <v>18922.894747058825</v>
      </c>
      <c r="W116" s="272">
        <f t="shared" si="101"/>
        <v>18922.894747058825</v>
      </c>
      <c r="X116" s="272">
        <f t="shared" si="101"/>
        <v>18922.894747058825</v>
      </c>
      <c r="Y116" s="272">
        <f t="shared" si="101"/>
        <v>18349.473694117649</v>
      </c>
      <c r="Z116" s="272">
        <f t="shared" si="101"/>
        <v>18349.473694117649</v>
      </c>
      <c r="AA116" s="272">
        <f t="shared" si="101"/>
        <v>18349.473694117649</v>
      </c>
      <c r="AB116" s="272">
        <f t="shared" si="101"/>
        <v>18349.473694117649</v>
      </c>
      <c r="AC116" s="284"/>
      <c r="AD116" s="263">
        <f>SUM(AD112:AD115)</f>
        <v>18922.894747058825</v>
      </c>
      <c r="AE116" s="86"/>
      <c r="AF116" s="86"/>
    </row>
    <row r="117" spans="1:32" ht="15.75">
      <c r="A117" s="106"/>
      <c r="B117" s="106"/>
      <c r="C117" s="105"/>
      <c r="D117" s="133"/>
      <c r="E117" s="86"/>
      <c r="F117" s="93"/>
      <c r="G117" s="95"/>
      <c r="H117" s="95"/>
      <c r="I117" s="95"/>
      <c r="J117" s="95"/>
      <c r="K117" s="95"/>
      <c r="L117" s="95"/>
      <c r="M117" s="95"/>
      <c r="N117" s="95"/>
      <c r="O117" s="95"/>
      <c r="P117" s="95"/>
      <c r="Q117" s="95"/>
      <c r="R117" s="95"/>
      <c r="S117" s="95"/>
      <c r="T117" s="95"/>
      <c r="U117" s="95"/>
      <c r="V117" s="95"/>
      <c r="W117" s="95"/>
      <c r="X117" s="95"/>
      <c r="Y117" s="95"/>
      <c r="Z117" s="95"/>
      <c r="AA117" s="95"/>
      <c r="AB117" s="95"/>
      <c r="AC117" s="250"/>
      <c r="AD117" s="251"/>
      <c r="AE117" s="86"/>
      <c r="AF117" s="86"/>
    </row>
    <row r="118" spans="1:32" ht="16.5" thickBot="1">
      <c r="A118" s="111" t="s">
        <v>279</v>
      </c>
      <c r="B118" s="106"/>
      <c r="C118" s="105"/>
      <c r="D118" s="133"/>
      <c r="E118" s="86"/>
      <c r="F118" s="93"/>
      <c r="G118" s="94"/>
      <c r="H118" s="94"/>
      <c r="I118" s="94"/>
      <c r="J118" s="94"/>
      <c r="K118" s="94"/>
      <c r="L118" s="94"/>
      <c r="M118" s="94"/>
      <c r="N118" s="94"/>
      <c r="O118" s="94"/>
      <c r="P118" s="94"/>
      <c r="Q118" s="94"/>
      <c r="R118" s="94"/>
      <c r="S118" s="94"/>
      <c r="T118" s="94"/>
      <c r="U118" s="94"/>
      <c r="V118" s="94"/>
      <c r="W118" s="94"/>
      <c r="X118" s="94"/>
      <c r="Y118" s="94"/>
      <c r="Z118" s="94"/>
      <c r="AA118" s="94"/>
      <c r="AB118" s="94"/>
      <c r="AC118" s="271"/>
      <c r="AD118" s="251"/>
      <c r="AE118" s="86"/>
      <c r="AF118" s="86"/>
    </row>
    <row r="119" spans="1:32" ht="16.5" thickBot="1">
      <c r="A119" s="86"/>
      <c r="B119" s="86" t="s">
        <v>276</v>
      </c>
      <c r="C119" s="105"/>
      <c r="D119" s="133"/>
      <c r="E119" s="86"/>
      <c r="F119" s="135" t="s">
        <v>293</v>
      </c>
      <c r="G119" s="349">
        <v>20.756982080770253</v>
      </c>
      <c r="H119" s="466">
        <f t="shared" ref="H119:AB119" si="102">G123</f>
        <v>31.180486040385127</v>
      </c>
      <c r="I119" s="466">
        <f t="shared" si="102"/>
        <v>0</v>
      </c>
      <c r="J119" s="349">
        <f t="shared" si="102"/>
        <v>10.423503959614875</v>
      </c>
      <c r="K119" s="466">
        <f t="shared" si="102"/>
        <v>20.84700791922975</v>
      </c>
      <c r="L119" s="466">
        <f t="shared" si="102"/>
        <v>31.270511878844623</v>
      </c>
      <c r="M119" s="466">
        <f t="shared" si="102"/>
        <v>0</v>
      </c>
      <c r="N119" s="466">
        <f t="shared" si="102"/>
        <v>10.116930313743849</v>
      </c>
      <c r="O119" s="466">
        <f t="shared" si="102"/>
        <v>20.233860627487697</v>
      </c>
      <c r="P119" s="466">
        <f t="shared" si="102"/>
        <v>30.350790941231544</v>
      </c>
      <c r="Q119" s="466">
        <f t="shared" si="102"/>
        <v>0</v>
      </c>
      <c r="R119" s="466">
        <f t="shared" si="102"/>
        <v>10.116930313743849</v>
      </c>
      <c r="S119" s="466">
        <f t="shared" si="102"/>
        <v>20.233860627487697</v>
      </c>
      <c r="T119" s="466">
        <f t="shared" si="102"/>
        <v>30.350790941231544</v>
      </c>
      <c r="U119" s="466">
        <f t="shared" si="102"/>
        <v>0</v>
      </c>
      <c r="V119" s="466">
        <f t="shared" si="102"/>
        <v>10.116930313743849</v>
      </c>
      <c r="W119" s="466">
        <f t="shared" si="102"/>
        <v>20.233860627487697</v>
      </c>
      <c r="X119" s="466">
        <f t="shared" si="102"/>
        <v>30.350790941231544</v>
      </c>
      <c r="Y119" s="466">
        <f t="shared" si="102"/>
        <v>40.467721254975395</v>
      </c>
      <c r="Z119" s="466">
        <f t="shared" si="102"/>
        <v>0</v>
      </c>
      <c r="AA119" s="466">
        <f t="shared" si="102"/>
        <v>9.810356667872826</v>
      </c>
      <c r="AB119" s="466">
        <f t="shared" si="102"/>
        <v>19.620713335745652</v>
      </c>
      <c r="AC119" s="108"/>
      <c r="AD119" s="253">
        <f>J119</f>
        <v>10.423503959614875</v>
      </c>
      <c r="AE119" s="86"/>
      <c r="AF119" s="86"/>
    </row>
    <row r="120" spans="1:32" ht="15.75">
      <c r="A120" s="86"/>
      <c r="B120" s="86" t="s">
        <v>279</v>
      </c>
      <c r="C120" s="105"/>
      <c r="D120" s="133"/>
      <c r="E120" s="86"/>
      <c r="F120" s="342">
        <v>2.7801263144289729E-2</v>
      </c>
      <c r="G120" s="98">
        <f t="shared" ref="G120:AB120" si="103">G112*$F120/52</f>
        <v>10.423503959614875</v>
      </c>
      <c r="H120" s="98">
        <f t="shared" si="103"/>
        <v>10.423503959614875</v>
      </c>
      <c r="I120" s="98">
        <f t="shared" si="103"/>
        <v>10.423503959614875</v>
      </c>
      <c r="J120" s="98">
        <f t="shared" si="103"/>
        <v>10.423503959614875</v>
      </c>
      <c r="K120" s="98">
        <f t="shared" si="103"/>
        <v>10.423503959614875</v>
      </c>
      <c r="L120" s="98">
        <f t="shared" si="103"/>
        <v>10.423503959614875</v>
      </c>
      <c r="M120" s="98">
        <f t="shared" si="103"/>
        <v>10.116930313743849</v>
      </c>
      <c r="N120" s="98">
        <f t="shared" si="103"/>
        <v>10.116930313743849</v>
      </c>
      <c r="O120" s="98">
        <f t="shared" si="103"/>
        <v>10.116930313743849</v>
      </c>
      <c r="P120" s="98">
        <f t="shared" si="103"/>
        <v>10.116930313743849</v>
      </c>
      <c r="Q120" s="98">
        <f t="shared" si="103"/>
        <v>10.116930313743849</v>
      </c>
      <c r="R120" s="98">
        <f t="shared" si="103"/>
        <v>10.116930313743849</v>
      </c>
      <c r="S120" s="98">
        <f t="shared" si="103"/>
        <v>10.116930313743849</v>
      </c>
      <c r="T120" s="98">
        <f t="shared" si="103"/>
        <v>10.116930313743849</v>
      </c>
      <c r="U120" s="98">
        <f t="shared" si="103"/>
        <v>10.116930313743849</v>
      </c>
      <c r="V120" s="98">
        <f t="shared" si="103"/>
        <v>10.116930313743849</v>
      </c>
      <c r="W120" s="98">
        <f t="shared" si="103"/>
        <v>10.116930313743849</v>
      </c>
      <c r="X120" s="98">
        <f t="shared" si="103"/>
        <v>10.116930313743849</v>
      </c>
      <c r="Y120" s="98">
        <f t="shared" si="103"/>
        <v>10.116930313743849</v>
      </c>
      <c r="Z120" s="98">
        <f t="shared" si="103"/>
        <v>9.810356667872826</v>
      </c>
      <c r="AA120" s="98">
        <f t="shared" si="103"/>
        <v>9.810356667872826</v>
      </c>
      <c r="AB120" s="98">
        <f t="shared" si="103"/>
        <v>9.810356667872826</v>
      </c>
      <c r="AC120" s="108"/>
      <c r="AD120" s="253">
        <f t="shared" ref="AD120:AD121" si="104">SUMIF($G$45:$AB$45,"&gt;0",G120:AB120)</f>
        <v>121.40316376492619</v>
      </c>
      <c r="AE120" s="86"/>
      <c r="AF120" s="86"/>
    </row>
    <row r="121" spans="1:32" ht="15.75">
      <c r="A121" s="86"/>
      <c r="B121" s="86" t="s">
        <v>273</v>
      </c>
      <c r="C121" s="105"/>
      <c r="D121" s="133"/>
      <c r="E121" s="86"/>
      <c r="F121" s="134"/>
      <c r="G121" s="98">
        <f t="shared" ref="G121:T121" si="105">IF(G109=1,-SUM(G119:G120),0)</f>
        <v>0</v>
      </c>
      <c r="H121" s="98">
        <f t="shared" si="105"/>
        <v>-41.603990000000003</v>
      </c>
      <c r="I121" s="98">
        <f t="shared" si="105"/>
        <v>0</v>
      </c>
      <c r="J121" s="98">
        <f t="shared" si="105"/>
        <v>0</v>
      </c>
      <c r="K121" s="98">
        <f t="shared" si="105"/>
        <v>0</v>
      </c>
      <c r="L121" s="98">
        <f t="shared" si="105"/>
        <v>-41.694015838459499</v>
      </c>
      <c r="M121" s="98">
        <f t="shared" si="105"/>
        <v>0</v>
      </c>
      <c r="N121" s="98">
        <f t="shared" si="105"/>
        <v>0</v>
      </c>
      <c r="O121" s="98">
        <f t="shared" si="105"/>
        <v>0</v>
      </c>
      <c r="P121" s="98">
        <f t="shared" si="105"/>
        <v>-40.467721254975395</v>
      </c>
      <c r="Q121" s="98">
        <f t="shared" si="105"/>
        <v>0</v>
      </c>
      <c r="R121" s="98">
        <f t="shared" si="105"/>
        <v>0</v>
      </c>
      <c r="S121" s="98">
        <f t="shared" si="105"/>
        <v>0</v>
      </c>
      <c r="T121" s="98">
        <f t="shared" si="105"/>
        <v>-40.467721254975395</v>
      </c>
      <c r="U121" s="98">
        <f t="shared" ref="U121:AB121" si="106">IF(U109=1,-SUM(U119:U120),0)</f>
        <v>0</v>
      </c>
      <c r="V121" s="98">
        <f t="shared" si="106"/>
        <v>0</v>
      </c>
      <c r="W121" s="98">
        <f t="shared" si="106"/>
        <v>0</v>
      </c>
      <c r="X121" s="98">
        <f t="shared" si="106"/>
        <v>0</v>
      </c>
      <c r="Y121" s="98">
        <f t="shared" si="106"/>
        <v>-50.584651568719245</v>
      </c>
      <c r="Z121" s="98">
        <f t="shared" si="106"/>
        <v>0</v>
      </c>
      <c r="AA121" s="98">
        <f t="shared" si="106"/>
        <v>0</v>
      </c>
      <c r="AB121" s="98">
        <f t="shared" si="106"/>
        <v>0</v>
      </c>
      <c r="AC121" s="290"/>
      <c r="AD121" s="253">
        <f t="shared" si="104"/>
        <v>-131.52009407867004</v>
      </c>
      <c r="AE121" s="86"/>
      <c r="AF121" s="86"/>
    </row>
    <row r="122" spans="1:32" ht="15.75">
      <c r="A122" s="86"/>
      <c r="B122" s="106"/>
      <c r="C122" s="105"/>
      <c r="D122" s="133"/>
      <c r="E122" s="86"/>
      <c r="F122" s="93"/>
      <c r="G122" s="104"/>
      <c r="H122" s="104"/>
      <c r="I122" s="104"/>
      <c r="J122" s="104"/>
      <c r="K122" s="104"/>
      <c r="L122" s="104"/>
      <c r="M122" s="104"/>
      <c r="N122" s="104"/>
      <c r="O122" s="104"/>
      <c r="P122" s="104"/>
      <c r="Q122" s="104"/>
      <c r="R122" s="104"/>
      <c r="S122" s="104"/>
      <c r="T122" s="104"/>
      <c r="U122" s="104"/>
      <c r="V122" s="104"/>
      <c r="W122" s="104"/>
      <c r="X122" s="104"/>
      <c r="Y122" s="104"/>
      <c r="Z122" s="104"/>
      <c r="AA122" s="104"/>
      <c r="AB122" s="104"/>
      <c r="AC122" s="293"/>
      <c r="AD122" s="255"/>
      <c r="AE122" s="86"/>
      <c r="AF122" s="86"/>
    </row>
    <row r="123" spans="1:32" ht="15.75">
      <c r="A123" s="343"/>
      <c r="B123" s="333" t="s">
        <v>270</v>
      </c>
      <c r="C123" s="344"/>
      <c r="D123" s="345" t="str">
        <f>A118</f>
        <v>Accrued Interest</v>
      </c>
      <c r="E123" s="343"/>
      <c r="F123" s="334"/>
      <c r="G123" s="346">
        <f t="shared" ref="G123:T123" si="107">SUM(G119:G122)</f>
        <v>31.180486040385127</v>
      </c>
      <c r="H123" s="346">
        <f t="shared" si="107"/>
        <v>0</v>
      </c>
      <c r="I123" s="346">
        <f t="shared" si="107"/>
        <v>10.423503959614875</v>
      </c>
      <c r="J123" s="346">
        <f t="shared" si="107"/>
        <v>20.84700791922975</v>
      </c>
      <c r="K123" s="346">
        <f t="shared" si="107"/>
        <v>31.270511878844623</v>
      </c>
      <c r="L123" s="346">
        <f t="shared" si="107"/>
        <v>0</v>
      </c>
      <c r="M123" s="346">
        <f t="shared" si="107"/>
        <v>10.116930313743849</v>
      </c>
      <c r="N123" s="346">
        <f t="shared" si="107"/>
        <v>20.233860627487697</v>
      </c>
      <c r="O123" s="346">
        <f t="shared" si="107"/>
        <v>30.350790941231544</v>
      </c>
      <c r="P123" s="346">
        <f t="shared" si="107"/>
        <v>0</v>
      </c>
      <c r="Q123" s="346">
        <f t="shared" si="107"/>
        <v>10.116930313743849</v>
      </c>
      <c r="R123" s="346">
        <f t="shared" si="107"/>
        <v>20.233860627487697</v>
      </c>
      <c r="S123" s="346">
        <f t="shared" si="107"/>
        <v>30.350790941231544</v>
      </c>
      <c r="T123" s="346">
        <f t="shared" si="107"/>
        <v>0</v>
      </c>
      <c r="U123" s="346">
        <f t="shared" ref="U123:AB123" si="108">SUM(U119:U122)</f>
        <v>10.116930313743849</v>
      </c>
      <c r="V123" s="346">
        <f t="shared" si="108"/>
        <v>20.233860627487697</v>
      </c>
      <c r="W123" s="346">
        <f t="shared" si="108"/>
        <v>30.350790941231544</v>
      </c>
      <c r="X123" s="346">
        <f t="shared" si="108"/>
        <v>40.467721254975395</v>
      </c>
      <c r="Y123" s="346">
        <f t="shared" si="108"/>
        <v>0</v>
      </c>
      <c r="Z123" s="346">
        <f t="shared" si="108"/>
        <v>9.810356667872826</v>
      </c>
      <c r="AA123" s="346">
        <f t="shared" si="108"/>
        <v>19.620713335745652</v>
      </c>
      <c r="AB123" s="346">
        <f t="shared" si="108"/>
        <v>29.43107000361848</v>
      </c>
      <c r="AC123" s="284"/>
      <c r="AD123" s="307">
        <f>SUM(AD119:AD122)</f>
        <v>0.3065736458710262</v>
      </c>
      <c r="AE123" s="86"/>
      <c r="AF123" s="86"/>
    </row>
    <row r="124" spans="1:32" ht="15.75">
      <c r="A124" s="312"/>
      <c r="B124" s="311"/>
      <c r="C124" s="411"/>
      <c r="D124" s="357"/>
      <c r="E124" s="312"/>
      <c r="F124" s="308"/>
      <c r="G124" s="284"/>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84"/>
      <c r="AD124" s="367"/>
      <c r="AE124" s="86"/>
      <c r="AF124" s="86"/>
    </row>
    <row r="125" spans="1:32" ht="15.75">
      <c r="A125" s="237" t="s">
        <v>140</v>
      </c>
      <c r="B125" s="238"/>
      <c r="C125" s="238"/>
      <c r="D125" s="238"/>
      <c r="E125" s="238"/>
      <c r="F125" s="238"/>
      <c r="G125" s="238"/>
      <c r="H125" s="276"/>
      <c r="I125" s="276"/>
      <c r="J125" s="238"/>
      <c r="K125" s="276"/>
      <c r="L125" s="276"/>
      <c r="M125" s="276"/>
      <c r="N125" s="276"/>
      <c r="O125" s="276"/>
      <c r="P125" s="276"/>
      <c r="Q125" s="276"/>
      <c r="R125" s="276"/>
      <c r="S125" s="276"/>
      <c r="T125" s="276"/>
      <c r="U125" s="276"/>
      <c r="V125" s="276"/>
      <c r="W125" s="276"/>
      <c r="X125" s="276"/>
      <c r="Y125" s="276"/>
      <c r="Z125" s="276"/>
      <c r="AA125" s="276"/>
      <c r="AB125" s="276"/>
      <c r="AC125" s="238"/>
      <c r="AD125" s="238"/>
      <c r="AE125" s="86"/>
      <c r="AF125" s="86"/>
    </row>
    <row r="126" spans="1:32">
      <c r="A126" s="238" t="s">
        <v>566</v>
      </c>
      <c r="B126" s="238"/>
      <c r="C126" s="239"/>
      <c r="D126" s="239"/>
      <c r="E126" s="239"/>
      <c r="F126" s="239"/>
      <c r="G126" s="238"/>
      <c r="H126" s="238"/>
      <c r="I126" s="238"/>
      <c r="J126" s="238"/>
      <c r="K126" s="238"/>
      <c r="L126" s="238"/>
      <c r="M126" s="238"/>
      <c r="N126" s="238"/>
      <c r="O126" s="238"/>
      <c r="P126" s="238"/>
      <c r="Q126" s="238"/>
      <c r="R126" s="238"/>
      <c r="S126" s="238"/>
      <c r="T126" s="238"/>
      <c r="U126" s="238"/>
      <c r="V126" s="238"/>
      <c r="W126" s="238"/>
      <c r="X126" s="238"/>
      <c r="Y126" s="238"/>
      <c r="Z126" s="238"/>
      <c r="AA126" s="238"/>
      <c r="AB126" s="238"/>
      <c r="AC126" s="238"/>
      <c r="AD126" s="238"/>
      <c r="AE126" s="86"/>
      <c r="AF126" s="86"/>
    </row>
    <row r="127" spans="1:32">
      <c r="A127" s="238"/>
      <c r="B127" s="240">
        <f>B3</f>
        <v>40984</v>
      </c>
      <c r="C127" s="241" t="s">
        <v>141</v>
      </c>
      <c r="D127" s="240">
        <f>D3</f>
        <v>41068</v>
      </c>
      <c r="E127" s="240"/>
      <c r="F127" s="238"/>
      <c r="G127" s="238"/>
      <c r="H127" s="238"/>
      <c r="I127" s="238"/>
      <c r="J127" s="238"/>
      <c r="K127" s="238"/>
      <c r="L127" s="238"/>
      <c r="M127" s="238"/>
      <c r="N127" s="238"/>
      <c r="O127" s="238"/>
      <c r="P127" s="238"/>
      <c r="Q127" s="238"/>
      <c r="R127" s="238"/>
      <c r="S127" s="238"/>
      <c r="T127" s="238"/>
      <c r="U127" s="238"/>
      <c r="V127" s="238"/>
      <c r="W127" s="238"/>
      <c r="X127" s="238"/>
      <c r="Y127" s="238"/>
      <c r="Z127" s="238"/>
      <c r="AA127" s="238"/>
      <c r="AB127" s="238"/>
      <c r="AC127" s="238"/>
      <c r="AD127" s="238"/>
      <c r="AE127" s="86"/>
      <c r="AF127" s="86"/>
    </row>
    <row r="128" spans="1:32">
      <c r="B128" s="464"/>
      <c r="C128" s="464"/>
      <c r="D128" s="464"/>
      <c r="E128" s="464"/>
      <c r="F128" s="464"/>
      <c r="G128" s="440"/>
      <c r="H128" s="86"/>
      <c r="I128" s="86"/>
      <c r="J128" s="440"/>
      <c r="K128" s="86"/>
      <c r="L128" s="86"/>
      <c r="M128" s="86"/>
      <c r="N128" s="86"/>
      <c r="O128" s="86"/>
      <c r="P128" s="86"/>
      <c r="Q128" s="86"/>
      <c r="R128" s="86"/>
      <c r="S128" s="86"/>
      <c r="T128" s="86"/>
      <c r="U128" s="86"/>
      <c r="V128" s="86"/>
      <c r="W128" s="86"/>
      <c r="X128" s="86"/>
      <c r="Y128" s="86"/>
      <c r="Z128" s="86"/>
      <c r="AA128" s="86"/>
      <c r="AB128" s="86"/>
      <c r="AC128" s="86"/>
      <c r="AD128" s="86"/>
      <c r="AE128" s="86"/>
      <c r="AF128" s="86"/>
    </row>
    <row r="129" spans="1:37" ht="15" hidden="1" customHeight="1" outlineLevel="1">
      <c r="A129" s="463"/>
      <c r="B129" s="464"/>
      <c r="C129" s="464"/>
      <c r="D129" s="109"/>
      <c r="E129" s="109"/>
      <c r="F129" s="92" t="s">
        <v>370</v>
      </c>
      <c r="G129" s="452">
        <f>G45</f>
        <v>-7</v>
      </c>
      <c r="H129" s="452">
        <f t="shared" ref="H129:AB129" si="109">H45</f>
        <v>-6</v>
      </c>
      <c r="I129" s="452">
        <f t="shared" si="109"/>
        <v>-5</v>
      </c>
      <c r="J129" s="452">
        <f t="shared" si="109"/>
        <v>-4</v>
      </c>
      <c r="K129" s="452">
        <f t="shared" si="109"/>
        <v>-3</v>
      </c>
      <c r="L129" s="452">
        <f t="shared" si="109"/>
        <v>-2</v>
      </c>
      <c r="M129" s="452">
        <f t="shared" si="109"/>
        <v>-1</v>
      </c>
      <c r="N129" s="452">
        <f t="shared" si="109"/>
        <v>1</v>
      </c>
      <c r="O129" s="452">
        <f t="shared" si="109"/>
        <v>2</v>
      </c>
      <c r="P129" s="452">
        <f t="shared" si="109"/>
        <v>3</v>
      </c>
      <c r="Q129" s="452">
        <f t="shared" si="109"/>
        <v>4</v>
      </c>
      <c r="R129" s="452">
        <f t="shared" si="109"/>
        <v>5</v>
      </c>
      <c r="S129" s="452">
        <f t="shared" si="109"/>
        <v>6</v>
      </c>
      <c r="T129" s="452">
        <f t="shared" si="109"/>
        <v>7</v>
      </c>
      <c r="U129" s="452">
        <f t="shared" si="109"/>
        <v>8</v>
      </c>
      <c r="V129" s="452">
        <f t="shared" si="109"/>
        <v>9</v>
      </c>
      <c r="W129" s="452">
        <f t="shared" si="109"/>
        <v>10</v>
      </c>
      <c r="X129" s="452">
        <f t="shared" si="109"/>
        <v>11</v>
      </c>
      <c r="Y129" s="452">
        <f t="shared" si="109"/>
        <v>12</v>
      </c>
      <c r="Z129" s="452">
        <f t="shared" si="109"/>
        <v>0</v>
      </c>
      <c r="AA129" s="452">
        <f t="shared" si="109"/>
        <v>0</v>
      </c>
      <c r="AB129" s="452">
        <f t="shared" si="109"/>
        <v>0</v>
      </c>
      <c r="AC129" s="244"/>
      <c r="AD129" s="238"/>
      <c r="AE129" s="86"/>
      <c r="AF129" s="86"/>
    </row>
    <row r="130" spans="1:37" ht="15.75" collapsed="1">
      <c r="A130" s="89" t="s">
        <v>369</v>
      </c>
      <c r="B130" s="464"/>
      <c r="C130" s="464"/>
      <c r="D130" s="464"/>
      <c r="E130" s="464"/>
      <c r="F130" s="86"/>
      <c r="G130" s="245">
        <f>G6</f>
        <v>40963</v>
      </c>
      <c r="H130" s="245">
        <f t="shared" ref="H130:AB130" si="110">H6</f>
        <v>40970</v>
      </c>
      <c r="I130" s="245">
        <f t="shared" si="110"/>
        <v>40977</v>
      </c>
      <c r="J130" s="245">
        <f t="shared" si="110"/>
        <v>40984</v>
      </c>
      <c r="K130" s="245">
        <f t="shared" si="110"/>
        <v>40991</v>
      </c>
      <c r="L130" s="245">
        <f t="shared" si="110"/>
        <v>40998</v>
      </c>
      <c r="M130" s="245">
        <f t="shared" si="110"/>
        <v>41005</v>
      </c>
      <c r="N130" s="245">
        <f t="shared" si="110"/>
        <v>41012</v>
      </c>
      <c r="O130" s="245">
        <f t="shared" si="110"/>
        <v>41019</v>
      </c>
      <c r="P130" s="245">
        <f t="shared" si="110"/>
        <v>41026</v>
      </c>
      <c r="Q130" s="245">
        <f t="shared" si="110"/>
        <v>41033</v>
      </c>
      <c r="R130" s="245">
        <f t="shared" si="110"/>
        <v>41040</v>
      </c>
      <c r="S130" s="245">
        <f t="shared" si="110"/>
        <v>41047</v>
      </c>
      <c r="T130" s="245">
        <f t="shared" si="110"/>
        <v>41054</v>
      </c>
      <c r="U130" s="245">
        <f t="shared" si="110"/>
        <v>41061</v>
      </c>
      <c r="V130" s="245">
        <f t="shared" si="110"/>
        <v>41068</v>
      </c>
      <c r="W130" s="245">
        <f t="shared" si="110"/>
        <v>41075</v>
      </c>
      <c r="X130" s="245">
        <f t="shared" si="110"/>
        <v>41082</v>
      </c>
      <c r="Y130" s="245">
        <f t="shared" si="110"/>
        <v>41089</v>
      </c>
      <c r="Z130" s="245">
        <f t="shared" si="110"/>
        <v>41096</v>
      </c>
      <c r="AA130" s="245">
        <f t="shared" si="110"/>
        <v>41103</v>
      </c>
      <c r="AB130" s="245">
        <f t="shared" si="110"/>
        <v>41110</v>
      </c>
      <c r="AC130" s="277"/>
      <c r="AD130" s="247" t="s">
        <v>371</v>
      </c>
      <c r="AE130" s="86"/>
      <c r="AF130" s="86"/>
    </row>
    <row r="131" spans="1:37">
      <c r="A131" s="337"/>
      <c r="B131" s="130"/>
      <c r="C131" s="338"/>
      <c r="D131" s="338"/>
      <c r="E131" s="339"/>
      <c r="F131" s="278" t="s">
        <v>274</v>
      </c>
      <c r="G131" s="279">
        <f>IF($I$2=1,0,0)</f>
        <v>0</v>
      </c>
      <c r="H131" s="279">
        <v>0</v>
      </c>
      <c r="I131" s="279">
        <f>IF($I$2=1,0,0)</f>
        <v>0</v>
      </c>
      <c r="J131" s="279">
        <f>IF($I$2=1,0,0)</f>
        <v>0</v>
      </c>
      <c r="K131" s="279">
        <f>IF($I$2=1,0,0)</f>
        <v>0</v>
      </c>
      <c r="L131" s="279">
        <v>0</v>
      </c>
      <c r="M131" s="279">
        <v>1</v>
      </c>
      <c r="N131" s="279">
        <f>IF($I$2=1,0,0)</f>
        <v>0</v>
      </c>
      <c r="O131" s="279">
        <f>IF($I$2=1,0,0)</f>
        <v>0</v>
      </c>
      <c r="P131" s="279">
        <v>0</v>
      </c>
      <c r="Q131" s="279">
        <f>IF($I$2=1,0,0)</f>
        <v>0</v>
      </c>
      <c r="R131" s="279">
        <f>IF($I$2=1,0,0)</f>
        <v>0</v>
      </c>
      <c r="S131" s="279">
        <f>IF($I$2=1,0,0)</f>
        <v>0</v>
      </c>
      <c r="T131" s="279">
        <f t="shared" ref="T131:AB131" si="111">IF($I$2=1,0,0)</f>
        <v>0</v>
      </c>
      <c r="U131" s="445">
        <f t="shared" si="111"/>
        <v>0</v>
      </c>
      <c r="V131" s="445">
        <f t="shared" si="111"/>
        <v>0</v>
      </c>
      <c r="W131" s="445">
        <f t="shared" si="111"/>
        <v>0</v>
      </c>
      <c r="X131" s="445">
        <f t="shared" si="111"/>
        <v>0</v>
      </c>
      <c r="Y131" s="445">
        <f t="shared" si="111"/>
        <v>0</v>
      </c>
      <c r="Z131" s="445">
        <v>1</v>
      </c>
      <c r="AA131" s="445">
        <f t="shared" si="111"/>
        <v>0</v>
      </c>
      <c r="AB131" s="446">
        <f t="shared" si="111"/>
        <v>0</v>
      </c>
      <c r="AC131" s="361"/>
      <c r="AD131" s="362"/>
      <c r="AE131" s="86"/>
      <c r="AF131" s="86" t="s">
        <v>480</v>
      </c>
    </row>
    <row r="132" spans="1:37" ht="16.5" thickBot="1">
      <c r="A132" s="280" t="s">
        <v>479</v>
      </c>
      <c r="B132" s="311"/>
      <c r="C132" s="130"/>
      <c r="D132" s="311"/>
      <c r="E132" s="130"/>
      <c r="F132" s="308"/>
      <c r="G132" s="131"/>
      <c r="H132" s="131"/>
      <c r="I132" s="131"/>
      <c r="J132" s="131"/>
      <c r="K132" s="131"/>
      <c r="L132" s="131"/>
      <c r="M132" s="131"/>
      <c r="N132" s="131"/>
      <c r="O132" s="131"/>
      <c r="P132" s="131"/>
      <c r="Q132" s="131"/>
      <c r="R132" s="131"/>
      <c r="S132" s="131"/>
      <c r="T132" s="131"/>
      <c r="U132" s="130"/>
      <c r="V132" s="130"/>
      <c r="W132" s="130"/>
      <c r="X132" s="130"/>
      <c r="Y132" s="130"/>
      <c r="Z132" s="130"/>
      <c r="AA132" s="130"/>
      <c r="AB132" s="130"/>
      <c r="AC132" s="336"/>
      <c r="AD132" s="436"/>
      <c r="AE132" s="86"/>
      <c r="AF132" s="87" t="s">
        <v>482</v>
      </c>
      <c r="AG132" s="98">
        <v>53841.278030000001</v>
      </c>
      <c r="AH132" s="87" t="s">
        <v>481</v>
      </c>
      <c r="AI132" s="98">
        <v>58826.181779999999</v>
      </c>
      <c r="AJ132" s="437">
        <v>40963</v>
      </c>
      <c r="AK132" s="98">
        <v>58826.181779999999</v>
      </c>
    </row>
    <row r="133" spans="1:37" ht="16.5" thickBot="1">
      <c r="A133" s="86"/>
      <c r="B133" s="86" t="s">
        <v>276</v>
      </c>
      <c r="C133" s="105"/>
      <c r="D133" s="133"/>
      <c r="E133" s="86"/>
      <c r="F133" s="135" t="s">
        <v>293</v>
      </c>
      <c r="G133" s="349">
        <f>(((53841.27803+58826.18178)/2)*$F$134/360*30)+(((58826.18178+(G49+G72+G96+G112)/2)*$F$134/360*17))</f>
        <v>177.09123617833336</v>
      </c>
      <c r="H133" s="466">
        <f t="shared" ref="H133:AB133" si="112">G137</f>
        <v>199.85657504500003</v>
      </c>
      <c r="I133" s="466">
        <f t="shared" si="112"/>
        <v>222.6219139116667</v>
      </c>
      <c r="J133" s="349" t="e">
        <f t="shared" si="112"/>
        <v>#REF!</v>
      </c>
      <c r="K133" s="466" t="e">
        <f t="shared" si="112"/>
        <v>#REF!</v>
      </c>
      <c r="L133" s="466" t="e">
        <f t="shared" si="112"/>
        <v>#REF!</v>
      </c>
      <c r="M133" s="466" t="e">
        <f t="shared" si="112"/>
        <v>#REF!</v>
      </c>
      <c r="N133" s="466" t="e">
        <f t="shared" si="112"/>
        <v>#REF!</v>
      </c>
      <c r="O133" s="466" t="e">
        <f t="shared" si="112"/>
        <v>#REF!</v>
      </c>
      <c r="P133" s="466" t="e">
        <f t="shared" si="112"/>
        <v>#REF!</v>
      </c>
      <c r="Q133" s="466" t="e">
        <f t="shared" si="112"/>
        <v>#REF!</v>
      </c>
      <c r="R133" s="466" t="e">
        <f t="shared" si="112"/>
        <v>#REF!</v>
      </c>
      <c r="S133" s="466" t="e">
        <f t="shared" si="112"/>
        <v>#REF!</v>
      </c>
      <c r="T133" s="466" t="e">
        <f t="shared" si="112"/>
        <v>#REF!</v>
      </c>
      <c r="U133" s="466" t="e">
        <f t="shared" si="112"/>
        <v>#REF!</v>
      </c>
      <c r="V133" s="466" t="e">
        <f t="shared" si="112"/>
        <v>#REF!</v>
      </c>
      <c r="W133" s="466" t="e">
        <f t="shared" si="112"/>
        <v>#REF!</v>
      </c>
      <c r="X133" s="466" t="e">
        <f t="shared" si="112"/>
        <v>#REF!</v>
      </c>
      <c r="Y133" s="466" t="e">
        <f t="shared" si="112"/>
        <v>#REF!</v>
      </c>
      <c r="Z133" s="466" t="e">
        <f t="shared" si="112"/>
        <v>#REF!</v>
      </c>
      <c r="AA133" s="466" t="e">
        <f t="shared" si="112"/>
        <v>#REF!</v>
      </c>
      <c r="AB133" s="466" t="e">
        <f t="shared" si="112"/>
        <v>#REF!</v>
      </c>
      <c r="AC133" s="108"/>
      <c r="AD133" s="253" t="e">
        <f>J133</f>
        <v>#REF!</v>
      </c>
      <c r="AE133" s="86"/>
      <c r="AF133" s="86"/>
    </row>
    <row r="134" spans="1:37" ht="15.75">
      <c r="A134" s="86"/>
      <c r="B134" s="86" t="s">
        <v>279</v>
      </c>
      <c r="C134" s="105"/>
      <c r="D134" s="133"/>
      <c r="E134" s="86"/>
      <c r="F134" s="342">
        <v>0.02</v>
      </c>
      <c r="G134" s="98">
        <f>(((G49+G72+G96+G112)+(G53+G76+G100+G116))/2)*$F$134/360*7</f>
        <v>22.765338866666667</v>
      </c>
      <c r="H134" s="98">
        <f t="shared" ref="H134:AB134" si="113">(((H49+H72+H96+H112)+(H53+H76+H100+H116))/2)*$F$134/360*7</f>
        <v>22.765338866666667</v>
      </c>
      <c r="I134" s="98" t="e">
        <f t="shared" si="113"/>
        <v>#REF!</v>
      </c>
      <c r="J134" s="98" t="e">
        <f t="shared" si="113"/>
        <v>#REF!</v>
      </c>
      <c r="K134" s="98" t="e">
        <f t="shared" si="113"/>
        <v>#REF!</v>
      </c>
      <c r="L134" s="98" t="e">
        <f t="shared" si="113"/>
        <v>#REF!</v>
      </c>
      <c r="M134" s="98" t="e">
        <f t="shared" si="113"/>
        <v>#REF!</v>
      </c>
      <c r="N134" s="98" t="e">
        <f t="shared" si="113"/>
        <v>#REF!</v>
      </c>
      <c r="O134" s="98" t="e">
        <f t="shared" si="113"/>
        <v>#REF!</v>
      </c>
      <c r="P134" s="98" t="e">
        <f t="shared" si="113"/>
        <v>#REF!</v>
      </c>
      <c r="Q134" s="98" t="e">
        <f t="shared" si="113"/>
        <v>#REF!</v>
      </c>
      <c r="R134" s="98" t="e">
        <f t="shared" si="113"/>
        <v>#REF!</v>
      </c>
      <c r="S134" s="98" t="e">
        <f t="shared" si="113"/>
        <v>#REF!</v>
      </c>
      <c r="T134" s="98" t="e">
        <f t="shared" si="113"/>
        <v>#REF!</v>
      </c>
      <c r="U134" s="98" t="e">
        <f t="shared" si="113"/>
        <v>#REF!</v>
      </c>
      <c r="V134" s="98" t="e">
        <f t="shared" si="113"/>
        <v>#REF!</v>
      </c>
      <c r="W134" s="98" t="e">
        <f t="shared" si="113"/>
        <v>#REF!</v>
      </c>
      <c r="X134" s="98" t="e">
        <f t="shared" si="113"/>
        <v>#REF!</v>
      </c>
      <c r="Y134" s="98" t="e">
        <f t="shared" si="113"/>
        <v>#REF!</v>
      </c>
      <c r="Z134" s="98" t="e">
        <f t="shared" si="113"/>
        <v>#REF!</v>
      </c>
      <c r="AA134" s="98" t="e">
        <f t="shared" si="113"/>
        <v>#REF!</v>
      </c>
      <c r="AB134" s="98" t="e">
        <f t="shared" si="113"/>
        <v>#REF!</v>
      </c>
      <c r="AC134" s="108"/>
      <c r="AD134" s="253" t="e">
        <f>SUMIF($G$129:$AB$129,"&gt;0",G134:AB134)</f>
        <v>#REF!</v>
      </c>
      <c r="AE134" s="86"/>
      <c r="AF134" s="86"/>
    </row>
    <row r="135" spans="1:37" ht="15.75">
      <c r="A135" s="86"/>
      <c r="B135" s="86" t="s">
        <v>273</v>
      </c>
      <c r="C135" s="105"/>
      <c r="D135" s="133"/>
      <c r="E135" s="86"/>
      <c r="F135" s="134"/>
      <c r="G135" s="98">
        <f>IF(G131=1,-SUM(G133:G134),0)</f>
        <v>0</v>
      </c>
      <c r="H135" s="98">
        <f t="shared" ref="H135:AB135" si="114">IF(H131=1,-SUM(H133:H134),0)</f>
        <v>0</v>
      </c>
      <c r="I135" s="98">
        <f t="shared" si="114"/>
        <v>0</v>
      </c>
      <c r="J135" s="98">
        <f t="shared" si="114"/>
        <v>0</v>
      </c>
      <c r="K135" s="98">
        <f t="shared" si="114"/>
        <v>0</v>
      </c>
      <c r="L135" s="98">
        <f t="shared" si="114"/>
        <v>0</v>
      </c>
      <c r="M135" s="98" t="e">
        <f t="shared" si="114"/>
        <v>#REF!</v>
      </c>
      <c r="N135" s="98">
        <f t="shared" si="114"/>
        <v>0</v>
      </c>
      <c r="O135" s="98">
        <f t="shared" si="114"/>
        <v>0</v>
      </c>
      <c r="P135" s="98">
        <f t="shared" si="114"/>
        <v>0</v>
      </c>
      <c r="Q135" s="98">
        <f t="shared" si="114"/>
        <v>0</v>
      </c>
      <c r="R135" s="98">
        <f t="shared" si="114"/>
        <v>0</v>
      </c>
      <c r="S135" s="98">
        <f t="shared" si="114"/>
        <v>0</v>
      </c>
      <c r="T135" s="98">
        <f t="shared" si="114"/>
        <v>0</v>
      </c>
      <c r="U135" s="98">
        <f t="shared" si="114"/>
        <v>0</v>
      </c>
      <c r="V135" s="98">
        <f t="shared" si="114"/>
        <v>0</v>
      </c>
      <c r="W135" s="98">
        <f t="shared" si="114"/>
        <v>0</v>
      </c>
      <c r="X135" s="98">
        <f t="shared" si="114"/>
        <v>0</v>
      </c>
      <c r="Y135" s="98">
        <f t="shared" si="114"/>
        <v>0</v>
      </c>
      <c r="Z135" s="98" t="e">
        <f t="shared" si="114"/>
        <v>#REF!</v>
      </c>
      <c r="AA135" s="98">
        <f t="shared" si="114"/>
        <v>0</v>
      </c>
      <c r="AB135" s="98">
        <f t="shared" si="114"/>
        <v>0</v>
      </c>
      <c r="AC135" s="290"/>
      <c r="AD135" s="253">
        <f>SUMIF($G$129:$AB$129,"&gt;0",G135:AB135)</f>
        <v>0</v>
      </c>
      <c r="AE135" s="86"/>
      <c r="AF135" s="86"/>
    </row>
    <row r="136" spans="1:37" ht="15.75">
      <c r="A136" s="86"/>
      <c r="B136" s="106"/>
      <c r="C136" s="105"/>
      <c r="D136" s="133"/>
      <c r="E136" s="86"/>
      <c r="F136" s="93"/>
      <c r="G136" s="104"/>
      <c r="H136" s="104"/>
      <c r="I136" s="104"/>
      <c r="J136" s="104"/>
      <c r="K136" s="104"/>
      <c r="L136" s="104"/>
      <c r="M136" s="104"/>
      <c r="N136" s="104"/>
      <c r="O136" s="104"/>
      <c r="P136" s="104"/>
      <c r="Q136" s="104"/>
      <c r="R136" s="104"/>
      <c r="S136" s="104"/>
      <c r="T136" s="104"/>
      <c r="U136" s="104"/>
      <c r="V136" s="104"/>
      <c r="W136" s="104"/>
      <c r="X136" s="104"/>
      <c r="Y136" s="104"/>
      <c r="Z136" s="104"/>
      <c r="AA136" s="104"/>
      <c r="AB136" s="104"/>
      <c r="AC136" s="293"/>
      <c r="AD136" s="255"/>
      <c r="AE136" s="86"/>
      <c r="AF136" s="86"/>
    </row>
    <row r="137" spans="1:37" ht="15.75">
      <c r="A137" s="343"/>
      <c r="B137" s="333" t="s">
        <v>270</v>
      </c>
      <c r="C137" s="344"/>
      <c r="D137" s="345" t="str">
        <f>A132</f>
        <v>Default Covenant Interest</v>
      </c>
      <c r="E137" s="343"/>
      <c r="F137" s="334"/>
      <c r="G137" s="346">
        <f t="shared" ref="G137:T137" si="115">SUM(G133:G136)</f>
        <v>199.85657504500003</v>
      </c>
      <c r="H137" s="346">
        <f t="shared" si="115"/>
        <v>222.6219139116667</v>
      </c>
      <c r="I137" s="346" t="e">
        <f t="shared" si="115"/>
        <v>#REF!</v>
      </c>
      <c r="J137" s="346" t="e">
        <f t="shared" si="115"/>
        <v>#REF!</v>
      </c>
      <c r="K137" s="346" t="e">
        <f t="shared" si="115"/>
        <v>#REF!</v>
      </c>
      <c r="L137" s="346" t="e">
        <f t="shared" si="115"/>
        <v>#REF!</v>
      </c>
      <c r="M137" s="346" t="e">
        <f t="shared" si="115"/>
        <v>#REF!</v>
      </c>
      <c r="N137" s="346" t="e">
        <f t="shared" si="115"/>
        <v>#REF!</v>
      </c>
      <c r="O137" s="346" t="e">
        <f t="shared" si="115"/>
        <v>#REF!</v>
      </c>
      <c r="P137" s="346" t="e">
        <f t="shared" si="115"/>
        <v>#REF!</v>
      </c>
      <c r="Q137" s="346" t="e">
        <f t="shared" si="115"/>
        <v>#REF!</v>
      </c>
      <c r="R137" s="346" t="e">
        <f t="shared" si="115"/>
        <v>#REF!</v>
      </c>
      <c r="S137" s="346" t="e">
        <f t="shared" si="115"/>
        <v>#REF!</v>
      </c>
      <c r="T137" s="346" t="e">
        <f t="shared" si="115"/>
        <v>#REF!</v>
      </c>
      <c r="U137" s="346" t="e">
        <f t="shared" ref="U137:AB137" si="116">SUM(U133:U136)</f>
        <v>#REF!</v>
      </c>
      <c r="V137" s="346" t="e">
        <f t="shared" si="116"/>
        <v>#REF!</v>
      </c>
      <c r="W137" s="346" t="e">
        <f t="shared" si="116"/>
        <v>#REF!</v>
      </c>
      <c r="X137" s="346" t="e">
        <f t="shared" si="116"/>
        <v>#REF!</v>
      </c>
      <c r="Y137" s="346" t="e">
        <f t="shared" si="116"/>
        <v>#REF!</v>
      </c>
      <c r="Z137" s="346" t="e">
        <f t="shared" si="116"/>
        <v>#REF!</v>
      </c>
      <c r="AA137" s="346" t="e">
        <f t="shared" si="116"/>
        <v>#REF!</v>
      </c>
      <c r="AB137" s="346" t="e">
        <f t="shared" si="116"/>
        <v>#REF!</v>
      </c>
      <c r="AC137" s="284"/>
      <c r="AD137" s="307" t="e">
        <f>SUM(AD133:AD136)</f>
        <v>#REF!</v>
      </c>
      <c r="AE137" s="86"/>
      <c r="AF137" s="86"/>
    </row>
    <row r="138" spans="1:37" ht="15.75">
      <c r="A138" s="312"/>
      <c r="B138" s="311"/>
      <c r="C138" s="411"/>
      <c r="D138" s="357"/>
      <c r="E138" s="312"/>
      <c r="F138" s="308"/>
      <c r="G138" s="284"/>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367"/>
      <c r="AE138" s="86"/>
      <c r="AF138" s="86"/>
    </row>
    <row r="139" spans="1:37">
      <c r="A139" s="351" t="s">
        <v>484</v>
      </c>
      <c r="B139" s="130"/>
      <c r="C139" s="130"/>
      <c r="D139" s="130"/>
      <c r="E139" s="130"/>
      <c r="F139" s="352"/>
      <c r="G139" s="130"/>
      <c r="H139" s="130"/>
      <c r="I139" s="130"/>
      <c r="J139" s="130"/>
      <c r="K139" s="130"/>
      <c r="L139" s="130"/>
      <c r="M139" s="130"/>
      <c r="N139" s="130"/>
      <c r="O139" s="130"/>
      <c r="P139" s="130"/>
      <c r="Q139" s="130"/>
      <c r="R139" s="130"/>
      <c r="S139" s="130"/>
      <c r="T139" s="130"/>
      <c r="U139" s="130"/>
      <c r="V139" s="130"/>
      <c r="W139" s="130"/>
      <c r="X139" s="130"/>
      <c r="Y139" s="130"/>
      <c r="Z139" s="130"/>
      <c r="AA139" s="130"/>
      <c r="AB139" s="130"/>
      <c r="AC139" s="130"/>
      <c r="AD139" s="360"/>
      <c r="AE139" s="86"/>
      <c r="AF139" s="86"/>
    </row>
    <row r="140" spans="1:37">
      <c r="A140" s="106"/>
      <c r="B140" s="86" t="s">
        <v>276</v>
      </c>
      <c r="C140" s="86"/>
      <c r="D140" s="86"/>
      <c r="E140" s="86"/>
      <c r="F140" s="116"/>
      <c r="G140" s="466">
        <f>G49+G72+G96+G112</f>
        <v>58539.442800000004</v>
      </c>
      <c r="H140" s="471">
        <f>G145</f>
        <v>58539.442800000004</v>
      </c>
      <c r="I140" s="466">
        <f t="shared" ref="I140:AB140" si="117">H145</f>
        <v>58539.442800000004</v>
      </c>
      <c r="J140" s="466" t="e">
        <f t="shared" si="117"/>
        <v>#REF!</v>
      </c>
      <c r="K140" s="466" t="e">
        <f t="shared" si="117"/>
        <v>#REF!</v>
      </c>
      <c r="L140" s="466" t="e">
        <f t="shared" si="117"/>
        <v>#REF!</v>
      </c>
      <c r="M140" s="466" t="e">
        <f t="shared" si="117"/>
        <v>#REF!</v>
      </c>
      <c r="N140" s="466" t="e">
        <f t="shared" si="117"/>
        <v>#REF!</v>
      </c>
      <c r="O140" s="466" t="e">
        <f t="shared" si="117"/>
        <v>#REF!</v>
      </c>
      <c r="P140" s="466" t="e">
        <f t="shared" si="117"/>
        <v>#REF!</v>
      </c>
      <c r="Q140" s="466" t="e">
        <f t="shared" si="117"/>
        <v>#REF!</v>
      </c>
      <c r="R140" s="466" t="e">
        <f t="shared" si="117"/>
        <v>#REF!</v>
      </c>
      <c r="S140" s="466" t="e">
        <f t="shared" si="117"/>
        <v>#REF!</v>
      </c>
      <c r="T140" s="466" t="e">
        <f t="shared" si="117"/>
        <v>#REF!</v>
      </c>
      <c r="U140" s="466" t="e">
        <f t="shared" si="117"/>
        <v>#REF!</v>
      </c>
      <c r="V140" s="466" t="e">
        <f t="shared" si="117"/>
        <v>#REF!</v>
      </c>
      <c r="W140" s="466" t="e">
        <f t="shared" si="117"/>
        <v>#REF!</v>
      </c>
      <c r="X140" s="466" t="e">
        <f t="shared" si="117"/>
        <v>#REF!</v>
      </c>
      <c r="Y140" s="466" t="e">
        <f t="shared" si="117"/>
        <v>#REF!</v>
      </c>
      <c r="Z140" s="466" t="e">
        <f t="shared" si="117"/>
        <v>#REF!</v>
      </c>
      <c r="AA140" s="466" t="e">
        <f t="shared" si="117"/>
        <v>#REF!</v>
      </c>
      <c r="AB140" s="466" t="e">
        <f t="shared" si="117"/>
        <v>#REF!</v>
      </c>
      <c r="AC140" s="465"/>
      <c r="AD140" s="253" t="e">
        <f>J140</f>
        <v>#REF!</v>
      </c>
      <c r="AE140" s="86"/>
      <c r="AF140" s="86"/>
    </row>
    <row r="141" spans="1:37">
      <c r="A141" s="86"/>
      <c r="B141" s="86" t="s">
        <v>485</v>
      </c>
      <c r="C141" s="86"/>
      <c r="D141" s="86"/>
      <c r="E141" s="86"/>
      <c r="F141" s="86"/>
      <c r="G141" s="466">
        <f>G98+G114</f>
        <v>0</v>
      </c>
      <c r="H141" s="466">
        <f t="shared" ref="H141:AB141" si="118">H98+H114</f>
        <v>0</v>
      </c>
      <c r="I141" s="466">
        <f t="shared" si="118"/>
        <v>0</v>
      </c>
      <c r="J141" s="466">
        <f t="shared" si="118"/>
        <v>0</v>
      </c>
      <c r="K141" s="466">
        <f t="shared" si="118"/>
        <v>0</v>
      </c>
      <c r="L141" s="466">
        <f t="shared" si="118"/>
        <v>-1087.7337529411766</v>
      </c>
      <c r="M141" s="466">
        <f t="shared" si="118"/>
        <v>0</v>
      </c>
      <c r="N141" s="466">
        <f t="shared" si="118"/>
        <v>0</v>
      </c>
      <c r="O141" s="466">
        <f t="shared" si="118"/>
        <v>0</v>
      </c>
      <c r="P141" s="466">
        <f t="shared" si="118"/>
        <v>0</v>
      </c>
      <c r="Q141" s="466">
        <f t="shared" si="118"/>
        <v>0</v>
      </c>
      <c r="R141" s="466">
        <f t="shared" si="118"/>
        <v>0</v>
      </c>
      <c r="S141" s="466">
        <f t="shared" si="118"/>
        <v>0</v>
      </c>
      <c r="T141" s="466">
        <f t="shared" si="118"/>
        <v>0</v>
      </c>
      <c r="U141" s="466">
        <f t="shared" si="118"/>
        <v>0</v>
      </c>
      <c r="V141" s="466">
        <f t="shared" si="118"/>
        <v>0</v>
      </c>
      <c r="W141" s="466">
        <f t="shared" si="118"/>
        <v>0</v>
      </c>
      <c r="X141" s="466">
        <f t="shared" si="118"/>
        <v>0</v>
      </c>
      <c r="Y141" s="466">
        <f t="shared" si="118"/>
        <v>-1087.7337529411766</v>
      </c>
      <c r="Z141" s="466">
        <f t="shared" si="118"/>
        <v>0</v>
      </c>
      <c r="AA141" s="466">
        <f t="shared" si="118"/>
        <v>0</v>
      </c>
      <c r="AB141" s="466">
        <f t="shared" si="118"/>
        <v>0</v>
      </c>
      <c r="AC141" s="465"/>
      <c r="AD141" s="253">
        <f>SUMIF($G$129:$AB$129,"&gt;0",G141:AB141)</f>
        <v>-1087.7337529411766</v>
      </c>
      <c r="AE141" s="86"/>
      <c r="AF141" s="86"/>
    </row>
    <row r="142" spans="1:37" ht="15.75">
      <c r="A142" s="86"/>
      <c r="B142" s="86" t="s">
        <v>471</v>
      </c>
      <c r="C142" s="86"/>
      <c r="D142" s="86"/>
      <c r="E142" s="86"/>
      <c r="F142" s="136"/>
      <c r="G142" s="466"/>
      <c r="H142" s="466">
        <f>'Scenario B'!F25</f>
        <v>0</v>
      </c>
      <c r="I142" s="466">
        <f>'Scenario B'!G25</f>
        <v>1500</v>
      </c>
      <c r="J142" s="466" t="e">
        <f>'Scenario B'!H25</f>
        <v>#REF!</v>
      </c>
      <c r="K142" s="466" t="e">
        <f>'Scenario B'!I25</f>
        <v>#REF!</v>
      </c>
      <c r="L142" s="466" t="e">
        <f>'Scenario B'!J25</f>
        <v>#REF!</v>
      </c>
      <c r="M142" s="466" t="e">
        <f>'Scenario B'!K25</f>
        <v>#REF!</v>
      </c>
      <c r="N142" s="466" t="e">
        <f>'Scenario B'!L25</f>
        <v>#REF!</v>
      </c>
      <c r="O142" s="466" t="e">
        <f>'Scenario B'!M25</f>
        <v>#REF!</v>
      </c>
      <c r="P142" s="466" t="e">
        <f>'Scenario B'!N25</f>
        <v>#REF!</v>
      </c>
      <c r="Q142" s="466" t="e">
        <f>'Scenario B'!O25</f>
        <v>#REF!</v>
      </c>
      <c r="R142" s="466" t="e">
        <f>'Scenario B'!P25</f>
        <v>#REF!</v>
      </c>
      <c r="S142" s="466" t="e">
        <f>'Scenario B'!Q25</f>
        <v>#REF!</v>
      </c>
      <c r="T142" s="466" t="e">
        <f>'Scenario B'!R25</f>
        <v>#REF!</v>
      </c>
      <c r="U142" s="466" t="e">
        <f>'Scenario B'!S25</f>
        <v>#REF!</v>
      </c>
      <c r="V142" s="466" t="e">
        <f>'Scenario B'!T25</f>
        <v>#REF!</v>
      </c>
      <c r="W142" s="466" t="e">
        <f>'Scenario B'!U25</f>
        <v>#REF!</v>
      </c>
      <c r="X142" s="466" t="e">
        <f>'Scenario B'!V25</f>
        <v>#REF!</v>
      </c>
      <c r="Y142" s="466" t="e">
        <f>'Scenario B'!W25</f>
        <v>#REF!</v>
      </c>
      <c r="Z142" s="466" t="e">
        <f>'Scenario B'!X25</f>
        <v>#REF!</v>
      </c>
      <c r="AA142" s="466" t="e">
        <f>'Scenario B'!Y25</f>
        <v>#REF!</v>
      </c>
      <c r="AB142" s="466" t="e">
        <f>'Scenario B'!Z25</f>
        <v>#REF!</v>
      </c>
      <c r="AC142" s="465"/>
      <c r="AD142" s="253" t="e">
        <f>SUMIF($G$129:$AB$129,"&gt;0",G142:AB142)</f>
        <v>#REF!</v>
      </c>
      <c r="AE142" s="86"/>
      <c r="AF142" s="86"/>
    </row>
    <row r="143" spans="1:37" ht="15.75">
      <c r="A143" s="86"/>
      <c r="B143" s="86" t="s">
        <v>472</v>
      </c>
      <c r="C143" s="86"/>
      <c r="D143" s="86"/>
      <c r="E143" s="86"/>
      <c r="F143" s="136"/>
      <c r="G143" s="466"/>
      <c r="H143" s="466">
        <f>'Scenario B'!F26</f>
        <v>0</v>
      </c>
      <c r="I143" s="466" t="e">
        <f>'Scenario B'!G26</f>
        <v>#REF!</v>
      </c>
      <c r="J143" s="466" t="e">
        <f>'Scenario B'!H26</f>
        <v>#REF!</v>
      </c>
      <c r="K143" s="466" t="e">
        <f>'Scenario B'!I26</f>
        <v>#REF!</v>
      </c>
      <c r="L143" s="466">
        <f>'Scenario B'!J26</f>
        <v>-143.8845</v>
      </c>
      <c r="M143" s="466">
        <f>'Scenario B'!K26</f>
        <v>-903.5</v>
      </c>
      <c r="N143" s="466">
        <f>'Scenario B'!L26</f>
        <v>-907.96174999999994</v>
      </c>
      <c r="O143" s="466">
        <f>'Scenario B'!M26</f>
        <v>-1068.95075</v>
      </c>
      <c r="P143" s="466">
        <f>'Scenario B'!N26</f>
        <v>-1350.59457</v>
      </c>
      <c r="Q143" s="466">
        <f>'Scenario B'!O26</f>
        <v>-752.34375</v>
      </c>
      <c r="R143" s="466">
        <f>'Scenario B'!P26</f>
        <v>-32.34375</v>
      </c>
      <c r="S143" s="466">
        <f>'Scenario B'!Q26</f>
        <v>-133.34375</v>
      </c>
      <c r="T143" s="466">
        <f>'Scenario B'!R26</f>
        <v>-221.23325</v>
      </c>
      <c r="U143" s="466">
        <f>'Scenario B'!S26</f>
        <v>-551.24374999999998</v>
      </c>
      <c r="V143" s="466">
        <f>'Scenario B'!T26</f>
        <v>-32.34375</v>
      </c>
      <c r="W143" s="466">
        <f>'Scenario B'!U26</f>
        <v>-266.64524999999998</v>
      </c>
      <c r="X143" s="466">
        <f>'Scenario B'!V26</f>
        <v>-2.34375</v>
      </c>
      <c r="Y143" s="466">
        <f>'Scenario B'!W26</f>
        <v>-14.81875</v>
      </c>
      <c r="Z143" s="466">
        <f>'Scenario B'!X26</f>
        <v>0</v>
      </c>
      <c r="AA143" s="466">
        <f>'Scenario B'!Y26</f>
        <v>0</v>
      </c>
      <c r="AB143" s="466">
        <f>'Scenario B'!Z26</f>
        <v>0</v>
      </c>
      <c r="AC143" s="465"/>
      <c r="AD143" s="253">
        <f>SUMIF($G$129:$AB$129,"&gt;0",G143:AB143)</f>
        <v>-5334.1668199999995</v>
      </c>
      <c r="AE143" s="86"/>
      <c r="AF143" s="86"/>
    </row>
    <row r="144" spans="1:37" ht="15.75">
      <c r="A144" s="86"/>
      <c r="B144" s="86"/>
      <c r="C144" s="86"/>
      <c r="D144" s="86"/>
      <c r="E144" s="86"/>
      <c r="F144" s="136"/>
      <c r="G144" s="466"/>
      <c r="H144" s="466"/>
      <c r="I144" s="466"/>
      <c r="J144" s="466"/>
      <c r="K144" s="466"/>
      <c r="L144" s="466"/>
      <c r="M144" s="466"/>
      <c r="N144" s="466"/>
      <c r="O144" s="466"/>
      <c r="P144" s="466"/>
      <c r="Q144" s="466"/>
      <c r="R144" s="466"/>
      <c r="S144" s="466"/>
      <c r="T144" s="466"/>
      <c r="U144" s="466"/>
      <c r="V144" s="466"/>
      <c r="W144" s="466"/>
      <c r="X144" s="466"/>
      <c r="Y144" s="466"/>
      <c r="Z144" s="466"/>
      <c r="AA144" s="466"/>
      <c r="AB144" s="466"/>
      <c r="AC144" s="465"/>
      <c r="AD144" s="253"/>
      <c r="AE144" s="86"/>
      <c r="AF144" s="86"/>
    </row>
    <row r="145" spans="1:32">
      <c r="A145" s="256"/>
      <c r="B145" s="257" t="s">
        <v>270</v>
      </c>
      <c r="C145" s="257"/>
      <c r="D145" s="341" t="str">
        <f>A139</f>
        <v>Total Bank Debt</v>
      </c>
      <c r="E145" s="258"/>
      <c r="F145" s="258"/>
      <c r="G145" s="272">
        <f t="shared" ref="G145:T145" si="119">SUM(G140:G144)</f>
        <v>58539.442800000004</v>
      </c>
      <c r="H145" s="272">
        <f t="shared" si="119"/>
        <v>58539.442800000004</v>
      </c>
      <c r="I145" s="272" t="e">
        <f t="shared" si="119"/>
        <v>#REF!</v>
      </c>
      <c r="J145" s="272" t="e">
        <f t="shared" si="119"/>
        <v>#REF!</v>
      </c>
      <c r="K145" s="272" t="e">
        <f t="shared" si="119"/>
        <v>#REF!</v>
      </c>
      <c r="L145" s="272" t="e">
        <f t="shared" si="119"/>
        <v>#REF!</v>
      </c>
      <c r="M145" s="272" t="e">
        <f t="shared" si="119"/>
        <v>#REF!</v>
      </c>
      <c r="N145" s="272" t="e">
        <f t="shared" si="119"/>
        <v>#REF!</v>
      </c>
      <c r="O145" s="272" t="e">
        <f t="shared" si="119"/>
        <v>#REF!</v>
      </c>
      <c r="P145" s="272" t="e">
        <f t="shared" si="119"/>
        <v>#REF!</v>
      </c>
      <c r="Q145" s="272" t="e">
        <f t="shared" si="119"/>
        <v>#REF!</v>
      </c>
      <c r="R145" s="272" t="e">
        <f t="shared" si="119"/>
        <v>#REF!</v>
      </c>
      <c r="S145" s="272" t="e">
        <f t="shared" si="119"/>
        <v>#REF!</v>
      </c>
      <c r="T145" s="272" t="e">
        <f t="shared" si="119"/>
        <v>#REF!</v>
      </c>
      <c r="U145" s="272" t="e">
        <f t="shared" ref="U145:AB145" si="120">SUM(U140:U144)</f>
        <v>#REF!</v>
      </c>
      <c r="V145" s="272" t="e">
        <f t="shared" si="120"/>
        <v>#REF!</v>
      </c>
      <c r="W145" s="272" t="e">
        <f t="shared" si="120"/>
        <v>#REF!</v>
      </c>
      <c r="X145" s="272" t="e">
        <f t="shared" si="120"/>
        <v>#REF!</v>
      </c>
      <c r="Y145" s="272" t="e">
        <f t="shared" si="120"/>
        <v>#REF!</v>
      </c>
      <c r="Z145" s="272" t="e">
        <f t="shared" si="120"/>
        <v>#REF!</v>
      </c>
      <c r="AA145" s="272" t="e">
        <f t="shared" si="120"/>
        <v>#REF!</v>
      </c>
      <c r="AB145" s="272" t="e">
        <f t="shared" si="120"/>
        <v>#REF!</v>
      </c>
      <c r="AC145" s="284"/>
      <c r="AD145" s="263" t="e">
        <f>SUM(AD140:AD144)</f>
        <v>#REF!</v>
      </c>
      <c r="AE145" s="86"/>
      <c r="AF145" s="86"/>
    </row>
    <row r="146" spans="1:32">
      <c r="A146" s="106"/>
      <c r="B146" s="106"/>
      <c r="C146" s="106"/>
      <c r="D146" s="133"/>
      <c r="E146" s="86"/>
      <c r="F146" s="137"/>
      <c r="G146" s="138"/>
      <c r="H146" s="138"/>
      <c r="I146" s="138"/>
      <c r="J146" s="138"/>
      <c r="K146" s="138"/>
      <c r="L146" s="138"/>
      <c r="M146" s="138"/>
      <c r="N146" s="138"/>
      <c r="O146" s="138"/>
      <c r="P146" s="138"/>
      <c r="Q146" s="138"/>
      <c r="R146" s="138"/>
      <c r="S146" s="138"/>
      <c r="T146" s="138"/>
      <c r="U146" s="138"/>
      <c r="V146" s="138"/>
      <c r="W146" s="138"/>
      <c r="X146" s="138"/>
      <c r="Y146" s="138"/>
      <c r="Z146" s="138"/>
      <c r="AA146" s="138"/>
      <c r="AB146" s="138"/>
      <c r="AC146" s="359"/>
      <c r="AD146" s="251"/>
      <c r="AE146" s="86"/>
      <c r="AF146" s="86"/>
    </row>
    <row r="147" spans="1:32">
      <c r="A147" s="111" t="s">
        <v>279</v>
      </c>
      <c r="B147" s="106"/>
      <c r="C147" s="106"/>
      <c r="D147" s="133"/>
      <c r="E147" s="86"/>
      <c r="F147" s="137"/>
      <c r="G147" s="138"/>
      <c r="H147" s="138"/>
      <c r="I147" s="138"/>
      <c r="J147" s="138"/>
      <c r="K147" s="138"/>
      <c r="L147" s="138"/>
      <c r="M147" s="138"/>
      <c r="N147" s="138"/>
      <c r="O147" s="138"/>
      <c r="P147" s="138"/>
      <c r="Q147" s="138"/>
      <c r="R147" s="138"/>
      <c r="S147" s="138"/>
      <c r="T147" s="138"/>
      <c r="U147" s="138"/>
      <c r="V147" s="138"/>
      <c r="W147" s="138"/>
      <c r="X147" s="138"/>
      <c r="Y147" s="138"/>
      <c r="Z147" s="138"/>
      <c r="AA147" s="138"/>
      <c r="AB147" s="138"/>
      <c r="AC147" s="359"/>
      <c r="AD147" s="251"/>
      <c r="AE147" s="86"/>
      <c r="AF147" s="86"/>
    </row>
    <row r="148" spans="1:32">
      <c r="A148" s="86"/>
      <c r="B148" s="86" t="s">
        <v>276</v>
      </c>
      <c r="C148" s="106"/>
      <c r="D148" s="133"/>
      <c r="E148" s="86"/>
      <c r="F148" s="137"/>
      <c r="G148" s="466">
        <f t="shared" ref="G148:AB150" si="121">G56+G79+G103+G119+G133</f>
        <v>248.93057358534293</v>
      </c>
      <c r="H148" s="466">
        <f t="shared" si="121"/>
        <v>307.83780374850483</v>
      </c>
      <c r="I148" s="466">
        <f t="shared" si="121"/>
        <v>222.6219139116667</v>
      </c>
      <c r="J148" s="466" t="e">
        <f t="shared" si="121"/>
        <v>#REF!</v>
      </c>
      <c r="K148" s="466" t="e">
        <f t="shared" si="121"/>
        <v>#REF!</v>
      </c>
      <c r="L148" s="466" t="e">
        <f t="shared" si="121"/>
        <v>#REF!</v>
      </c>
      <c r="M148" s="466" t="e">
        <f t="shared" si="121"/>
        <v>#REF!</v>
      </c>
      <c r="N148" s="466" t="e">
        <f t="shared" si="121"/>
        <v>#REF!</v>
      </c>
      <c r="O148" s="466" t="e">
        <f t="shared" si="121"/>
        <v>#REF!</v>
      </c>
      <c r="P148" s="466" t="e">
        <f t="shared" si="121"/>
        <v>#REF!</v>
      </c>
      <c r="Q148" s="466" t="e">
        <f t="shared" si="121"/>
        <v>#REF!</v>
      </c>
      <c r="R148" s="466" t="e">
        <f t="shared" si="121"/>
        <v>#REF!</v>
      </c>
      <c r="S148" s="466" t="e">
        <f t="shared" si="121"/>
        <v>#REF!</v>
      </c>
      <c r="T148" s="466" t="e">
        <f t="shared" si="121"/>
        <v>#REF!</v>
      </c>
      <c r="U148" s="466" t="e">
        <f t="shared" si="121"/>
        <v>#REF!</v>
      </c>
      <c r="V148" s="466" t="e">
        <f t="shared" si="121"/>
        <v>#REF!</v>
      </c>
      <c r="W148" s="466" t="e">
        <f t="shared" si="121"/>
        <v>#REF!</v>
      </c>
      <c r="X148" s="466" t="e">
        <f t="shared" si="121"/>
        <v>#REF!</v>
      </c>
      <c r="Y148" s="466" t="e">
        <f t="shared" si="121"/>
        <v>#REF!</v>
      </c>
      <c r="Z148" s="466" t="e">
        <f t="shared" si="121"/>
        <v>#REF!</v>
      </c>
      <c r="AA148" s="466" t="e">
        <f t="shared" si="121"/>
        <v>#REF!</v>
      </c>
      <c r="AB148" s="466" t="e">
        <f t="shared" si="121"/>
        <v>#REF!</v>
      </c>
      <c r="AC148" s="364"/>
      <c r="AD148" s="253" t="e">
        <f>J148</f>
        <v>#REF!</v>
      </c>
      <c r="AE148" s="86"/>
      <c r="AF148" s="86"/>
    </row>
    <row r="149" spans="1:32">
      <c r="A149" s="86"/>
      <c r="B149" s="86" t="s">
        <v>279</v>
      </c>
      <c r="C149" s="106"/>
      <c r="D149" s="133"/>
      <c r="E149" s="86"/>
      <c r="F149" s="137"/>
      <c r="G149" s="466">
        <f t="shared" si="121"/>
        <v>58.907230163161877</v>
      </c>
      <c r="H149" s="466">
        <f t="shared" si="121"/>
        <v>58.907230163161877</v>
      </c>
      <c r="I149" s="466" t="e">
        <f t="shared" si="121"/>
        <v>#REF!</v>
      </c>
      <c r="J149" s="466" t="e">
        <f t="shared" si="121"/>
        <v>#REF!</v>
      </c>
      <c r="K149" s="466" t="e">
        <f t="shared" si="121"/>
        <v>#REF!</v>
      </c>
      <c r="L149" s="466" t="e">
        <f t="shared" si="121"/>
        <v>#REF!</v>
      </c>
      <c r="M149" s="466" t="e">
        <f t="shared" si="121"/>
        <v>#REF!</v>
      </c>
      <c r="N149" s="466" t="e">
        <f t="shared" si="121"/>
        <v>#REF!</v>
      </c>
      <c r="O149" s="466" t="e">
        <f t="shared" si="121"/>
        <v>#REF!</v>
      </c>
      <c r="P149" s="466" t="e">
        <f t="shared" si="121"/>
        <v>#REF!</v>
      </c>
      <c r="Q149" s="466" t="e">
        <f t="shared" si="121"/>
        <v>#REF!</v>
      </c>
      <c r="R149" s="466" t="e">
        <f t="shared" si="121"/>
        <v>#REF!</v>
      </c>
      <c r="S149" s="466" t="e">
        <f t="shared" si="121"/>
        <v>#REF!</v>
      </c>
      <c r="T149" s="466" t="e">
        <f t="shared" si="121"/>
        <v>#REF!</v>
      </c>
      <c r="U149" s="466" t="e">
        <f t="shared" si="121"/>
        <v>#REF!</v>
      </c>
      <c r="V149" s="466" t="e">
        <f t="shared" si="121"/>
        <v>#REF!</v>
      </c>
      <c r="W149" s="466" t="e">
        <f t="shared" si="121"/>
        <v>#REF!</v>
      </c>
      <c r="X149" s="466" t="e">
        <f t="shared" si="121"/>
        <v>#REF!</v>
      </c>
      <c r="Y149" s="466" t="e">
        <f t="shared" si="121"/>
        <v>#REF!</v>
      </c>
      <c r="Z149" s="466" t="e">
        <f t="shared" si="121"/>
        <v>#REF!</v>
      </c>
      <c r="AA149" s="466" t="e">
        <f t="shared" si="121"/>
        <v>#REF!</v>
      </c>
      <c r="AB149" s="466" t="e">
        <f t="shared" si="121"/>
        <v>#REF!</v>
      </c>
      <c r="AC149" s="364"/>
      <c r="AD149" s="253" t="e">
        <f>SUMIF($G$129:$AB$129,"&gt;0",G149:AB149)</f>
        <v>#REF!</v>
      </c>
      <c r="AE149" s="86"/>
      <c r="AF149" s="86"/>
    </row>
    <row r="150" spans="1:32">
      <c r="A150" s="86"/>
      <c r="B150" s="86" t="s">
        <v>273</v>
      </c>
      <c r="C150" s="106"/>
      <c r="D150" s="133"/>
      <c r="E150" s="86"/>
      <c r="F150" s="137"/>
      <c r="G150" s="466">
        <f t="shared" si="121"/>
        <v>0</v>
      </c>
      <c r="H150" s="466">
        <f t="shared" si="121"/>
        <v>-56.149399999999993</v>
      </c>
      <c r="I150" s="466">
        <f t="shared" si="121"/>
        <v>0</v>
      </c>
      <c r="J150" s="466" t="e">
        <f t="shared" si="121"/>
        <v>#REF!</v>
      </c>
      <c r="K150" s="466" t="e">
        <f t="shared" si="121"/>
        <v>#REF!</v>
      </c>
      <c r="L150" s="466" t="e">
        <f t="shared" si="121"/>
        <v>#REF!</v>
      </c>
      <c r="M150" s="466" t="e">
        <f t="shared" si="121"/>
        <v>#REF!</v>
      </c>
      <c r="N150" s="466" t="e">
        <f t="shared" si="121"/>
        <v>#REF!</v>
      </c>
      <c r="O150" s="466" t="e">
        <f t="shared" si="121"/>
        <v>#REF!</v>
      </c>
      <c r="P150" s="466" t="e">
        <f t="shared" si="121"/>
        <v>#REF!</v>
      </c>
      <c r="Q150" s="466" t="e">
        <f t="shared" si="121"/>
        <v>#REF!</v>
      </c>
      <c r="R150" s="466" t="e">
        <f t="shared" si="121"/>
        <v>#REF!</v>
      </c>
      <c r="S150" s="466" t="e">
        <f t="shared" si="121"/>
        <v>#REF!</v>
      </c>
      <c r="T150" s="466" t="e">
        <f t="shared" si="121"/>
        <v>#REF!</v>
      </c>
      <c r="U150" s="466" t="e">
        <f t="shared" si="121"/>
        <v>#REF!</v>
      </c>
      <c r="V150" s="466" t="e">
        <f t="shared" si="121"/>
        <v>#REF!</v>
      </c>
      <c r="W150" s="466" t="e">
        <f t="shared" si="121"/>
        <v>#REF!</v>
      </c>
      <c r="X150" s="466" t="e">
        <f t="shared" si="121"/>
        <v>#REF!</v>
      </c>
      <c r="Y150" s="466" t="e">
        <f t="shared" si="121"/>
        <v>#REF!</v>
      </c>
      <c r="Z150" s="466" t="e">
        <f t="shared" si="121"/>
        <v>#REF!</v>
      </c>
      <c r="AA150" s="466" t="e">
        <f t="shared" si="121"/>
        <v>#REF!</v>
      </c>
      <c r="AB150" s="466" t="e">
        <f t="shared" si="121"/>
        <v>#REF!</v>
      </c>
      <c r="AC150" s="364"/>
      <c r="AD150" s="253" t="e">
        <f>SUMIF($G$129:$AB$129,"&gt;0",G150:AB150)</f>
        <v>#REF!</v>
      </c>
      <c r="AE150" s="86"/>
      <c r="AF150" s="86"/>
    </row>
    <row r="151" spans="1:32">
      <c r="A151" s="313"/>
      <c r="B151" s="353"/>
      <c r="C151" s="353"/>
      <c r="D151" s="354"/>
      <c r="E151" s="313"/>
      <c r="F151" s="355"/>
      <c r="G151" s="356"/>
      <c r="H151" s="356"/>
      <c r="I151" s="356"/>
      <c r="J151" s="356"/>
      <c r="K151" s="356"/>
      <c r="L151" s="356"/>
      <c r="M151" s="356"/>
      <c r="N151" s="356"/>
      <c r="O151" s="356"/>
      <c r="P151" s="356"/>
      <c r="Q151" s="356"/>
      <c r="R151" s="356"/>
      <c r="S151" s="356"/>
      <c r="T151" s="356"/>
      <c r="U151" s="356"/>
      <c r="V151" s="356"/>
      <c r="W151" s="356"/>
      <c r="X151" s="356"/>
      <c r="Y151" s="356"/>
      <c r="Z151" s="356"/>
      <c r="AA151" s="356"/>
      <c r="AB151" s="356"/>
      <c r="AC151" s="365"/>
      <c r="AD151" s="366"/>
      <c r="AE151" s="86"/>
      <c r="AF151" s="86"/>
    </row>
    <row r="152" spans="1:32" ht="15.75">
      <c r="A152" s="332"/>
      <c r="B152" s="311" t="s">
        <v>270</v>
      </c>
      <c r="C152" s="311"/>
      <c r="D152" s="357" t="str">
        <f>A147</f>
        <v>Accrued Interest</v>
      </c>
      <c r="E152" s="130"/>
      <c r="F152" s="308"/>
      <c r="G152" s="284">
        <f t="shared" ref="G152:T152" si="122">SUM(G148:G151)</f>
        <v>307.83780374850483</v>
      </c>
      <c r="H152" s="284">
        <f t="shared" si="122"/>
        <v>310.59563391166671</v>
      </c>
      <c r="I152" s="284" t="e">
        <f t="shared" si="122"/>
        <v>#REF!</v>
      </c>
      <c r="J152" s="284" t="e">
        <f t="shared" si="122"/>
        <v>#REF!</v>
      </c>
      <c r="K152" s="284" t="e">
        <f t="shared" si="122"/>
        <v>#REF!</v>
      </c>
      <c r="L152" s="284" t="e">
        <f t="shared" si="122"/>
        <v>#REF!</v>
      </c>
      <c r="M152" s="284" t="e">
        <f t="shared" si="122"/>
        <v>#REF!</v>
      </c>
      <c r="N152" s="284" t="e">
        <f t="shared" si="122"/>
        <v>#REF!</v>
      </c>
      <c r="O152" s="284" t="e">
        <f t="shared" si="122"/>
        <v>#REF!</v>
      </c>
      <c r="P152" s="284" t="e">
        <f t="shared" si="122"/>
        <v>#REF!</v>
      </c>
      <c r="Q152" s="284" t="e">
        <f t="shared" si="122"/>
        <v>#REF!</v>
      </c>
      <c r="R152" s="284" t="e">
        <f t="shared" si="122"/>
        <v>#REF!</v>
      </c>
      <c r="S152" s="284" t="e">
        <f t="shared" si="122"/>
        <v>#REF!</v>
      </c>
      <c r="T152" s="284" t="e">
        <f t="shared" si="122"/>
        <v>#REF!</v>
      </c>
      <c r="U152" s="284" t="e">
        <f t="shared" ref="U152:AB152" si="123">SUM(U148:U151)</f>
        <v>#REF!</v>
      </c>
      <c r="V152" s="284" t="e">
        <f t="shared" si="123"/>
        <v>#REF!</v>
      </c>
      <c r="W152" s="284" t="e">
        <f t="shared" si="123"/>
        <v>#REF!</v>
      </c>
      <c r="X152" s="284" t="e">
        <f t="shared" si="123"/>
        <v>#REF!</v>
      </c>
      <c r="Y152" s="284" t="e">
        <f t="shared" si="123"/>
        <v>#REF!</v>
      </c>
      <c r="Z152" s="284" t="e">
        <f t="shared" si="123"/>
        <v>#REF!</v>
      </c>
      <c r="AA152" s="284" t="e">
        <f t="shared" si="123"/>
        <v>#REF!</v>
      </c>
      <c r="AB152" s="284" t="e">
        <f t="shared" si="123"/>
        <v>#REF!</v>
      </c>
      <c r="AC152" s="284"/>
      <c r="AD152" s="307" t="e">
        <f>SUM(AD148:AD151)</f>
        <v>#REF!</v>
      </c>
      <c r="AE152" s="86"/>
      <c r="AF152" s="86"/>
    </row>
    <row r="153" spans="1:32" ht="15.75">
      <c r="A153" s="312"/>
      <c r="B153" s="311"/>
      <c r="C153" s="411"/>
      <c r="D153" s="357"/>
      <c r="E153" s="312"/>
      <c r="F153" s="308"/>
      <c r="G153" s="284"/>
      <c r="H153" s="284"/>
      <c r="I153" s="284"/>
      <c r="J153" s="284"/>
      <c r="K153" s="284"/>
      <c r="L153" s="284"/>
      <c r="M153" s="284"/>
      <c r="N153" s="284"/>
      <c r="O153" s="284"/>
      <c r="P153" s="284"/>
      <c r="Q153" s="284"/>
      <c r="R153" s="284"/>
      <c r="S153" s="284"/>
      <c r="T153" s="284"/>
      <c r="U153" s="284"/>
      <c r="V153" s="284"/>
      <c r="W153" s="284"/>
      <c r="X153" s="284"/>
      <c r="Y153" s="284"/>
      <c r="Z153" s="284"/>
      <c r="AA153" s="284"/>
      <c r="AB153" s="284"/>
      <c r="AC153" s="284"/>
      <c r="AD153" s="367"/>
      <c r="AE153" s="86"/>
      <c r="AF153" s="86"/>
    </row>
    <row r="154" spans="1:32" ht="15.75">
      <c r="A154" s="237" t="s">
        <v>140</v>
      </c>
      <c r="B154" s="238"/>
      <c r="C154" s="238"/>
      <c r="D154" s="238"/>
      <c r="E154" s="238"/>
      <c r="F154" s="238"/>
      <c r="G154" s="238"/>
      <c r="H154" s="238"/>
      <c r="I154" s="238"/>
      <c r="J154" s="238"/>
      <c r="K154" s="238"/>
      <c r="L154" s="238"/>
      <c r="M154" s="238"/>
      <c r="N154" s="238"/>
      <c r="O154" s="238"/>
      <c r="P154" s="238"/>
      <c r="Q154" s="238"/>
      <c r="R154" s="238"/>
      <c r="S154" s="238"/>
      <c r="T154" s="238"/>
      <c r="U154" s="238"/>
      <c r="V154" s="238"/>
      <c r="W154" s="238"/>
      <c r="X154" s="238"/>
      <c r="Y154" s="238"/>
      <c r="Z154" s="238"/>
      <c r="AA154" s="238"/>
      <c r="AB154" s="238"/>
      <c r="AC154" s="238"/>
      <c r="AD154" s="238"/>
      <c r="AE154" s="86"/>
      <c r="AF154" s="86"/>
    </row>
    <row r="155" spans="1:32">
      <c r="A155" s="238" t="s">
        <v>567</v>
      </c>
      <c r="B155" s="238"/>
      <c r="C155" s="239"/>
      <c r="D155" s="239"/>
      <c r="E155" s="239"/>
      <c r="F155" s="239"/>
      <c r="G155" s="238"/>
      <c r="H155" s="238"/>
      <c r="I155" s="238"/>
      <c r="J155" s="238"/>
      <c r="K155" s="238"/>
      <c r="L155" s="238"/>
      <c r="M155" s="238"/>
      <c r="N155" s="238"/>
      <c r="O155" s="238"/>
      <c r="P155" s="238"/>
      <c r="Q155" s="238"/>
      <c r="R155" s="238"/>
      <c r="S155" s="238"/>
      <c r="T155" s="238"/>
      <c r="U155" s="238"/>
      <c r="V155" s="238"/>
      <c r="W155" s="238"/>
      <c r="X155" s="238"/>
      <c r="Y155" s="238"/>
      <c r="Z155" s="238"/>
      <c r="AA155" s="238"/>
      <c r="AB155" s="238"/>
      <c r="AC155" s="238"/>
      <c r="AD155" s="238"/>
      <c r="AE155" s="86"/>
      <c r="AF155" s="86"/>
    </row>
    <row r="156" spans="1:32">
      <c r="A156" s="238"/>
      <c r="B156" s="240">
        <f>B3</f>
        <v>40984</v>
      </c>
      <c r="C156" s="241" t="s">
        <v>141</v>
      </c>
      <c r="D156" s="240">
        <f>D3</f>
        <v>41068</v>
      </c>
      <c r="E156" s="240"/>
      <c r="F156" s="238"/>
      <c r="G156" s="238"/>
      <c r="H156" s="238"/>
      <c r="I156" s="238"/>
      <c r="J156" s="238"/>
      <c r="K156" s="238"/>
      <c r="L156" s="238"/>
      <c r="M156" s="238"/>
      <c r="N156" s="238"/>
      <c r="O156" s="238"/>
      <c r="P156" s="238"/>
      <c r="Q156" s="238"/>
      <c r="R156" s="238"/>
      <c r="S156" s="238"/>
      <c r="T156" s="238"/>
      <c r="U156" s="238"/>
      <c r="V156" s="238"/>
      <c r="W156" s="238"/>
      <c r="X156" s="238"/>
      <c r="Y156" s="238"/>
      <c r="Z156" s="238"/>
      <c r="AA156" s="238"/>
      <c r="AB156" s="238"/>
      <c r="AC156" s="238"/>
      <c r="AD156" s="238"/>
      <c r="AE156" s="86"/>
      <c r="AF156" s="86"/>
    </row>
    <row r="157" spans="1:32">
      <c r="B157" s="464"/>
      <c r="C157" s="464"/>
      <c r="D157" s="464"/>
      <c r="E157" s="464"/>
      <c r="F157" s="464"/>
      <c r="G157" s="86"/>
      <c r="H157" s="86"/>
      <c r="I157" s="86"/>
      <c r="J157" s="86"/>
      <c r="K157" s="86"/>
      <c r="L157" s="86"/>
      <c r="M157" s="86"/>
      <c r="N157" s="86"/>
      <c r="O157" s="86"/>
      <c r="P157" s="86"/>
      <c r="Q157" s="86"/>
      <c r="R157" s="86"/>
      <c r="S157" s="86"/>
      <c r="T157" s="86"/>
      <c r="U157" s="86"/>
      <c r="V157" s="86"/>
      <c r="W157" s="86"/>
      <c r="X157" s="86"/>
      <c r="Y157" s="86"/>
      <c r="Z157" s="86"/>
      <c r="AA157" s="86"/>
      <c r="AB157" s="86"/>
      <c r="AC157" s="130"/>
      <c r="AD157" s="86"/>
      <c r="AE157" s="86"/>
      <c r="AF157" s="86"/>
    </row>
    <row r="158" spans="1:32" ht="15" hidden="1" customHeight="1" outlineLevel="1">
      <c r="A158" s="463"/>
      <c r="B158" s="464"/>
      <c r="C158" s="464"/>
      <c r="D158" s="109"/>
      <c r="E158" s="109"/>
      <c r="F158" s="92" t="s">
        <v>370</v>
      </c>
      <c r="G158" s="452">
        <f>G5</f>
        <v>-7</v>
      </c>
      <c r="H158" s="452">
        <f t="shared" ref="H158:AB159" si="124">H5</f>
        <v>-6</v>
      </c>
      <c r="I158" s="452">
        <f t="shared" si="124"/>
        <v>-5</v>
      </c>
      <c r="J158" s="452">
        <f t="shared" si="124"/>
        <v>-4</v>
      </c>
      <c r="K158" s="452">
        <f t="shared" si="124"/>
        <v>-3</v>
      </c>
      <c r="L158" s="452">
        <f t="shared" si="124"/>
        <v>-2</v>
      </c>
      <c r="M158" s="452">
        <f t="shared" si="124"/>
        <v>-1</v>
      </c>
      <c r="N158" s="452">
        <f t="shared" si="124"/>
        <v>1</v>
      </c>
      <c r="O158" s="452">
        <f t="shared" si="124"/>
        <v>2</v>
      </c>
      <c r="P158" s="452">
        <f t="shared" si="124"/>
        <v>3</v>
      </c>
      <c r="Q158" s="452">
        <f t="shared" si="124"/>
        <v>4</v>
      </c>
      <c r="R158" s="452">
        <f t="shared" si="124"/>
        <v>5</v>
      </c>
      <c r="S158" s="452">
        <f t="shared" si="124"/>
        <v>6</v>
      </c>
      <c r="T158" s="452">
        <f t="shared" si="124"/>
        <v>7</v>
      </c>
      <c r="U158" s="452">
        <f t="shared" si="124"/>
        <v>8</v>
      </c>
      <c r="V158" s="452">
        <f t="shared" si="124"/>
        <v>9</v>
      </c>
      <c r="W158" s="452">
        <f t="shared" si="124"/>
        <v>10</v>
      </c>
      <c r="X158" s="452">
        <f t="shared" si="124"/>
        <v>11</v>
      </c>
      <c r="Y158" s="452">
        <f t="shared" si="124"/>
        <v>12</v>
      </c>
      <c r="Z158" s="452">
        <f t="shared" si="124"/>
        <v>0</v>
      </c>
      <c r="AA158" s="452">
        <f t="shared" si="124"/>
        <v>0</v>
      </c>
      <c r="AB158" s="452">
        <f t="shared" si="124"/>
        <v>0</v>
      </c>
      <c r="AC158" s="244"/>
      <c r="AD158" s="238"/>
      <c r="AE158" s="86"/>
      <c r="AF158" s="86"/>
    </row>
    <row r="159" spans="1:32" ht="15.75" collapsed="1">
      <c r="A159" s="89" t="s">
        <v>369</v>
      </c>
      <c r="B159" s="472"/>
      <c r="C159" s="472"/>
      <c r="D159" s="472"/>
      <c r="E159" s="472"/>
      <c r="F159" s="130"/>
      <c r="G159" s="245">
        <f>G6</f>
        <v>40963</v>
      </c>
      <c r="H159" s="245">
        <f t="shared" si="124"/>
        <v>40970</v>
      </c>
      <c r="I159" s="245">
        <f t="shared" si="124"/>
        <v>40977</v>
      </c>
      <c r="J159" s="245">
        <f t="shared" si="124"/>
        <v>40984</v>
      </c>
      <c r="K159" s="245">
        <f t="shared" si="124"/>
        <v>40991</v>
      </c>
      <c r="L159" s="245">
        <f t="shared" si="124"/>
        <v>40998</v>
      </c>
      <c r="M159" s="245">
        <f t="shared" si="124"/>
        <v>41005</v>
      </c>
      <c r="N159" s="245">
        <f t="shared" si="124"/>
        <v>41012</v>
      </c>
      <c r="O159" s="245">
        <f t="shared" si="124"/>
        <v>41019</v>
      </c>
      <c r="P159" s="245">
        <f t="shared" si="124"/>
        <v>41026</v>
      </c>
      <c r="Q159" s="245">
        <f t="shared" si="124"/>
        <v>41033</v>
      </c>
      <c r="R159" s="245">
        <f t="shared" si="124"/>
        <v>41040</v>
      </c>
      <c r="S159" s="245">
        <f t="shared" si="124"/>
        <v>41047</v>
      </c>
      <c r="T159" s="245">
        <f t="shared" si="124"/>
        <v>41054</v>
      </c>
      <c r="U159" s="245">
        <f t="shared" si="124"/>
        <v>41061</v>
      </c>
      <c r="V159" s="245">
        <f t="shared" si="124"/>
        <v>41068</v>
      </c>
      <c r="W159" s="245">
        <f t="shared" si="124"/>
        <v>41075</v>
      </c>
      <c r="X159" s="245">
        <f t="shared" si="124"/>
        <v>41082</v>
      </c>
      <c r="Y159" s="245">
        <f t="shared" si="124"/>
        <v>41089</v>
      </c>
      <c r="Z159" s="245">
        <f t="shared" si="124"/>
        <v>41096</v>
      </c>
      <c r="AA159" s="245">
        <f t="shared" si="124"/>
        <v>41103</v>
      </c>
      <c r="AB159" s="245">
        <f t="shared" si="124"/>
        <v>41110</v>
      </c>
      <c r="AC159" s="246"/>
      <c r="AD159" s="247" t="s">
        <v>371</v>
      </c>
      <c r="AE159" s="86"/>
      <c r="AF159" s="86"/>
    </row>
    <row r="160" spans="1:32">
      <c r="A160" s="337"/>
      <c r="B160" s="130"/>
      <c r="C160" s="338"/>
      <c r="D160" s="338"/>
      <c r="E160" s="339"/>
      <c r="F160" s="278" t="s">
        <v>274</v>
      </c>
      <c r="G160" s="279">
        <f>IF($I$2=1,0,0)</f>
        <v>0</v>
      </c>
      <c r="H160" s="279">
        <v>0</v>
      </c>
      <c r="I160" s="279">
        <f>IF($I$2=1,1,0)</f>
        <v>1</v>
      </c>
      <c r="J160" s="279">
        <f>IF($I$2=1,0,0)</f>
        <v>0</v>
      </c>
      <c r="K160" s="279">
        <f>IF($I$2=1,0,0)</f>
        <v>0</v>
      </c>
      <c r="L160" s="279">
        <f>IF($I$2=1,1,0)</f>
        <v>1</v>
      </c>
      <c r="M160" s="279">
        <f>IF($I$2=1,0,0)</f>
        <v>0</v>
      </c>
      <c r="N160" s="279">
        <f>IF($I$2=1,0,0)</f>
        <v>0</v>
      </c>
      <c r="O160" s="279">
        <f>IF($I$2=1,0,0)</f>
        <v>0</v>
      </c>
      <c r="P160" s="279">
        <f>IF($I$2=1,1,0)</f>
        <v>1</v>
      </c>
      <c r="Q160" s="279">
        <f>IF($I$2=1,0,0)</f>
        <v>0</v>
      </c>
      <c r="R160" s="279">
        <f>IF($I$2=1,0,0)</f>
        <v>0</v>
      </c>
      <c r="S160" s="279">
        <f>IF($I$2=1,0,0)</f>
        <v>0</v>
      </c>
      <c r="T160" s="279">
        <f>IF($I$2=1,1,0)</f>
        <v>1</v>
      </c>
      <c r="U160" s="279">
        <f t="shared" ref="U160:AA160" si="125">IF($I$2=1,0,0)</f>
        <v>0</v>
      </c>
      <c r="V160" s="279">
        <f t="shared" si="125"/>
        <v>0</v>
      </c>
      <c r="W160" s="279">
        <f t="shared" si="125"/>
        <v>0</v>
      </c>
      <c r="X160" s="279">
        <f>IF($I$2=1,1,0)</f>
        <v>1</v>
      </c>
      <c r="Y160" s="279">
        <f t="shared" si="125"/>
        <v>0</v>
      </c>
      <c r="Z160" s="279">
        <f t="shared" si="125"/>
        <v>0</v>
      </c>
      <c r="AA160" s="279">
        <f t="shared" si="125"/>
        <v>0</v>
      </c>
      <c r="AB160" s="279">
        <f>IF($I$2=1,1,0)</f>
        <v>1</v>
      </c>
      <c r="AC160" s="361"/>
      <c r="AD160" s="362"/>
      <c r="AE160" s="86"/>
      <c r="AF160" s="86"/>
    </row>
    <row r="161" spans="1:32">
      <c r="A161" s="467"/>
      <c r="B161" s="468"/>
      <c r="C161" s="468"/>
      <c r="D161" s="469"/>
      <c r="E161" s="112"/>
      <c r="F161" s="278" t="s">
        <v>288</v>
      </c>
      <c r="G161" s="279">
        <f>IF($I$3=1,0,0)</f>
        <v>0</v>
      </c>
      <c r="H161" s="279">
        <v>0</v>
      </c>
      <c r="I161" s="279">
        <f>IF($I$3=1,1,0)</f>
        <v>1</v>
      </c>
      <c r="J161" s="279">
        <f>IF($I$3=1,0,0)</f>
        <v>0</v>
      </c>
      <c r="K161" s="279">
        <f>IF($I$3=1,0,0)</f>
        <v>0</v>
      </c>
      <c r="L161" s="279">
        <f>IF($I$3=1,1,0)</f>
        <v>1</v>
      </c>
      <c r="M161" s="279">
        <f>IF($I$3=1,0,0)</f>
        <v>0</v>
      </c>
      <c r="N161" s="279">
        <f>IF($I$3=1,0,0)</f>
        <v>0</v>
      </c>
      <c r="O161" s="279">
        <f>IF($I$3=1,0,0)</f>
        <v>0</v>
      </c>
      <c r="P161" s="279">
        <f>IF($I$3=1,1,0)</f>
        <v>1</v>
      </c>
      <c r="Q161" s="279">
        <f>IF($I$3=1,0,0)</f>
        <v>0</v>
      </c>
      <c r="R161" s="279">
        <f>IF($I$3=1,0,0)</f>
        <v>0</v>
      </c>
      <c r="S161" s="279">
        <f>IF($I$3=1,0,0)</f>
        <v>0</v>
      </c>
      <c r="T161" s="279">
        <f>IF($I$3=1,1,0)</f>
        <v>1</v>
      </c>
      <c r="U161" s="445">
        <f t="shared" ref="U161:AA161" si="126">IF($I$3=1,0,0)</f>
        <v>0</v>
      </c>
      <c r="V161" s="445">
        <f t="shared" si="126"/>
        <v>0</v>
      </c>
      <c r="W161" s="445">
        <f t="shared" si="126"/>
        <v>0</v>
      </c>
      <c r="X161" s="445">
        <f>IF($I$3=1,1,0)</f>
        <v>1</v>
      </c>
      <c r="Y161" s="445">
        <f t="shared" si="126"/>
        <v>0</v>
      </c>
      <c r="Z161" s="445">
        <f t="shared" si="126"/>
        <v>0</v>
      </c>
      <c r="AA161" s="445">
        <f t="shared" si="126"/>
        <v>0</v>
      </c>
      <c r="AB161" s="446">
        <f>IF($I$3=1,1,0)</f>
        <v>1</v>
      </c>
      <c r="AC161" s="361"/>
      <c r="AD161" s="362"/>
      <c r="AE161" s="86"/>
      <c r="AF161" s="86"/>
    </row>
    <row r="162" spans="1:32" ht="15.75" thickBot="1">
      <c r="A162" s="280" t="s">
        <v>31</v>
      </c>
      <c r="B162" s="281"/>
      <c r="C162" s="281"/>
      <c r="D162" s="129"/>
      <c r="E162" s="129"/>
      <c r="F162" s="116"/>
      <c r="G162" s="131"/>
      <c r="H162" s="131"/>
      <c r="I162" s="131"/>
      <c r="J162" s="131"/>
      <c r="K162" s="131"/>
      <c r="L162" s="131"/>
      <c r="M162" s="131"/>
      <c r="N162" s="131"/>
      <c r="O162" s="131"/>
      <c r="P162" s="131"/>
      <c r="Q162" s="131"/>
      <c r="R162" s="131"/>
      <c r="S162" s="131"/>
      <c r="T162" s="131"/>
      <c r="U162" s="130"/>
      <c r="V162" s="130"/>
      <c r="W162" s="130"/>
      <c r="X162" s="130"/>
      <c r="Y162" s="130"/>
      <c r="Z162" s="130"/>
      <c r="AA162" s="130"/>
      <c r="AB162" s="130"/>
      <c r="AC162" s="130"/>
      <c r="AD162" s="360"/>
      <c r="AE162" s="86"/>
      <c r="AF162" s="86"/>
    </row>
    <row r="163" spans="1:32" ht="16.5" thickBot="1">
      <c r="A163" s="106"/>
      <c r="B163" s="86" t="s">
        <v>276</v>
      </c>
      <c r="C163" s="86"/>
      <c r="D163" s="86"/>
      <c r="E163" s="86"/>
      <c r="F163" s="120"/>
      <c r="G163" s="282">
        <v>8609.5249999999996</v>
      </c>
      <c r="H163" s="98">
        <f t="shared" ref="H163:AB163" si="127">G167</f>
        <v>8609.5249999999996</v>
      </c>
      <c r="I163" s="98">
        <f t="shared" si="127"/>
        <v>8609.5249999999996</v>
      </c>
      <c r="J163" s="282">
        <f t="shared" si="127"/>
        <v>8549.5249999999996</v>
      </c>
      <c r="K163" s="98">
        <f t="shared" si="127"/>
        <v>8549.5249999999996</v>
      </c>
      <c r="L163" s="98">
        <f t="shared" si="127"/>
        <v>8549.5249999999996</v>
      </c>
      <c r="M163" s="98">
        <f t="shared" si="127"/>
        <v>8489.5249999999996</v>
      </c>
      <c r="N163" s="98">
        <f t="shared" si="127"/>
        <v>8489.5249999999996</v>
      </c>
      <c r="O163" s="98">
        <f t="shared" si="127"/>
        <v>8489.5249999999996</v>
      </c>
      <c r="P163" s="98">
        <f t="shared" si="127"/>
        <v>8489.5249999999996</v>
      </c>
      <c r="Q163" s="98">
        <f t="shared" si="127"/>
        <v>8429.5249999999996</v>
      </c>
      <c r="R163" s="98">
        <f t="shared" si="127"/>
        <v>8429.5249999999996</v>
      </c>
      <c r="S163" s="98">
        <f t="shared" si="127"/>
        <v>8429.5249999999996</v>
      </c>
      <c r="T163" s="98">
        <f t="shared" si="127"/>
        <v>8429.5249999999996</v>
      </c>
      <c r="U163" s="98">
        <f t="shared" si="127"/>
        <v>8369.5249999999996</v>
      </c>
      <c r="V163" s="98">
        <f t="shared" si="127"/>
        <v>8369.5249999999996</v>
      </c>
      <c r="W163" s="98">
        <f t="shared" si="127"/>
        <v>8369.5249999999996</v>
      </c>
      <c r="X163" s="98">
        <f t="shared" si="127"/>
        <v>8369.5249999999996</v>
      </c>
      <c r="Y163" s="98">
        <f t="shared" si="127"/>
        <v>8309.5249999999996</v>
      </c>
      <c r="Z163" s="98">
        <f t="shared" si="127"/>
        <v>8309.5249999999996</v>
      </c>
      <c r="AA163" s="98">
        <f t="shared" si="127"/>
        <v>8309.5249999999996</v>
      </c>
      <c r="AB163" s="98">
        <f t="shared" si="127"/>
        <v>8309.5249999999996</v>
      </c>
      <c r="AC163" s="108"/>
      <c r="AD163" s="253">
        <f>J163</f>
        <v>8549.5249999999996</v>
      </c>
      <c r="AE163" s="86"/>
      <c r="AF163" s="86"/>
    </row>
    <row r="164" spans="1:32">
      <c r="A164" s="86"/>
      <c r="B164" s="86" t="s">
        <v>289</v>
      </c>
      <c r="C164" s="86"/>
      <c r="D164" s="86"/>
      <c r="E164" s="135" t="s">
        <v>290</v>
      </c>
      <c r="F164" s="135" t="s">
        <v>291</v>
      </c>
      <c r="G164" s="122">
        <v>0</v>
      </c>
      <c r="H164" s="122">
        <v>0</v>
      </c>
      <c r="I164" s="122">
        <v>0</v>
      </c>
      <c r="J164" s="122">
        <v>0</v>
      </c>
      <c r="K164" s="122">
        <v>0</v>
      </c>
      <c r="L164" s="122">
        <v>0</v>
      </c>
      <c r="M164" s="122">
        <v>0</v>
      </c>
      <c r="N164" s="122">
        <v>0</v>
      </c>
      <c r="O164" s="122">
        <v>0</v>
      </c>
      <c r="P164" s="122">
        <v>0</v>
      </c>
      <c r="Q164" s="122">
        <v>0</v>
      </c>
      <c r="R164" s="122">
        <v>0</v>
      </c>
      <c r="S164" s="122">
        <v>0</v>
      </c>
      <c r="T164" s="122">
        <v>0</v>
      </c>
      <c r="U164" s="122">
        <v>0</v>
      </c>
      <c r="V164" s="122">
        <v>0</v>
      </c>
      <c r="W164" s="122">
        <v>0</v>
      </c>
      <c r="X164" s="122">
        <v>0</v>
      </c>
      <c r="Y164" s="122">
        <v>0</v>
      </c>
      <c r="Z164" s="122">
        <v>0</v>
      </c>
      <c r="AA164" s="122">
        <v>0</v>
      </c>
      <c r="AB164" s="122">
        <v>0</v>
      </c>
      <c r="AC164" s="108"/>
      <c r="AD164" s="253">
        <f>SUMIF($G$157:$AB$157,"&gt;0",G164:AB164)</f>
        <v>0</v>
      </c>
      <c r="AE164" s="86"/>
      <c r="AF164" s="86"/>
    </row>
    <row r="165" spans="1:32" ht="15.75">
      <c r="A165" s="86"/>
      <c r="B165" s="86" t="s">
        <v>292</v>
      </c>
      <c r="C165" s="86"/>
      <c r="D165" s="86"/>
      <c r="E165" s="340">
        <f>G163/F165</f>
        <v>143.49208333333334</v>
      </c>
      <c r="F165" s="348">
        <v>60</v>
      </c>
      <c r="G165" s="98">
        <f t="shared" ref="G165:AB165" si="128">IF(G161=1,-$F165,0)</f>
        <v>0</v>
      </c>
      <c r="H165" s="98">
        <f t="shared" si="128"/>
        <v>0</v>
      </c>
      <c r="I165" s="98">
        <f t="shared" si="128"/>
        <v>-60</v>
      </c>
      <c r="J165" s="98">
        <f t="shared" si="128"/>
        <v>0</v>
      </c>
      <c r="K165" s="98">
        <f t="shared" si="128"/>
        <v>0</v>
      </c>
      <c r="L165" s="98">
        <f t="shared" si="128"/>
        <v>-60</v>
      </c>
      <c r="M165" s="98">
        <f t="shared" si="128"/>
        <v>0</v>
      </c>
      <c r="N165" s="98">
        <f t="shared" si="128"/>
        <v>0</v>
      </c>
      <c r="O165" s="98">
        <f t="shared" si="128"/>
        <v>0</v>
      </c>
      <c r="P165" s="98">
        <f t="shared" si="128"/>
        <v>-60</v>
      </c>
      <c r="Q165" s="98">
        <f t="shared" si="128"/>
        <v>0</v>
      </c>
      <c r="R165" s="98">
        <f t="shared" si="128"/>
        <v>0</v>
      </c>
      <c r="S165" s="98">
        <f t="shared" si="128"/>
        <v>0</v>
      </c>
      <c r="T165" s="98">
        <f t="shared" si="128"/>
        <v>-60</v>
      </c>
      <c r="U165" s="98">
        <f t="shared" si="128"/>
        <v>0</v>
      </c>
      <c r="V165" s="98">
        <f t="shared" si="128"/>
        <v>0</v>
      </c>
      <c r="W165" s="98">
        <f t="shared" si="128"/>
        <v>0</v>
      </c>
      <c r="X165" s="98">
        <f t="shared" si="128"/>
        <v>-60</v>
      </c>
      <c r="Y165" s="98">
        <f t="shared" si="128"/>
        <v>0</v>
      </c>
      <c r="Z165" s="98">
        <f t="shared" si="128"/>
        <v>0</v>
      </c>
      <c r="AA165" s="98">
        <f t="shared" si="128"/>
        <v>0</v>
      </c>
      <c r="AB165" s="98">
        <f t="shared" si="128"/>
        <v>-60</v>
      </c>
      <c r="AC165" s="290"/>
      <c r="AD165" s="253">
        <f>SUMIF($G$157:$AB$157,"&gt;0",G165:AB165)</f>
        <v>0</v>
      </c>
      <c r="AE165" s="86"/>
      <c r="AF165" s="86"/>
    </row>
    <row r="166" spans="1:32">
      <c r="A166" s="86"/>
      <c r="B166" s="86"/>
      <c r="C166" s="86"/>
      <c r="D166" s="86"/>
      <c r="E166" s="86"/>
      <c r="F166" s="116"/>
      <c r="G166" s="104"/>
      <c r="H166" s="104"/>
      <c r="I166" s="104"/>
      <c r="J166" s="104"/>
      <c r="K166" s="104"/>
      <c r="L166" s="104"/>
      <c r="M166" s="104"/>
      <c r="N166" s="104"/>
      <c r="O166" s="104"/>
      <c r="P166" s="104"/>
      <c r="Q166" s="104"/>
      <c r="R166" s="104"/>
      <c r="S166" s="104"/>
      <c r="T166" s="104"/>
      <c r="U166" s="104"/>
      <c r="V166" s="104"/>
      <c r="W166" s="104"/>
      <c r="X166" s="104"/>
      <c r="Y166" s="104"/>
      <c r="Z166" s="104"/>
      <c r="AA166" s="104"/>
      <c r="AB166" s="104"/>
      <c r="AC166" s="293"/>
      <c r="AD166" s="255"/>
      <c r="AE166" s="86"/>
      <c r="AF166" s="86"/>
    </row>
    <row r="167" spans="1:32" ht="15.75">
      <c r="A167" s="256"/>
      <c r="B167" s="257" t="s">
        <v>270</v>
      </c>
      <c r="C167" s="309"/>
      <c r="D167" s="341" t="str">
        <f>A162</f>
        <v>5th 3rd Jet</v>
      </c>
      <c r="E167" s="258"/>
      <c r="F167" s="283"/>
      <c r="G167" s="272">
        <f t="shared" ref="G167:T167" si="129">SUM(G163:G166)</f>
        <v>8609.5249999999996</v>
      </c>
      <c r="H167" s="272">
        <f t="shared" si="129"/>
        <v>8609.5249999999996</v>
      </c>
      <c r="I167" s="272">
        <f t="shared" si="129"/>
        <v>8549.5249999999996</v>
      </c>
      <c r="J167" s="272">
        <f t="shared" si="129"/>
        <v>8549.5249999999996</v>
      </c>
      <c r="K167" s="272">
        <f t="shared" si="129"/>
        <v>8549.5249999999996</v>
      </c>
      <c r="L167" s="272">
        <f t="shared" si="129"/>
        <v>8489.5249999999996</v>
      </c>
      <c r="M167" s="272">
        <f t="shared" si="129"/>
        <v>8489.5249999999996</v>
      </c>
      <c r="N167" s="272">
        <f t="shared" si="129"/>
        <v>8489.5249999999996</v>
      </c>
      <c r="O167" s="272">
        <f t="shared" si="129"/>
        <v>8489.5249999999996</v>
      </c>
      <c r="P167" s="272">
        <f t="shared" si="129"/>
        <v>8429.5249999999996</v>
      </c>
      <c r="Q167" s="272">
        <f t="shared" si="129"/>
        <v>8429.5249999999996</v>
      </c>
      <c r="R167" s="272">
        <f t="shared" si="129"/>
        <v>8429.5249999999996</v>
      </c>
      <c r="S167" s="272">
        <f t="shared" si="129"/>
        <v>8429.5249999999996</v>
      </c>
      <c r="T167" s="272">
        <f t="shared" si="129"/>
        <v>8369.5249999999996</v>
      </c>
      <c r="U167" s="272">
        <f t="shared" ref="U167:AB167" si="130">SUM(U163:U166)</f>
        <v>8369.5249999999996</v>
      </c>
      <c r="V167" s="272">
        <f t="shared" si="130"/>
        <v>8369.5249999999996</v>
      </c>
      <c r="W167" s="272">
        <f t="shared" si="130"/>
        <v>8369.5249999999996</v>
      </c>
      <c r="X167" s="272">
        <f t="shared" si="130"/>
        <v>8309.5249999999996</v>
      </c>
      <c r="Y167" s="272">
        <f t="shared" si="130"/>
        <v>8309.5249999999996</v>
      </c>
      <c r="Z167" s="272">
        <f t="shared" si="130"/>
        <v>8309.5249999999996</v>
      </c>
      <c r="AA167" s="272">
        <f t="shared" si="130"/>
        <v>8309.5249999999996</v>
      </c>
      <c r="AB167" s="272">
        <f t="shared" si="130"/>
        <v>8249.5249999999996</v>
      </c>
      <c r="AC167" s="284"/>
      <c r="AD167" s="263">
        <f>SUM(AD163:AD166)</f>
        <v>8549.5249999999996</v>
      </c>
      <c r="AE167" s="86"/>
      <c r="AF167" s="86"/>
    </row>
    <row r="168" spans="1:32" ht="15.75">
      <c r="A168" s="106"/>
      <c r="B168" s="106"/>
      <c r="C168" s="105"/>
      <c r="D168" s="133"/>
      <c r="E168" s="86"/>
      <c r="F168" s="93"/>
      <c r="G168" s="95"/>
      <c r="H168" s="95"/>
      <c r="I168" s="95"/>
      <c r="J168" s="95"/>
      <c r="K168" s="95"/>
      <c r="L168" s="95"/>
      <c r="M168" s="95"/>
      <c r="N168" s="95"/>
      <c r="O168" s="95"/>
      <c r="P168" s="95"/>
      <c r="Q168" s="95"/>
      <c r="R168" s="95"/>
      <c r="S168" s="95"/>
      <c r="T168" s="95"/>
      <c r="U168" s="95"/>
      <c r="V168" s="95"/>
      <c r="W168" s="95"/>
      <c r="X168" s="95"/>
      <c r="Y168" s="95"/>
      <c r="Z168" s="95"/>
      <c r="AA168" s="95"/>
      <c r="AB168" s="95"/>
      <c r="AC168" s="250"/>
      <c r="AD168" s="251"/>
      <c r="AE168" s="86"/>
      <c r="AF168" s="86"/>
    </row>
    <row r="169" spans="1:32" ht="16.5" thickBot="1">
      <c r="A169" s="111" t="s">
        <v>279</v>
      </c>
      <c r="B169" s="106"/>
      <c r="C169" s="105"/>
      <c r="D169" s="133"/>
      <c r="E169" s="86"/>
      <c r="F169" s="93"/>
      <c r="G169" s="94"/>
      <c r="H169" s="94"/>
      <c r="I169" s="94"/>
      <c r="J169" s="94"/>
      <c r="K169" s="94"/>
      <c r="L169" s="94"/>
      <c r="M169" s="94"/>
      <c r="N169" s="94"/>
      <c r="O169" s="94"/>
      <c r="P169" s="94"/>
      <c r="Q169" s="94"/>
      <c r="R169" s="94"/>
      <c r="S169" s="94"/>
      <c r="T169" s="94"/>
      <c r="U169" s="94"/>
      <c r="V169" s="94"/>
      <c r="W169" s="94"/>
      <c r="X169" s="94"/>
      <c r="Y169" s="94"/>
      <c r="Z169" s="94"/>
      <c r="AA169" s="94"/>
      <c r="AB169" s="94"/>
      <c r="AC169" s="271"/>
      <c r="AD169" s="251"/>
      <c r="AE169" s="86"/>
      <c r="AF169" s="86"/>
    </row>
    <row r="170" spans="1:32" s="478" customFormat="1" ht="16.5" thickBot="1">
      <c r="A170" s="473"/>
      <c r="B170" s="473" t="s">
        <v>276</v>
      </c>
      <c r="C170" s="474"/>
      <c r="D170" s="475"/>
      <c r="E170" s="473"/>
      <c r="F170" s="476" t="s">
        <v>293</v>
      </c>
      <c r="G170" s="349">
        <v>4.1143381490384598</v>
      </c>
      <c r="H170" s="477">
        <f t="shared" ref="H170:AB170" si="131">G174</f>
        <v>9.3711154326923065</v>
      </c>
      <c r="I170" s="477">
        <f t="shared" si="131"/>
        <v>14.627892716346153</v>
      </c>
      <c r="J170" s="349">
        <f t="shared" si="131"/>
        <v>0</v>
      </c>
      <c r="K170" s="477">
        <f t="shared" si="131"/>
        <v>5.2201426682692311</v>
      </c>
      <c r="L170" s="477">
        <f t="shared" si="131"/>
        <v>10.440285336538462</v>
      </c>
      <c r="M170" s="477">
        <f t="shared" si="131"/>
        <v>0</v>
      </c>
      <c r="N170" s="477">
        <f t="shared" si="131"/>
        <v>5.1835080528846147</v>
      </c>
      <c r="O170" s="477">
        <f t="shared" si="131"/>
        <v>10.367016105769229</v>
      </c>
      <c r="P170" s="477">
        <f t="shared" si="131"/>
        <v>15.550524158653843</v>
      </c>
      <c r="Q170" s="477">
        <f t="shared" si="131"/>
        <v>0</v>
      </c>
      <c r="R170" s="477">
        <f t="shared" si="131"/>
        <v>5.1468734375</v>
      </c>
      <c r="S170" s="477">
        <f t="shared" si="131"/>
        <v>10.293746875</v>
      </c>
      <c r="T170" s="477">
        <f t="shared" si="131"/>
        <v>15.4406203125</v>
      </c>
      <c r="U170" s="477">
        <f t="shared" si="131"/>
        <v>0</v>
      </c>
      <c r="V170" s="477">
        <f t="shared" si="131"/>
        <v>5.1102388221153836</v>
      </c>
      <c r="W170" s="477">
        <f t="shared" si="131"/>
        <v>10.220477644230767</v>
      </c>
      <c r="X170" s="477">
        <f t="shared" si="131"/>
        <v>15.33071646634615</v>
      </c>
      <c r="Y170" s="477">
        <f t="shared" si="131"/>
        <v>0</v>
      </c>
      <c r="Z170" s="477">
        <f t="shared" si="131"/>
        <v>5.073604206730769</v>
      </c>
      <c r="AA170" s="477">
        <f t="shared" si="131"/>
        <v>10.147208413461538</v>
      </c>
      <c r="AB170" s="477">
        <f t="shared" si="131"/>
        <v>15.220812620192307</v>
      </c>
      <c r="AC170" s="370"/>
      <c r="AD170" s="370">
        <f>J170</f>
        <v>0</v>
      </c>
      <c r="AE170" s="473"/>
      <c r="AF170" s="473"/>
    </row>
    <row r="171" spans="1:32" s="478" customFormat="1" ht="15.75">
      <c r="A171" s="473"/>
      <c r="B171" s="473" t="s">
        <v>279</v>
      </c>
      <c r="C171" s="474"/>
      <c r="D171" s="475"/>
      <c r="E171" s="473"/>
      <c r="F171" s="342">
        <v>3.175E-2</v>
      </c>
      <c r="G171" s="479">
        <f t="shared" ref="G171:AB171" si="132">G163*$F171/52</f>
        <v>5.2567772836538458</v>
      </c>
      <c r="H171" s="479">
        <f t="shared" si="132"/>
        <v>5.2567772836538458</v>
      </c>
      <c r="I171" s="479">
        <f t="shared" si="132"/>
        <v>5.2567772836538458</v>
      </c>
      <c r="J171" s="479">
        <f t="shared" si="132"/>
        <v>5.2201426682692311</v>
      </c>
      <c r="K171" s="479">
        <f t="shared" si="132"/>
        <v>5.2201426682692311</v>
      </c>
      <c r="L171" s="479">
        <f t="shared" si="132"/>
        <v>5.2201426682692311</v>
      </c>
      <c r="M171" s="479">
        <f t="shared" si="132"/>
        <v>5.1835080528846147</v>
      </c>
      <c r="N171" s="479">
        <f t="shared" si="132"/>
        <v>5.1835080528846147</v>
      </c>
      <c r="O171" s="479">
        <f t="shared" si="132"/>
        <v>5.1835080528846147</v>
      </c>
      <c r="P171" s="479">
        <f t="shared" si="132"/>
        <v>5.1835080528846147</v>
      </c>
      <c r="Q171" s="479">
        <f t="shared" si="132"/>
        <v>5.1468734375</v>
      </c>
      <c r="R171" s="479">
        <f t="shared" si="132"/>
        <v>5.1468734375</v>
      </c>
      <c r="S171" s="479">
        <f t="shared" si="132"/>
        <v>5.1468734375</v>
      </c>
      <c r="T171" s="479">
        <f t="shared" si="132"/>
        <v>5.1468734375</v>
      </c>
      <c r="U171" s="479">
        <f t="shared" si="132"/>
        <v>5.1102388221153836</v>
      </c>
      <c r="V171" s="479">
        <f t="shared" si="132"/>
        <v>5.1102388221153836</v>
      </c>
      <c r="W171" s="479">
        <f t="shared" si="132"/>
        <v>5.1102388221153836</v>
      </c>
      <c r="X171" s="479">
        <f t="shared" si="132"/>
        <v>5.1102388221153836</v>
      </c>
      <c r="Y171" s="479">
        <f t="shared" si="132"/>
        <v>5.073604206730769</v>
      </c>
      <c r="Z171" s="479">
        <f t="shared" si="132"/>
        <v>5.073604206730769</v>
      </c>
      <c r="AA171" s="479">
        <f t="shared" si="132"/>
        <v>5.073604206730769</v>
      </c>
      <c r="AB171" s="479">
        <f t="shared" si="132"/>
        <v>5.073604206730769</v>
      </c>
      <c r="AC171" s="370"/>
      <c r="AD171" s="370">
        <f>SUMIF($G$157:$AB$157,"&gt;0",G171:AB171)</f>
        <v>0</v>
      </c>
      <c r="AE171" s="473"/>
      <c r="AF171" s="473"/>
    </row>
    <row r="172" spans="1:32" s="478" customFormat="1" ht="15.75">
      <c r="A172" s="473"/>
      <c r="B172" s="473" t="s">
        <v>273</v>
      </c>
      <c r="C172" s="474"/>
      <c r="D172" s="475"/>
      <c r="E172" s="473"/>
      <c r="F172" s="480"/>
      <c r="G172" s="479">
        <f t="shared" ref="G172:T172" si="133">IF(G160=1,-SUM(G170:G171),0)</f>
        <v>0</v>
      </c>
      <c r="H172" s="479">
        <f t="shared" si="133"/>
        <v>0</v>
      </c>
      <c r="I172" s="479">
        <f t="shared" si="133"/>
        <v>-19.88467</v>
      </c>
      <c r="J172" s="479">
        <f t="shared" si="133"/>
        <v>0</v>
      </c>
      <c r="K172" s="479">
        <f t="shared" si="133"/>
        <v>0</v>
      </c>
      <c r="L172" s="479">
        <f t="shared" si="133"/>
        <v>-15.660428004807693</v>
      </c>
      <c r="M172" s="479">
        <f t="shared" si="133"/>
        <v>0</v>
      </c>
      <c r="N172" s="479">
        <f t="shared" si="133"/>
        <v>0</v>
      </c>
      <c r="O172" s="479">
        <f t="shared" si="133"/>
        <v>0</v>
      </c>
      <c r="P172" s="479">
        <f t="shared" si="133"/>
        <v>-20.734032211538459</v>
      </c>
      <c r="Q172" s="479">
        <f t="shared" si="133"/>
        <v>0</v>
      </c>
      <c r="R172" s="479">
        <f t="shared" si="133"/>
        <v>0</v>
      </c>
      <c r="S172" s="479">
        <f t="shared" si="133"/>
        <v>0</v>
      </c>
      <c r="T172" s="479">
        <f t="shared" si="133"/>
        <v>-20.58749375</v>
      </c>
      <c r="U172" s="479">
        <f t="shared" ref="U172:AB172" si="134">IF(U160=1,-SUM(U170:U171),0)</f>
        <v>0</v>
      </c>
      <c r="V172" s="479">
        <f t="shared" si="134"/>
        <v>0</v>
      </c>
      <c r="W172" s="479">
        <f t="shared" si="134"/>
        <v>0</v>
      </c>
      <c r="X172" s="479">
        <f t="shared" si="134"/>
        <v>-20.440955288461534</v>
      </c>
      <c r="Y172" s="479">
        <f t="shared" si="134"/>
        <v>0</v>
      </c>
      <c r="Z172" s="479">
        <f t="shared" si="134"/>
        <v>0</v>
      </c>
      <c r="AA172" s="479">
        <f t="shared" si="134"/>
        <v>0</v>
      </c>
      <c r="AB172" s="479">
        <f t="shared" si="134"/>
        <v>-20.294416826923076</v>
      </c>
      <c r="AC172" s="371"/>
      <c r="AD172" s="370">
        <f>SUMIF($G$157:$AB$157,"&gt;0",G172:AB172)</f>
        <v>0</v>
      </c>
      <c r="AE172" s="473"/>
      <c r="AF172" s="473"/>
    </row>
    <row r="173" spans="1:32" s="478" customFormat="1" ht="15.75">
      <c r="A173" s="473"/>
      <c r="B173" s="481"/>
      <c r="C173" s="474"/>
      <c r="D173" s="475"/>
      <c r="E173" s="473"/>
      <c r="F173" s="482"/>
      <c r="G173" s="483"/>
      <c r="H173" s="483"/>
      <c r="I173" s="483"/>
      <c r="J173" s="483"/>
      <c r="K173" s="483"/>
      <c r="L173" s="483"/>
      <c r="M173" s="483"/>
      <c r="N173" s="483"/>
      <c r="O173" s="483"/>
      <c r="P173" s="483"/>
      <c r="Q173" s="483"/>
      <c r="R173" s="483"/>
      <c r="S173" s="483"/>
      <c r="T173" s="483"/>
      <c r="U173" s="483"/>
      <c r="V173" s="483"/>
      <c r="W173" s="483"/>
      <c r="X173" s="483"/>
      <c r="Y173" s="483"/>
      <c r="Z173" s="483"/>
      <c r="AA173" s="483"/>
      <c r="AB173" s="483"/>
      <c r="AC173" s="372"/>
      <c r="AD173" s="373"/>
      <c r="AE173" s="473"/>
      <c r="AF173" s="473"/>
    </row>
    <row r="174" spans="1:32" s="478" customFormat="1" ht="15.75">
      <c r="A174" s="484"/>
      <c r="B174" s="485" t="s">
        <v>270</v>
      </c>
      <c r="C174" s="486"/>
      <c r="D174" s="487" t="str">
        <f>A169</f>
        <v>Accrued Interest</v>
      </c>
      <c r="E174" s="484"/>
      <c r="F174" s="488"/>
      <c r="G174" s="489">
        <f t="shared" ref="G174:T174" si="135">SUM(G170:G173)</f>
        <v>9.3711154326923065</v>
      </c>
      <c r="H174" s="489">
        <f t="shared" si="135"/>
        <v>14.627892716346153</v>
      </c>
      <c r="I174" s="489">
        <f t="shared" si="135"/>
        <v>0</v>
      </c>
      <c r="J174" s="489">
        <f t="shared" si="135"/>
        <v>5.2201426682692311</v>
      </c>
      <c r="K174" s="489">
        <f t="shared" si="135"/>
        <v>10.440285336538462</v>
      </c>
      <c r="L174" s="489">
        <f t="shared" si="135"/>
        <v>0</v>
      </c>
      <c r="M174" s="489">
        <f t="shared" si="135"/>
        <v>5.1835080528846147</v>
      </c>
      <c r="N174" s="489">
        <f t="shared" si="135"/>
        <v>10.367016105769229</v>
      </c>
      <c r="O174" s="489">
        <f t="shared" si="135"/>
        <v>15.550524158653843</v>
      </c>
      <c r="P174" s="489">
        <f t="shared" si="135"/>
        <v>0</v>
      </c>
      <c r="Q174" s="489">
        <f t="shared" si="135"/>
        <v>5.1468734375</v>
      </c>
      <c r="R174" s="489">
        <f t="shared" si="135"/>
        <v>10.293746875</v>
      </c>
      <c r="S174" s="489">
        <f t="shared" si="135"/>
        <v>15.4406203125</v>
      </c>
      <c r="T174" s="489">
        <f t="shared" si="135"/>
        <v>0</v>
      </c>
      <c r="U174" s="489">
        <f t="shared" ref="U174:AB174" si="136">SUM(U170:U173)</f>
        <v>5.1102388221153836</v>
      </c>
      <c r="V174" s="489">
        <f t="shared" si="136"/>
        <v>10.220477644230767</v>
      </c>
      <c r="W174" s="489">
        <f t="shared" si="136"/>
        <v>15.33071646634615</v>
      </c>
      <c r="X174" s="489">
        <f t="shared" si="136"/>
        <v>0</v>
      </c>
      <c r="Y174" s="489">
        <f t="shared" si="136"/>
        <v>5.073604206730769</v>
      </c>
      <c r="Z174" s="489">
        <f t="shared" si="136"/>
        <v>10.147208413461538</v>
      </c>
      <c r="AA174" s="489">
        <f t="shared" si="136"/>
        <v>15.220812620192307</v>
      </c>
      <c r="AB174" s="489">
        <f t="shared" si="136"/>
        <v>0</v>
      </c>
      <c r="AC174" s="374"/>
      <c r="AD174" s="489">
        <f>SUM(AD170:AD173)</f>
        <v>0</v>
      </c>
      <c r="AE174" s="473"/>
      <c r="AF174" s="473"/>
    </row>
    <row r="175" spans="1:32" s="478" customFormat="1" ht="15.75">
      <c r="A175" s="490"/>
      <c r="B175" s="491"/>
      <c r="C175" s="492"/>
      <c r="D175" s="493"/>
      <c r="E175" s="490"/>
      <c r="F175" s="494"/>
      <c r="G175" s="374"/>
      <c r="H175" s="374"/>
      <c r="I175" s="374"/>
      <c r="J175" s="374"/>
      <c r="K175" s="374"/>
      <c r="L175" s="374"/>
      <c r="M175" s="374"/>
      <c r="N175" s="374"/>
      <c r="O175" s="374"/>
      <c r="P175" s="374"/>
      <c r="Q175" s="374"/>
      <c r="R175" s="374"/>
      <c r="S175" s="374"/>
      <c r="T175" s="374"/>
      <c r="U175" s="374"/>
      <c r="V175" s="374"/>
      <c r="W175" s="374"/>
      <c r="X175" s="374"/>
      <c r="Y175" s="374"/>
      <c r="Z175" s="374"/>
      <c r="AA175" s="374"/>
      <c r="AB175" s="374"/>
      <c r="AC175" s="374"/>
      <c r="AD175" s="374"/>
      <c r="AE175" s="473"/>
      <c r="AF175" s="473"/>
    </row>
    <row r="176" spans="1:32" s="478" customFormat="1">
      <c r="A176" s="495"/>
      <c r="B176" s="275"/>
      <c r="C176" s="496"/>
      <c r="D176" s="496"/>
      <c r="E176" s="497"/>
      <c r="F176" s="498" t="s">
        <v>274</v>
      </c>
      <c r="G176" s="449">
        <f>IF($I$2=1,0,0)</f>
        <v>0</v>
      </c>
      <c r="H176" s="449">
        <v>0</v>
      </c>
      <c r="I176" s="449">
        <f>IF($I$2=1,1,0)</f>
        <v>1</v>
      </c>
      <c r="J176" s="449">
        <f>IF($I$2=1,0,0)</f>
        <v>0</v>
      </c>
      <c r="K176" s="449">
        <f>IF($I$2=1,0,0)</f>
        <v>0</v>
      </c>
      <c r="L176" s="449">
        <f>IF($I$2=1,1,0)</f>
        <v>1</v>
      </c>
      <c r="M176" s="449">
        <f>IF($I$2=1,0,0)</f>
        <v>0</v>
      </c>
      <c r="N176" s="449">
        <f>IF($I$2=1,0,0)</f>
        <v>0</v>
      </c>
      <c r="O176" s="449">
        <f>IF($I$2=1,0,0)</f>
        <v>0</v>
      </c>
      <c r="P176" s="449">
        <f>IF($I$2=1,1,0)</f>
        <v>1</v>
      </c>
      <c r="Q176" s="449">
        <f>IF($I$2=1,0,0)</f>
        <v>0</v>
      </c>
      <c r="R176" s="449">
        <f>IF($I$2=1,0,0)</f>
        <v>0</v>
      </c>
      <c r="S176" s="449">
        <f>IF($I$2=1,0,0)</f>
        <v>0</v>
      </c>
      <c r="T176" s="449">
        <f>IF($I$2=1,1,0)</f>
        <v>1</v>
      </c>
      <c r="U176" s="449">
        <f t="shared" ref="U176:AA176" si="137">IF($I$2=1,0,0)</f>
        <v>0</v>
      </c>
      <c r="V176" s="449">
        <f t="shared" si="137"/>
        <v>0</v>
      </c>
      <c r="W176" s="449">
        <f t="shared" si="137"/>
        <v>0</v>
      </c>
      <c r="X176" s="449">
        <f>IF($I$2=1,1,0)</f>
        <v>1</v>
      </c>
      <c r="Y176" s="449">
        <f t="shared" si="137"/>
        <v>0</v>
      </c>
      <c r="Z176" s="449">
        <f t="shared" si="137"/>
        <v>0</v>
      </c>
      <c r="AA176" s="449">
        <f t="shared" si="137"/>
        <v>0</v>
      </c>
      <c r="AB176" s="449">
        <f>IF($I$2=1,1,0)</f>
        <v>1</v>
      </c>
      <c r="AC176" s="499"/>
      <c r="AD176" s="369"/>
      <c r="AE176" s="473"/>
      <c r="AF176" s="473"/>
    </row>
    <row r="177" spans="1:32" s="478" customFormat="1">
      <c r="A177" s="500"/>
      <c r="B177" s="501"/>
      <c r="C177" s="501"/>
      <c r="D177" s="497"/>
      <c r="E177" s="502"/>
      <c r="F177" s="498" t="s">
        <v>288</v>
      </c>
      <c r="G177" s="449">
        <f>IF($I$3=1,0,0)</f>
        <v>0</v>
      </c>
      <c r="H177" s="449">
        <v>0</v>
      </c>
      <c r="I177" s="449">
        <f>IF($I$3=1,1,0)</f>
        <v>1</v>
      </c>
      <c r="J177" s="449">
        <f>IF($I$3=1,0,0)</f>
        <v>0</v>
      </c>
      <c r="K177" s="449">
        <f>IF($I$3=1,0,0)</f>
        <v>0</v>
      </c>
      <c r="L177" s="449">
        <f>IF($I$3=1,1,0)</f>
        <v>1</v>
      </c>
      <c r="M177" s="449">
        <f>IF($I$3=1,0,0)</f>
        <v>0</v>
      </c>
      <c r="N177" s="449">
        <f>IF($I$3=1,0,0)</f>
        <v>0</v>
      </c>
      <c r="O177" s="449">
        <f>IF($I$3=1,0,0)</f>
        <v>0</v>
      </c>
      <c r="P177" s="449">
        <f>IF($I$3=1,1,0)</f>
        <v>1</v>
      </c>
      <c r="Q177" s="449">
        <f>IF($I$3=1,0,0)</f>
        <v>0</v>
      </c>
      <c r="R177" s="449">
        <f>IF($I$3=1,0,0)</f>
        <v>0</v>
      </c>
      <c r="S177" s="449">
        <f>IF($I$3=1,0,0)</f>
        <v>0</v>
      </c>
      <c r="T177" s="449">
        <f>IF($I$3=1,1,0)</f>
        <v>1</v>
      </c>
      <c r="U177" s="450">
        <f t="shared" ref="U177:AA177" si="138">IF($I$3=1,0,0)</f>
        <v>0</v>
      </c>
      <c r="V177" s="450">
        <f t="shared" si="138"/>
        <v>0</v>
      </c>
      <c r="W177" s="450">
        <f t="shared" si="138"/>
        <v>0</v>
      </c>
      <c r="X177" s="450">
        <f>IF($I$3=1,1,0)</f>
        <v>1</v>
      </c>
      <c r="Y177" s="450">
        <f t="shared" si="138"/>
        <v>0</v>
      </c>
      <c r="Z177" s="450">
        <f t="shared" si="138"/>
        <v>0</v>
      </c>
      <c r="AA177" s="450">
        <f t="shared" si="138"/>
        <v>0</v>
      </c>
      <c r="AB177" s="451">
        <f>IF($I$3=1,1,0)</f>
        <v>1</v>
      </c>
      <c r="AC177" s="499"/>
      <c r="AD177" s="369"/>
      <c r="AE177" s="473"/>
      <c r="AF177" s="473"/>
    </row>
    <row r="178" spans="1:32" s="478" customFormat="1" ht="15.75" thickBot="1">
      <c r="A178" s="280" t="s">
        <v>483</v>
      </c>
      <c r="B178" s="281"/>
      <c r="C178" s="281"/>
      <c r="D178" s="275"/>
      <c r="E178" s="275"/>
      <c r="F178" s="503"/>
      <c r="G178" s="504"/>
      <c r="H178" s="504"/>
      <c r="I178" s="504"/>
      <c r="J178" s="504"/>
      <c r="K178" s="504"/>
      <c r="L178" s="504"/>
      <c r="M178" s="504"/>
      <c r="N178" s="504"/>
      <c r="O178" s="504"/>
      <c r="P178" s="504"/>
      <c r="Q178" s="504"/>
      <c r="R178" s="504"/>
      <c r="S178" s="504"/>
      <c r="T178" s="504"/>
      <c r="U178" s="275"/>
      <c r="V178" s="275"/>
      <c r="W178" s="275"/>
      <c r="X178" s="275"/>
      <c r="Y178" s="275"/>
      <c r="Z178" s="275"/>
      <c r="AA178" s="275"/>
      <c r="AB178" s="275"/>
      <c r="AC178" s="275"/>
      <c r="AD178" s="275"/>
      <c r="AE178" s="473"/>
      <c r="AF178" s="473"/>
    </row>
    <row r="179" spans="1:32" s="478" customFormat="1" ht="16.5" thickBot="1">
      <c r="A179" s="481"/>
      <c r="B179" s="473" t="s">
        <v>276</v>
      </c>
      <c r="C179" s="473"/>
      <c r="D179" s="473"/>
      <c r="E179" s="473"/>
      <c r="F179" s="505"/>
      <c r="G179" s="282">
        <v>2763.1017999999999</v>
      </c>
      <c r="H179" s="479">
        <f t="shared" ref="H179:AB179" si="139">G183</f>
        <v>2763.1017999999999</v>
      </c>
      <c r="I179" s="479">
        <f t="shared" si="139"/>
        <v>2763.1017999999999</v>
      </c>
      <c r="J179" s="282">
        <f t="shared" si="139"/>
        <v>2722.1233099999999</v>
      </c>
      <c r="K179" s="479">
        <f t="shared" si="139"/>
        <v>2722.1233099999999</v>
      </c>
      <c r="L179" s="479">
        <f t="shared" si="139"/>
        <v>2722.1233099999999</v>
      </c>
      <c r="M179" s="479">
        <f t="shared" si="139"/>
        <v>2681.14482</v>
      </c>
      <c r="N179" s="479">
        <f t="shared" si="139"/>
        <v>2681.14482</v>
      </c>
      <c r="O179" s="479">
        <f t="shared" si="139"/>
        <v>2681.14482</v>
      </c>
      <c r="P179" s="479">
        <f t="shared" si="139"/>
        <v>2681.14482</v>
      </c>
      <c r="Q179" s="479">
        <f t="shared" si="139"/>
        <v>2640.16633</v>
      </c>
      <c r="R179" s="479">
        <f t="shared" si="139"/>
        <v>2640.16633</v>
      </c>
      <c r="S179" s="479">
        <f t="shared" si="139"/>
        <v>2640.16633</v>
      </c>
      <c r="T179" s="479">
        <f t="shared" si="139"/>
        <v>2640.16633</v>
      </c>
      <c r="U179" s="479">
        <f t="shared" si="139"/>
        <v>2599.1878400000001</v>
      </c>
      <c r="V179" s="479">
        <f t="shared" si="139"/>
        <v>2599.1878400000001</v>
      </c>
      <c r="W179" s="479">
        <f t="shared" si="139"/>
        <v>2599.1878400000001</v>
      </c>
      <c r="X179" s="479">
        <f t="shared" si="139"/>
        <v>2599.1878400000001</v>
      </c>
      <c r="Y179" s="479">
        <f t="shared" si="139"/>
        <v>2558.2093500000001</v>
      </c>
      <c r="Z179" s="479">
        <f t="shared" si="139"/>
        <v>2558.2093500000001</v>
      </c>
      <c r="AA179" s="479">
        <f t="shared" si="139"/>
        <v>2558.2093500000001</v>
      </c>
      <c r="AB179" s="479">
        <f t="shared" si="139"/>
        <v>2558.2093500000001</v>
      </c>
      <c r="AC179" s="370"/>
      <c r="AD179" s="370">
        <f>J179</f>
        <v>2722.1233099999999</v>
      </c>
      <c r="AE179" s="473"/>
      <c r="AF179" s="473"/>
    </row>
    <row r="180" spans="1:32" s="478" customFormat="1">
      <c r="A180" s="473"/>
      <c r="B180" s="473" t="s">
        <v>289</v>
      </c>
      <c r="C180" s="473"/>
      <c r="D180" s="473"/>
      <c r="E180" s="476" t="s">
        <v>290</v>
      </c>
      <c r="F180" s="476" t="s">
        <v>291</v>
      </c>
      <c r="G180" s="506">
        <v>0</v>
      </c>
      <c r="H180" s="506">
        <v>0</v>
      </c>
      <c r="I180" s="506">
        <v>0</v>
      </c>
      <c r="J180" s="506">
        <v>0</v>
      </c>
      <c r="K180" s="506">
        <v>0</v>
      </c>
      <c r="L180" s="506">
        <v>0</v>
      </c>
      <c r="M180" s="506">
        <v>0</v>
      </c>
      <c r="N180" s="506">
        <v>0</v>
      </c>
      <c r="O180" s="506">
        <v>0</v>
      </c>
      <c r="P180" s="506">
        <v>0</v>
      </c>
      <c r="Q180" s="506">
        <v>0</v>
      </c>
      <c r="R180" s="506">
        <v>0</v>
      </c>
      <c r="S180" s="506">
        <v>0</v>
      </c>
      <c r="T180" s="506">
        <v>0</v>
      </c>
      <c r="U180" s="506">
        <v>0</v>
      </c>
      <c r="V180" s="506">
        <v>0</v>
      </c>
      <c r="W180" s="506">
        <v>0</v>
      </c>
      <c r="X180" s="506">
        <v>0</v>
      </c>
      <c r="Y180" s="506">
        <v>0</v>
      </c>
      <c r="Z180" s="506">
        <v>0</v>
      </c>
      <c r="AA180" s="506">
        <v>0</v>
      </c>
      <c r="AB180" s="506">
        <v>0</v>
      </c>
      <c r="AC180" s="370"/>
      <c r="AD180" s="370">
        <f>SUMIF($G$157:$AB$157,"&gt;0",G180:AB180)</f>
        <v>0</v>
      </c>
      <c r="AE180" s="473"/>
      <c r="AF180" s="473"/>
    </row>
    <row r="181" spans="1:32" s="478" customFormat="1" ht="15.75">
      <c r="A181" s="473"/>
      <c r="B181" s="473" t="s">
        <v>292</v>
      </c>
      <c r="C181" s="473"/>
      <c r="D181" s="473"/>
      <c r="E181" s="340">
        <f>G179/F181</f>
        <v>67.428101913955345</v>
      </c>
      <c r="F181" s="507">
        <v>40.978490000000001</v>
      </c>
      <c r="G181" s="479">
        <f t="shared" ref="G181:AB181" si="140">IF(G177=1,-$F181,0)</f>
        <v>0</v>
      </c>
      <c r="H181" s="479">
        <f t="shared" si="140"/>
        <v>0</v>
      </c>
      <c r="I181" s="479">
        <f t="shared" si="140"/>
        <v>-40.978490000000001</v>
      </c>
      <c r="J181" s="479">
        <f t="shared" si="140"/>
        <v>0</v>
      </c>
      <c r="K181" s="479">
        <f t="shared" si="140"/>
        <v>0</v>
      </c>
      <c r="L181" s="479">
        <f t="shared" si="140"/>
        <v>-40.978490000000001</v>
      </c>
      <c r="M181" s="479">
        <f t="shared" si="140"/>
        <v>0</v>
      </c>
      <c r="N181" s="479">
        <f t="shared" si="140"/>
        <v>0</v>
      </c>
      <c r="O181" s="479">
        <f t="shared" si="140"/>
        <v>0</v>
      </c>
      <c r="P181" s="479">
        <f t="shared" si="140"/>
        <v>-40.978490000000001</v>
      </c>
      <c r="Q181" s="479">
        <f t="shared" si="140"/>
        <v>0</v>
      </c>
      <c r="R181" s="479">
        <f t="shared" si="140"/>
        <v>0</v>
      </c>
      <c r="S181" s="479">
        <f t="shared" si="140"/>
        <v>0</v>
      </c>
      <c r="T181" s="479">
        <f t="shared" si="140"/>
        <v>-40.978490000000001</v>
      </c>
      <c r="U181" s="479">
        <f t="shared" si="140"/>
        <v>0</v>
      </c>
      <c r="V181" s="479">
        <f t="shared" si="140"/>
        <v>0</v>
      </c>
      <c r="W181" s="479">
        <f t="shared" si="140"/>
        <v>0</v>
      </c>
      <c r="X181" s="479">
        <f t="shared" si="140"/>
        <v>-40.978490000000001</v>
      </c>
      <c r="Y181" s="479">
        <f t="shared" si="140"/>
        <v>0</v>
      </c>
      <c r="Z181" s="479">
        <f t="shared" si="140"/>
        <v>0</v>
      </c>
      <c r="AA181" s="479">
        <f t="shared" si="140"/>
        <v>0</v>
      </c>
      <c r="AB181" s="479">
        <f t="shared" si="140"/>
        <v>-40.978490000000001</v>
      </c>
      <c r="AC181" s="371"/>
      <c r="AD181" s="370">
        <f>SUMIF($G$157:$AB$157,"&gt;0",G181:AB181)</f>
        <v>0</v>
      </c>
      <c r="AE181" s="473"/>
      <c r="AF181" s="473"/>
    </row>
    <row r="182" spans="1:32" s="478" customFormat="1">
      <c r="A182" s="473"/>
      <c r="B182" s="473"/>
      <c r="C182" s="473"/>
      <c r="D182" s="473"/>
      <c r="E182" s="473"/>
      <c r="F182" s="503"/>
      <c r="G182" s="483"/>
      <c r="H182" s="483"/>
      <c r="I182" s="483"/>
      <c r="J182" s="483"/>
      <c r="K182" s="483"/>
      <c r="L182" s="483"/>
      <c r="M182" s="483"/>
      <c r="N182" s="483"/>
      <c r="O182" s="483"/>
      <c r="P182" s="483"/>
      <c r="Q182" s="483"/>
      <c r="R182" s="483"/>
      <c r="S182" s="483"/>
      <c r="T182" s="483"/>
      <c r="U182" s="483"/>
      <c r="V182" s="483"/>
      <c r="W182" s="483"/>
      <c r="X182" s="483"/>
      <c r="Y182" s="483"/>
      <c r="Z182" s="483"/>
      <c r="AA182" s="483"/>
      <c r="AB182" s="483"/>
      <c r="AC182" s="372"/>
      <c r="AD182" s="373"/>
      <c r="AE182" s="473"/>
      <c r="AF182" s="473"/>
    </row>
    <row r="183" spans="1:32" s="478" customFormat="1" ht="15.75">
      <c r="A183" s="508"/>
      <c r="B183" s="509" t="s">
        <v>270</v>
      </c>
      <c r="C183" s="510"/>
      <c r="D183" s="511" t="s">
        <v>296</v>
      </c>
      <c r="E183" s="512"/>
      <c r="F183" s="513"/>
      <c r="G183" s="514">
        <f t="shared" ref="G183:T183" si="141">SUM(G179:G182)</f>
        <v>2763.1017999999999</v>
      </c>
      <c r="H183" s="514">
        <f t="shared" si="141"/>
        <v>2763.1017999999999</v>
      </c>
      <c r="I183" s="514">
        <f t="shared" si="141"/>
        <v>2722.1233099999999</v>
      </c>
      <c r="J183" s="514">
        <f t="shared" si="141"/>
        <v>2722.1233099999999</v>
      </c>
      <c r="K183" s="514">
        <f t="shared" si="141"/>
        <v>2722.1233099999999</v>
      </c>
      <c r="L183" s="514">
        <f t="shared" si="141"/>
        <v>2681.14482</v>
      </c>
      <c r="M183" s="514">
        <f t="shared" si="141"/>
        <v>2681.14482</v>
      </c>
      <c r="N183" s="514">
        <f t="shared" si="141"/>
        <v>2681.14482</v>
      </c>
      <c r="O183" s="514">
        <f t="shared" si="141"/>
        <v>2681.14482</v>
      </c>
      <c r="P183" s="514">
        <f t="shared" si="141"/>
        <v>2640.16633</v>
      </c>
      <c r="Q183" s="514">
        <f t="shared" si="141"/>
        <v>2640.16633</v>
      </c>
      <c r="R183" s="514">
        <f t="shared" si="141"/>
        <v>2640.16633</v>
      </c>
      <c r="S183" s="514">
        <f t="shared" si="141"/>
        <v>2640.16633</v>
      </c>
      <c r="T183" s="514">
        <f t="shared" si="141"/>
        <v>2599.1878400000001</v>
      </c>
      <c r="U183" s="514">
        <f t="shared" ref="U183:AB183" si="142">SUM(U179:U182)</f>
        <v>2599.1878400000001</v>
      </c>
      <c r="V183" s="514">
        <f t="shared" si="142"/>
        <v>2599.1878400000001</v>
      </c>
      <c r="W183" s="514">
        <f t="shared" si="142"/>
        <v>2599.1878400000001</v>
      </c>
      <c r="X183" s="514">
        <f t="shared" si="142"/>
        <v>2558.2093500000001</v>
      </c>
      <c r="Y183" s="514">
        <f t="shared" si="142"/>
        <v>2558.2093500000001</v>
      </c>
      <c r="Z183" s="514">
        <f t="shared" si="142"/>
        <v>2558.2093500000001</v>
      </c>
      <c r="AA183" s="514">
        <f t="shared" si="142"/>
        <v>2558.2093500000001</v>
      </c>
      <c r="AB183" s="514">
        <f t="shared" si="142"/>
        <v>2517.2308600000001</v>
      </c>
      <c r="AC183" s="374"/>
      <c r="AD183" s="515">
        <f>SUM(AD179:AD182)</f>
        <v>2722.1233099999999</v>
      </c>
      <c r="AE183" s="473"/>
      <c r="AF183" s="473"/>
    </row>
    <row r="184" spans="1:32" s="478" customFormat="1" ht="15.75">
      <c r="A184" s="481"/>
      <c r="B184" s="481"/>
      <c r="C184" s="474"/>
      <c r="D184" s="475"/>
      <c r="E184" s="473"/>
      <c r="F184" s="482"/>
      <c r="G184" s="516"/>
      <c r="H184" s="516"/>
      <c r="I184" s="516"/>
      <c r="J184" s="516"/>
      <c r="K184" s="516"/>
      <c r="L184" s="516"/>
      <c r="M184" s="516"/>
      <c r="N184" s="516"/>
      <c r="O184" s="516"/>
      <c r="P184" s="516"/>
      <c r="Q184" s="516"/>
      <c r="R184" s="516"/>
      <c r="S184" s="516"/>
      <c r="T184" s="516"/>
      <c r="U184" s="516"/>
      <c r="V184" s="516"/>
      <c r="W184" s="516"/>
      <c r="X184" s="516"/>
      <c r="Y184" s="516"/>
      <c r="Z184" s="516"/>
      <c r="AA184" s="516"/>
      <c r="AB184" s="516"/>
      <c r="AC184" s="375"/>
      <c r="AD184" s="375"/>
      <c r="AE184" s="473"/>
      <c r="AF184" s="473"/>
    </row>
    <row r="185" spans="1:32" s="478" customFormat="1" ht="16.5" thickBot="1">
      <c r="A185" s="517" t="s">
        <v>279</v>
      </c>
      <c r="B185" s="481"/>
      <c r="C185" s="474"/>
      <c r="D185" s="475"/>
      <c r="E185" s="473"/>
      <c r="F185" s="482"/>
      <c r="G185" s="518"/>
      <c r="H185" s="518"/>
      <c r="I185" s="518"/>
      <c r="J185" s="518"/>
      <c r="K185" s="518"/>
      <c r="L185" s="518"/>
      <c r="M185" s="518"/>
      <c r="N185" s="518"/>
      <c r="O185" s="518"/>
      <c r="P185" s="518"/>
      <c r="Q185" s="518"/>
      <c r="R185" s="518"/>
      <c r="S185" s="518"/>
      <c r="T185" s="518"/>
      <c r="U185" s="518"/>
      <c r="V185" s="518"/>
      <c r="W185" s="518"/>
      <c r="X185" s="518"/>
      <c r="Y185" s="518"/>
      <c r="Z185" s="518"/>
      <c r="AA185" s="518"/>
      <c r="AB185" s="518"/>
      <c r="AC185" s="376"/>
      <c r="AD185" s="375"/>
      <c r="AE185" s="473"/>
      <c r="AF185" s="473"/>
    </row>
    <row r="186" spans="1:32" s="478" customFormat="1" ht="16.5" thickBot="1">
      <c r="A186" s="473"/>
      <c r="B186" s="473" t="s">
        <v>276</v>
      </c>
      <c r="C186" s="474"/>
      <c r="D186" s="475"/>
      <c r="E186" s="473"/>
      <c r="F186" s="476" t="s">
        <v>293</v>
      </c>
      <c r="G186" s="349">
        <v>3.8400032176923076</v>
      </c>
      <c r="H186" s="477">
        <f t="shared" ref="H186:AB186" si="143">G190</f>
        <v>6.7200054784615384</v>
      </c>
      <c r="I186" s="477">
        <f t="shared" si="143"/>
        <v>9.6000077392307688</v>
      </c>
      <c r="J186" s="349">
        <f t="shared" si="143"/>
        <v>0</v>
      </c>
      <c r="K186" s="477">
        <f t="shared" si="143"/>
        <v>2.8372900654230766</v>
      </c>
      <c r="L186" s="477">
        <f t="shared" si="143"/>
        <v>5.6745801308461532</v>
      </c>
      <c r="M186" s="477">
        <f t="shared" si="143"/>
        <v>0</v>
      </c>
      <c r="N186" s="477">
        <f t="shared" si="143"/>
        <v>2.7945778700769233</v>
      </c>
      <c r="O186" s="477">
        <f t="shared" si="143"/>
        <v>5.5891557401538465</v>
      </c>
      <c r="P186" s="477">
        <f t="shared" si="143"/>
        <v>8.3837336102307702</v>
      </c>
      <c r="Q186" s="477">
        <f t="shared" si="143"/>
        <v>0</v>
      </c>
      <c r="R186" s="477">
        <f t="shared" si="143"/>
        <v>2.751865674730769</v>
      </c>
      <c r="S186" s="477">
        <f t="shared" si="143"/>
        <v>5.5037313494615381</v>
      </c>
      <c r="T186" s="477">
        <f t="shared" si="143"/>
        <v>8.2555970241923067</v>
      </c>
      <c r="U186" s="477">
        <f t="shared" si="143"/>
        <v>0</v>
      </c>
      <c r="V186" s="477">
        <f t="shared" si="143"/>
        <v>2.7091534793846153</v>
      </c>
      <c r="W186" s="477">
        <f t="shared" si="143"/>
        <v>5.4183069587692305</v>
      </c>
      <c r="X186" s="477">
        <f t="shared" si="143"/>
        <v>8.1274604381538467</v>
      </c>
      <c r="Y186" s="477">
        <f t="shared" si="143"/>
        <v>0</v>
      </c>
      <c r="Z186" s="477">
        <f t="shared" si="143"/>
        <v>2.6664412840384619</v>
      </c>
      <c r="AA186" s="477">
        <f t="shared" si="143"/>
        <v>5.3328825680769238</v>
      </c>
      <c r="AB186" s="477">
        <f t="shared" si="143"/>
        <v>7.9993238521153858</v>
      </c>
      <c r="AC186" s="370"/>
      <c r="AD186" s="370">
        <f>J186</f>
        <v>0</v>
      </c>
      <c r="AE186" s="473"/>
      <c r="AF186" s="473"/>
    </row>
    <row r="187" spans="1:32" s="478" customFormat="1" ht="15.75">
      <c r="A187" s="473"/>
      <c r="B187" s="473" t="s">
        <v>279</v>
      </c>
      <c r="C187" s="474"/>
      <c r="D187" s="475"/>
      <c r="E187" s="473"/>
      <c r="F187" s="342">
        <v>5.4199999999999998E-2</v>
      </c>
      <c r="G187" s="479">
        <f t="shared" ref="G187:AB187" si="144">G179*$F187/52</f>
        <v>2.8800022607692308</v>
      </c>
      <c r="H187" s="479">
        <f t="shared" si="144"/>
        <v>2.8800022607692308</v>
      </c>
      <c r="I187" s="479">
        <f t="shared" si="144"/>
        <v>2.8800022607692308</v>
      </c>
      <c r="J187" s="479">
        <f t="shared" si="144"/>
        <v>2.8372900654230766</v>
      </c>
      <c r="K187" s="479">
        <f t="shared" si="144"/>
        <v>2.8372900654230766</v>
      </c>
      <c r="L187" s="479">
        <f t="shared" si="144"/>
        <v>2.8372900654230766</v>
      </c>
      <c r="M187" s="479">
        <f t="shared" si="144"/>
        <v>2.7945778700769233</v>
      </c>
      <c r="N187" s="479">
        <f t="shared" si="144"/>
        <v>2.7945778700769233</v>
      </c>
      <c r="O187" s="479">
        <f t="shared" si="144"/>
        <v>2.7945778700769233</v>
      </c>
      <c r="P187" s="479">
        <f t="shared" si="144"/>
        <v>2.7945778700769233</v>
      </c>
      <c r="Q187" s="479">
        <f t="shared" si="144"/>
        <v>2.751865674730769</v>
      </c>
      <c r="R187" s="479">
        <f t="shared" si="144"/>
        <v>2.751865674730769</v>
      </c>
      <c r="S187" s="479">
        <f t="shared" si="144"/>
        <v>2.751865674730769</v>
      </c>
      <c r="T187" s="479">
        <f t="shared" si="144"/>
        <v>2.751865674730769</v>
      </c>
      <c r="U187" s="479">
        <f t="shared" si="144"/>
        <v>2.7091534793846153</v>
      </c>
      <c r="V187" s="479">
        <f t="shared" si="144"/>
        <v>2.7091534793846153</v>
      </c>
      <c r="W187" s="479">
        <f t="shared" si="144"/>
        <v>2.7091534793846153</v>
      </c>
      <c r="X187" s="479">
        <f t="shared" si="144"/>
        <v>2.7091534793846153</v>
      </c>
      <c r="Y187" s="479">
        <f t="shared" si="144"/>
        <v>2.6664412840384619</v>
      </c>
      <c r="Z187" s="479">
        <f t="shared" si="144"/>
        <v>2.6664412840384619</v>
      </c>
      <c r="AA187" s="479">
        <f t="shared" si="144"/>
        <v>2.6664412840384619</v>
      </c>
      <c r="AB187" s="479">
        <f t="shared" si="144"/>
        <v>2.6664412840384619</v>
      </c>
      <c r="AC187" s="370"/>
      <c r="AD187" s="370">
        <f>SUMIF($G$157:$AB$157,"&gt;0",G187:AB187)</f>
        <v>0</v>
      </c>
      <c r="AE187" s="473"/>
      <c r="AF187" s="473"/>
    </row>
    <row r="188" spans="1:32" s="478" customFormat="1" ht="15.75">
      <c r="A188" s="473"/>
      <c r="B188" s="473" t="s">
        <v>273</v>
      </c>
      <c r="C188" s="474"/>
      <c r="D188" s="475"/>
      <c r="E188" s="473"/>
      <c r="F188" s="480"/>
      <c r="G188" s="479">
        <f t="shared" ref="G188:T188" si="145">IF(G176=1,-SUM(G186:G187),0)</f>
        <v>0</v>
      </c>
      <c r="H188" s="479">
        <f t="shared" si="145"/>
        <v>0</v>
      </c>
      <c r="I188" s="479">
        <f t="shared" si="145"/>
        <v>-12.48001</v>
      </c>
      <c r="J188" s="479">
        <f t="shared" si="145"/>
        <v>0</v>
      </c>
      <c r="K188" s="479">
        <f t="shared" si="145"/>
        <v>0</v>
      </c>
      <c r="L188" s="479">
        <f t="shared" si="145"/>
        <v>-8.5118701962692302</v>
      </c>
      <c r="M188" s="479">
        <f t="shared" si="145"/>
        <v>0</v>
      </c>
      <c r="N188" s="479">
        <f t="shared" si="145"/>
        <v>0</v>
      </c>
      <c r="O188" s="479">
        <f t="shared" si="145"/>
        <v>0</v>
      </c>
      <c r="P188" s="479">
        <f t="shared" si="145"/>
        <v>-11.178311480307693</v>
      </c>
      <c r="Q188" s="479">
        <f t="shared" si="145"/>
        <v>0</v>
      </c>
      <c r="R188" s="479">
        <f t="shared" si="145"/>
        <v>0</v>
      </c>
      <c r="S188" s="479">
        <f t="shared" si="145"/>
        <v>0</v>
      </c>
      <c r="T188" s="479">
        <f t="shared" si="145"/>
        <v>-11.007462698923076</v>
      </c>
      <c r="U188" s="479">
        <f t="shared" ref="U188:AB188" si="146">IF(U176=1,-SUM(U186:U187),0)</f>
        <v>0</v>
      </c>
      <c r="V188" s="479">
        <f t="shared" si="146"/>
        <v>0</v>
      </c>
      <c r="W188" s="479">
        <f t="shared" si="146"/>
        <v>0</v>
      </c>
      <c r="X188" s="479">
        <f t="shared" si="146"/>
        <v>-10.836613917538461</v>
      </c>
      <c r="Y188" s="479">
        <f t="shared" si="146"/>
        <v>0</v>
      </c>
      <c r="Z188" s="479">
        <f t="shared" si="146"/>
        <v>0</v>
      </c>
      <c r="AA188" s="479">
        <f t="shared" si="146"/>
        <v>0</v>
      </c>
      <c r="AB188" s="479">
        <f t="shared" si="146"/>
        <v>-10.665765136153848</v>
      </c>
      <c r="AC188" s="371"/>
      <c r="AD188" s="370">
        <f>SUMIF($G$157:$AB$157,"&gt;0",G188:AB188)</f>
        <v>0</v>
      </c>
      <c r="AE188" s="473"/>
      <c r="AF188" s="473"/>
    </row>
    <row r="189" spans="1:32" ht="15.75">
      <c r="A189" s="86"/>
      <c r="B189" s="106"/>
      <c r="C189" s="105"/>
      <c r="D189" s="133"/>
      <c r="E189" s="86"/>
      <c r="F189" s="93"/>
      <c r="G189" s="104"/>
      <c r="H189" s="104"/>
      <c r="I189" s="104"/>
      <c r="J189" s="104"/>
      <c r="K189" s="104"/>
      <c r="L189" s="104"/>
      <c r="M189" s="104"/>
      <c r="N189" s="104"/>
      <c r="O189" s="104"/>
      <c r="P189" s="104"/>
      <c r="Q189" s="104"/>
      <c r="R189" s="104"/>
      <c r="S189" s="104"/>
      <c r="T189" s="104"/>
      <c r="U189" s="104"/>
      <c r="V189" s="104"/>
      <c r="W189" s="104"/>
      <c r="X189" s="104"/>
      <c r="Y189" s="104"/>
      <c r="Z189" s="104"/>
      <c r="AA189" s="104"/>
      <c r="AB189" s="104"/>
      <c r="AC189" s="293"/>
      <c r="AD189" s="255"/>
      <c r="AE189" s="86"/>
      <c r="AF189" s="86"/>
    </row>
    <row r="190" spans="1:32" ht="15.75">
      <c r="A190" s="343"/>
      <c r="B190" s="333" t="s">
        <v>270</v>
      </c>
      <c r="C190" s="344"/>
      <c r="D190" s="345" t="s">
        <v>279</v>
      </c>
      <c r="E190" s="343"/>
      <c r="F190" s="334"/>
      <c r="G190" s="346">
        <f t="shared" ref="G190:T190" si="147">SUM(G186:G189)</f>
        <v>6.7200054784615384</v>
      </c>
      <c r="H190" s="346">
        <f t="shared" si="147"/>
        <v>9.6000077392307688</v>
      </c>
      <c r="I190" s="346">
        <f t="shared" si="147"/>
        <v>0</v>
      </c>
      <c r="J190" s="346">
        <f t="shared" si="147"/>
        <v>2.8372900654230766</v>
      </c>
      <c r="K190" s="346">
        <f t="shared" si="147"/>
        <v>5.6745801308461532</v>
      </c>
      <c r="L190" s="346">
        <f t="shared" si="147"/>
        <v>0</v>
      </c>
      <c r="M190" s="346">
        <f t="shared" si="147"/>
        <v>2.7945778700769233</v>
      </c>
      <c r="N190" s="346">
        <f t="shared" si="147"/>
        <v>5.5891557401538465</v>
      </c>
      <c r="O190" s="346">
        <f t="shared" si="147"/>
        <v>8.3837336102307702</v>
      </c>
      <c r="P190" s="346">
        <f t="shared" si="147"/>
        <v>0</v>
      </c>
      <c r="Q190" s="346">
        <f t="shared" si="147"/>
        <v>2.751865674730769</v>
      </c>
      <c r="R190" s="346">
        <f t="shared" si="147"/>
        <v>5.5037313494615381</v>
      </c>
      <c r="S190" s="346">
        <f t="shared" si="147"/>
        <v>8.2555970241923067</v>
      </c>
      <c r="T190" s="346">
        <f t="shared" si="147"/>
        <v>0</v>
      </c>
      <c r="U190" s="346">
        <f t="shared" ref="U190:AB190" si="148">SUM(U186:U189)</f>
        <v>2.7091534793846153</v>
      </c>
      <c r="V190" s="346">
        <f t="shared" si="148"/>
        <v>5.4183069587692305</v>
      </c>
      <c r="W190" s="346">
        <f t="shared" si="148"/>
        <v>8.1274604381538467</v>
      </c>
      <c r="X190" s="346">
        <f t="shared" si="148"/>
        <v>0</v>
      </c>
      <c r="Y190" s="346">
        <f t="shared" si="148"/>
        <v>2.6664412840384619</v>
      </c>
      <c r="Z190" s="346">
        <f t="shared" si="148"/>
        <v>5.3328825680769238</v>
      </c>
      <c r="AA190" s="346">
        <f t="shared" si="148"/>
        <v>7.9993238521153858</v>
      </c>
      <c r="AB190" s="346">
        <f t="shared" si="148"/>
        <v>0</v>
      </c>
      <c r="AC190" s="284"/>
      <c r="AD190" s="307">
        <f>SUM(AD186:AD189)</f>
        <v>0</v>
      </c>
      <c r="AE190" s="86"/>
      <c r="AF190" s="86"/>
    </row>
    <row r="191" spans="1:32" ht="15.75">
      <c r="A191" s="312"/>
      <c r="B191" s="311"/>
      <c r="C191" s="411"/>
      <c r="D191" s="357"/>
      <c r="E191" s="312"/>
      <c r="F191" s="308"/>
      <c r="G191" s="284"/>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367"/>
      <c r="AE191" s="86"/>
      <c r="AF191" s="86"/>
    </row>
    <row r="192" spans="1:32">
      <c r="A192" s="337"/>
      <c r="B192" s="130"/>
      <c r="C192" s="338"/>
      <c r="D192" s="338"/>
      <c r="E192" s="339"/>
      <c r="F192" s="278" t="s">
        <v>274</v>
      </c>
      <c r="G192" s="279">
        <f t="shared" ref="G192:AB192" si="149">IF($I$2=1,1,1)</f>
        <v>1</v>
      </c>
      <c r="H192" s="279">
        <f t="shared" si="149"/>
        <v>1</v>
      </c>
      <c r="I192" s="279">
        <f t="shared" si="149"/>
        <v>1</v>
      </c>
      <c r="J192" s="279">
        <f t="shared" si="149"/>
        <v>1</v>
      </c>
      <c r="K192" s="279">
        <f t="shared" si="149"/>
        <v>1</v>
      </c>
      <c r="L192" s="279">
        <f t="shared" si="149"/>
        <v>1</v>
      </c>
      <c r="M192" s="279">
        <f t="shared" si="149"/>
        <v>1</v>
      </c>
      <c r="N192" s="279">
        <f t="shared" si="149"/>
        <v>1</v>
      </c>
      <c r="O192" s="279">
        <f t="shared" si="149"/>
        <v>1</v>
      </c>
      <c r="P192" s="279">
        <f t="shared" si="149"/>
        <v>1</v>
      </c>
      <c r="Q192" s="279">
        <f t="shared" si="149"/>
        <v>1</v>
      </c>
      <c r="R192" s="279">
        <f t="shared" si="149"/>
        <v>1</v>
      </c>
      <c r="S192" s="279">
        <f t="shared" si="149"/>
        <v>1</v>
      </c>
      <c r="T192" s="279">
        <f t="shared" si="149"/>
        <v>1</v>
      </c>
      <c r="U192" s="279">
        <f t="shared" si="149"/>
        <v>1</v>
      </c>
      <c r="V192" s="279">
        <f t="shared" si="149"/>
        <v>1</v>
      </c>
      <c r="W192" s="279">
        <f t="shared" si="149"/>
        <v>1</v>
      </c>
      <c r="X192" s="279">
        <f t="shared" si="149"/>
        <v>1</v>
      </c>
      <c r="Y192" s="279">
        <f t="shared" si="149"/>
        <v>1</v>
      </c>
      <c r="Z192" s="279">
        <f t="shared" si="149"/>
        <v>1</v>
      </c>
      <c r="AA192" s="279">
        <f t="shared" si="149"/>
        <v>1</v>
      </c>
      <c r="AB192" s="279">
        <f t="shared" si="149"/>
        <v>1</v>
      </c>
      <c r="AC192" s="361"/>
      <c r="AD192" s="362"/>
      <c r="AE192" s="86"/>
      <c r="AF192" s="86"/>
    </row>
    <row r="193" spans="1:32">
      <c r="A193" s="467"/>
      <c r="B193" s="468"/>
      <c r="C193" s="468"/>
      <c r="D193" s="469"/>
      <c r="E193" s="112"/>
      <c r="F193" s="278" t="s">
        <v>288</v>
      </c>
      <c r="G193" s="279">
        <f t="shared" ref="G193:AB193" si="150">IF($I$3=1,1,1)</f>
        <v>1</v>
      </c>
      <c r="H193" s="279">
        <f t="shared" si="150"/>
        <v>1</v>
      </c>
      <c r="I193" s="279">
        <f t="shared" si="150"/>
        <v>1</v>
      </c>
      <c r="J193" s="279">
        <f t="shared" si="150"/>
        <v>1</v>
      </c>
      <c r="K193" s="279">
        <f t="shared" si="150"/>
        <v>1</v>
      </c>
      <c r="L193" s="279">
        <f t="shared" si="150"/>
        <v>1</v>
      </c>
      <c r="M193" s="279">
        <f t="shared" si="150"/>
        <v>1</v>
      </c>
      <c r="N193" s="279">
        <f t="shared" si="150"/>
        <v>1</v>
      </c>
      <c r="O193" s="279">
        <f t="shared" si="150"/>
        <v>1</v>
      </c>
      <c r="P193" s="279">
        <f t="shared" si="150"/>
        <v>1</v>
      </c>
      <c r="Q193" s="279">
        <f t="shared" si="150"/>
        <v>1</v>
      </c>
      <c r="R193" s="279">
        <f t="shared" si="150"/>
        <v>1</v>
      </c>
      <c r="S193" s="279">
        <f t="shared" si="150"/>
        <v>1</v>
      </c>
      <c r="T193" s="279">
        <f t="shared" si="150"/>
        <v>1</v>
      </c>
      <c r="U193" s="445">
        <f t="shared" si="150"/>
        <v>1</v>
      </c>
      <c r="V193" s="445">
        <f t="shared" si="150"/>
        <v>1</v>
      </c>
      <c r="W193" s="445">
        <f t="shared" si="150"/>
        <v>1</v>
      </c>
      <c r="X193" s="445">
        <f t="shared" si="150"/>
        <v>1</v>
      </c>
      <c r="Y193" s="445">
        <f t="shared" si="150"/>
        <v>1</v>
      </c>
      <c r="Z193" s="445">
        <f t="shared" si="150"/>
        <v>1</v>
      </c>
      <c r="AA193" s="445">
        <f t="shared" si="150"/>
        <v>1</v>
      </c>
      <c r="AB193" s="446">
        <f t="shared" si="150"/>
        <v>1</v>
      </c>
      <c r="AC193" s="361"/>
      <c r="AD193" s="362"/>
      <c r="AE193" s="86"/>
      <c r="AF193" s="86"/>
    </row>
    <row r="194" spans="1:32" ht="15.75" thickBot="1">
      <c r="A194" s="280" t="s">
        <v>297</v>
      </c>
      <c r="B194" s="281"/>
      <c r="C194" s="281"/>
      <c r="D194" s="86"/>
      <c r="E194" s="86"/>
      <c r="F194" s="116"/>
      <c r="G194" s="131"/>
      <c r="H194" s="131"/>
      <c r="I194" s="131"/>
      <c r="J194" s="131"/>
      <c r="K194" s="131"/>
      <c r="L194" s="131"/>
      <c r="M194" s="131"/>
      <c r="N194" s="131"/>
      <c r="O194" s="131"/>
      <c r="P194" s="131"/>
      <c r="Q194" s="131"/>
      <c r="R194" s="131"/>
      <c r="S194" s="131"/>
      <c r="T194" s="131"/>
      <c r="U194" s="130"/>
      <c r="V194" s="130"/>
      <c r="W194" s="130"/>
      <c r="X194" s="130"/>
      <c r="Y194" s="130"/>
      <c r="Z194" s="130"/>
      <c r="AA194" s="130"/>
      <c r="AB194" s="130"/>
      <c r="AC194" s="130"/>
      <c r="AD194" s="360"/>
      <c r="AE194" s="86"/>
      <c r="AF194" s="86"/>
    </row>
    <row r="195" spans="1:32" ht="16.5" thickBot="1">
      <c r="A195" s="106"/>
      <c r="B195" s="86" t="s">
        <v>276</v>
      </c>
      <c r="C195" s="86"/>
      <c r="D195" s="86"/>
      <c r="E195" s="86"/>
      <c r="F195" s="120"/>
      <c r="G195" s="282">
        <f>1592.37466281417+18</f>
        <v>1610.3746628141701</v>
      </c>
      <c r="H195" s="98">
        <f t="shared" ref="H195:AB195" si="151">G199</f>
        <v>1592.3746628141701</v>
      </c>
      <c r="I195" s="98">
        <f t="shared" si="151"/>
        <v>1574.3746628141701</v>
      </c>
      <c r="J195" s="282">
        <f t="shared" si="151"/>
        <v>1556.3746628141701</v>
      </c>
      <c r="K195" s="98">
        <f t="shared" si="151"/>
        <v>1538.3746628141701</v>
      </c>
      <c r="L195" s="98">
        <f t="shared" si="151"/>
        <v>1520.3746628141701</v>
      </c>
      <c r="M195" s="98">
        <f t="shared" si="151"/>
        <v>1502.3746628141701</v>
      </c>
      <c r="N195" s="98">
        <f t="shared" si="151"/>
        <v>1484.3746628141701</v>
      </c>
      <c r="O195" s="98">
        <f t="shared" si="151"/>
        <v>1466.3746628141701</v>
      </c>
      <c r="P195" s="98">
        <f t="shared" si="151"/>
        <v>1448.3746628141701</v>
      </c>
      <c r="Q195" s="98">
        <f t="shared" si="151"/>
        <v>1430.3746628141701</v>
      </c>
      <c r="R195" s="98">
        <f t="shared" si="151"/>
        <v>1412.3746628141701</v>
      </c>
      <c r="S195" s="98">
        <f t="shared" si="151"/>
        <v>1394.3746628141701</v>
      </c>
      <c r="T195" s="98">
        <f t="shared" si="151"/>
        <v>1376.3746628141701</v>
      </c>
      <c r="U195" s="98">
        <f t="shared" si="151"/>
        <v>1358.3746628141701</v>
      </c>
      <c r="V195" s="98">
        <f t="shared" si="151"/>
        <v>1340.3746628141701</v>
      </c>
      <c r="W195" s="98">
        <f t="shared" si="151"/>
        <v>1322.3746628141701</v>
      </c>
      <c r="X195" s="98">
        <f t="shared" si="151"/>
        <v>1304.3746628141701</v>
      </c>
      <c r="Y195" s="98">
        <f t="shared" si="151"/>
        <v>1286.3746628141701</v>
      </c>
      <c r="Z195" s="98">
        <f t="shared" si="151"/>
        <v>1268.3746628141701</v>
      </c>
      <c r="AA195" s="98">
        <f t="shared" si="151"/>
        <v>1250.3746628141701</v>
      </c>
      <c r="AB195" s="98">
        <f t="shared" si="151"/>
        <v>1232.3746628141701</v>
      </c>
      <c r="AC195" s="108"/>
      <c r="AD195" s="253">
        <f>J195</f>
        <v>1556.3746628141701</v>
      </c>
      <c r="AE195" s="86"/>
      <c r="AF195" s="86"/>
    </row>
    <row r="196" spans="1:32">
      <c r="A196" s="86"/>
      <c r="B196" s="86" t="s">
        <v>289</v>
      </c>
      <c r="C196" s="86"/>
      <c r="D196" s="86"/>
      <c r="E196" s="135" t="s">
        <v>290</v>
      </c>
      <c r="F196" s="135" t="s">
        <v>299</v>
      </c>
      <c r="G196" s="122">
        <v>0</v>
      </c>
      <c r="H196" s="122">
        <v>0</v>
      </c>
      <c r="I196" s="122">
        <v>0</v>
      </c>
      <c r="J196" s="122">
        <v>0</v>
      </c>
      <c r="K196" s="122">
        <v>0</v>
      </c>
      <c r="L196" s="122">
        <v>0</v>
      </c>
      <c r="M196" s="122">
        <v>0</v>
      </c>
      <c r="N196" s="122">
        <v>0</v>
      </c>
      <c r="O196" s="122">
        <v>0</v>
      </c>
      <c r="P196" s="122">
        <v>0</v>
      </c>
      <c r="Q196" s="122">
        <v>0</v>
      </c>
      <c r="R196" s="122">
        <v>0</v>
      </c>
      <c r="S196" s="122">
        <v>0</v>
      </c>
      <c r="T196" s="122">
        <v>0</v>
      </c>
      <c r="U196" s="122">
        <v>0</v>
      </c>
      <c r="V196" s="122">
        <v>0</v>
      </c>
      <c r="W196" s="122">
        <v>0</v>
      </c>
      <c r="X196" s="122">
        <v>0</v>
      </c>
      <c r="Y196" s="122">
        <v>0</v>
      </c>
      <c r="Z196" s="122">
        <v>0</v>
      </c>
      <c r="AA196" s="122">
        <v>0</v>
      </c>
      <c r="AB196" s="122">
        <v>0</v>
      </c>
      <c r="AC196" s="108"/>
      <c r="AD196" s="253">
        <f>SUMIF($G$158:$AB$158,"&gt;0",G196:AB196)</f>
        <v>0</v>
      </c>
      <c r="AE196" s="86"/>
      <c r="AF196" s="86"/>
    </row>
    <row r="197" spans="1:32" ht="15.75">
      <c r="A197" s="86"/>
      <c r="B197" s="86" t="s">
        <v>292</v>
      </c>
      <c r="C197" s="86"/>
      <c r="D197" s="86"/>
      <c r="E197" s="340">
        <f>G195/F197</f>
        <v>89.465259045231676</v>
      </c>
      <c r="F197" s="348">
        <v>18</v>
      </c>
      <c r="G197" s="98">
        <f t="shared" ref="G197:AB197" si="152">IF(G193=1,-$F197,0)</f>
        <v>-18</v>
      </c>
      <c r="H197" s="98">
        <f t="shared" si="152"/>
        <v>-18</v>
      </c>
      <c r="I197" s="98">
        <f t="shared" si="152"/>
        <v>-18</v>
      </c>
      <c r="J197" s="98">
        <f t="shared" si="152"/>
        <v>-18</v>
      </c>
      <c r="K197" s="98">
        <f t="shared" si="152"/>
        <v>-18</v>
      </c>
      <c r="L197" s="98">
        <f t="shared" si="152"/>
        <v>-18</v>
      </c>
      <c r="M197" s="98">
        <f t="shared" si="152"/>
        <v>-18</v>
      </c>
      <c r="N197" s="98">
        <f t="shared" si="152"/>
        <v>-18</v>
      </c>
      <c r="O197" s="98">
        <f t="shared" si="152"/>
        <v>-18</v>
      </c>
      <c r="P197" s="98">
        <f t="shared" si="152"/>
        <v>-18</v>
      </c>
      <c r="Q197" s="98">
        <f t="shared" si="152"/>
        <v>-18</v>
      </c>
      <c r="R197" s="98">
        <f t="shared" si="152"/>
        <v>-18</v>
      </c>
      <c r="S197" s="98">
        <f t="shared" si="152"/>
        <v>-18</v>
      </c>
      <c r="T197" s="98">
        <f t="shared" si="152"/>
        <v>-18</v>
      </c>
      <c r="U197" s="98">
        <f t="shared" si="152"/>
        <v>-18</v>
      </c>
      <c r="V197" s="98">
        <f t="shared" si="152"/>
        <v>-18</v>
      </c>
      <c r="W197" s="98">
        <f t="shared" si="152"/>
        <v>-18</v>
      </c>
      <c r="X197" s="98">
        <f t="shared" si="152"/>
        <v>-18</v>
      </c>
      <c r="Y197" s="98">
        <f t="shared" si="152"/>
        <v>-18</v>
      </c>
      <c r="Z197" s="98">
        <f t="shared" si="152"/>
        <v>-18</v>
      </c>
      <c r="AA197" s="98">
        <f t="shared" si="152"/>
        <v>-18</v>
      </c>
      <c r="AB197" s="98">
        <f t="shared" si="152"/>
        <v>-18</v>
      </c>
      <c r="AC197" s="290"/>
      <c r="AD197" s="253">
        <f>SUMIF($G$158:$AB$158,"&gt;0",G197:AB197)</f>
        <v>-216</v>
      </c>
      <c r="AE197" s="86"/>
      <c r="AF197" s="86"/>
    </row>
    <row r="198" spans="1:32">
      <c r="A198" s="86"/>
      <c r="B198" s="86"/>
      <c r="C198" s="86"/>
      <c r="D198" s="86"/>
      <c r="E198" s="86"/>
      <c r="F198" s="116"/>
      <c r="G198" s="104"/>
      <c r="H198" s="104"/>
      <c r="I198" s="104"/>
      <c r="J198" s="104"/>
      <c r="K198" s="104"/>
      <c r="L198" s="104"/>
      <c r="M198" s="104"/>
      <c r="N198" s="104"/>
      <c r="O198" s="104"/>
      <c r="P198" s="104"/>
      <c r="Q198" s="104"/>
      <c r="R198" s="104"/>
      <c r="S198" s="104"/>
      <c r="T198" s="104"/>
      <c r="U198" s="104"/>
      <c r="V198" s="104"/>
      <c r="W198" s="104"/>
      <c r="X198" s="104"/>
      <c r="Y198" s="104"/>
      <c r="Z198" s="104"/>
      <c r="AA198" s="104"/>
      <c r="AB198" s="104"/>
      <c r="AC198" s="293"/>
      <c r="AD198" s="255"/>
      <c r="AE198" s="86"/>
      <c r="AF198" s="86"/>
    </row>
    <row r="199" spans="1:32" ht="15.75">
      <c r="A199" s="256"/>
      <c r="B199" s="257" t="s">
        <v>270</v>
      </c>
      <c r="C199" s="309"/>
      <c r="D199" s="341" t="str">
        <f>A194</f>
        <v>Other Debt</v>
      </c>
      <c r="E199" s="258"/>
      <c r="F199" s="283"/>
      <c r="G199" s="272">
        <f t="shared" ref="G199:T199" si="153">SUM(G195:G198)</f>
        <v>1592.3746628141701</v>
      </c>
      <c r="H199" s="272">
        <f t="shared" si="153"/>
        <v>1574.3746628141701</v>
      </c>
      <c r="I199" s="272">
        <f t="shared" si="153"/>
        <v>1556.3746628141701</v>
      </c>
      <c r="J199" s="272">
        <f t="shared" si="153"/>
        <v>1538.3746628141701</v>
      </c>
      <c r="K199" s="272">
        <f t="shared" si="153"/>
        <v>1520.3746628141701</v>
      </c>
      <c r="L199" s="272">
        <f t="shared" si="153"/>
        <v>1502.3746628141701</v>
      </c>
      <c r="M199" s="272">
        <f t="shared" si="153"/>
        <v>1484.3746628141701</v>
      </c>
      <c r="N199" s="272">
        <f t="shared" si="153"/>
        <v>1466.3746628141701</v>
      </c>
      <c r="O199" s="272">
        <f t="shared" si="153"/>
        <v>1448.3746628141701</v>
      </c>
      <c r="P199" s="272">
        <f t="shared" si="153"/>
        <v>1430.3746628141701</v>
      </c>
      <c r="Q199" s="272">
        <f t="shared" si="153"/>
        <v>1412.3746628141701</v>
      </c>
      <c r="R199" s="272">
        <f t="shared" si="153"/>
        <v>1394.3746628141701</v>
      </c>
      <c r="S199" s="272">
        <f t="shared" si="153"/>
        <v>1376.3746628141701</v>
      </c>
      <c r="T199" s="272">
        <f t="shared" si="153"/>
        <v>1358.3746628141701</v>
      </c>
      <c r="U199" s="272">
        <f t="shared" ref="U199:AB199" si="154">SUM(U195:U198)</f>
        <v>1340.3746628141701</v>
      </c>
      <c r="V199" s="272">
        <f t="shared" si="154"/>
        <v>1322.3746628141701</v>
      </c>
      <c r="W199" s="272">
        <f t="shared" si="154"/>
        <v>1304.3746628141701</v>
      </c>
      <c r="X199" s="272">
        <f t="shared" si="154"/>
        <v>1286.3746628141701</v>
      </c>
      <c r="Y199" s="272">
        <f t="shared" si="154"/>
        <v>1268.3746628141701</v>
      </c>
      <c r="Z199" s="272">
        <f t="shared" si="154"/>
        <v>1250.3746628141701</v>
      </c>
      <c r="AA199" s="272">
        <f t="shared" si="154"/>
        <v>1232.3746628141701</v>
      </c>
      <c r="AB199" s="272">
        <f t="shared" si="154"/>
        <v>1214.3746628141701</v>
      </c>
      <c r="AC199" s="284"/>
      <c r="AD199" s="263">
        <f>SUM(AD195:AD198)</f>
        <v>1340.3746628141701</v>
      </c>
      <c r="AE199" s="86"/>
      <c r="AF199" s="86"/>
    </row>
    <row r="200" spans="1:32" ht="15.75">
      <c r="A200" s="106"/>
      <c r="B200" s="106"/>
      <c r="C200" s="105"/>
      <c r="D200" s="133"/>
      <c r="E200" s="86"/>
      <c r="F200" s="93"/>
      <c r="G200" s="95"/>
      <c r="H200" s="95"/>
      <c r="I200" s="95"/>
      <c r="J200" s="95"/>
      <c r="K200" s="95"/>
      <c r="L200" s="95"/>
      <c r="M200" s="95"/>
      <c r="N200" s="95"/>
      <c r="O200" s="95"/>
      <c r="P200" s="95"/>
      <c r="Q200" s="95"/>
      <c r="R200" s="95"/>
      <c r="S200" s="95"/>
      <c r="T200" s="95"/>
      <c r="U200" s="95"/>
      <c r="V200" s="95"/>
      <c r="W200" s="95"/>
      <c r="X200" s="95"/>
      <c r="Y200" s="95"/>
      <c r="Z200" s="95"/>
      <c r="AA200" s="95"/>
      <c r="AB200" s="95"/>
      <c r="AC200" s="250"/>
      <c r="AD200" s="251"/>
      <c r="AE200" s="86"/>
      <c r="AF200" s="86"/>
    </row>
    <row r="201" spans="1:32" ht="16.5" thickBot="1">
      <c r="A201" s="111" t="s">
        <v>279</v>
      </c>
      <c r="B201" s="106"/>
      <c r="C201" s="105"/>
      <c r="D201" s="133"/>
      <c r="E201" s="86"/>
      <c r="F201" s="93"/>
      <c r="G201" s="94"/>
      <c r="H201" s="94"/>
      <c r="I201" s="94"/>
      <c r="J201" s="94"/>
      <c r="K201" s="94"/>
      <c r="L201" s="94"/>
      <c r="M201" s="94"/>
      <c r="N201" s="94"/>
      <c r="O201" s="94"/>
      <c r="P201" s="94"/>
      <c r="Q201" s="94"/>
      <c r="R201" s="94"/>
      <c r="S201" s="271"/>
      <c r="T201" s="94"/>
      <c r="U201" s="94"/>
      <c r="V201" s="94"/>
      <c r="W201" s="94"/>
      <c r="X201" s="94"/>
      <c r="Y201" s="94"/>
      <c r="Z201" s="94"/>
      <c r="AA201" s="94"/>
      <c r="AB201" s="94"/>
      <c r="AC201" s="271"/>
      <c r="AD201" s="251"/>
      <c r="AE201" s="86"/>
      <c r="AF201" s="86"/>
    </row>
    <row r="202" spans="1:32" ht="16.5" thickBot="1">
      <c r="A202" s="86"/>
      <c r="B202" s="86" t="s">
        <v>276</v>
      </c>
      <c r="C202" s="105"/>
      <c r="D202" s="133"/>
      <c r="E202" s="86"/>
      <c r="F202" s="135" t="s">
        <v>293</v>
      </c>
      <c r="G202" s="349">
        <v>0</v>
      </c>
      <c r="H202" s="466">
        <f t="shared" ref="H202:AB202" si="155">G206</f>
        <v>0</v>
      </c>
      <c r="I202" s="466">
        <f t="shared" si="155"/>
        <v>0</v>
      </c>
      <c r="J202" s="349">
        <f t="shared" si="155"/>
        <v>0</v>
      </c>
      <c r="K202" s="466">
        <f t="shared" si="155"/>
        <v>0</v>
      </c>
      <c r="L202" s="466">
        <f t="shared" si="155"/>
        <v>0</v>
      </c>
      <c r="M202" s="466">
        <f t="shared" si="155"/>
        <v>0</v>
      </c>
      <c r="N202" s="466">
        <f t="shared" si="155"/>
        <v>0</v>
      </c>
      <c r="O202" s="466">
        <f t="shared" si="155"/>
        <v>0</v>
      </c>
      <c r="P202" s="466">
        <f t="shared" si="155"/>
        <v>0</v>
      </c>
      <c r="Q202" s="466">
        <f t="shared" si="155"/>
        <v>0</v>
      </c>
      <c r="R202" s="466">
        <f t="shared" si="155"/>
        <v>0</v>
      </c>
      <c r="S202" s="465">
        <f t="shared" si="155"/>
        <v>0</v>
      </c>
      <c r="T202" s="466">
        <f t="shared" si="155"/>
        <v>0</v>
      </c>
      <c r="U202" s="466">
        <f t="shared" si="155"/>
        <v>0</v>
      </c>
      <c r="V202" s="466">
        <f t="shared" si="155"/>
        <v>0</v>
      </c>
      <c r="W202" s="466">
        <f t="shared" si="155"/>
        <v>0</v>
      </c>
      <c r="X202" s="466">
        <f t="shared" si="155"/>
        <v>0</v>
      </c>
      <c r="Y202" s="466">
        <f t="shared" si="155"/>
        <v>0</v>
      </c>
      <c r="Z202" s="466">
        <f t="shared" si="155"/>
        <v>0</v>
      </c>
      <c r="AA202" s="466">
        <f t="shared" si="155"/>
        <v>0</v>
      </c>
      <c r="AB202" s="466">
        <f t="shared" si="155"/>
        <v>0</v>
      </c>
      <c r="AC202" s="108"/>
      <c r="AD202" s="253">
        <f>J202</f>
        <v>0</v>
      </c>
      <c r="AE202" s="86"/>
      <c r="AF202" s="86"/>
    </row>
    <row r="203" spans="1:32" ht="15.75">
      <c r="A203" s="86"/>
      <c r="B203" s="86" t="s">
        <v>279</v>
      </c>
      <c r="C203" s="105"/>
      <c r="D203" s="133"/>
      <c r="E203" s="86"/>
      <c r="F203" s="342">
        <v>6.5000000000000002E-2</v>
      </c>
      <c r="G203" s="98">
        <f t="shared" ref="G203:AB203" si="156">G195*$F203/52</f>
        <v>2.0129683285177125</v>
      </c>
      <c r="H203" s="98">
        <f t="shared" si="156"/>
        <v>1.9904683285177127</v>
      </c>
      <c r="I203" s="98">
        <f t="shared" si="156"/>
        <v>1.9679683285177125</v>
      </c>
      <c r="J203" s="98">
        <f t="shared" si="156"/>
        <v>1.9454683285177126</v>
      </c>
      <c r="K203" s="98">
        <f t="shared" si="156"/>
        <v>1.9229683285177126</v>
      </c>
      <c r="L203" s="98">
        <f t="shared" si="156"/>
        <v>1.9004683285177124</v>
      </c>
      <c r="M203" s="98">
        <f t="shared" si="156"/>
        <v>1.8779683285177127</v>
      </c>
      <c r="N203" s="98">
        <f t="shared" si="156"/>
        <v>1.8554683285177127</v>
      </c>
      <c r="O203" s="98">
        <f t="shared" si="156"/>
        <v>1.8329683285177127</v>
      </c>
      <c r="P203" s="98">
        <f t="shared" si="156"/>
        <v>1.8104683285177126</v>
      </c>
      <c r="Q203" s="98">
        <f t="shared" si="156"/>
        <v>1.7879683285177126</v>
      </c>
      <c r="R203" s="98">
        <f t="shared" si="156"/>
        <v>1.7654683285177126</v>
      </c>
      <c r="S203" s="98">
        <f t="shared" si="156"/>
        <v>1.7429683285177124</v>
      </c>
      <c r="T203" s="98">
        <f t="shared" si="156"/>
        <v>1.7204683285177125</v>
      </c>
      <c r="U203" s="98">
        <f t="shared" si="156"/>
        <v>1.6979683285177127</v>
      </c>
      <c r="V203" s="98">
        <f t="shared" si="156"/>
        <v>1.6754683285177128</v>
      </c>
      <c r="W203" s="98">
        <f t="shared" si="156"/>
        <v>1.6529683285177126</v>
      </c>
      <c r="X203" s="98">
        <f t="shared" si="156"/>
        <v>1.6304683285177126</v>
      </c>
      <c r="Y203" s="98">
        <f t="shared" si="156"/>
        <v>1.6079683285177127</v>
      </c>
      <c r="Z203" s="98">
        <f t="shared" si="156"/>
        <v>1.5854683285177127</v>
      </c>
      <c r="AA203" s="98">
        <f t="shared" si="156"/>
        <v>1.5629683285177125</v>
      </c>
      <c r="AB203" s="98">
        <f t="shared" si="156"/>
        <v>1.5404683285177125</v>
      </c>
      <c r="AC203" s="108"/>
      <c r="AD203" s="253">
        <f>SUMIF($G$158:$AB$158,"&gt;0",G203:AB203)</f>
        <v>20.780619942212553</v>
      </c>
      <c r="AE203" s="86"/>
      <c r="AF203" s="86"/>
    </row>
    <row r="204" spans="1:32" ht="15.75">
      <c r="A204" s="86"/>
      <c r="B204" s="86" t="s">
        <v>273</v>
      </c>
      <c r="C204" s="105"/>
      <c r="D204" s="133"/>
      <c r="E204" s="86"/>
      <c r="F204" s="134"/>
      <c r="G204" s="98">
        <f t="shared" ref="G204:T204" si="157">IF(G192=1,-SUM(G202:G203),0)</f>
        <v>-2.0129683285177125</v>
      </c>
      <c r="H204" s="98">
        <f t="shared" si="157"/>
        <v>-1.9904683285177127</v>
      </c>
      <c r="I204" s="98">
        <f t="shared" si="157"/>
        <v>-1.9679683285177125</v>
      </c>
      <c r="J204" s="98">
        <f t="shared" si="157"/>
        <v>-1.9454683285177126</v>
      </c>
      <c r="K204" s="98">
        <f t="shared" si="157"/>
        <v>-1.9229683285177126</v>
      </c>
      <c r="L204" s="98">
        <f t="shared" si="157"/>
        <v>-1.9004683285177124</v>
      </c>
      <c r="M204" s="98">
        <f t="shared" si="157"/>
        <v>-1.8779683285177127</v>
      </c>
      <c r="N204" s="98">
        <f t="shared" si="157"/>
        <v>-1.8554683285177127</v>
      </c>
      <c r="O204" s="98">
        <f t="shared" si="157"/>
        <v>-1.8329683285177127</v>
      </c>
      <c r="P204" s="98">
        <f t="shared" si="157"/>
        <v>-1.8104683285177126</v>
      </c>
      <c r="Q204" s="98">
        <f t="shared" si="157"/>
        <v>-1.7879683285177126</v>
      </c>
      <c r="R204" s="98">
        <f t="shared" si="157"/>
        <v>-1.7654683285177126</v>
      </c>
      <c r="S204" s="98">
        <f t="shared" si="157"/>
        <v>-1.7429683285177124</v>
      </c>
      <c r="T204" s="98">
        <f t="shared" si="157"/>
        <v>-1.7204683285177125</v>
      </c>
      <c r="U204" s="98">
        <f t="shared" ref="U204:AB204" si="158">IF(U192=1,-SUM(U202:U203),0)</f>
        <v>-1.6979683285177127</v>
      </c>
      <c r="V204" s="98">
        <f t="shared" si="158"/>
        <v>-1.6754683285177128</v>
      </c>
      <c r="W204" s="98">
        <f t="shared" si="158"/>
        <v>-1.6529683285177126</v>
      </c>
      <c r="X204" s="98">
        <f t="shared" si="158"/>
        <v>-1.6304683285177126</v>
      </c>
      <c r="Y204" s="98">
        <f t="shared" si="158"/>
        <v>-1.6079683285177127</v>
      </c>
      <c r="Z204" s="98">
        <f t="shared" si="158"/>
        <v>-1.5854683285177127</v>
      </c>
      <c r="AA204" s="98">
        <f t="shared" si="158"/>
        <v>-1.5629683285177125</v>
      </c>
      <c r="AB204" s="98">
        <f t="shared" si="158"/>
        <v>-1.5404683285177125</v>
      </c>
      <c r="AC204" s="290"/>
      <c r="AD204" s="253">
        <f>SUMIF($G$158:$AB$158,"&gt;0",G204:AB204)</f>
        <v>-20.780619942212553</v>
      </c>
      <c r="AE204" s="86"/>
      <c r="AF204" s="86"/>
    </row>
    <row r="205" spans="1:32" ht="15.75">
      <c r="A205" s="86"/>
      <c r="B205" s="106"/>
      <c r="C205" s="105"/>
      <c r="D205" s="133"/>
      <c r="E205" s="86"/>
      <c r="F205" s="93"/>
      <c r="G205" s="104"/>
      <c r="H205" s="104"/>
      <c r="I205" s="104"/>
      <c r="J205" s="104"/>
      <c r="K205" s="104"/>
      <c r="L205" s="104"/>
      <c r="M205" s="104"/>
      <c r="N205" s="104"/>
      <c r="O205" s="104"/>
      <c r="P205" s="104"/>
      <c r="Q205" s="104"/>
      <c r="R205" s="104"/>
      <c r="S205" s="104"/>
      <c r="T205" s="104"/>
      <c r="U205" s="104"/>
      <c r="V205" s="104"/>
      <c r="W205" s="104"/>
      <c r="X205" s="104"/>
      <c r="Y205" s="104"/>
      <c r="Z205" s="104"/>
      <c r="AA205" s="104"/>
      <c r="AB205" s="104"/>
      <c r="AC205" s="293"/>
      <c r="AD205" s="253">
        <f>SUMIF($G$158:$AB$158,"&gt;0",G205:AB205)</f>
        <v>0</v>
      </c>
      <c r="AE205" s="86"/>
      <c r="AF205" s="86"/>
    </row>
    <row r="206" spans="1:32" ht="16.5" thickBot="1">
      <c r="A206" s="332"/>
      <c r="B206" s="333" t="s">
        <v>270</v>
      </c>
      <c r="C206" s="344"/>
      <c r="D206" s="345" t="str">
        <f>A201</f>
        <v>Accrued Interest</v>
      </c>
      <c r="E206" s="332"/>
      <c r="F206" s="334"/>
      <c r="G206" s="346">
        <f t="shared" ref="G206:T206" si="159">SUM(G202:G205)</f>
        <v>0</v>
      </c>
      <c r="H206" s="346">
        <f t="shared" si="159"/>
        <v>0</v>
      </c>
      <c r="I206" s="346">
        <f t="shared" si="159"/>
        <v>0</v>
      </c>
      <c r="J206" s="346">
        <f t="shared" si="159"/>
        <v>0</v>
      </c>
      <c r="K206" s="346">
        <f t="shared" si="159"/>
        <v>0</v>
      </c>
      <c r="L206" s="346">
        <f t="shared" si="159"/>
        <v>0</v>
      </c>
      <c r="M206" s="346">
        <f t="shared" si="159"/>
        <v>0</v>
      </c>
      <c r="N206" s="346">
        <f t="shared" si="159"/>
        <v>0</v>
      </c>
      <c r="O206" s="346">
        <f t="shared" si="159"/>
        <v>0</v>
      </c>
      <c r="P206" s="346">
        <f t="shared" si="159"/>
        <v>0</v>
      </c>
      <c r="Q206" s="346">
        <f t="shared" si="159"/>
        <v>0</v>
      </c>
      <c r="R206" s="346">
        <f t="shared" si="159"/>
        <v>0</v>
      </c>
      <c r="S206" s="346">
        <f t="shared" si="159"/>
        <v>0</v>
      </c>
      <c r="T206" s="346">
        <f t="shared" si="159"/>
        <v>0</v>
      </c>
      <c r="U206" s="346">
        <f t="shared" ref="U206:AB206" si="160">SUM(U202:U205)</f>
        <v>0</v>
      </c>
      <c r="V206" s="346">
        <f t="shared" si="160"/>
        <v>0</v>
      </c>
      <c r="W206" s="346">
        <f t="shared" si="160"/>
        <v>0</v>
      </c>
      <c r="X206" s="346">
        <f t="shared" si="160"/>
        <v>0</v>
      </c>
      <c r="Y206" s="346">
        <f t="shared" si="160"/>
        <v>0</v>
      </c>
      <c r="Z206" s="346">
        <f t="shared" si="160"/>
        <v>0</v>
      </c>
      <c r="AA206" s="346">
        <f t="shared" si="160"/>
        <v>0</v>
      </c>
      <c r="AB206" s="346">
        <f t="shared" si="160"/>
        <v>0</v>
      </c>
      <c r="AC206" s="284"/>
      <c r="AD206" s="307">
        <f>SUM(AD202:AD205)</f>
        <v>0</v>
      </c>
      <c r="AE206" s="86"/>
      <c r="AF206" s="86"/>
    </row>
    <row r="207" spans="1:32" ht="15.75" thickBot="1">
      <c r="A207" s="350"/>
      <c r="B207" s="350"/>
      <c r="C207" s="350"/>
      <c r="D207" s="350"/>
      <c r="E207" s="350"/>
      <c r="F207" s="350"/>
      <c r="G207" s="350"/>
      <c r="H207" s="350"/>
      <c r="I207" s="350"/>
      <c r="J207" s="350"/>
      <c r="K207" s="350"/>
      <c r="L207" s="350"/>
      <c r="M207" s="350"/>
      <c r="N207" s="350"/>
      <c r="O207" s="350"/>
      <c r="P207" s="350"/>
      <c r="Q207" s="350"/>
      <c r="R207" s="350"/>
      <c r="S207" s="350"/>
      <c r="T207" s="350"/>
      <c r="U207" s="350"/>
      <c r="V207" s="350"/>
      <c r="W207" s="350"/>
      <c r="X207" s="350"/>
      <c r="Y207" s="350"/>
      <c r="Z207" s="350"/>
      <c r="AA207" s="350"/>
      <c r="AB207" s="350"/>
      <c r="AC207" s="363"/>
      <c r="AD207" s="350"/>
      <c r="AE207" s="86"/>
      <c r="AF207" s="86"/>
    </row>
    <row r="208" spans="1:32">
      <c r="A208" s="351" t="s">
        <v>488</v>
      </c>
      <c r="B208" s="130"/>
      <c r="C208" s="130"/>
      <c r="D208" s="130"/>
      <c r="E208" s="130"/>
      <c r="F208" s="352"/>
      <c r="G208" s="130"/>
      <c r="H208" s="130"/>
      <c r="I208" s="130"/>
      <c r="J208" s="130"/>
      <c r="K208" s="130"/>
      <c r="L208" s="130"/>
      <c r="M208" s="130"/>
      <c r="N208" s="130"/>
      <c r="O208" s="130"/>
      <c r="P208" s="130"/>
      <c r="Q208" s="130"/>
      <c r="R208" s="130"/>
      <c r="S208" s="130"/>
      <c r="T208" s="130"/>
      <c r="U208" s="130"/>
      <c r="V208" s="130"/>
      <c r="W208" s="130"/>
      <c r="X208" s="130"/>
      <c r="Y208" s="130"/>
      <c r="Z208" s="130"/>
      <c r="AA208" s="130"/>
      <c r="AB208" s="130"/>
      <c r="AC208" s="130"/>
      <c r="AD208" s="360"/>
      <c r="AE208" s="86"/>
      <c r="AF208" s="86"/>
    </row>
    <row r="209" spans="1:32">
      <c r="A209" s="106"/>
      <c r="B209" s="86" t="s">
        <v>276</v>
      </c>
      <c r="C209" s="86"/>
      <c r="D209" s="86"/>
      <c r="E209" s="86"/>
      <c r="F209" s="116"/>
      <c r="G209" s="466">
        <f>G163+G179+G195</f>
        <v>12983.001462814171</v>
      </c>
      <c r="H209" s="466">
        <f t="shared" ref="H209:AB211" si="161">H163+H179+H195</f>
        <v>12965.001462814171</v>
      </c>
      <c r="I209" s="466">
        <f t="shared" si="161"/>
        <v>12947.001462814171</v>
      </c>
      <c r="J209" s="466">
        <f t="shared" si="161"/>
        <v>12828.022972814171</v>
      </c>
      <c r="K209" s="466">
        <f t="shared" si="161"/>
        <v>12810.022972814171</v>
      </c>
      <c r="L209" s="466">
        <f t="shared" si="161"/>
        <v>12792.022972814171</v>
      </c>
      <c r="M209" s="466">
        <f t="shared" si="161"/>
        <v>12673.04448281417</v>
      </c>
      <c r="N209" s="466">
        <f t="shared" si="161"/>
        <v>12655.04448281417</v>
      </c>
      <c r="O209" s="466">
        <f t="shared" si="161"/>
        <v>12637.04448281417</v>
      </c>
      <c r="P209" s="466">
        <f t="shared" si="161"/>
        <v>12619.04448281417</v>
      </c>
      <c r="Q209" s="466">
        <f t="shared" si="161"/>
        <v>12500.06599281417</v>
      </c>
      <c r="R209" s="466">
        <f t="shared" si="161"/>
        <v>12482.06599281417</v>
      </c>
      <c r="S209" s="466">
        <f t="shared" si="161"/>
        <v>12464.06599281417</v>
      </c>
      <c r="T209" s="466">
        <f t="shared" si="161"/>
        <v>12446.06599281417</v>
      </c>
      <c r="U209" s="466">
        <f t="shared" si="161"/>
        <v>12327.087502814171</v>
      </c>
      <c r="V209" s="466">
        <f t="shared" si="161"/>
        <v>12309.087502814171</v>
      </c>
      <c r="W209" s="466">
        <f t="shared" si="161"/>
        <v>12291.087502814171</v>
      </c>
      <c r="X209" s="466">
        <f t="shared" si="161"/>
        <v>12273.087502814171</v>
      </c>
      <c r="Y209" s="466">
        <f t="shared" si="161"/>
        <v>12154.10901281417</v>
      </c>
      <c r="Z209" s="466">
        <f t="shared" si="161"/>
        <v>12136.10901281417</v>
      </c>
      <c r="AA209" s="466">
        <f t="shared" si="161"/>
        <v>12118.10901281417</v>
      </c>
      <c r="AB209" s="466">
        <f t="shared" si="161"/>
        <v>12100.10901281417</v>
      </c>
      <c r="AC209" s="465"/>
      <c r="AD209" s="253">
        <f>J209</f>
        <v>12828.022972814171</v>
      </c>
      <c r="AE209" s="86"/>
      <c r="AF209" s="86"/>
    </row>
    <row r="210" spans="1:32">
      <c r="A210" s="86"/>
      <c r="B210" s="86" t="s">
        <v>289</v>
      </c>
      <c r="C210" s="86"/>
      <c r="D210" s="86"/>
      <c r="E210" s="86"/>
      <c r="F210" s="86"/>
      <c r="G210" s="466">
        <f t="shared" ref="G210:T211" si="162">G164+G180+G196</f>
        <v>0</v>
      </c>
      <c r="H210" s="466">
        <f t="shared" si="162"/>
        <v>0</v>
      </c>
      <c r="I210" s="466">
        <f t="shared" si="162"/>
        <v>0</v>
      </c>
      <c r="J210" s="466">
        <f t="shared" si="162"/>
        <v>0</v>
      </c>
      <c r="K210" s="466">
        <f t="shared" si="162"/>
        <v>0</v>
      </c>
      <c r="L210" s="466">
        <f t="shared" si="162"/>
        <v>0</v>
      </c>
      <c r="M210" s="466">
        <f t="shared" si="162"/>
        <v>0</v>
      </c>
      <c r="N210" s="466">
        <f t="shared" si="162"/>
        <v>0</v>
      </c>
      <c r="O210" s="466">
        <f t="shared" si="162"/>
        <v>0</v>
      </c>
      <c r="P210" s="466">
        <f t="shared" si="162"/>
        <v>0</v>
      </c>
      <c r="Q210" s="466">
        <f t="shared" si="162"/>
        <v>0</v>
      </c>
      <c r="R210" s="466">
        <f t="shared" si="162"/>
        <v>0</v>
      </c>
      <c r="S210" s="466">
        <f t="shared" si="162"/>
        <v>0</v>
      </c>
      <c r="T210" s="466">
        <f t="shared" si="162"/>
        <v>0</v>
      </c>
      <c r="U210" s="466">
        <f t="shared" si="161"/>
        <v>0</v>
      </c>
      <c r="V210" s="466">
        <f t="shared" si="161"/>
        <v>0</v>
      </c>
      <c r="W210" s="466">
        <f t="shared" si="161"/>
        <v>0</v>
      </c>
      <c r="X210" s="466">
        <f t="shared" si="161"/>
        <v>0</v>
      </c>
      <c r="Y210" s="466">
        <f t="shared" si="161"/>
        <v>0</v>
      </c>
      <c r="Z210" s="466">
        <f t="shared" si="161"/>
        <v>0</v>
      </c>
      <c r="AA210" s="466">
        <f t="shared" si="161"/>
        <v>0</v>
      </c>
      <c r="AB210" s="466">
        <f t="shared" si="161"/>
        <v>0</v>
      </c>
      <c r="AC210" s="465"/>
      <c r="AD210" s="253">
        <f>SUMIF($G$158:$AB$158,"&gt;0",G210:AB210)</f>
        <v>0</v>
      </c>
      <c r="AE210" s="86"/>
      <c r="AF210" s="86"/>
    </row>
    <row r="211" spans="1:32" ht="15.75">
      <c r="A211" s="86"/>
      <c r="B211" s="86" t="s">
        <v>292</v>
      </c>
      <c r="C211" s="86"/>
      <c r="D211" s="86"/>
      <c r="E211" s="86"/>
      <c r="F211" s="136"/>
      <c r="G211" s="466">
        <f t="shared" si="162"/>
        <v>-18</v>
      </c>
      <c r="H211" s="466">
        <f t="shared" si="162"/>
        <v>-18</v>
      </c>
      <c r="I211" s="466">
        <f t="shared" si="162"/>
        <v>-118.97848999999999</v>
      </c>
      <c r="J211" s="466">
        <f t="shared" si="162"/>
        <v>-18</v>
      </c>
      <c r="K211" s="466">
        <f t="shared" si="162"/>
        <v>-18</v>
      </c>
      <c r="L211" s="466">
        <f t="shared" si="162"/>
        <v>-118.97848999999999</v>
      </c>
      <c r="M211" s="466">
        <f t="shared" si="162"/>
        <v>-18</v>
      </c>
      <c r="N211" s="466">
        <f t="shared" si="162"/>
        <v>-18</v>
      </c>
      <c r="O211" s="466">
        <f t="shared" si="162"/>
        <v>-18</v>
      </c>
      <c r="P211" s="466">
        <f t="shared" si="162"/>
        <v>-118.97848999999999</v>
      </c>
      <c r="Q211" s="466">
        <f t="shared" si="162"/>
        <v>-18</v>
      </c>
      <c r="R211" s="466">
        <f t="shared" si="162"/>
        <v>-18</v>
      </c>
      <c r="S211" s="466">
        <f t="shared" si="162"/>
        <v>-18</v>
      </c>
      <c r="T211" s="466">
        <f t="shared" si="162"/>
        <v>-118.97848999999999</v>
      </c>
      <c r="U211" s="466">
        <f t="shared" si="161"/>
        <v>-18</v>
      </c>
      <c r="V211" s="466">
        <f t="shared" si="161"/>
        <v>-18</v>
      </c>
      <c r="W211" s="466">
        <f t="shared" si="161"/>
        <v>-18</v>
      </c>
      <c r="X211" s="466">
        <f t="shared" si="161"/>
        <v>-118.97848999999999</v>
      </c>
      <c r="Y211" s="466">
        <f t="shared" si="161"/>
        <v>-18</v>
      </c>
      <c r="Z211" s="466">
        <f t="shared" si="161"/>
        <v>-18</v>
      </c>
      <c r="AA211" s="466">
        <f t="shared" si="161"/>
        <v>-18</v>
      </c>
      <c r="AB211" s="466">
        <f t="shared" si="161"/>
        <v>-118.97848999999999</v>
      </c>
      <c r="AC211" s="465"/>
      <c r="AD211" s="253">
        <f>SUMIF($G$158:$AB$158,"&gt;0",G211:AB211)</f>
        <v>-518.93547000000001</v>
      </c>
      <c r="AE211" s="86"/>
      <c r="AF211" s="86"/>
    </row>
    <row r="212" spans="1:32" ht="15.75">
      <c r="A212" s="86"/>
      <c r="B212" s="86"/>
      <c r="C212" s="86"/>
      <c r="D212" s="86"/>
      <c r="E212" s="86"/>
      <c r="F212" s="93"/>
      <c r="G212" s="519"/>
      <c r="H212" s="519"/>
      <c r="I212" s="519"/>
      <c r="J212" s="519"/>
      <c r="K212" s="519"/>
      <c r="L212" s="519"/>
      <c r="M212" s="519"/>
      <c r="N212" s="519"/>
      <c r="O212" s="519"/>
      <c r="P212" s="519"/>
      <c r="Q212" s="519"/>
      <c r="R212" s="519"/>
      <c r="S212" s="519"/>
      <c r="T212" s="519"/>
      <c r="U212" s="519"/>
      <c r="V212" s="519"/>
      <c r="W212" s="519"/>
      <c r="X212" s="519"/>
      <c r="Y212" s="519"/>
      <c r="Z212" s="519"/>
      <c r="AA212" s="519"/>
      <c r="AB212" s="519"/>
      <c r="AC212" s="520"/>
      <c r="AD212" s="255"/>
      <c r="AE212" s="86"/>
      <c r="AF212" s="86"/>
    </row>
    <row r="213" spans="1:32">
      <c r="A213" s="256"/>
      <c r="B213" s="257" t="s">
        <v>270</v>
      </c>
      <c r="C213" s="257"/>
      <c r="D213" s="341" t="str">
        <f>A208</f>
        <v>Total Other Long-Term Debt</v>
      </c>
      <c r="E213" s="258"/>
      <c r="F213" s="258"/>
      <c r="G213" s="272">
        <f t="shared" ref="G213:T213" si="163">SUM(G209:G212)</f>
        <v>12965.001462814171</v>
      </c>
      <c r="H213" s="272">
        <f t="shared" si="163"/>
        <v>12947.001462814171</v>
      </c>
      <c r="I213" s="272">
        <f t="shared" si="163"/>
        <v>12828.022972814171</v>
      </c>
      <c r="J213" s="272">
        <f t="shared" si="163"/>
        <v>12810.022972814171</v>
      </c>
      <c r="K213" s="272">
        <f t="shared" si="163"/>
        <v>12792.022972814171</v>
      </c>
      <c r="L213" s="272">
        <f t="shared" si="163"/>
        <v>12673.044482814172</v>
      </c>
      <c r="M213" s="272">
        <f t="shared" si="163"/>
        <v>12655.04448281417</v>
      </c>
      <c r="N213" s="272">
        <f t="shared" si="163"/>
        <v>12637.04448281417</v>
      </c>
      <c r="O213" s="272">
        <f t="shared" si="163"/>
        <v>12619.04448281417</v>
      </c>
      <c r="P213" s="272">
        <f t="shared" si="163"/>
        <v>12500.06599281417</v>
      </c>
      <c r="Q213" s="272">
        <f t="shared" si="163"/>
        <v>12482.06599281417</v>
      </c>
      <c r="R213" s="272">
        <f t="shared" si="163"/>
        <v>12464.06599281417</v>
      </c>
      <c r="S213" s="272">
        <f t="shared" si="163"/>
        <v>12446.06599281417</v>
      </c>
      <c r="T213" s="272">
        <f t="shared" si="163"/>
        <v>12327.087502814171</v>
      </c>
      <c r="U213" s="272">
        <f t="shared" ref="U213:AB213" si="164">SUM(U209:U212)</f>
        <v>12309.087502814171</v>
      </c>
      <c r="V213" s="272">
        <f t="shared" si="164"/>
        <v>12291.087502814171</v>
      </c>
      <c r="W213" s="272">
        <f t="shared" si="164"/>
        <v>12273.087502814171</v>
      </c>
      <c r="X213" s="272">
        <f t="shared" si="164"/>
        <v>12154.109012814171</v>
      </c>
      <c r="Y213" s="272">
        <f t="shared" si="164"/>
        <v>12136.10901281417</v>
      </c>
      <c r="Z213" s="272">
        <f t="shared" si="164"/>
        <v>12118.10901281417</v>
      </c>
      <c r="AA213" s="272">
        <f t="shared" si="164"/>
        <v>12100.10901281417</v>
      </c>
      <c r="AB213" s="272">
        <f t="shared" si="164"/>
        <v>11981.13052281417</v>
      </c>
      <c r="AC213" s="284"/>
      <c r="AD213" s="263">
        <f>SUM(AD209:AD212)</f>
        <v>12309.087502814171</v>
      </c>
      <c r="AE213" s="86"/>
      <c r="AF213" s="86"/>
    </row>
    <row r="214" spans="1:32">
      <c r="A214" s="106"/>
      <c r="B214" s="106"/>
      <c r="C214" s="106"/>
      <c r="D214" s="133"/>
      <c r="E214" s="86"/>
      <c r="F214" s="137"/>
      <c r="G214" s="138"/>
      <c r="H214" s="138"/>
      <c r="I214" s="138"/>
      <c r="J214" s="138"/>
      <c r="K214" s="138"/>
      <c r="L214" s="138"/>
      <c r="M214" s="138"/>
      <c r="N214" s="138"/>
      <c r="O214" s="138"/>
      <c r="P214" s="138"/>
      <c r="Q214" s="138"/>
      <c r="R214" s="138"/>
      <c r="S214" s="138"/>
      <c r="T214" s="138"/>
      <c r="U214" s="138"/>
      <c r="V214" s="138"/>
      <c r="W214" s="138"/>
      <c r="X214" s="138"/>
      <c r="Y214" s="138"/>
      <c r="Z214" s="138"/>
      <c r="AA214" s="138"/>
      <c r="AB214" s="138"/>
      <c r="AC214" s="359"/>
      <c r="AD214" s="251"/>
      <c r="AE214" s="86"/>
      <c r="AF214" s="86"/>
    </row>
    <row r="215" spans="1:32">
      <c r="A215" s="111" t="s">
        <v>279</v>
      </c>
      <c r="B215" s="106"/>
      <c r="C215" s="106"/>
      <c r="D215" s="133"/>
      <c r="E215" s="86"/>
      <c r="F215" s="137"/>
      <c r="G215" s="138"/>
      <c r="H215" s="138"/>
      <c r="I215" s="138"/>
      <c r="J215" s="138"/>
      <c r="K215" s="138"/>
      <c r="L215" s="138"/>
      <c r="M215" s="138"/>
      <c r="N215" s="138"/>
      <c r="O215" s="138"/>
      <c r="P215" s="138"/>
      <c r="Q215" s="138"/>
      <c r="R215" s="138"/>
      <c r="S215" s="138"/>
      <c r="T215" s="138"/>
      <c r="U215" s="138"/>
      <c r="V215" s="138"/>
      <c r="W215" s="138"/>
      <c r="X215" s="138"/>
      <c r="Y215" s="138"/>
      <c r="Z215" s="138"/>
      <c r="AA215" s="138"/>
      <c r="AB215" s="138"/>
      <c r="AC215" s="359"/>
      <c r="AD215" s="251"/>
      <c r="AE215" s="86"/>
      <c r="AF215" s="86"/>
    </row>
    <row r="216" spans="1:32">
      <c r="A216" s="86"/>
      <c r="B216" s="86" t="s">
        <v>276</v>
      </c>
      <c r="C216" s="106"/>
      <c r="D216" s="133"/>
      <c r="E216" s="86"/>
      <c r="F216" s="137"/>
      <c r="G216" s="466">
        <f>G170+G186+G202</f>
        <v>7.9543413667307679</v>
      </c>
      <c r="H216" s="466">
        <f t="shared" ref="H216:AB218" si="165">H170+H186+H202</f>
        <v>16.091120911153844</v>
      </c>
      <c r="I216" s="466">
        <f t="shared" si="165"/>
        <v>24.227900455576922</v>
      </c>
      <c r="J216" s="466">
        <f t="shared" si="165"/>
        <v>0</v>
      </c>
      <c r="K216" s="466">
        <f t="shared" si="165"/>
        <v>8.0574327336923073</v>
      </c>
      <c r="L216" s="466">
        <f t="shared" si="165"/>
        <v>16.114865467384615</v>
      </c>
      <c r="M216" s="466">
        <f t="shared" si="165"/>
        <v>0</v>
      </c>
      <c r="N216" s="466">
        <f t="shared" si="165"/>
        <v>7.9780859229615384</v>
      </c>
      <c r="O216" s="466">
        <f t="shared" si="165"/>
        <v>15.956171845923077</v>
      </c>
      <c r="P216" s="466">
        <f t="shared" si="165"/>
        <v>23.934257768884613</v>
      </c>
      <c r="Q216" s="466">
        <f t="shared" si="165"/>
        <v>0</v>
      </c>
      <c r="R216" s="466">
        <f t="shared" si="165"/>
        <v>7.8987391122307695</v>
      </c>
      <c r="S216" s="466">
        <f t="shared" si="165"/>
        <v>15.797478224461539</v>
      </c>
      <c r="T216" s="466">
        <f t="shared" si="165"/>
        <v>23.696217336692307</v>
      </c>
      <c r="U216" s="466">
        <f t="shared" si="165"/>
        <v>0</v>
      </c>
      <c r="V216" s="466">
        <f t="shared" si="165"/>
        <v>7.8193923014999989</v>
      </c>
      <c r="W216" s="466">
        <f t="shared" si="165"/>
        <v>15.638784602999998</v>
      </c>
      <c r="X216" s="466">
        <f t="shared" si="165"/>
        <v>23.458176904499997</v>
      </c>
      <c r="Y216" s="466">
        <f t="shared" si="165"/>
        <v>0</v>
      </c>
      <c r="Z216" s="466">
        <f t="shared" si="165"/>
        <v>7.7400454907692309</v>
      </c>
      <c r="AA216" s="466">
        <f t="shared" si="165"/>
        <v>15.480090981538462</v>
      </c>
      <c r="AB216" s="466">
        <f t="shared" si="165"/>
        <v>23.220136472307694</v>
      </c>
      <c r="AC216" s="364"/>
      <c r="AD216" s="253">
        <f>J216</f>
        <v>0</v>
      </c>
      <c r="AE216" s="86"/>
      <c r="AF216" s="86"/>
    </row>
    <row r="217" spans="1:32">
      <c r="A217" s="86"/>
      <c r="B217" s="86" t="s">
        <v>279</v>
      </c>
      <c r="C217" s="106"/>
      <c r="D217" s="133"/>
      <c r="E217" s="86"/>
      <c r="F217" s="137"/>
      <c r="G217" s="466">
        <f t="shared" ref="G217:T218" si="166">G171+G187+G203</f>
        <v>10.14974787294079</v>
      </c>
      <c r="H217" s="466">
        <f t="shared" si="166"/>
        <v>10.127247872940789</v>
      </c>
      <c r="I217" s="466">
        <f t="shared" si="166"/>
        <v>10.104747872940788</v>
      </c>
      <c r="J217" s="466">
        <f t="shared" si="166"/>
        <v>10.00290106221002</v>
      </c>
      <c r="K217" s="466">
        <f t="shared" si="166"/>
        <v>9.9804010622100208</v>
      </c>
      <c r="L217" s="466">
        <f t="shared" si="166"/>
        <v>9.9579010622100199</v>
      </c>
      <c r="M217" s="466">
        <f t="shared" si="166"/>
        <v>9.8560542514792502</v>
      </c>
      <c r="N217" s="466">
        <f t="shared" si="166"/>
        <v>9.8335542514792511</v>
      </c>
      <c r="O217" s="466">
        <f t="shared" si="166"/>
        <v>9.811054251479252</v>
      </c>
      <c r="P217" s="466">
        <f t="shared" si="166"/>
        <v>9.7885542514792512</v>
      </c>
      <c r="Q217" s="466">
        <f t="shared" si="166"/>
        <v>9.6867074407484814</v>
      </c>
      <c r="R217" s="466">
        <f t="shared" si="166"/>
        <v>9.6642074407484824</v>
      </c>
      <c r="S217" s="466">
        <f t="shared" si="166"/>
        <v>9.6417074407484815</v>
      </c>
      <c r="T217" s="466">
        <f t="shared" si="166"/>
        <v>9.6192074407484824</v>
      </c>
      <c r="U217" s="466">
        <f t="shared" si="165"/>
        <v>9.5173606300177109</v>
      </c>
      <c r="V217" s="466">
        <f t="shared" si="165"/>
        <v>9.4948606300177119</v>
      </c>
      <c r="W217" s="466">
        <f t="shared" si="165"/>
        <v>9.472360630017711</v>
      </c>
      <c r="X217" s="466">
        <f t="shared" si="165"/>
        <v>9.4498606300177119</v>
      </c>
      <c r="Y217" s="466">
        <f t="shared" si="165"/>
        <v>9.348013819286944</v>
      </c>
      <c r="Z217" s="466">
        <f t="shared" si="165"/>
        <v>9.3255138192869431</v>
      </c>
      <c r="AA217" s="466">
        <f t="shared" si="165"/>
        <v>9.303013819286944</v>
      </c>
      <c r="AB217" s="466">
        <f t="shared" si="165"/>
        <v>9.2805138192869432</v>
      </c>
      <c r="AC217" s="364"/>
      <c r="AD217" s="253">
        <f>SUMIF($G$158:$AB$158,"&gt;0",G217:AB217)</f>
        <v>115.32744885678949</v>
      </c>
      <c r="AE217" s="86"/>
      <c r="AF217" s="86"/>
    </row>
    <row r="218" spans="1:32">
      <c r="A218" s="86"/>
      <c r="B218" s="86" t="s">
        <v>273</v>
      </c>
      <c r="C218" s="106"/>
      <c r="D218" s="133"/>
      <c r="E218" s="86"/>
      <c r="F218" s="137"/>
      <c r="G218" s="466">
        <f t="shared" si="166"/>
        <v>-2.0129683285177125</v>
      </c>
      <c r="H218" s="466">
        <f t="shared" si="166"/>
        <v>-1.9904683285177127</v>
      </c>
      <c r="I218" s="466">
        <f t="shared" si="166"/>
        <v>-34.332648328517713</v>
      </c>
      <c r="J218" s="466">
        <f t="shared" si="166"/>
        <v>-1.9454683285177126</v>
      </c>
      <c r="K218" s="466">
        <f t="shared" si="166"/>
        <v>-1.9229683285177126</v>
      </c>
      <c r="L218" s="466">
        <f t="shared" si="166"/>
        <v>-26.072766529594634</v>
      </c>
      <c r="M218" s="466">
        <f t="shared" si="166"/>
        <v>-1.8779683285177127</v>
      </c>
      <c r="N218" s="466">
        <f t="shared" si="166"/>
        <v>-1.8554683285177127</v>
      </c>
      <c r="O218" s="466">
        <f t="shared" si="166"/>
        <v>-1.8329683285177127</v>
      </c>
      <c r="P218" s="466">
        <f t="shared" si="166"/>
        <v>-33.722812020363868</v>
      </c>
      <c r="Q218" s="466">
        <f t="shared" si="166"/>
        <v>-1.7879683285177126</v>
      </c>
      <c r="R218" s="466">
        <f t="shared" si="166"/>
        <v>-1.7654683285177126</v>
      </c>
      <c r="S218" s="466">
        <f t="shared" si="166"/>
        <v>-1.7429683285177124</v>
      </c>
      <c r="T218" s="466">
        <f t="shared" si="166"/>
        <v>-33.315424777440789</v>
      </c>
      <c r="U218" s="466">
        <f t="shared" si="165"/>
        <v>-1.6979683285177127</v>
      </c>
      <c r="V218" s="466">
        <f t="shared" si="165"/>
        <v>-1.6754683285177128</v>
      </c>
      <c r="W218" s="466">
        <f t="shared" si="165"/>
        <v>-1.6529683285177126</v>
      </c>
      <c r="X218" s="466">
        <f t="shared" si="165"/>
        <v>-32.90803753451771</v>
      </c>
      <c r="Y218" s="466">
        <f t="shared" si="165"/>
        <v>-1.6079683285177127</v>
      </c>
      <c r="Z218" s="466">
        <f t="shared" si="165"/>
        <v>-1.5854683285177127</v>
      </c>
      <c r="AA218" s="466">
        <f t="shared" si="165"/>
        <v>-1.5629683285177125</v>
      </c>
      <c r="AB218" s="466">
        <f t="shared" si="165"/>
        <v>-32.500650291594638</v>
      </c>
      <c r="AC218" s="364"/>
      <c r="AD218" s="253">
        <f>SUMIF($G$158:$AB$158,"&gt;0",G218:AB218)</f>
        <v>-115.56548928898179</v>
      </c>
      <c r="AE218" s="86"/>
      <c r="AF218" s="86"/>
    </row>
    <row r="219" spans="1:32">
      <c r="A219" s="313"/>
      <c r="B219" s="353"/>
      <c r="C219" s="353"/>
      <c r="D219" s="354"/>
      <c r="E219" s="313"/>
      <c r="F219" s="355"/>
      <c r="G219" s="356"/>
      <c r="H219" s="356"/>
      <c r="I219" s="356"/>
      <c r="J219" s="356"/>
      <c r="K219" s="356"/>
      <c r="L219" s="356"/>
      <c r="M219" s="356"/>
      <c r="N219" s="356"/>
      <c r="O219" s="356"/>
      <c r="P219" s="356"/>
      <c r="Q219" s="356"/>
      <c r="R219" s="356"/>
      <c r="S219" s="356"/>
      <c r="T219" s="356"/>
      <c r="U219" s="356"/>
      <c r="V219" s="356"/>
      <c r="W219" s="356"/>
      <c r="X219" s="356"/>
      <c r="Y219" s="356"/>
      <c r="Z219" s="356"/>
      <c r="AA219" s="356"/>
      <c r="AB219" s="356"/>
      <c r="AC219" s="365"/>
      <c r="AD219" s="366"/>
      <c r="AE219" s="86"/>
      <c r="AF219" s="86"/>
    </row>
    <row r="220" spans="1:32" ht="15.75">
      <c r="A220" s="332"/>
      <c r="B220" s="311" t="s">
        <v>270</v>
      </c>
      <c r="C220" s="311"/>
      <c r="D220" s="357" t="str">
        <f>A215</f>
        <v>Accrued Interest</v>
      </c>
      <c r="E220" s="130"/>
      <c r="F220" s="308"/>
      <c r="G220" s="284">
        <f t="shared" ref="G220:T220" si="167">SUM(G216:G219)</f>
        <v>16.091120911153848</v>
      </c>
      <c r="H220" s="284">
        <f t="shared" si="167"/>
        <v>24.227900455576918</v>
      </c>
      <c r="I220" s="284">
        <f t="shared" si="167"/>
        <v>0</v>
      </c>
      <c r="J220" s="284">
        <f t="shared" si="167"/>
        <v>8.0574327336923073</v>
      </c>
      <c r="K220" s="284">
        <f t="shared" si="167"/>
        <v>16.114865467384618</v>
      </c>
      <c r="L220" s="284">
        <f t="shared" si="167"/>
        <v>0</v>
      </c>
      <c r="M220" s="284">
        <f t="shared" si="167"/>
        <v>7.9780859229615375</v>
      </c>
      <c r="N220" s="284">
        <f t="shared" si="167"/>
        <v>15.956171845923077</v>
      </c>
      <c r="O220" s="284">
        <f t="shared" si="167"/>
        <v>23.934257768884617</v>
      </c>
      <c r="P220" s="284">
        <f t="shared" si="167"/>
        <v>0</v>
      </c>
      <c r="Q220" s="284">
        <f t="shared" si="167"/>
        <v>7.8987391122307686</v>
      </c>
      <c r="R220" s="284">
        <f t="shared" si="167"/>
        <v>15.797478224461539</v>
      </c>
      <c r="S220" s="284">
        <f t="shared" si="167"/>
        <v>23.696217336692307</v>
      </c>
      <c r="T220" s="284">
        <f t="shared" si="167"/>
        <v>0</v>
      </c>
      <c r="U220" s="284">
        <f t="shared" ref="U220:AB220" si="168">SUM(U216:U219)</f>
        <v>7.819392301499998</v>
      </c>
      <c r="V220" s="284">
        <f t="shared" si="168"/>
        <v>15.638784602999998</v>
      </c>
      <c r="W220" s="284">
        <f t="shared" si="168"/>
        <v>23.458176904499997</v>
      </c>
      <c r="X220" s="284">
        <f t="shared" si="168"/>
        <v>0</v>
      </c>
      <c r="Y220" s="284">
        <f t="shared" si="168"/>
        <v>7.7400454907692318</v>
      </c>
      <c r="Z220" s="284">
        <f t="shared" si="168"/>
        <v>15.48009098153846</v>
      </c>
      <c r="AA220" s="284">
        <f t="shared" si="168"/>
        <v>23.220136472307694</v>
      </c>
      <c r="AB220" s="284">
        <f t="shared" si="168"/>
        <v>0</v>
      </c>
      <c r="AC220" s="284"/>
      <c r="AD220" s="307">
        <f>SUM(AD216:AD219)</f>
        <v>-0.23804043219230664</v>
      </c>
      <c r="AE220" s="86"/>
      <c r="AF220" s="86"/>
    </row>
    <row r="221" spans="1:32" s="314" customFormat="1" ht="15.75">
      <c r="A221" s="130"/>
      <c r="B221" s="130"/>
      <c r="C221" s="312"/>
      <c r="D221" s="130"/>
      <c r="E221" s="130"/>
      <c r="F221" s="358"/>
      <c r="G221" s="359"/>
      <c r="H221" s="359"/>
      <c r="I221" s="359"/>
      <c r="J221" s="359"/>
      <c r="K221" s="359"/>
      <c r="L221" s="359"/>
      <c r="M221" s="359"/>
      <c r="N221" s="359"/>
      <c r="O221" s="359"/>
      <c r="P221" s="359"/>
      <c r="Q221" s="359"/>
      <c r="R221" s="359"/>
      <c r="S221" s="359"/>
      <c r="T221" s="359"/>
      <c r="U221" s="359"/>
      <c r="V221" s="359"/>
      <c r="W221" s="359"/>
      <c r="X221" s="359"/>
      <c r="Y221" s="359"/>
      <c r="Z221" s="359"/>
      <c r="AA221" s="359"/>
      <c r="AB221" s="359"/>
      <c r="AC221" s="284"/>
      <c r="AD221" s="367"/>
      <c r="AE221" s="130"/>
      <c r="AF221" s="130"/>
    </row>
    <row r="222" spans="1:32">
      <c r="T222" s="368"/>
      <c r="U222" s="368"/>
      <c r="V222" s="368"/>
      <c r="W222" s="368"/>
      <c r="X222" s="368"/>
      <c r="Y222" s="368"/>
      <c r="Z222" s="368"/>
      <c r="AA222" s="368"/>
      <c r="AB222" s="368"/>
      <c r="AC222" s="369"/>
      <c r="AD222" s="369"/>
    </row>
    <row r="223" spans="1:32">
      <c r="T223" s="368"/>
      <c r="U223" s="368"/>
      <c r="V223" s="368"/>
      <c r="W223" s="368"/>
      <c r="X223" s="368"/>
      <c r="Y223" s="368"/>
      <c r="Z223" s="368"/>
      <c r="AA223" s="368"/>
      <c r="AB223" s="368"/>
      <c r="AC223" s="369"/>
      <c r="AD223" s="369"/>
    </row>
    <row r="224" spans="1:32">
      <c r="T224" s="368"/>
      <c r="U224" s="368"/>
      <c r="V224" s="368"/>
      <c r="W224" s="368"/>
      <c r="X224" s="368"/>
      <c r="Y224" s="368"/>
      <c r="Z224" s="368"/>
      <c r="AA224" s="368"/>
      <c r="AB224" s="368"/>
      <c r="AC224" s="275"/>
      <c r="AD224" s="275"/>
    </row>
    <row r="225" spans="20:30">
      <c r="T225" s="368"/>
      <c r="U225" s="368"/>
      <c r="V225" s="368"/>
      <c r="W225" s="368"/>
      <c r="X225" s="368"/>
      <c r="Y225" s="368"/>
      <c r="Z225" s="368"/>
      <c r="AA225" s="368"/>
      <c r="AB225" s="368"/>
      <c r="AC225" s="370"/>
      <c r="AD225" s="370"/>
    </row>
    <row r="226" spans="20:30">
      <c r="T226" s="368"/>
      <c r="U226" s="368"/>
      <c r="V226" s="368"/>
      <c r="W226" s="368"/>
      <c r="X226" s="368"/>
      <c r="Y226" s="368"/>
      <c r="Z226" s="368"/>
      <c r="AA226" s="368"/>
      <c r="AB226" s="368"/>
      <c r="AC226" s="370"/>
      <c r="AD226" s="370"/>
    </row>
    <row r="227" spans="20:30">
      <c r="T227" s="368"/>
      <c r="U227" s="368"/>
      <c r="V227" s="368"/>
      <c r="W227" s="368"/>
      <c r="X227" s="368"/>
      <c r="Y227" s="368"/>
      <c r="Z227" s="368"/>
      <c r="AA227" s="368"/>
      <c r="AB227" s="368"/>
      <c r="AC227" s="371"/>
      <c r="AD227" s="370"/>
    </row>
    <row r="228" spans="20:30">
      <c r="T228" s="368"/>
      <c r="U228" s="368"/>
      <c r="V228" s="368"/>
      <c r="W228" s="368"/>
      <c r="X228" s="368"/>
      <c r="Y228" s="368"/>
      <c r="Z228" s="368"/>
      <c r="AA228" s="368"/>
      <c r="AB228" s="368"/>
      <c r="AC228" s="372"/>
      <c r="AD228" s="373"/>
    </row>
    <row r="229" spans="20:30">
      <c r="T229" s="368"/>
      <c r="U229" s="368"/>
      <c r="V229" s="368"/>
      <c r="W229" s="368"/>
      <c r="X229" s="368"/>
      <c r="Y229" s="368"/>
      <c r="Z229" s="368"/>
      <c r="AA229" s="368"/>
      <c r="AB229" s="368"/>
      <c r="AC229" s="374"/>
      <c r="AD229" s="374"/>
    </row>
    <row r="230" spans="20:30">
      <c r="T230" s="368"/>
      <c r="U230" s="368"/>
      <c r="V230" s="368"/>
      <c r="W230" s="368"/>
      <c r="X230" s="368"/>
      <c r="Y230" s="368"/>
      <c r="Z230" s="368"/>
      <c r="AA230" s="368"/>
      <c r="AB230" s="368"/>
      <c r="AC230" s="375"/>
      <c r="AD230" s="375"/>
    </row>
    <row r="231" spans="20:30">
      <c r="T231" s="368"/>
      <c r="U231" s="368"/>
      <c r="V231" s="368"/>
      <c r="W231" s="368"/>
      <c r="X231" s="368"/>
      <c r="Y231" s="368"/>
      <c r="Z231" s="368"/>
      <c r="AA231" s="368"/>
      <c r="AB231" s="368"/>
      <c r="AC231" s="376"/>
      <c r="AD231" s="375"/>
    </row>
    <row r="232" spans="20:30">
      <c r="T232" s="368"/>
      <c r="U232" s="368"/>
      <c r="V232" s="368"/>
      <c r="W232" s="368"/>
      <c r="X232" s="368"/>
      <c r="Y232" s="368"/>
      <c r="Z232" s="368"/>
      <c r="AA232" s="368"/>
      <c r="AB232" s="368"/>
      <c r="AC232" s="370"/>
      <c r="AD232" s="370"/>
    </row>
    <row r="233" spans="20:30">
      <c r="T233" s="368"/>
      <c r="U233" s="368"/>
      <c r="V233" s="368"/>
      <c r="W233" s="368"/>
      <c r="X233" s="368"/>
      <c r="Y233" s="368"/>
      <c r="Z233" s="368"/>
      <c r="AA233" s="368"/>
      <c r="AB233" s="368"/>
      <c r="AC233" s="370"/>
      <c r="AD233" s="370"/>
    </row>
    <row r="234" spans="20:30">
      <c r="T234" s="368"/>
      <c r="U234" s="368"/>
      <c r="V234" s="368"/>
      <c r="W234" s="368"/>
      <c r="X234" s="368"/>
      <c r="Y234" s="368"/>
      <c r="Z234" s="368"/>
      <c r="AA234" s="368"/>
      <c r="AB234" s="368"/>
      <c r="AC234" s="371"/>
      <c r="AD234" s="370"/>
    </row>
    <row r="235" spans="20:30">
      <c r="T235" s="368"/>
      <c r="U235" s="368"/>
      <c r="V235" s="368"/>
      <c r="W235" s="368"/>
      <c r="X235" s="368"/>
      <c r="Y235" s="368"/>
      <c r="Z235" s="368"/>
      <c r="AA235" s="368"/>
      <c r="AB235" s="368"/>
      <c r="AC235" s="372"/>
      <c r="AD235" s="373"/>
    </row>
    <row r="236" spans="20:30">
      <c r="T236" s="368"/>
      <c r="U236" s="368"/>
      <c r="V236" s="368"/>
      <c r="W236" s="368"/>
      <c r="X236" s="368"/>
      <c r="Y236" s="368"/>
      <c r="Z236" s="368"/>
      <c r="AA236" s="368"/>
      <c r="AB236" s="368"/>
      <c r="AC236" s="374"/>
      <c r="AD236" s="374"/>
    </row>
    <row r="237" spans="20:30">
      <c r="T237" s="368"/>
      <c r="U237" s="368"/>
      <c r="V237" s="368"/>
      <c r="W237" s="368"/>
      <c r="X237" s="368"/>
      <c r="Y237" s="368"/>
      <c r="Z237" s="368"/>
      <c r="AA237" s="368"/>
      <c r="AB237" s="368"/>
      <c r="AC237" s="377"/>
      <c r="AD237" s="377"/>
    </row>
    <row r="238" spans="20:30">
      <c r="T238" s="368"/>
      <c r="U238" s="368"/>
      <c r="V238" s="368"/>
      <c r="W238" s="368"/>
      <c r="X238" s="368"/>
      <c r="Y238" s="368"/>
      <c r="Z238" s="368"/>
      <c r="AA238" s="368"/>
      <c r="AB238" s="368"/>
      <c r="AC238" s="275"/>
      <c r="AD238" s="275"/>
    </row>
    <row r="239" spans="20:30">
      <c r="T239" s="368"/>
      <c r="U239" s="368"/>
      <c r="V239" s="368"/>
      <c r="W239" s="368"/>
      <c r="X239" s="368"/>
      <c r="Y239" s="368"/>
      <c r="Z239" s="368"/>
      <c r="AA239" s="368"/>
      <c r="AB239" s="368"/>
      <c r="AC239" s="378"/>
      <c r="AD239" s="370"/>
    </row>
    <row r="240" spans="20:30">
      <c r="T240" s="368"/>
      <c r="U240" s="368"/>
      <c r="V240" s="368"/>
      <c r="W240" s="368"/>
      <c r="X240" s="368"/>
      <c r="Y240" s="368"/>
      <c r="Z240" s="368"/>
      <c r="AA240" s="368"/>
      <c r="AB240" s="368"/>
      <c r="AC240" s="378"/>
      <c r="AD240" s="370"/>
    </row>
    <row r="241" spans="20:30">
      <c r="T241" s="368"/>
      <c r="U241" s="368"/>
      <c r="V241" s="368"/>
      <c r="W241" s="368"/>
      <c r="X241" s="368"/>
      <c r="Y241" s="368"/>
      <c r="Z241" s="368"/>
      <c r="AA241" s="368"/>
      <c r="AB241" s="368"/>
      <c r="AC241" s="378"/>
      <c r="AD241" s="370"/>
    </row>
    <row r="242" spans="20:30">
      <c r="T242" s="368"/>
      <c r="U242" s="368"/>
      <c r="V242" s="368"/>
      <c r="W242" s="368"/>
      <c r="X242" s="368"/>
      <c r="Y242" s="368"/>
      <c r="Z242" s="368"/>
      <c r="AA242" s="368"/>
      <c r="AB242" s="368"/>
      <c r="AC242" s="379"/>
      <c r="AD242" s="373"/>
    </row>
    <row r="243" spans="20:30">
      <c r="T243" s="368"/>
      <c r="U243" s="368"/>
      <c r="V243" s="368"/>
      <c r="W243" s="368"/>
      <c r="X243" s="368"/>
      <c r="Y243" s="368"/>
      <c r="Z243" s="368"/>
      <c r="AA243" s="368"/>
      <c r="AB243" s="368"/>
      <c r="AC243" s="374"/>
      <c r="AD243" s="374"/>
    </row>
    <row r="244" spans="20:30">
      <c r="T244" s="368"/>
      <c r="U244" s="368"/>
      <c r="V244" s="368"/>
      <c r="W244" s="368"/>
      <c r="X244" s="368"/>
      <c r="Y244" s="368"/>
      <c r="Z244" s="368"/>
      <c r="AA244" s="368"/>
      <c r="AB244" s="368"/>
      <c r="AC244" s="380"/>
      <c r="AD244" s="375"/>
    </row>
    <row r="245" spans="20:30">
      <c r="T245" s="368"/>
      <c r="U245" s="368"/>
      <c r="V245" s="368"/>
      <c r="W245" s="368"/>
      <c r="X245" s="368"/>
      <c r="Y245" s="368"/>
      <c r="Z245" s="368"/>
      <c r="AA245" s="368"/>
      <c r="AB245" s="368"/>
      <c r="AC245" s="380"/>
      <c r="AD245" s="375"/>
    </row>
    <row r="246" spans="20:30">
      <c r="T246" s="368"/>
      <c r="U246" s="368"/>
      <c r="V246" s="368"/>
      <c r="W246" s="368"/>
      <c r="X246" s="368"/>
      <c r="Y246" s="368"/>
      <c r="Z246" s="368"/>
      <c r="AA246" s="368"/>
      <c r="AB246" s="368"/>
      <c r="AC246" s="381"/>
      <c r="AD246" s="370"/>
    </row>
    <row r="247" spans="20:30">
      <c r="T247" s="368"/>
      <c r="U247" s="368"/>
      <c r="V247" s="368"/>
      <c r="W247" s="368"/>
      <c r="X247" s="368"/>
      <c r="Y247" s="368"/>
      <c r="Z247" s="368"/>
      <c r="AA247" s="368"/>
      <c r="AB247" s="368"/>
      <c r="AC247" s="381"/>
      <c r="AD247" s="370"/>
    </row>
    <row r="248" spans="20:30">
      <c r="T248" s="368"/>
      <c r="U248" s="368"/>
      <c r="V248" s="368"/>
      <c r="W248" s="368"/>
      <c r="X248" s="368"/>
      <c r="Y248" s="368"/>
      <c r="Z248" s="368"/>
      <c r="AA248" s="368"/>
      <c r="AB248" s="368"/>
      <c r="AC248" s="381"/>
      <c r="AD248" s="370"/>
    </row>
    <row r="249" spans="20:30">
      <c r="T249" s="368"/>
      <c r="U249" s="368"/>
      <c r="V249" s="368"/>
      <c r="W249" s="368"/>
      <c r="X249" s="368"/>
      <c r="Y249" s="368"/>
      <c r="Z249" s="368"/>
      <c r="AA249" s="368"/>
      <c r="AB249" s="368"/>
      <c r="AC249" s="382"/>
      <c r="AD249" s="383"/>
    </row>
    <row r="250" spans="20:30">
      <c r="T250" s="368"/>
      <c r="U250" s="368"/>
      <c r="V250" s="368"/>
      <c r="W250" s="368"/>
      <c r="X250" s="368"/>
      <c r="Y250" s="368"/>
      <c r="Z250" s="368"/>
      <c r="AA250" s="368"/>
      <c r="AB250" s="368"/>
      <c r="AC250" s="374"/>
      <c r="AD250" s="374"/>
    </row>
    <row r="251" spans="20:30">
      <c r="T251" s="368"/>
      <c r="U251" s="368"/>
      <c r="V251" s="368"/>
      <c r="W251" s="368"/>
      <c r="X251" s="368"/>
      <c r="Y251" s="368"/>
      <c r="Z251" s="368"/>
      <c r="AA251" s="368"/>
      <c r="AB251" s="368"/>
      <c r="AC251" s="380"/>
      <c r="AD251" s="384"/>
    </row>
    <row r="252" spans="20:30">
      <c r="T252" s="368"/>
      <c r="U252" s="368"/>
      <c r="V252" s="368"/>
      <c r="W252" s="368"/>
      <c r="X252" s="368"/>
      <c r="Y252" s="368"/>
      <c r="Z252" s="368"/>
      <c r="AA252" s="368"/>
      <c r="AB252" s="368"/>
      <c r="AC252" s="273"/>
      <c r="AD252" s="273"/>
    </row>
    <row r="253" spans="20:30">
      <c r="T253" s="368"/>
      <c r="U253" s="368"/>
      <c r="V253" s="368"/>
      <c r="W253" s="368"/>
      <c r="X253" s="368"/>
      <c r="Y253" s="368"/>
      <c r="Z253" s="368"/>
      <c r="AA253" s="368"/>
      <c r="AB253" s="368"/>
      <c r="AC253" s="273"/>
      <c r="AD253" s="273"/>
    </row>
    <row r="254" spans="20:30">
      <c r="T254" s="368"/>
      <c r="U254" s="368"/>
      <c r="V254" s="368"/>
      <c r="W254" s="368"/>
      <c r="X254" s="368"/>
      <c r="Y254" s="368"/>
      <c r="Z254" s="368"/>
      <c r="AA254" s="368"/>
      <c r="AB254" s="368"/>
      <c r="AC254" s="273"/>
      <c r="AD254" s="273"/>
    </row>
    <row r="255" spans="20:30">
      <c r="T255" s="368"/>
      <c r="U255" s="368"/>
      <c r="V255" s="368"/>
      <c r="W255" s="368"/>
      <c r="X255" s="368"/>
      <c r="Y255" s="368"/>
      <c r="Z255" s="368"/>
      <c r="AA255" s="368"/>
      <c r="AB255" s="368"/>
      <c r="AC255" s="275"/>
      <c r="AD255" s="275"/>
    </row>
    <row r="256" spans="20:30">
      <c r="T256" s="368"/>
      <c r="U256" s="368"/>
      <c r="V256" s="368"/>
      <c r="W256" s="368"/>
      <c r="X256" s="368"/>
      <c r="Y256" s="368"/>
      <c r="Z256" s="368"/>
      <c r="AA256" s="368"/>
      <c r="AB256" s="368"/>
      <c r="AC256" s="275"/>
      <c r="AD256" s="275"/>
    </row>
    <row r="257" spans="20:30">
      <c r="T257" s="368"/>
      <c r="U257" s="368"/>
      <c r="V257" s="368"/>
      <c r="W257" s="368"/>
      <c r="X257" s="368"/>
      <c r="Y257" s="368"/>
      <c r="Z257" s="368"/>
      <c r="AA257" s="368"/>
      <c r="AB257" s="368"/>
      <c r="AC257" s="275"/>
      <c r="AD257" s="275"/>
    </row>
    <row r="258" spans="20:30">
      <c r="T258" s="368"/>
      <c r="U258" s="368"/>
      <c r="V258" s="368"/>
      <c r="W258" s="368"/>
      <c r="X258" s="368"/>
      <c r="Y258" s="368"/>
      <c r="Z258" s="368"/>
      <c r="AA258" s="368"/>
      <c r="AB258" s="368"/>
      <c r="AC258" s="273"/>
      <c r="AD258" s="273"/>
    </row>
    <row r="259" spans="20:30" ht="15.75">
      <c r="T259" s="368"/>
      <c r="U259" s="368"/>
      <c r="V259" s="368"/>
      <c r="W259" s="368"/>
      <c r="X259" s="368"/>
      <c r="Y259" s="368"/>
      <c r="Z259" s="368"/>
      <c r="AA259" s="368"/>
      <c r="AB259" s="368"/>
      <c r="AC259" s="385"/>
      <c r="AD259" s="386"/>
    </row>
    <row r="260" spans="20:30">
      <c r="T260" s="368"/>
      <c r="U260" s="368"/>
      <c r="V260" s="368"/>
      <c r="W260" s="368"/>
      <c r="X260" s="368"/>
      <c r="Y260" s="368"/>
      <c r="Z260" s="368"/>
      <c r="AA260" s="368"/>
      <c r="AB260" s="368"/>
      <c r="AC260" s="369"/>
      <c r="AD260" s="369"/>
    </row>
    <row r="261" spans="20:30">
      <c r="T261" s="368"/>
      <c r="U261" s="368"/>
      <c r="V261" s="368"/>
      <c r="W261" s="368"/>
      <c r="X261" s="368"/>
      <c r="Y261" s="368"/>
      <c r="Z261" s="368"/>
      <c r="AA261" s="368"/>
      <c r="AB261" s="368"/>
      <c r="AC261" s="369"/>
      <c r="AD261" s="369"/>
    </row>
    <row r="262" spans="20:30">
      <c r="T262" s="368"/>
      <c r="U262" s="368"/>
      <c r="V262" s="368"/>
      <c r="W262" s="368"/>
      <c r="X262" s="368"/>
      <c r="Y262" s="368"/>
      <c r="Z262" s="368"/>
      <c r="AA262" s="368"/>
      <c r="AB262" s="368"/>
      <c r="AC262" s="275"/>
      <c r="AD262" s="275"/>
    </row>
    <row r="263" spans="20:30">
      <c r="T263" s="368"/>
      <c r="U263" s="368"/>
      <c r="V263" s="368"/>
      <c r="W263" s="368"/>
      <c r="X263" s="368"/>
      <c r="Y263" s="368"/>
      <c r="Z263" s="368"/>
      <c r="AA263" s="368"/>
      <c r="AB263" s="368"/>
      <c r="AC263" s="370"/>
      <c r="AD263" s="370"/>
    </row>
    <row r="264" spans="20:30">
      <c r="T264" s="368"/>
      <c r="U264" s="368"/>
      <c r="V264" s="368"/>
      <c r="W264" s="368"/>
      <c r="X264" s="368"/>
      <c r="Y264" s="368"/>
      <c r="Z264" s="368"/>
      <c r="AA264" s="368"/>
      <c r="AB264" s="368"/>
      <c r="AC264" s="370"/>
      <c r="AD264" s="370"/>
    </row>
    <row r="265" spans="20:30">
      <c r="T265" s="368"/>
      <c r="U265" s="368"/>
      <c r="V265" s="368"/>
      <c r="W265" s="368"/>
      <c r="X265" s="368"/>
      <c r="Y265" s="368"/>
      <c r="Z265" s="368"/>
      <c r="AA265" s="368"/>
      <c r="AB265" s="368"/>
      <c r="AC265" s="371"/>
      <c r="AD265" s="370"/>
    </row>
    <row r="266" spans="20:30">
      <c r="T266" s="368"/>
      <c r="U266" s="368"/>
      <c r="V266" s="368"/>
      <c r="W266" s="368"/>
      <c r="X266" s="368"/>
      <c r="Y266" s="368"/>
      <c r="Z266" s="368"/>
      <c r="AA266" s="368"/>
      <c r="AB266" s="368"/>
      <c r="AC266" s="372"/>
      <c r="AD266" s="373"/>
    </row>
    <row r="267" spans="20:30">
      <c r="T267" s="368"/>
      <c r="U267" s="368"/>
      <c r="V267" s="368"/>
      <c r="W267" s="368"/>
      <c r="X267" s="368"/>
      <c r="Y267" s="368"/>
      <c r="Z267" s="368"/>
      <c r="AA267" s="368"/>
      <c r="AB267" s="368"/>
      <c r="AC267" s="336"/>
      <c r="AD267" s="336"/>
    </row>
    <row r="268" spans="20:30">
      <c r="T268" s="368"/>
      <c r="U268" s="368"/>
      <c r="V268" s="368"/>
      <c r="W268" s="368"/>
      <c r="X268" s="368"/>
      <c r="Y268" s="368"/>
      <c r="Z268" s="368"/>
      <c r="AA268" s="368"/>
      <c r="AB268" s="368"/>
      <c r="AC268" s="375"/>
      <c r="AD268" s="375"/>
    </row>
    <row r="269" spans="20:30">
      <c r="T269" s="368"/>
      <c r="U269" s="368"/>
      <c r="V269" s="368"/>
      <c r="W269" s="368"/>
      <c r="X269" s="368"/>
      <c r="Y269" s="368"/>
      <c r="Z269" s="368"/>
      <c r="AA269" s="368"/>
      <c r="AB269" s="368"/>
      <c r="AC269" s="376"/>
      <c r="AD269" s="375"/>
    </row>
    <row r="270" spans="20:30">
      <c r="T270" s="368"/>
      <c r="U270" s="368"/>
      <c r="V270" s="368"/>
      <c r="W270" s="368"/>
      <c r="X270" s="368"/>
      <c r="Y270" s="368"/>
      <c r="Z270" s="368"/>
      <c r="AA270" s="368"/>
      <c r="AB270" s="368"/>
      <c r="AC270" s="370"/>
      <c r="AD270" s="370"/>
    </row>
    <row r="271" spans="20:30">
      <c r="T271" s="368"/>
      <c r="U271" s="368"/>
      <c r="V271" s="368"/>
      <c r="W271" s="368"/>
      <c r="X271" s="368"/>
      <c r="Y271" s="368"/>
      <c r="Z271" s="368"/>
      <c r="AA271" s="368"/>
      <c r="AB271" s="368"/>
      <c r="AC271" s="370"/>
      <c r="AD271" s="370"/>
    </row>
    <row r="272" spans="20:30">
      <c r="T272" s="368"/>
      <c r="U272" s="368"/>
      <c r="V272" s="368"/>
      <c r="W272" s="368"/>
      <c r="X272" s="368"/>
      <c r="Y272" s="368"/>
      <c r="Z272" s="368"/>
      <c r="AA272" s="368"/>
      <c r="AB272" s="368"/>
      <c r="AC272" s="371"/>
      <c r="AD272" s="370"/>
    </row>
    <row r="273" spans="20:30">
      <c r="T273" s="368"/>
      <c r="U273" s="368"/>
      <c r="V273" s="368"/>
      <c r="W273" s="368"/>
      <c r="X273" s="368"/>
      <c r="Y273" s="368"/>
      <c r="Z273" s="368"/>
      <c r="AA273" s="368"/>
      <c r="AB273" s="368"/>
      <c r="AC273" s="372"/>
      <c r="AD273" s="373"/>
    </row>
    <row r="274" spans="20:30">
      <c r="T274" s="368"/>
      <c r="U274" s="368"/>
      <c r="V274" s="368"/>
      <c r="W274" s="368"/>
      <c r="X274" s="368"/>
      <c r="Y274" s="368"/>
      <c r="Z274" s="368"/>
      <c r="AA274" s="368"/>
      <c r="AB274" s="368"/>
      <c r="AC274" s="336"/>
      <c r="AD274" s="336"/>
    </row>
    <row r="275" spans="20:30">
      <c r="T275" s="368"/>
      <c r="U275" s="368"/>
      <c r="V275" s="368"/>
      <c r="W275" s="368"/>
      <c r="X275" s="368"/>
      <c r="Y275" s="368"/>
      <c r="Z275" s="368"/>
      <c r="AA275" s="368"/>
      <c r="AB275" s="368"/>
      <c r="AC275" s="377"/>
      <c r="AD275" s="377"/>
    </row>
    <row r="276" spans="20:30">
      <c r="T276" s="368"/>
      <c r="U276" s="368"/>
      <c r="V276" s="368"/>
      <c r="W276" s="368"/>
      <c r="X276" s="368"/>
      <c r="Y276" s="368"/>
      <c r="Z276" s="368"/>
      <c r="AA276" s="368"/>
      <c r="AB276" s="368"/>
      <c r="AC276" s="275"/>
      <c r="AD276" s="275"/>
    </row>
    <row r="277" spans="20:30">
      <c r="T277" s="368"/>
      <c r="U277" s="368"/>
      <c r="V277" s="368"/>
      <c r="W277" s="368"/>
      <c r="X277" s="368"/>
      <c r="Y277" s="368"/>
      <c r="Z277" s="368"/>
      <c r="AA277" s="368"/>
      <c r="AB277" s="368"/>
      <c r="AC277" s="378"/>
      <c r="AD277" s="370"/>
    </row>
    <row r="278" spans="20:30">
      <c r="T278" s="368"/>
      <c r="U278" s="368"/>
      <c r="V278" s="368"/>
      <c r="W278" s="368"/>
      <c r="X278" s="368"/>
      <c r="Y278" s="368"/>
      <c r="Z278" s="368"/>
      <c r="AA278" s="368"/>
      <c r="AB278" s="368"/>
      <c r="AC278" s="378"/>
      <c r="AD278" s="370"/>
    </row>
    <row r="279" spans="20:30">
      <c r="T279" s="368"/>
      <c r="U279" s="368"/>
      <c r="V279" s="368"/>
      <c r="W279" s="368"/>
      <c r="X279" s="368"/>
      <c r="Y279" s="368"/>
      <c r="Z279" s="368"/>
      <c r="AA279" s="368"/>
      <c r="AB279" s="368"/>
      <c r="AC279" s="378"/>
      <c r="AD279" s="370"/>
    </row>
    <row r="280" spans="20:30">
      <c r="T280" s="368"/>
      <c r="U280" s="368"/>
      <c r="V280" s="368"/>
      <c r="W280" s="368"/>
      <c r="X280" s="368"/>
      <c r="Y280" s="368"/>
      <c r="Z280" s="368"/>
      <c r="AA280" s="368"/>
      <c r="AB280" s="368"/>
      <c r="AC280" s="379"/>
      <c r="AD280" s="373"/>
    </row>
    <row r="281" spans="20:30">
      <c r="T281" s="368"/>
      <c r="U281" s="368"/>
      <c r="V281" s="368"/>
      <c r="W281" s="368"/>
      <c r="X281" s="368"/>
      <c r="Y281" s="368"/>
      <c r="Z281" s="368"/>
      <c r="AA281" s="368"/>
      <c r="AB281" s="368"/>
      <c r="AC281" s="374"/>
      <c r="AD281" s="374"/>
    </row>
    <row r="282" spans="20:30">
      <c r="T282" s="368"/>
      <c r="U282" s="368"/>
      <c r="V282" s="368"/>
      <c r="W282" s="368"/>
      <c r="X282" s="368"/>
      <c r="Y282" s="368"/>
      <c r="Z282" s="368"/>
      <c r="AA282" s="368"/>
      <c r="AB282" s="368"/>
      <c r="AC282" s="380"/>
      <c r="AD282" s="375"/>
    </row>
    <row r="283" spans="20:30">
      <c r="T283" s="368"/>
      <c r="U283" s="368"/>
      <c r="V283" s="368"/>
      <c r="W283" s="368"/>
      <c r="X283" s="368"/>
      <c r="Y283" s="368"/>
      <c r="Z283" s="368"/>
      <c r="AA283" s="368"/>
      <c r="AB283" s="368"/>
      <c r="AC283" s="380"/>
      <c r="AD283" s="375"/>
    </row>
    <row r="284" spans="20:30">
      <c r="T284" s="368"/>
      <c r="U284" s="368"/>
      <c r="V284" s="368"/>
      <c r="W284" s="368"/>
      <c r="X284" s="368"/>
      <c r="Y284" s="368"/>
      <c r="Z284" s="368"/>
      <c r="AA284" s="368"/>
      <c r="AB284" s="368"/>
      <c r="AC284" s="381"/>
      <c r="AD284" s="370"/>
    </row>
    <row r="285" spans="20:30">
      <c r="T285" s="368"/>
      <c r="U285" s="368"/>
      <c r="V285" s="368"/>
      <c r="W285" s="368"/>
      <c r="X285" s="368"/>
      <c r="Y285" s="368"/>
      <c r="Z285" s="368"/>
      <c r="AA285" s="368"/>
      <c r="AB285" s="368"/>
      <c r="AC285" s="381"/>
      <c r="AD285" s="370"/>
    </row>
    <row r="286" spans="20:30">
      <c r="T286" s="368"/>
      <c r="U286" s="368"/>
      <c r="V286" s="368"/>
      <c r="W286" s="368"/>
      <c r="X286" s="368"/>
      <c r="Y286" s="368"/>
      <c r="Z286" s="368"/>
      <c r="AA286" s="368"/>
      <c r="AB286" s="368"/>
      <c r="AC286" s="381"/>
      <c r="AD286" s="370"/>
    </row>
    <row r="287" spans="20:30">
      <c r="T287" s="368"/>
      <c r="U287" s="368"/>
      <c r="V287" s="368"/>
      <c r="W287" s="368"/>
      <c r="X287" s="368"/>
      <c r="Y287" s="368"/>
      <c r="Z287" s="368"/>
      <c r="AA287" s="368"/>
      <c r="AB287" s="368"/>
      <c r="AC287" s="387"/>
      <c r="AD287" s="373"/>
    </row>
    <row r="288" spans="20:30">
      <c r="T288" s="368"/>
      <c r="U288" s="368"/>
      <c r="V288" s="368"/>
      <c r="W288" s="368"/>
      <c r="X288" s="368"/>
      <c r="Y288" s="368"/>
      <c r="Z288" s="368"/>
      <c r="AA288" s="368"/>
      <c r="AB288" s="368"/>
      <c r="AC288" s="374"/>
      <c r="AD288" s="374"/>
    </row>
    <row r="289" spans="20:30">
      <c r="T289" s="368"/>
      <c r="U289" s="368"/>
      <c r="V289" s="368"/>
      <c r="W289" s="368"/>
      <c r="X289" s="368"/>
      <c r="Y289" s="368"/>
      <c r="Z289" s="368"/>
      <c r="AA289" s="368"/>
      <c r="AB289" s="368"/>
      <c r="AC289" s="368"/>
      <c r="AD289" s="368"/>
    </row>
    <row r="290" spans="20:30">
      <c r="T290" s="368"/>
      <c r="U290" s="368"/>
      <c r="V290" s="368"/>
      <c r="W290" s="368"/>
      <c r="X290" s="368"/>
      <c r="Y290" s="368"/>
      <c r="Z290" s="368"/>
      <c r="AA290" s="368"/>
      <c r="AB290" s="368"/>
      <c r="AC290" s="368"/>
      <c r="AD290" s="368"/>
    </row>
    <row r="291" spans="20:30">
      <c r="T291" s="368"/>
      <c r="U291" s="368"/>
      <c r="V291" s="368"/>
      <c r="W291" s="368"/>
      <c r="X291" s="368"/>
      <c r="Y291" s="368"/>
      <c r="Z291" s="368"/>
      <c r="AA291" s="368"/>
      <c r="AB291" s="368"/>
      <c r="AC291" s="368"/>
      <c r="AD291" s="368"/>
    </row>
    <row r="292" spans="20:30">
      <c r="T292" s="368"/>
      <c r="U292" s="368"/>
      <c r="V292" s="368"/>
      <c r="W292" s="368"/>
      <c r="X292" s="368"/>
      <c r="Y292" s="368"/>
      <c r="Z292" s="368"/>
      <c r="AA292" s="368"/>
      <c r="AB292" s="368"/>
      <c r="AC292" s="368"/>
      <c r="AD292" s="368"/>
    </row>
    <row r="293" spans="20:30">
      <c r="T293" s="368"/>
      <c r="U293" s="368"/>
      <c r="V293" s="368"/>
      <c r="W293" s="368"/>
      <c r="X293" s="368"/>
      <c r="Y293" s="368"/>
      <c r="Z293" s="368"/>
      <c r="AA293" s="368"/>
      <c r="AB293" s="368"/>
      <c r="AC293" s="368"/>
      <c r="AD293" s="368"/>
    </row>
    <row r="294" spans="20:30">
      <c r="T294" s="368"/>
      <c r="U294" s="368"/>
      <c r="V294" s="368"/>
      <c r="W294" s="368"/>
      <c r="X294" s="368"/>
      <c r="Y294" s="368"/>
      <c r="Z294" s="368"/>
      <c r="AA294" s="368"/>
      <c r="AB294" s="368"/>
      <c r="AC294" s="368"/>
      <c r="AD294" s="368"/>
    </row>
    <row r="295" spans="20:30">
      <c r="T295" s="368"/>
      <c r="U295" s="368"/>
      <c r="V295" s="368"/>
      <c r="W295" s="368"/>
      <c r="X295" s="368"/>
      <c r="Y295" s="368"/>
      <c r="Z295" s="368"/>
      <c r="AA295" s="368"/>
      <c r="AB295" s="368"/>
      <c r="AC295" s="368"/>
      <c r="AD295" s="368"/>
    </row>
    <row r="296" spans="20:30">
      <c r="T296" s="368"/>
      <c r="U296" s="368"/>
      <c r="V296" s="368"/>
      <c r="W296" s="368"/>
      <c r="X296" s="368"/>
      <c r="Y296" s="368"/>
      <c r="Z296" s="368"/>
      <c r="AA296" s="368"/>
      <c r="AB296" s="368"/>
      <c r="AC296" s="368"/>
      <c r="AD296" s="368"/>
    </row>
    <row r="297" spans="20:30">
      <c r="T297" s="368"/>
      <c r="U297" s="368"/>
      <c r="V297" s="368"/>
      <c r="W297" s="368"/>
      <c r="X297" s="368"/>
      <c r="Y297" s="368"/>
      <c r="Z297" s="368"/>
      <c r="AA297" s="368"/>
      <c r="AB297" s="368"/>
      <c r="AC297" s="368"/>
      <c r="AD297" s="368"/>
    </row>
    <row r="298" spans="20:30">
      <c r="T298" s="368"/>
      <c r="U298" s="368"/>
      <c r="V298" s="368"/>
      <c r="W298" s="368"/>
      <c r="X298" s="368"/>
      <c r="Y298" s="368"/>
      <c r="Z298" s="368"/>
      <c r="AA298" s="368"/>
      <c r="AB298" s="368"/>
      <c r="AC298" s="368"/>
      <c r="AD298" s="368"/>
    </row>
    <row r="299" spans="20:30">
      <c r="T299" s="368"/>
      <c r="U299" s="368"/>
      <c r="V299" s="368"/>
      <c r="W299" s="368"/>
      <c r="X299" s="368"/>
      <c r="Y299" s="368"/>
      <c r="Z299" s="368"/>
      <c r="AA299" s="368"/>
      <c r="AB299" s="368"/>
      <c r="AC299" s="368"/>
      <c r="AD299" s="368"/>
    </row>
    <row r="300" spans="20:30">
      <c r="T300" s="368"/>
      <c r="U300" s="368"/>
      <c r="V300" s="368"/>
      <c r="W300" s="368"/>
      <c r="X300" s="368"/>
      <c r="Y300" s="368"/>
      <c r="Z300" s="368"/>
      <c r="AA300" s="368"/>
      <c r="AB300" s="368"/>
      <c r="AC300" s="368"/>
      <c r="AD300" s="368"/>
    </row>
    <row r="301" spans="20:30">
      <c r="T301" s="368"/>
      <c r="U301" s="368"/>
      <c r="V301" s="368"/>
      <c r="W301" s="368"/>
      <c r="X301" s="368"/>
      <c r="Y301" s="368"/>
      <c r="Z301" s="368"/>
      <c r="AA301" s="368"/>
      <c r="AB301" s="368"/>
      <c r="AC301" s="368"/>
      <c r="AD301" s="368"/>
    </row>
    <row r="302" spans="20:30">
      <c r="T302" s="368"/>
      <c r="U302" s="368"/>
      <c r="V302" s="368"/>
      <c r="W302" s="368"/>
      <c r="X302" s="368"/>
      <c r="Y302" s="368"/>
      <c r="Z302" s="368"/>
      <c r="AA302" s="368"/>
      <c r="AB302" s="368"/>
      <c r="AC302" s="368"/>
      <c r="AD302" s="368"/>
    </row>
    <row r="303" spans="20:30">
      <c r="T303" s="368"/>
      <c r="U303" s="368"/>
      <c r="V303" s="368"/>
      <c r="W303" s="368"/>
      <c r="X303" s="368"/>
      <c r="Y303" s="368"/>
      <c r="Z303" s="368"/>
      <c r="AA303" s="368"/>
      <c r="AB303" s="368"/>
      <c r="AC303" s="368"/>
      <c r="AD303" s="368"/>
    </row>
    <row r="304" spans="20:30">
      <c r="T304" s="368"/>
      <c r="U304" s="368"/>
      <c r="V304" s="368"/>
      <c r="W304" s="368"/>
      <c r="X304" s="368"/>
      <c r="Y304" s="368"/>
      <c r="Z304" s="368"/>
      <c r="AA304" s="368"/>
      <c r="AB304" s="368"/>
      <c r="AC304" s="368"/>
      <c r="AD304" s="368"/>
    </row>
    <row r="305" spans="20:30">
      <c r="T305" s="368"/>
      <c r="U305" s="368"/>
      <c r="V305" s="368"/>
      <c r="W305" s="368"/>
      <c r="X305" s="368"/>
      <c r="Y305" s="368"/>
      <c r="Z305" s="368"/>
      <c r="AA305" s="368"/>
      <c r="AB305" s="368"/>
      <c r="AC305" s="368"/>
      <c r="AD305" s="368"/>
    </row>
    <row r="306" spans="20:30">
      <c r="T306" s="368"/>
      <c r="U306" s="368"/>
      <c r="V306" s="368"/>
      <c r="W306" s="368"/>
      <c r="X306" s="368"/>
      <c r="Y306" s="368"/>
      <c r="Z306" s="368"/>
      <c r="AA306" s="368"/>
      <c r="AB306" s="368"/>
      <c r="AC306" s="368"/>
      <c r="AD306" s="368"/>
    </row>
    <row r="307" spans="20:30">
      <c r="T307" s="368"/>
      <c r="U307" s="368"/>
      <c r="V307" s="368"/>
      <c r="W307" s="368"/>
      <c r="X307" s="368"/>
      <c r="Y307" s="368"/>
      <c r="Z307" s="368"/>
      <c r="AA307" s="368"/>
      <c r="AB307" s="368"/>
      <c r="AC307" s="368"/>
      <c r="AD307" s="368"/>
    </row>
    <row r="308" spans="20:30">
      <c r="T308" s="368"/>
      <c r="U308" s="368"/>
      <c r="V308" s="368"/>
      <c r="W308" s="368"/>
      <c r="X308" s="368"/>
      <c r="Y308" s="368"/>
      <c r="Z308" s="368"/>
      <c r="AA308" s="368"/>
      <c r="AB308" s="368"/>
      <c r="AC308" s="368"/>
      <c r="AD308" s="368"/>
    </row>
    <row r="309" spans="20:30">
      <c r="T309" s="368"/>
      <c r="U309" s="368"/>
      <c r="V309" s="368"/>
      <c r="W309" s="368"/>
      <c r="X309" s="368"/>
      <c r="Y309" s="368"/>
      <c r="Z309" s="368"/>
      <c r="AA309" s="368"/>
      <c r="AB309" s="368"/>
      <c r="AC309" s="368"/>
      <c r="AD309" s="368"/>
    </row>
    <row r="310" spans="20:30">
      <c r="T310" s="368"/>
      <c r="U310" s="368"/>
      <c r="V310" s="368"/>
      <c r="W310" s="368"/>
      <c r="X310" s="368"/>
      <c r="Y310" s="368"/>
      <c r="Z310" s="368"/>
      <c r="AA310" s="368"/>
      <c r="AB310" s="368"/>
      <c r="AC310" s="368"/>
      <c r="AD310" s="368"/>
    </row>
    <row r="311" spans="20:30">
      <c r="T311" s="368"/>
      <c r="U311" s="368"/>
      <c r="V311" s="368"/>
      <c r="W311" s="368"/>
      <c r="X311" s="368"/>
      <c r="Y311" s="368"/>
      <c r="Z311" s="368"/>
      <c r="AA311" s="368"/>
      <c r="AB311" s="368"/>
      <c r="AC311" s="368"/>
      <c r="AD311" s="368"/>
    </row>
    <row r="312" spans="20:30">
      <c r="T312" s="368"/>
      <c r="U312" s="368"/>
      <c r="V312" s="368"/>
      <c r="W312" s="368"/>
      <c r="X312" s="368"/>
      <c r="Y312" s="368"/>
      <c r="Z312" s="368"/>
      <c r="AA312" s="368"/>
      <c r="AB312" s="368"/>
      <c r="AC312" s="368"/>
      <c r="AD312" s="368"/>
    </row>
    <row r="313" spans="20:30">
      <c r="T313" s="368"/>
      <c r="U313" s="368"/>
      <c r="V313" s="368"/>
      <c r="W313" s="368"/>
      <c r="X313" s="368"/>
      <c r="Y313" s="368"/>
      <c r="Z313" s="368"/>
      <c r="AA313" s="368"/>
      <c r="AB313" s="368"/>
      <c r="AC313" s="368"/>
      <c r="AD313" s="368"/>
    </row>
    <row r="314" spans="20:30">
      <c r="T314" s="368"/>
      <c r="U314" s="368"/>
      <c r="V314" s="368"/>
      <c r="W314" s="368"/>
      <c r="X314" s="368"/>
      <c r="Y314" s="368"/>
      <c r="Z314" s="368"/>
      <c r="AA314" s="368"/>
      <c r="AB314" s="368"/>
      <c r="AC314" s="368"/>
      <c r="AD314" s="368"/>
    </row>
    <row r="315" spans="20:30">
      <c r="T315" s="368"/>
      <c r="U315" s="368"/>
      <c r="V315" s="368"/>
      <c r="W315" s="368"/>
      <c r="X315" s="368"/>
      <c r="Y315" s="368"/>
      <c r="Z315" s="368"/>
      <c r="AA315" s="368"/>
      <c r="AB315" s="368"/>
      <c r="AC315" s="368"/>
      <c r="AD315" s="368"/>
    </row>
    <row r="316" spans="20:30">
      <c r="T316" s="368"/>
      <c r="U316" s="368"/>
      <c r="V316" s="368"/>
      <c r="W316" s="368"/>
      <c r="X316" s="368"/>
      <c r="Y316" s="368"/>
      <c r="Z316" s="368"/>
      <c r="AA316" s="368"/>
      <c r="AB316" s="368"/>
      <c r="AC316" s="368"/>
      <c r="AD316" s="368"/>
    </row>
    <row r="317" spans="20:30">
      <c r="T317" s="368"/>
      <c r="U317" s="368"/>
      <c r="V317" s="368"/>
      <c r="W317" s="368"/>
      <c r="X317" s="368"/>
      <c r="Y317" s="368"/>
      <c r="Z317" s="368"/>
      <c r="AA317" s="368"/>
      <c r="AB317" s="368"/>
      <c r="AC317" s="368"/>
      <c r="AD317" s="368"/>
    </row>
    <row r="318" spans="20:30">
      <c r="T318" s="368"/>
      <c r="U318" s="368"/>
      <c r="V318" s="368"/>
      <c r="W318" s="368"/>
      <c r="X318" s="368"/>
      <c r="Y318" s="368"/>
      <c r="Z318" s="368"/>
      <c r="AA318" s="368"/>
      <c r="AB318" s="368"/>
      <c r="AC318" s="368"/>
      <c r="AD318" s="368"/>
    </row>
    <row r="319" spans="20:30">
      <c r="T319" s="368"/>
      <c r="U319" s="368"/>
      <c r="V319" s="368"/>
      <c r="W319" s="368"/>
      <c r="X319" s="368"/>
      <c r="Y319" s="368"/>
      <c r="Z319" s="368"/>
      <c r="AA319" s="368"/>
      <c r="AB319" s="368"/>
      <c r="AC319" s="368"/>
      <c r="AD319" s="368"/>
    </row>
    <row r="320" spans="20:30">
      <c r="T320" s="368"/>
      <c r="U320" s="368"/>
      <c r="V320" s="368"/>
      <c r="W320" s="368"/>
      <c r="X320" s="368"/>
      <c r="Y320" s="368"/>
      <c r="Z320" s="368"/>
      <c r="AA320" s="368"/>
      <c r="AB320" s="368"/>
      <c r="AC320" s="368"/>
      <c r="AD320" s="368"/>
    </row>
    <row r="321" spans="20:30">
      <c r="T321" s="368"/>
      <c r="U321" s="368"/>
      <c r="V321" s="368"/>
      <c r="W321" s="368"/>
      <c r="X321" s="368"/>
      <c r="Y321" s="368"/>
      <c r="Z321" s="368"/>
      <c r="AA321" s="368"/>
      <c r="AB321" s="368"/>
      <c r="AC321" s="368"/>
      <c r="AD321" s="368"/>
    </row>
    <row r="322" spans="20:30">
      <c r="T322" s="368"/>
      <c r="U322" s="368"/>
      <c r="V322" s="368"/>
      <c r="W322" s="368"/>
      <c r="X322" s="368"/>
      <c r="Y322" s="368"/>
      <c r="Z322" s="368"/>
      <c r="AA322" s="368"/>
      <c r="AB322" s="368"/>
      <c r="AC322" s="368"/>
      <c r="AD322" s="368"/>
    </row>
    <row r="323" spans="20:30">
      <c r="T323" s="368"/>
      <c r="U323" s="368"/>
      <c r="V323" s="368"/>
      <c r="W323" s="368"/>
      <c r="X323" s="368"/>
      <c r="Y323" s="368"/>
      <c r="Z323" s="368"/>
      <c r="AA323" s="368"/>
      <c r="AB323" s="368"/>
      <c r="AC323" s="368"/>
      <c r="AD323" s="368"/>
    </row>
    <row r="324" spans="20:30">
      <c r="T324" s="368"/>
      <c r="U324" s="368"/>
      <c r="V324" s="368"/>
      <c r="W324" s="368"/>
      <c r="X324" s="368"/>
      <c r="Y324" s="368"/>
      <c r="Z324" s="368"/>
      <c r="AA324" s="368"/>
      <c r="AB324" s="368"/>
      <c r="AC324" s="368"/>
      <c r="AD324" s="368"/>
    </row>
    <row r="325" spans="20:30">
      <c r="T325" s="368"/>
      <c r="U325" s="368"/>
      <c r="V325" s="368"/>
      <c r="W325" s="368"/>
      <c r="X325" s="368"/>
      <c r="Y325" s="368"/>
      <c r="Z325" s="368"/>
      <c r="AA325" s="368"/>
      <c r="AB325" s="368"/>
      <c r="AC325" s="368"/>
      <c r="AD325" s="368"/>
    </row>
    <row r="326" spans="20:30">
      <c r="T326" s="368"/>
      <c r="U326" s="368"/>
      <c r="V326" s="368"/>
      <c r="W326" s="368"/>
      <c r="X326" s="368"/>
      <c r="Y326" s="368"/>
      <c r="Z326" s="368"/>
      <c r="AA326" s="368"/>
      <c r="AB326" s="368"/>
      <c r="AC326" s="368"/>
      <c r="AD326" s="368"/>
    </row>
    <row r="327" spans="20:30">
      <c r="T327" s="368"/>
      <c r="U327" s="368"/>
      <c r="V327" s="368"/>
      <c r="W327" s="368"/>
      <c r="X327" s="368"/>
      <c r="Y327" s="368"/>
      <c r="Z327" s="368"/>
      <c r="AA327" s="368"/>
      <c r="AB327" s="368"/>
      <c r="AC327" s="368"/>
      <c r="AD327" s="368"/>
    </row>
    <row r="328" spans="20:30">
      <c r="T328" s="368"/>
      <c r="U328" s="368"/>
      <c r="V328" s="368"/>
      <c r="W328" s="368"/>
      <c r="X328" s="368"/>
      <c r="Y328" s="368"/>
      <c r="Z328" s="368"/>
      <c r="AA328" s="368"/>
      <c r="AB328" s="368"/>
      <c r="AC328" s="368"/>
      <c r="AD328" s="368"/>
    </row>
    <row r="329" spans="20:30">
      <c r="T329" s="368"/>
      <c r="U329" s="368"/>
      <c r="V329" s="368"/>
      <c r="W329" s="368"/>
      <c r="X329" s="368"/>
      <c r="Y329" s="368"/>
      <c r="Z329" s="368"/>
      <c r="AA329" s="368"/>
      <c r="AB329" s="368"/>
      <c r="AC329" s="368"/>
      <c r="AD329" s="368"/>
    </row>
    <row r="330" spans="20:30">
      <c r="T330" s="368"/>
      <c r="U330" s="368"/>
      <c r="V330" s="368"/>
      <c r="W330" s="368"/>
      <c r="X330" s="368"/>
      <c r="Y330" s="368"/>
      <c r="Z330" s="368"/>
      <c r="AA330" s="368"/>
      <c r="AB330" s="368"/>
      <c r="AC330" s="368"/>
      <c r="AD330" s="368"/>
    </row>
    <row r="331" spans="20:30">
      <c r="T331" s="368"/>
      <c r="U331" s="368"/>
      <c r="V331" s="368"/>
      <c r="W331" s="368"/>
      <c r="X331" s="368"/>
      <c r="Y331" s="368"/>
      <c r="Z331" s="368"/>
      <c r="AA331" s="368"/>
      <c r="AB331" s="368"/>
      <c r="AC331" s="368"/>
      <c r="AD331" s="368"/>
    </row>
    <row r="332" spans="20:30">
      <c r="T332" s="368"/>
      <c r="U332" s="368"/>
      <c r="V332" s="368"/>
      <c r="W332" s="368"/>
      <c r="X332" s="368"/>
      <c r="Y332" s="368"/>
      <c r="Z332" s="368"/>
      <c r="AA332" s="368"/>
      <c r="AB332" s="368"/>
      <c r="AC332" s="368"/>
      <c r="AD332" s="368"/>
    </row>
    <row r="333" spans="20:30">
      <c r="T333" s="368"/>
      <c r="U333" s="368"/>
      <c r="V333" s="368"/>
      <c r="W333" s="368"/>
      <c r="X333" s="368"/>
      <c r="Y333" s="368"/>
      <c r="Z333" s="368"/>
      <c r="AA333" s="368"/>
      <c r="AB333" s="368"/>
      <c r="AC333" s="368"/>
      <c r="AD333" s="368"/>
    </row>
    <row r="334" spans="20:30">
      <c r="T334" s="368"/>
      <c r="U334" s="368"/>
      <c r="V334" s="368"/>
      <c r="W334" s="368"/>
      <c r="X334" s="368"/>
      <c r="Y334" s="368"/>
      <c r="Z334" s="368"/>
      <c r="AA334" s="368"/>
      <c r="AB334" s="368"/>
      <c r="AC334" s="368"/>
      <c r="AD334" s="368"/>
    </row>
    <row r="335" spans="20:30">
      <c r="T335" s="368"/>
      <c r="U335" s="368"/>
      <c r="V335" s="368"/>
      <c r="W335" s="368"/>
      <c r="X335" s="368"/>
      <c r="Y335" s="368"/>
      <c r="Z335" s="368"/>
      <c r="AA335" s="368"/>
      <c r="AB335" s="368"/>
      <c r="AC335" s="368"/>
      <c r="AD335" s="368"/>
    </row>
    <row r="336" spans="20:30">
      <c r="T336" s="368"/>
      <c r="U336" s="368"/>
      <c r="V336" s="368"/>
      <c r="W336" s="368"/>
      <c r="X336" s="368"/>
      <c r="Y336" s="368"/>
      <c r="Z336" s="368"/>
      <c r="AA336" s="368"/>
      <c r="AB336" s="368"/>
      <c r="AC336" s="368"/>
      <c r="AD336" s="368"/>
    </row>
    <row r="337" spans="20:30">
      <c r="T337" s="368"/>
      <c r="U337" s="368"/>
      <c r="V337" s="368"/>
      <c r="W337" s="368"/>
      <c r="X337" s="368"/>
      <c r="Y337" s="368"/>
      <c r="Z337" s="368"/>
      <c r="AA337" s="368"/>
      <c r="AB337" s="368"/>
      <c r="AC337" s="368"/>
      <c r="AD337" s="368"/>
    </row>
    <row r="338" spans="20:30">
      <c r="T338" s="368"/>
      <c r="U338" s="368"/>
      <c r="V338" s="368"/>
      <c r="W338" s="368"/>
      <c r="X338" s="368"/>
      <c r="Y338" s="368"/>
      <c r="Z338" s="368"/>
      <c r="AA338" s="368"/>
      <c r="AB338" s="368"/>
      <c r="AC338" s="368"/>
      <c r="AD338" s="368"/>
    </row>
    <row r="339" spans="20:30">
      <c r="T339" s="368"/>
      <c r="U339" s="368"/>
      <c r="V339" s="368"/>
      <c r="W339" s="368"/>
      <c r="X339" s="368"/>
      <c r="Y339" s="368"/>
      <c r="Z339" s="368"/>
      <c r="AA339" s="368"/>
      <c r="AB339" s="368"/>
      <c r="AC339" s="368"/>
      <c r="AD339" s="368"/>
    </row>
    <row r="340" spans="20:30">
      <c r="T340" s="368"/>
      <c r="U340" s="368"/>
      <c r="V340" s="368"/>
      <c r="W340" s="368"/>
      <c r="X340" s="368"/>
      <c r="Y340" s="368"/>
      <c r="Z340" s="368"/>
      <c r="AA340" s="368"/>
      <c r="AB340" s="368"/>
      <c r="AC340" s="368"/>
      <c r="AD340" s="368"/>
    </row>
    <row r="341" spans="20:30">
      <c r="T341" s="368"/>
      <c r="U341" s="368"/>
      <c r="V341" s="368"/>
      <c r="W341" s="368"/>
      <c r="X341" s="368"/>
      <c r="Y341" s="368"/>
      <c r="Z341" s="368"/>
      <c r="AA341" s="368"/>
      <c r="AB341" s="368"/>
      <c r="AC341" s="368"/>
      <c r="AD341" s="368"/>
    </row>
    <row r="342" spans="20:30">
      <c r="T342" s="368"/>
      <c r="U342" s="368"/>
      <c r="V342" s="368"/>
      <c r="W342" s="368"/>
      <c r="X342" s="368"/>
      <c r="Y342" s="368"/>
      <c r="Z342" s="368"/>
      <c r="AA342" s="368"/>
      <c r="AB342" s="368"/>
      <c r="AC342" s="368"/>
      <c r="AD342" s="368"/>
    </row>
  </sheetData>
  <pageMargins left="0.25" right="0.25" top="0.75" bottom="0.75" header="0.3" footer="0.3"/>
  <pageSetup scale="33" orientation="landscape" r:id="rId1"/>
  <headerFooter alignWithMargins="0"/>
  <extLst>
    <ext xmlns:mx="http://schemas.microsoft.com/office/mac/excel/2008/main" uri="http://schemas.microsoft.com/office/mac/excel/2008/main">
      <mx:PLV Mode="0" OnePage="0" WScale="0"/>
    </ext>
  </extLst>
</worksheet>
</file>

<file path=xl/worksheets/sheet19.xml><?xml version="1.0" encoding="utf-8"?>
<worksheet xmlns="http://schemas.openxmlformats.org/spreadsheetml/2006/main" xmlns:r="http://schemas.openxmlformats.org/officeDocument/2006/relationships">
  <sheetPr published="0"/>
  <dimension ref="A1:AK341"/>
  <sheetViews>
    <sheetView showGridLines="0" view="pageBreakPreview" zoomScale="60" zoomScaleNormal="60" zoomScalePageLayoutView="60" workbookViewId="0">
      <pane xSplit="6" ySplit="6" topLeftCell="J7" activePane="bottomRight" state="frozen"/>
      <selection activeCell="B58" sqref="B58:D58"/>
      <selection pane="topRight" activeCell="B58" sqref="B58:D58"/>
      <selection pane="bottomLeft" activeCell="B58" sqref="B58:D58"/>
      <selection pane="bottomRight" activeCell="J7" sqref="J7"/>
    </sheetView>
  </sheetViews>
  <sheetFormatPr defaultColWidth="11.7109375" defaultRowHeight="15" outlineLevelRow="1" outlineLevelCol="1"/>
  <cols>
    <col min="1" max="1" width="2.7109375" style="87" customWidth="1"/>
    <col min="2" max="2" width="15" style="87" customWidth="1"/>
    <col min="3" max="3" width="11.7109375" style="87"/>
    <col min="4" max="4" width="12" style="87" bestFit="1" customWidth="1"/>
    <col min="5" max="5" width="11.7109375" style="87"/>
    <col min="6" max="6" width="16.28515625" style="87" customWidth="1"/>
    <col min="7" max="9" width="14.42578125" style="87" hidden="1" customWidth="1" outlineLevel="1"/>
    <col min="10" max="10" width="14.42578125" style="87" customWidth="1" collapsed="1"/>
    <col min="11" max="22" width="14.42578125" style="87" customWidth="1"/>
    <col min="23" max="28" width="14.42578125" style="87" hidden="1" customWidth="1" outlineLevel="1"/>
    <col min="29" max="29" width="2.42578125" style="87" customWidth="1" collapsed="1"/>
    <col min="30" max="30" width="14.85546875" style="87" bestFit="1" customWidth="1"/>
    <col min="31" max="31" width="12" style="87" bestFit="1" customWidth="1"/>
    <col min="32" max="252" width="11.7109375" style="87"/>
    <col min="253" max="253" width="2.7109375" style="87" customWidth="1"/>
    <col min="254" max="254" width="12" style="87" bestFit="1" customWidth="1"/>
    <col min="255" max="255" width="11.7109375" style="87"/>
    <col min="256" max="256" width="12" style="87" bestFit="1" customWidth="1"/>
    <col min="257" max="257" width="11.7109375" style="87"/>
    <col min="258" max="258" width="13.140625" style="87" customWidth="1"/>
    <col min="259" max="259" width="16.140625" style="87" customWidth="1"/>
    <col min="260" max="265" width="14.85546875" style="87" customWidth="1"/>
    <col min="266" max="284" width="14.7109375" style="87" bestFit="1" customWidth="1"/>
    <col min="285" max="285" width="1.7109375" style="87" customWidth="1"/>
    <col min="286" max="286" width="13.28515625" style="87" customWidth="1"/>
    <col min="287" max="287" width="12" style="87" bestFit="1" customWidth="1"/>
    <col min="288" max="508" width="11.7109375" style="87"/>
    <col min="509" max="509" width="2.7109375" style="87" customWidth="1"/>
    <col min="510" max="510" width="12" style="87" bestFit="1" customWidth="1"/>
    <col min="511" max="511" width="11.7109375" style="87"/>
    <col min="512" max="512" width="12" style="87" bestFit="1" customWidth="1"/>
    <col min="513" max="513" width="11.7109375" style="87"/>
    <col min="514" max="514" width="13.140625" style="87" customWidth="1"/>
    <col min="515" max="515" width="16.140625" style="87" customWidth="1"/>
    <col min="516" max="521" width="14.85546875" style="87" customWidth="1"/>
    <col min="522" max="540" width="14.7109375" style="87" bestFit="1" customWidth="1"/>
    <col min="541" max="541" width="1.7109375" style="87" customWidth="1"/>
    <col min="542" max="542" width="13.28515625" style="87" customWidth="1"/>
    <col min="543" max="543" width="12" style="87" bestFit="1" customWidth="1"/>
    <col min="544" max="764" width="11.7109375" style="87"/>
    <col min="765" max="765" width="2.7109375" style="87" customWidth="1"/>
    <col min="766" max="766" width="12" style="87" bestFit="1" customWidth="1"/>
    <col min="767" max="767" width="11.7109375" style="87"/>
    <col min="768" max="768" width="12" style="87" bestFit="1" customWidth="1"/>
    <col min="769" max="769" width="11.7109375" style="87"/>
    <col min="770" max="770" width="13.140625" style="87" customWidth="1"/>
    <col min="771" max="771" width="16.140625" style="87" customWidth="1"/>
    <col min="772" max="777" width="14.85546875" style="87" customWidth="1"/>
    <col min="778" max="796" width="14.7109375" style="87" bestFit="1" customWidth="1"/>
    <col min="797" max="797" width="1.7109375" style="87" customWidth="1"/>
    <col min="798" max="798" width="13.28515625" style="87" customWidth="1"/>
    <col min="799" max="799" width="12" style="87" bestFit="1" customWidth="1"/>
    <col min="800" max="1020" width="11.7109375" style="87"/>
    <col min="1021" max="1021" width="2.7109375" style="87" customWidth="1"/>
    <col min="1022" max="1022" width="12" style="87" bestFit="1" customWidth="1"/>
    <col min="1023" max="1023" width="11.7109375" style="87"/>
    <col min="1024" max="1024" width="12" style="87" bestFit="1" customWidth="1"/>
    <col min="1025" max="1025" width="11.7109375" style="87"/>
    <col min="1026" max="1026" width="13.140625" style="87" customWidth="1"/>
    <col min="1027" max="1027" width="16.140625" style="87" customWidth="1"/>
    <col min="1028" max="1033" width="14.85546875" style="87" customWidth="1"/>
    <col min="1034" max="1052" width="14.7109375" style="87" bestFit="1" customWidth="1"/>
    <col min="1053" max="1053" width="1.7109375" style="87" customWidth="1"/>
    <col min="1054" max="1054" width="13.28515625" style="87" customWidth="1"/>
    <col min="1055" max="1055" width="12" style="87" bestFit="1" customWidth="1"/>
    <col min="1056" max="1276" width="11.7109375" style="87"/>
    <col min="1277" max="1277" width="2.7109375" style="87" customWidth="1"/>
    <col min="1278" max="1278" width="12" style="87" bestFit="1" customWidth="1"/>
    <col min="1279" max="1279" width="11.7109375" style="87"/>
    <col min="1280" max="1280" width="12" style="87" bestFit="1" customWidth="1"/>
    <col min="1281" max="1281" width="11.7109375" style="87"/>
    <col min="1282" max="1282" width="13.140625" style="87" customWidth="1"/>
    <col min="1283" max="1283" width="16.140625" style="87" customWidth="1"/>
    <col min="1284" max="1289" width="14.85546875" style="87" customWidth="1"/>
    <col min="1290" max="1308" width="14.7109375" style="87" bestFit="1" customWidth="1"/>
    <col min="1309" max="1309" width="1.7109375" style="87" customWidth="1"/>
    <col min="1310" max="1310" width="13.28515625" style="87" customWidth="1"/>
    <col min="1311" max="1311" width="12" style="87" bestFit="1" customWidth="1"/>
    <col min="1312" max="1532" width="11.7109375" style="87"/>
    <col min="1533" max="1533" width="2.7109375" style="87" customWidth="1"/>
    <col min="1534" max="1534" width="12" style="87" bestFit="1" customWidth="1"/>
    <col min="1535" max="1535" width="11.7109375" style="87"/>
    <col min="1536" max="1536" width="12" style="87" bestFit="1" customWidth="1"/>
    <col min="1537" max="1537" width="11.7109375" style="87"/>
    <col min="1538" max="1538" width="13.140625" style="87" customWidth="1"/>
    <col min="1539" max="1539" width="16.140625" style="87" customWidth="1"/>
    <col min="1540" max="1545" width="14.85546875" style="87" customWidth="1"/>
    <col min="1546" max="1564" width="14.7109375" style="87" bestFit="1" customWidth="1"/>
    <col min="1565" max="1565" width="1.7109375" style="87" customWidth="1"/>
    <col min="1566" max="1566" width="13.28515625" style="87" customWidth="1"/>
    <col min="1567" max="1567" width="12" style="87" bestFit="1" customWidth="1"/>
    <col min="1568" max="1788" width="11.7109375" style="87"/>
    <col min="1789" max="1789" width="2.7109375" style="87" customWidth="1"/>
    <col min="1790" max="1790" width="12" style="87" bestFit="1" customWidth="1"/>
    <col min="1791" max="1791" width="11.7109375" style="87"/>
    <col min="1792" max="1792" width="12" style="87" bestFit="1" customWidth="1"/>
    <col min="1793" max="1793" width="11.7109375" style="87"/>
    <col min="1794" max="1794" width="13.140625" style="87" customWidth="1"/>
    <col min="1795" max="1795" width="16.140625" style="87" customWidth="1"/>
    <col min="1796" max="1801" width="14.85546875" style="87" customWidth="1"/>
    <col min="1802" max="1820" width="14.7109375" style="87" bestFit="1" customWidth="1"/>
    <col min="1821" max="1821" width="1.7109375" style="87" customWidth="1"/>
    <col min="1822" max="1822" width="13.28515625" style="87" customWidth="1"/>
    <col min="1823" max="1823" width="12" style="87" bestFit="1" customWidth="1"/>
    <col min="1824" max="2044" width="11.7109375" style="87"/>
    <col min="2045" max="2045" width="2.7109375" style="87" customWidth="1"/>
    <col min="2046" max="2046" width="12" style="87" bestFit="1" customWidth="1"/>
    <col min="2047" max="2047" width="11.7109375" style="87"/>
    <col min="2048" max="2048" width="12" style="87" bestFit="1" customWidth="1"/>
    <col min="2049" max="2049" width="11.7109375" style="87"/>
    <col min="2050" max="2050" width="13.140625" style="87" customWidth="1"/>
    <col min="2051" max="2051" width="16.140625" style="87" customWidth="1"/>
    <col min="2052" max="2057" width="14.85546875" style="87" customWidth="1"/>
    <col min="2058" max="2076" width="14.7109375" style="87" bestFit="1" customWidth="1"/>
    <col min="2077" max="2077" width="1.7109375" style="87" customWidth="1"/>
    <col min="2078" max="2078" width="13.28515625" style="87" customWidth="1"/>
    <col min="2079" max="2079" width="12" style="87" bestFit="1" customWidth="1"/>
    <col min="2080" max="2300" width="11.7109375" style="87"/>
    <col min="2301" max="2301" width="2.7109375" style="87" customWidth="1"/>
    <col min="2302" max="2302" width="12" style="87" bestFit="1" customWidth="1"/>
    <col min="2303" max="2303" width="11.7109375" style="87"/>
    <col min="2304" max="2304" width="12" style="87" bestFit="1" customWidth="1"/>
    <col min="2305" max="2305" width="11.7109375" style="87"/>
    <col min="2306" max="2306" width="13.140625" style="87" customWidth="1"/>
    <col min="2307" max="2307" width="16.140625" style="87" customWidth="1"/>
    <col min="2308" max="2313" width="14.85546875" style="87" customWidth="1"/>
    <col min="2314" max="2332" width="14.7109375" style="87" bestFit="1" customWidth="1"/>
    <col min="2333" max="2333" width="1.7109375" style="87" customWidth="1"/>
    <col min="2334" max="2334" width="13.28515625" style="87" customWidth="1"/>
    <col min="2335" max="2335" width="12" style="87" bestFit="1" customWidth="1"/>
    <col min="2336" max="2556" width="11.7109375" style="87"/>
    <col min="2557" max="2557" width="2.7109375" style="87" customWidth="1"/>
    <col min="2558" max="2558" width="12" style="87" bestFit="1" customWidth="1"/>
    <col min="2559" max="2559" width="11.7109375" style="87"/>
    <col min="2560" max="2560" width="12" style="87" bestFit="1" customWidth="1"/>
    <col min="2561" max="2561" width="11.7109375" style="87"/>
    <col min="2562" max="2562" width="13.140625" style="87" customWidth="1"/>
    <col min="2563" max="2563" width="16.140625" style="87" customWidth="1"/>
    <col min="2564" max="2569" width="14.85546875" style="87" customWidth="1"/>
    <col min="2570" max="2588" width="14.7109375" style="87" bestFit="1" customWidth="1"/>
    <col min="2589" max="2589" width="1.7109375" style="87" customWidth="1"/>
    <col min="2590" max="2590" width="13.28515625" style="87" customWidth="1"/>
    <col min="2591" max="2591" width="12" style="87" bestFit="1" customWidth="1"/>
    <col min="2592" max="2812" width="11.7109375" style="87"/>
    <col min="2813" max="2813" width="2.7109375" style="87" customWidth="1"/>
    <col min="2814" max="2814" width="12" style="87" bestFit="1" customWidth="1"/>
    <col min="2815" max="2815" width="11.7109375" style="87"/>
    <col min="2816" max="2816" width="12" style="87" bestFit="1" customWidth="1"/>
    <col min="2817" max="2817" width="11.7109375" style="87"/>
    <col min="2818" max="2818" width="13.140625" style="87" customWidth="1"/>
    <col min="2819" max="2819" width="16.140625" style="87" customWidth="1"/>
    <col min="2820" max="2825" width="14.85546875" style="87" customWidth="1"/>
    <col min="2826" max="2844" width="14.7109375" style="87" bestFit="1" customWidth="1"/>
    <col min="2845" max="2845" width="1.7109375" style="87" customWidth="1"/>
    <col min="2846" max="2846" width="13.28515625" style="87" customWidth="1"/>
    <col min="2847" max="2847" width="12" style="87" bestFit="1" customWidth="1"/>
    <col min="2848" max="3068" width="11.7109375" style="87"/>
    <col min="3069" max="3069" width="2.7109375" style="87" customWidth="1"/>
    <col min="3070" max="3070" width="12" style="87" bestFit="1" customWidth="1"/>
    <col min="3071" max="3071" width="11.7109375" style="87"/>
    <col min="3072" max="3072" width="12" style="87" bestFit="1" customWidth="1"/>
    <col min="3073" max="3073" width="11.7109375" style="87"/>
    <col min="3074" max="3074" width="13.140625" style="87" customWidth="1"/>
    <col min="3075" max="3075" width="16.140625" style="87" customWidth="1"/>
    <col min="3076" max="3081" width="14.85546875" style="87" customWidth="1"/>
    <col min="3082" max="3100" width="14.7109375" style="87" bestFit="1" customWidth="1"/>
    <col min="3101" max="3101" width="1.7109375" style="87" customWidth="1"/>
    <col min="3102" max="3102" width="13.28515625" style="87" customWidth="1"/>
    <col min="3103" max="3103" width="12" style="87" bestFit="1" customWidth="1"/>
    <col min="3104" max="3324" width="11.7109375" style="87"/>
    <col min="3325" max="3325" width="2.7109375" style="87" customWidth="1"/>
    <col min="3326" max="3326" width="12" style="87" bestFit="1" customWidth="1"/>
    <col min="3327" max="3327" width="11.7109375" style="87"/>
    <col min="3328" max="3328" width="12" style="87" bestFit="1" customWidth="1"/>
    <col min="3329" max="3329" width="11.7109375" style="87"/>
    <col min="3330" max="3330" width="13.140625" style="87" customWidth="1"/>
    <col min="3331" max="3331" width="16.140625" style="87" customWidth="1"/>
    <col min="3332" max="3337" width="14.85546875" style="87" customWidth="1"/>
    <col min="3338" max="3356" width="14.7109375" style="87" bestFit="1" customWidth="1"/>
    <col min="3357" max="3357" width="1.7109375" style="87" customWidth="1"/>
    <col min="3358" max="3358" width="13.28515625" style="87" customWidth="1"/>
    <col min="3359" max="3359" width="12" style="87" bestFit="1" customWidth="1"/>
    <col min="3360" max="3580" width="11.7109375" style="87"/>
    <col min="3581" max="3581" width="2.7109375" style="87" customWidth="1"/>
    <col min="3582" max="3582" width="12" style="87" bestFit="1" customWidth="1"/>
    <col min="3583" max="3583" width="11.7109375" style="87"/>
    <col min="3584" max="3584" width="12" style="87" bestFit="1" customWidth="1"/>
    <col min="3585" max="3585" width="11.7109375" style="87"/>
    <col min="3586" max="3586" width="13.140625" style="87" customWidth="1"/>
    <col min="3587" max="3587" width="16.140625" style="87" customWidth="1"/>
    <col min="3588" max="3593" width="14.85546875" style="87" customWidth="1"/>
    <col min="3594" max="3612" width="14.7109375" style="87" bestFit="1" customWidth="1"/>
    <col min="3613" max="3613" width="1.7109375" style="87" customWidth="1"/>
    <col min="3614" max="3614" width="13.28515625" style="87" customWidth="1"/>
    <col min="3615" max="3615" width="12" style="87" bestFit="1" customWidth="1"/>
    <col min="3616" max="3836" width="11.7109375" style="87"/>
    <col min="3837" max="3837" width="2.7109375" style="87" customWidth="1"/>
    <col min="3838" max="3838" width="12" style="87" bestFit="1" customWidth="1"/>
    <col min="3839" max="3839" width="11.7109375" style="87"/>
    <col min="3840" max="3840" width="12" style="87" bestFit="1" customWidth="1"/>
    <col min="3841" max="3841" width="11.7109375" style="87"/>
    <col min="3842" max="3842" width="13.140625" style="87" customWidth="1"/>
    <col min="3843" max="3843" width="16.140625" style="87" customWidth="1"/>
    <col min="3844" max="3849" width="14.85546875" style="87" customWidth="1"/>
    <col min="3850" max="3868" width="14.7109375" style="87" bestFit="1" customWidth="1"/>
    <col min="3869" max="3869" width="1.7109375" style="87" customWidth="1"/>
    <col min="3870" max="3870" width="13.28515625" style="87" customWidth="1"/>
    <col min="3871" max="3871" width="12" style="87" bestFit="1" customWidth="1"/>
    <col min="3872" max="4092" width="11.7109375" style="87"/>
    <col min="4093" max="4093" width="2.7109375" style="87" customWidth="1"/>
    <col min="4094" max="4094" width="12" style="87" bestFit="1" customWidth="1"/>
    <col min="4095" max="4095" width="11.7109375" style="87"/>
    <col min="4096" max="4096" width="12" style="87" bestFit="1" customWidth="1"/>
    <col min="4097" max="4097" width="11.7109375" style="87"/>
    <col min="4098" max="4098" width="13.140625" style="87" customWidth="1"/>
    <col min="4099" max="4099" width="16.140625" style="87" customWidth="1"/>
    <col min="4100" max="4105" width="14.85546875" style="87" customWidth="1"/>
    <col min="4106" max="4124" width="14.7109375" style="87" bestFit="1" customWidth="1"/>
    <col min="4125" max="4125" width="1.7109375" style="87" customWidth="1"/>
    <col min="4126" max="4126" width="13.28515625" style="87" customWidth="1"/>
    <col min="4127" max="4127" width="12" style="87" bestFit="1" customWidth="1"/>
    <col min="4128" max="4348" width="11.7109375" style="87"/>
    <col min="4349" max="4349" width="2.7109375" style="87" customWidth="1"/>
    <col min="4350" max="4350" width="12" style="87" bestFit="1" customWidth="1"/>
    <col min="4351" max="4351" width="11.7109375" style="87"/>
    <col min="4352" max="4352" width="12" style="87" bestFit="1" customWidth="1"/>
    <col min="4353" max="4353" width="11.7109375" style="87"/>
    <col min="4354" max="4354" width="13.140625" style="87" customWidth="1"/>
    <col min="4355" max="4355" width="16.140625" style="87" customWidth="1"/>
    <col min="4356" max="4361" width="14.85546875" style="87" customWidth="1"/>
    <col min="4362" max="4380" width="14.7109375" style="87" bestFit="1" customWidth="1"/>
    <col min="4381" max="4381" width="1.7109375" style="87" customWidth="1"/>
    <col min="4382" max="4382" width="13.28515625" style="87" customWidth="1"/>
    <col min="4383" max="4383" width="12" style="87" bestFit="1" customWidth="1"/>
    <col min="4384" max="4604" width="11.7109375" style="87"/>
    <col min="4605" max="4605" width="2.7109375" style="87" customWidth="1"/>
    <col min="4606" max="4606" width="12" style="87" bestFit="1" customWidth="1"/>
    <col min="4607" max="4607" width="11.7109375" style="87"/>
    <col min="4608" max="4608" width="12" style="87" bestFit="1" customWidth="1"/>
    <col min="4609" max="4609" width="11.7109375" style="87"/>
    <col min="4610" max="4610" width="13.140625" style="87" customWidth="1"/>
    <col min="4611" max="4611" width="16.140625" style="87" customWidth="1"/>
    <col min="4612" max="4617" width="14.85546875" style="87" customWidth="1"/>
    <col min="4618" max="4636" width="14.7109375" style="87" bestFit="1" customWidth="1"/>
    <col min="4637" max="4637" width="1.7109375" style="87" customWidth="1"/>
    <col min="4638" max="4638" width="13.28515625" style="87" customWidth="1"/>
    <col min="4639" max="4639" width="12" style="87" bestFit="1" customWidth="1"/>
    <col min="4640" max="4860" width="11.7109375" style="87"/>
    <col min="4861" max="4861" width="2.7109375" style="87" customWidth="1"/>
    <col min="4862" max="4862" width="12" style="87" bestFit="1" customWidth="1"/>
    <col min="4863" max="4863" width="11.7109375" style="87"/>
    <col min="4864" max="4864" width="12" style="87" bestFit="1" customWidth="1"/>
    <col min="4865" max="4865" width="11.7109375" style="87"/>
    <col min="4866" max="4866" width="13.140625" style="87" customWidth="1"/>
    <col min="4867" max="4867" width="16.140625" style="87" customWidth="1"/>
    <col min="4868" max="4873" width="14.85546875" style="87" customWidth="1"/>
    <col min="4874" max="4892" width="14.7109375" style="87" bestFit="1" customWidth="1"/>
    <col min="4893" max="4893" width="1.7109375" style="87" customWidth="1"/>
    <col min="4894" max="4894" width="13.28515625" style="87" customWidth="1"/>
    <col min="4895" max="4895" width="12" style="87" bestFit="1" customWidth="1"/>
    <col min="4896" max="5116" width="11.7109375" style="87"/>
    <col min="5117" max="5117" width="2.7109375" style="87" customWidth="1"/>
    <col min="5118" max="5118" width="12" style="87" bestFit="1" customWidth="1"/>
    <col min="5119" max="5119" width="11.7109375" style="87"/>
    <col min="5120" max="5120" width="12" style="87" bestFit="1" customWidth="1"/>
    <col min="5121" max="5121" width="11.7109375" style="87"/>
    <col min="5122" max="5122" width="13.140625" style="87" customWidth="1"/>
    <col min="5123" max="5123" width="16.140625" style="87" customWidth="1"/>
    <col min="5124" max="5129" width="14.85546875" style="87" customWidth="1"/>
    <col min="5130" max="5148" width="14.7109375" style="87" bestFit="1" customWidth="1"/>
    <col min="5149" max="5149" width="1.7109375" style="87" customWidth="1"/>
    <col min="5150" max="5150" width="13.28515625" style="87" customWidth="1"/>
    <col min="5151" max="5151" width="12" style="87" bestFit="1" customWidth="1"/>
    <col min="5152" max="5372" width="11.7109375" style="87"/>
    <col min="5373" max="5373" width="2.7109375" style="87" customWidth="1"/>
    <col min="5374" max="5374" width="12" style="87" bestFit="1" customWidth="1"/>
    <col min="5375" max="5375" width="11.7109375" style="87"/>
    <col min="5376" max="5376" width="12" style="87" bestFit="1" customWidth="1"/>
    <col min="5377" max="5377" width="11.7109375" style="87"/>
    <col min="5378" max="5378" width="13.140625" style="87" customWidth="1"/>
    <col min="5379" max="5379" width="16.140625" style="87" customWidth="1"/>
    <col min="5380" max="5385" width="14.85546875" style="87" customWidth="1"/>
    <col min="5386" max="5404" width="14.7109375" style="87" bestFit="1" customWidth="1"/>
    <col min="5405" max="5405" width="1.7109375" style="87" customWidth="1"/>
    <col min="5406" max="5406" width="13.28515625" style="87" customWidth="1"/>
    <col min="5407" max="5407" width="12" style="87" bestFit="1" customWidth="1"/>
    <col min="5408" max="5628" width="11.7109375" style="87"/>
    <col min="5629" max="5629" width="2.7109375" style="87" customWidth="1"/>
    <col min="5630" max="5630" width="12" style="87" bestFit="1" customWidth="1"/>
    <col min="5631" max="5631" width="11.7109375" style="87"/>
    <col min="5632" max="5632" width="12" style="87" bestFit="1" customWidth="1"/>
    <col min="5633" max="5633" width="11.7109375" style="87"/>
    <col min="5634" max="5634" width="13.140625" style="87" customWidth="1"/>
    <col min="5635" max="5635" width="16.140625" style="87" customWidth="1"/>
    <col min="5636" max="5641" width="14.85546875" style="87" customWidth="1"/>
    <col min="5642" max="5660" width="14.7109375" style="87" bestFit="1" customWidth="1"/>
    <col min="5661" max="5661" width="1.7109375" style="87" customWidth="1"/>
    <col min="5662" max="5662" width="13.28515625" style="87" customWidth="1"/>
    <col min="5663" max="5663" width="12" style="87" bestFit="1" customWidth="1"/>
    <col min="5664" max="5884" width="11.7109375" style="87"/>
    <col min="5885" max="5885" width="2.7109375" style="87" customWidth="1"/>
    <col min="5886" max="5886" width="12" style="87" bestFit="1" customWidth="1"/>
    <col min="5887" max="5887" width="11.7109375" style="87"/>
    <col min="5888" max="5888" width="12" style="87" bestFit="1" customWidth="1"/>
    <col min="5889" max="5889" width="11.7109375" style="87"/>
    <col min="5890" max="5890" width="13.140625" style="87" customWidth="1"/>
    <col min="5891" max="5891" width="16.140625" style="87" customWidth="1"/>
    <col min="5892" max="5897" width="14.85546875" style="87" customWidth="1"/>
    <col min="5898" max="5916" width="14.7109375" style="87" bestFit="1" customWidth="1"/>
    <col min="5917" max="5917" width="1.7109375" style="87" customWidth="1"/>
    <col min="5918" max="5918" width="13.28515625" style="87" customWidth="1"/>
    <col min="5919" max="5919" width="12" style="87" bestFit="1" customWidth="1"/>
    <col min="5920" max="6140" width="11.7109375" style="87"/>
    <col min="6141" max="6141" width="2.7109375" style="87" customWidth="1"/>
    <col min="6142" max="6142" width="12" style="87" bestFit="1" customWidth="1"/>
    <col min="6143" max="6143" width="11.7109375" style="87"/>
    <col min="6144" max="6144" width="12" style="87" bestFit="1" customWidth="1"/>
    <col min="6145" max="6145" width="11.7109375" style="87"/>
    <col min="6146" max="6146" width="13.140625" style="87" customWidth="1"/>
    <col min="6147" max="6147" width="16.140625" style="87" customWidth="1"/>
    <col min="6148" max="6153" width="14.85546875" style="87" customWidth="1"/>
    <col min="6154" max="6172" width="14.7109375" style="87" bestFit="1" customWidth="1"/>
    <col min="6173" max="6173" width="1.7109375" style="87" customWidth="1"/>
    <col min="6174" max="6174" width="13.28515625" style="87" customWidth="1"/>
    <col min="6175" max="6175" width="12" style="87" bestFit="1" customWidth="1"/>
    <col min="6176" max="6396" width="11.7109375" style="87"/>
    <col min="6397" max="6397" width="2.7109375" style="87" customWidth="1"/>
    <col min="6398" max="6398" width="12" style="87" bestFit="1" customWidth="1"/>
    <col min="6399" max="6399" width="11.7109375" style="87"/>
    <col min="6400" max="6400" width="12" style="87" bestFit="1" customWidth="1"/>
    <col min="6401" max="6401" width="11.7109375" style="87"/>
    <col min="6402" max="6402" width="13.140625" style="87" customWidth="1"/>
    <col min="6403" max="6403" width="16.140625" style="87" customWidth="1"/>
    <col min="6404" max="6409" width="14.85546875" style="87" customWidth="1"/>
    <col min="6410" max="6428" width="14.7109375" style="87" bestFit="1" customWidth="1"/>
    <col min="6429" max="6429" width="1.7109375" style="87" customWidth="1"/>
    <col min="6430" max="6430" width="13.28515625" style="87" customWidth="1"/>
    <col min="6431" max="6431" width="12" style="87" bestFit="1" customWidth="1"/>
    <col min="6432" max="6652" width="11.7109375" style="87"/>
    <col min="6653" max="6653" width="2.7109375" style="87" customWidth="1"/>
    <col min="6654" max="6654" width="12" style="87" bestFit="1" customWidth="1"/>
    <col min="6655" max="6655" width="11.7109375" style="87"/>
    <col min="6656" max="6656" width="12" style="87" bestFit="1" customWidth="1"/>
    <col min="6657" max="6657" width="11.7109375" style="87"/>
    <col min="6658" max="6658" width="13.140625" style="87" customWidth="1"/>
    <col min="6659" max="6659" width="16.140625" style="87" customWidth="1"/>
    <col min="6660" max="6665" width="14.85546875" style="87" customWidth="1"/>
    <col min="6666" max="6684" width="14.7109375" style="87" bestFit="1" customWidth="1"/>
    <col min="6685" max="6685" width="1.7109375" style="87" customWidth="1"/>
    <col min="6686" max="6686" width="13.28515625" style="87" customWidth="1"/>
    <col min="6687" max="6687" width="12" style="87" bestFit="1" customWidth="1"/>
    <col min="6688" max="6908" width="11.7109375" style="87"/>
    <col min="6909" max="6909" width="2.7109375" style="87" customWidth="1"/>
    <col min="6910" max="6910" width="12" style="87" bestFit="1" customWidth="1"/>
    <col min="6911" max="6911" width="11.7109375" style="87"/>
    <col min="6912" max="6912" width="12" style="87" bestFit="1" customWidth="1"/>
    <col min="6913" max="6913" width="11.7109375" style="87"/>
    <col min="6914" max="6914" width="13.140625" style="87" customWidth="1"/>
    <col min="6915" max="6915" width="16.140625" style="87" customWidth="1"/>
    <col min="6916" max="6921" width="14.85546875" style="87" customWidth="1"/>
    <col min="6922" max="6940" width="14.7109375" style="87" bestFit="1" customWidth="1"/>
    <col min="6941" max="6941" width="1.7109375" style="87" customWidth="1"/>
    <col min="6942" max="6942" width="13.28515625" style="87" customWidth="1"/>
    <col min="6943" max="6943" width="12" style="87" bestFit="1" customWidth="1"/>
    <col min="6944" max="7164" width="11.7109375" style="87"/>
    <col min="7165" max="7165" width="2.7109375" style="87" customWidth="1"/>
    <col min="7166" max="7166" width="12" style="87" bestFit="1" customWidth="1"/>
    <col min="7167" max="7167" width="11.7109375" style="87"/>
    <col min="7168" max="7168" width="12" style="87" bestFit="1" customWidth="1"/>
    <col min="7169" max="7169" width="11.7109375" style="87"/>
    <col min="7170" max="7170" width="13.140625" style="87" customWidth="1"/>
    <col min="7171" max="7171" width="16.140625" style="87" customWidth="1"/>
    <col min="7172" max="7177" width="14.85546875" style="87" customWidth="1"/>
    <col min="7178" max="7196" width="14.7109375" style="87" bestFit="1" customWidth="1"/>
    <col min="7197" max="7197" width="1.7109375" style="87" customWidth="1"/>
    <col min="7198" max="7198" width="13.28515625" style="87" customWidth="1"/>
    <col min="7199" max="7199" width="12" style="87" bestFit="1" customWidth="1"/>
    <col min="7200" max="7420" width="11.7109375" style="87"/>
    <col min="7421" max="7421" width="2.7109375" style="87" customWidth="1"/>
    <col min="7422" max="7422" width="12" style="87" bestFit="1" customWidth="1"/>
    <col min="7423" max="7423" width="11.7109375" style="87"/>
    <col min="7424" max="7424" width="12" style="87" bestFit="1" customWidth="1"/>
    <col min="7425" max="7425" width="11.7109375" style="87"/>
    <col min="7426" max="7426" width="13.140625" style="87" customWidth="1"/>
    <col min="7427" max="7427" width="16.140625" style="87" customWidth="1"/>
    <col min="7428" max="7433" width="14.85546875" style="87" customWidth="1"/>
    <col min="7434" max="7452" width="14.7109375" style="87" bestFit="1" customWidth="1"/>
    <col min="7453" max="7453" width="1.7109375" style="87" customWidth="1"/>
    <col min="7454" max="7454" width="13.28515625" style="87" customWidth="1"/>
    <col min="7455" max="7455" width="12" style="87" bestFit="1" customWidth="1"/>
    <col min="7456" max="7676" width="11.7109375" style="87"/>
    <col min="7677" max="7677" width="2.7109375" style="87" customWidth="1"/>
    <col min="7678" max="7678" width="12" style="87" bestFit="1" customWidth="1"/>
    <col min="7679" max="7679" width="11.7109375" style="87"/>
    <col min="7680" max="7680" width="12" style="87" bestFit="1" customWidth="1"/>
    <col min="7681" max="7681" width="11.7109375" style="87"/>
    <col min="7682" max="7682" width="13.140625" style="87" customWidth="1"/>
    <col min="7683" max="7683" width="16.140625" style="87" customWidth="1"/>
    <col min="7684" max="7689" width="14.85546875" style="87" customWidth="1"/>
    <col min="7690" max="7708" width="14.7109375" style="87" bestFit="1" customWidth="1"/>
    <col min="7709" max="7709" width="1.7109375" style="87" customWidth="1"/>
    <col min="7710" max="7710" width="13.28515625" style="87" customWidth="1"/>
    <col min="7711" max="7711" width="12" style="87" bestFit="1" customWidth="1"/>
    <col min="7712" max="7932" width="11.7109375" style="87"/>
    <col min="7933" max="7933" width="2.7109375" style="87" customWidth="1"/>
    <col min="7934" max="7934" width="12" style="87" bestFit="1" customWidth="1"/>
    <col min="7935" max="7935" width="11.7109375" style="87"/>
    <col min="7936" max="7936" width="12" style="87" bestFit="1" customWidth="1"/>
    <col min="7937" max="7937" width="11.7109375" style="87"/>
    <col min="7938" max="7938" width="13.140625" style="87" customWidth="1"/>
    <col min="7939" max="7939" width="16.140625" style="87" customWidth="1"/>
    <col min="7940" max="7945" width="14.85546875" style="87" customWidth="1"/>
    <col min="7946" max="7964" width="14.7109375" style="87" bestFit="1" customWidth="1"/>
    <col min="7965" max="7965" width="1.7109375" style="87" customWidth="1"/>
    <col min="7966" max="7966" width="13.28515625" style="87" customWidth="1"/>
    <col min="7967" max="7967" width="12" style="87" bestFit="1" customWidth="1"/>
    <col min="7968" max="8188" width="11.7109375" style="87"/>
    <col min="8189" max="8189" width="2.7109375" style="87" customWidth="1"/>
    <col min="8190" max="8190" width="12" style="87" bestFit="1" customWidth="1"/>
    <col min="8191" max="8191" width="11.7109375" style="87"/>
    <col min="8192" max="8192" width="12" style="87" bestFit="1" customWidth="1"/>
    <col min="8193" max="8193" width="11.7109375" style="87"/>
    <col min="8194" max="8194" width="13.140625" style="87" customWidth="1"/>
    <col min="8195" max="8195" width="16.140625" style="87" customWidth="1"/>
    <col min="8196" max="8201" width="14.85546875" style="87" customWidth="1"/>
    <col min="8202" max="8220" width="14.7109375" style="87" bestFit="1" customWidth="1"/>
    <col min="8221" max="8221" width="1.7109375" style="87" customWidth="1"/>
    <col min="8222" max="8222" width="13.28515625" style="87" customWidth="1"/>
    <col min="8223" max="8223" width="12" style="87" bestFit="1" customWidth="1"/>
    <col min="8224" max="8444" width="11.7109375" style="87"/>
    <col min="8445" max="8445" width="2.7109375" style="87" customWidth="1"/>
    <col min="8446" max="8446" width="12" style="87" bestFit="1" customWidth="1"/>
    <col min="8447" max="8447" width="11.7109375" style="87"/>
    <col min="8448" max="8448" width="12" style="87" bestFit="1" customWidth="1"/>
    <col min="8449" max="8449" width="11.7109375" style="87"/>
    <col min="8450" max="8450" width="13.140625" style="87" customWidth="1"/>
    <col min="8451" max="8451" width="16.140625" style="87" customWidth="1"/>
    <col min="8452" max="8457" width="14.85546875" style="87" customWidth="1"/>
    <col min="8458" max="8476" width="14.7109375" style="87" bestFit="1" customWidth="1"/>
    <col min="8477" max="8477" width="1.7109375" style="87" customWidth="1"/>
    <col min="8478" max="8478" width="13.28515625" style="87" customWidth="1"/>
    <col min="8479" max="8479" width="12" style="87" bestFit="1" customWidth="1"/>
    <col min="8480" max="8700" width="11.7109375" style="87"/>
    <col min="8701" max="8701" width="2.7109375" style="87" customWidth="1"/>
    <col min="8702" max="8702" width="12" style="87" bestFit="1" customWidth="1"/>
    <col min="8703" max="8703" width="11.7109375" style="87"/>
    <col min="8704" max="8704" width="12" style="87" bestFit="1" customWidth="1"/>
    <col min="8705" max="8705" width="11.7109375" style="87"/>
    <col min="8706" max="8706" width="13.140625" style="87" customWidth="1"/>
    <col min="8707" max="8707" width="16.140625" style="87" customWidth="1"/>
    <col min="8708" max="8713" width="14.85546875" style="87" customWidth="1"/>
    <col min="8714" max="8732" width="14.7109375" style="87" bestFit="1" customWidth="1"/>
    <col min="8733" max="8733" width="1.7109375" style="87" customWidth="1"/>
    <col min="8734" max="8734" width="13.28515625" style="87" customWidth="1"/>
    <col min="8735" max="8735" width="12" style="87" bestFit="1" customWidth="1"/>
    <col min="8736" max="8956" width="11.7109375" style="87"/>
    <col min="8957" max="8957" width="2.7109375" style="87" customWidth="1"/>
    <col min="8958" max="8958" width="12" style="87" bestFit="1" customWidth="1"/>
    <col min="8959" max="8959" width="11.7109375" style="87"/>
    <col min="8960" max="8960" width="12" style="87" bestFit="1" customWidth="1"/>
    <col min="8961" max="8961" width="11.7109375" style="87"/>
    <col min="8962" max="8962" width="13.140625" style="87" customWidth="1"/>
    <col min="8963" max="8963" width="16.140625" style="87" customWidth="1"/>
    <col min="8964" max="8969" width="14.85546875" style="87" customWidth="1"/>
    <col min="8970" max="8988" width="14.7109375" style="87" bestFit="1" customWidth="1"/>
    <col min="8989" max="8989" width="1.7109375" style="87" customWidth="1"/>
    <col min="8990" max="8990" width="13.28515625" style="87" customWidth="1"/>
    <col min="8991" max="8991" width="12" style="87" bestFit="1" customWidth="1"/>
    <col min="8992" max="9212" width="11.7109375" style="87"/>
    <col min="9213" max="9213" width="2.7109375" style="87" customWidth="1"/>
    <col min="9214" max="9214" width="12" style="87" bestFit="1" customWidth="1"/>
    <col min="9215" max="9215" width="11.7109375" style="87"/>
    <col min="9216" max="9216" width="12" style="87" bestFit="1" customWidth="1"/>
    <col min="9217" max="9217" width="11.7109375" style="87"/>
    <col min="9218" max="9218" width="13.140625" style="87" customWidth="1"/>
    <col min="9219" max="9219" width="16.140625" style="87" customWidth="1"/>
    <col min="9220" max="9225" width="14.85546875" style="87" customWidth="1"/>
    <col min="9226" max="9244" width="14.7109375" style="87" bestFit="1" customWidth="1"/>
    <col min="9245" max="9245" width="1.7109375" style="87" customWidth="1"/>
    <col min="9246" max="9246" width="13.28515625" style="87" customWidth="1"/>
    <col min="9247" max="9247" width="12" style="87" bestFit="1" customWidth="1"/>
    <col min="9248" max="9468" width="11.7109375" style="87"/>
    <col min="9469" max="9469" width="2.7109375" style="87" customWidth="1"/>
    <col min="9470" max="9470" width="12" style="87" bestFit="1" customWidth="1"/>
    <col min="9471" max="9471" width="11.7109375" style="87"/>
    <col min="9472" max="9472" width="12" style="87" bestFit="1" customWidth="1"/>
    <col min="9473" max="9473" width="11.7109375" style="87"/>
    <col min="9474" max="9474" width="13.140625" style="87" customWidth="1"/>
    <col min="9475" max="9475" width="16.140625" style="87" customWidth="1"/>
    <col min="9476" max="9481" width="14.85546875" style="87" customWidth="1"/>
    <col min="9482" max="9500" width="14.7109375" style="87" bestFit="1" customWidth="1"/>
    <col min="9501" max="9501" width="1.7109375" style="87" customWidth="1"/>
    <col min="9502" max="9502" width="13.28515625" style="87" customWidth="1"/>
    <col min="9503" max="9503" width="12" style="87" bestFit="1" customWidth="1"/>
    <col min="9504" max="9724" width="11.7109375" style="87"/>
    <col min="9725" max="9725" width="2.7109375" style="87" customWidth="1"/>
    <col min="9726" max="9726" width="12" style="87" bestFit="1" customWidth="1"/>
    <col min="9727" max="9727" width="11.7109375" style="87"/>
    <col min="9728" max="9728" width="12" style="87" bestFit="1" customWidth="1"/>
    <col min="9729" max="9729" width="11.7109375" style="87"/>
    <col min="9730" max="9730" width="13.140625" style="87" customWidth="1"/>
    <col min="9731" max="9731" width="16.140625" style="87" customWidth="1"/>
    <col min="9732" max="9737" width="14.85546875" style="87" customWidth="1"/>
    <col min="9738" max="9756" width="14.7109375" style="87" bestFit="1" customWidth="1"/>
    <col min="9757" max="9757" width="1.7109375" style="87" customWidth="1"/>
    <col min="9758" max="9758" width="13.28515625" style="87" customWidth="1"/>
    <col min="9759" max="9759" width="12" style="87" bestFit="1" customWidth="1"/>
    <col min="9760" max="9980" width="11.7109375" style="87"/>
    <col min="9981" max="9981" width="2.7109375" style="87" customWidth="1"/>
    <col min="9982" max="9982" width="12" style="87" bestFit="1" customWidth="1"/>
    <col min="9983" max="9983" width="11.7109375" style="87"/>
    <col min="9984" max="9984" width="12" style="87" bestFit="1" customWidth="1"/>
    <col min="9985" max="9985" width="11.7109375" style="87"/>
    <col min="9986" max="9986" width="13.140625" style="87" customWidth="1"/>
    <col min="9987" max="9987" width="16.140625" style="87" customWidth="1"/>
    <col min="9988" max="9993" width="14.85546875" style="87" customWidth="1"/>
    <col min="9994" max="10012" width="14.7109375" style="87" bestFit="1" customWidth="1"/>
    <col min="10013" max="10013" width="1.7109375" style="87" customWidth="1"/>
    <col min="10014" max="10014" width="13.28515625" style="87" customWidth="1"/>
    <col min="10015" max="10015" width="12" style="87" bestFit="1" customWidth="1"/>
    <col min="10016" max="10236" width="11.7109375" style="87"/>
    <col min="10237" max="10237" width="2.7109375" style="87" customWidth="1"/>
    <col min="10238" max="10238" width="12" style="87" bestFit="1" customWidth="1"/>
    <col min="10239" max="10239" width="11.7109375" style="87"/>
    <col min="10240" max="10240" width="12" style="87" bestFit="1" customWidth="1"/>
    <col min="10241" max="10241" width="11.7109375" style="87"/>
    <col min="10242" max="10242" width="13.140625" style="87" customWidth="1"/>
    <col min="10243" max="10243" width="16.140625" style="87" customWidth="1"/>
    <col min="10244" max="10249" width="14.85546875" style="87" customWidth="1"/>
    <col min="10250" max="10268" width="14.7109375" style="87" bestFit="1" customWidth="1"/>
    <col min="10269" max="10269" width="1.7109375" style="87" customWidth="1"/>
    <col min="10270" max="10270" width="13.28515625" style="87" customWidth="1"/>
    <col min="10271" max="10271" width="12" style="87" bestFit="1" customWidth="1"/>
    <col min="10272" max="10492" width="11.7109375" style="87"/>
    <col min="10493" max="10493" width="2.7109375" style="87" customWidth="1"/>
    <col min="10494" max="10494" width="12" style="87" bestFit="1" customWidth="1"/>
    <col min="10495" max="10495" width="11.7109375" style="87"/>
    <col min="10496" max="10496" width="12" style="87" bestFit="1" customWidth="1"/>
    <col min="10497" max="10497" width="11.7109375" style="87"/>
    <col min="10498" max="10498" width="13.140625" style="87" customWidth="1"/>
    <col min="10499" max="10499" width="16.140625" style="87" customWidth="1"/>
    <col min="10500" max="10505" width="14.85546875" style="87" customWidth="1"/>
    <col min="10506" max="10524" width="14.7109375" style="87" bestFit="1" customWidth="1"/>
    <col min="10525" max="10525" width="1.7109375" style="87" customWidth="1"/>
    <col min="10526" max="10526" width="13.28515625" style="87" customWidth="1"/>
    <col min="10527" max="10527" width="12" style="87" bestFit="1" customWidth="1"/>
    <col min="10528" max="10748" width="11.7109375" style="87"/>
    <col min="10749" max="10749" width="2.7109375" style="87" customWidth="1"/>
    <col min="10750" max="10750" width="12" style="87" bestFit="1" customWidth="1"/>
    <col min="10751" max="10751" width="11.7109375" style="87"/>
    <col min="10752" max="10752" width="12" style="87" bestFit="1" customWidth="1"/>
    <col min="10753" max="10753" width="11.7109375" style="87"/>
    <col min="10754" max="10754" width="13.140625" style="87" customWidth="1"/>
    <col min="10755" max="10755" width="16.140625" style="87" customWidth="1"/>
    <col min="10756" max="10761" width="14.85546875" style="87" customWidth="1"/>
    <col min="10762" max="10780" width="14.7109375" style="87" bestFit="1" customWidth="1"/>
    <col min="10781" max="10781" width="1.7109375" style="87" customWidth="1"/>
    <col min="10782" max="10782" width="13.28515625" style="87" customWidth="1"/>
    <col min="10783" max="10783" width="12" style="87" bestFit="1" customWidth="1"/>
    <col min="10784" max="11004" width="11.7109375" style="87"/>
    <col min="11005" max="11005" width="2.7109375" style="87" customWidth="1"/>
    <col min="11006" max="11006" width="12" style="87" bestFit="1" customWidth="1"/>
    <col min="11007" max="11007" width="11.7109375" style="87"/>
    <col min="11008" max="11008" width="12" style="87" bestFit="1" customWidth="1"/>
    <col min="11009" max="11009" width="11.7109375" style="87"/>
    <col min="11010" max="11010" width="13.140625" style="87" customWidth="1"/>
    <col min="11011" max="11011" width="16.140625" style="87" customWidth="1"/>
    <col min="11012" max="11017" width="14.85546875" style="87" customWidth="1"/>
    <col min="11018" max="11036" width="14.7109375" style="87" bestFit="1" customWidth="1"/>
    <col min="11037" max="11037" width="1.7109375" style="87" customWidth="1"/>
    <col min="11038" max="11038" width="13.28515625" style="87" customWidth="1"/>
    <col min="11039" max="11039" width="12" style="87" bestFit="1" customWidth="1"/>
    <col min="11040" max="11260" width="11.7109375" style="87"/>
    <col min="11261" max="11261" width="2.7109375" style="87" customWidth="1"/>
    <col min="11262" max="11262" width="12" style="87" bestFit="1" customWidth="1"/>
    <col min="11263" max="11263" width="11.7109375" style="87"/>
    <col min="11264" max="11264" width="12" style="87" bestFit="1" customWidth="1"/>
    <col min="11265" max="11265" width="11.7109375" style="87"/>
    <col min="11266" max="11266" width="13.140625" style="87" customWidth="1"/>
    <col min="11267" max="11267" width="16.140625" style="87" customWidth="1"/>
    <col min="11268" max="11273" width="14.85546875" style="87" customWidth="1"/>
    <col min="11274" max="11292" width="14.7109375" style="87" bestFit="1" customWidth="1"/>
    <col min="11293" max="11293" width="1.7109375" style="87" customWidth="1"/>
    <col min="11294" max="11294" width="13.28515625" style="87" customWidth="1"/>
    <col min="11295" max="11295" width="12" style="87" bestFit="1" customWidth="1"/>
    <col min="11296" max="11516" width="11.7109375" style="87"/>
    <col min="11517" max="11517" width="2.7109375" style="87" customWidth="1"/>
    <col min="11518" max="11518" width="12" style="87" bestFit="1" customWidth="1"/>
    <col min="11519" max="11519" width="11.7109375" style="87"/>
    <col min="11520" max="11520" width="12" style="87" bestFit="1" customWidth="1"/>
    <col min="11521" max="11521" width="11.7109375" style="87"/>
    <col min="11522" max="11522" width="13.140625" style="87" customWidth="1"/>
    <col min="11523" max="11523" width="16.140625" style="87" customWidth="1"/>
    <col min="11524" max="11529" width="14.85546875" style="87" customWidth="1"/>
    <col min="11530" max="11548" width="14.7109375" style="87" bestFit="1" customWidth="1"/>
    <col min="11549" max="11549" width="1.7109375" style="87" customWidth="1"/>
    <col min="11550" max="11550" width="13.28515625" style="87" customWidth="1"/>
    <col min="11551" max="11551" width="12" style="87" bestFit="1" customWidth="1"/>
    <col min="11552" max="11772" width="11.7109375" style="87"/>
    <col min="11773" max="11773" width="2.7109375" style="87" customWidth="1"/>
    <col min="11774" max="11774" width="12" style="87" bestFit="1" customWidth="1"/>
    <col min="11775" max="11775" width="11.7109375" style="87"/>
    <col min="11776" max="11776" width="12" style="87" bestFit="1" customWidth="1"/>
    <col min="11777" max="11777" width="11.7109375" style="87"/>
    <col min="11778" max="11778" width="13.140625" style="87" customWidth="1"/>
    <col min="11779" max="11779" width="16.140625" style="87" customWidth="1"/>
    <col min="11780" max="11785" width="14.85546875" style="87" customWidth="1"/>
    <col min="11786" max="11804" width="14.7109375" style="87" bestFit="1" customWidth="1"/>
    <col min="11805" max="11805" width="1.7109375" style="87" customWidth="1"/>
    <col min="11806" max="11806" width="13.28515625" style="87" customWidth="1"/>
    <col min="11807" max="11807" width="12" style="87" bestFit="1" customWidth="1"/>
    <col min="11808" max="12028" width="11.7109375" style="87"/>
    <col min="12029" max="12029" width="2.7109375" style="87" customWidth="1"/>
    <col min="12030" max="12030" width="12" style="87" bestFit="1" customWidth="1"/>
    <col min="12031" max="12031" width="11.7109375" style="87"/>
    <col min="12032" max="12032" width="12" style="87" bestFit="1" customWidth="1"/>
    <col min="12033" max="12033" width="11.7109375" style="87"/>
    <col min="12034" max="12034" width="13.140625" style="87" customWidth="1"/>
    <col min="12035" max="12035" width="16.140625" style="87" customWidth="1"/>
    <col min="12036" max="12041" width="14.85546875" style="87" customWidth="1"/>
    <col min="12042" max="12060" width="14.7109375" style="87" bestFit="1" customWidth="1"/>
    <col min="12061" max="12061" width="1.7109375" style="87" customWidth="1"/>
    <col min="12062" max="12062" width="13.28515625" style="87" customWidth="1"/>
    <col min="12063" max="12063" width="12" style="87" bestFit="1" customWidth="1"/>
    <col min="12064" max="12284" width="11.7109375" style="87"/>
    <col min="12285" max="12285" width="2.7109375" style="87" customWidth="1"/>
    <col min="12286" max="12286" width="12" style="87" bestFit="1" customWidth="1"/>
    <col min="12287" max="12287" width="11.7109375" style="87"/>
    <col min="12288" max="12288" width="12" style="87" bestFit="1" customWidth="1"/>
    <col min="12289" max="12289" width="11.7109375" style="87"/>
    <col min="12290" max="12290" width="13.140625" style="87" customWidth="1"/>
    <col min="12291" max="12291" width="16.140625" style="87" customWidth="1"/>
    <col min="12292" max="12297" width="14.85546875" style="87" customWidth="1"/>
    <col min="12298" max="12316" width="14.7109375" style="87" bestFit="1" customWidth="1"/>
    <col min="12317" max="12317" width="1.7109375" style="87" customWidth="1"/>
    <col min="12318" max="12318" width="13.28515625" style="87" customWidth="1"/>
    <col min="12319" max="12319" width="12" style="87" bestFit="1" customWidth="1"/>
    <col min="12320" max="12540" width="11.7109375" style="87"/>
    <col min="12541" max="12541" width="2.7109375" style="87" customWidth="1"/>
    <col min="12542" max="12542" width="12" style="87" bestFit="1" customWidth="1"/>
    <col min="12543" max="12543" width="11.7109375" style="87"/>
    <col min="12544" max="12544" width="12" style="87" bestFit="1" customWidth="1"/>
    <col min="12545" max="12545" width="11.7109375" style="87"/>
    <col min="12546" max="12546" width="13.140625" style="87" customWidth="1"/>
    <col min="12547" max="12547" width="16.140625" style="87" customWidth="1"/>
    <col min="12548" max="12553" width="14.85546875" style="87" customWidth="1"/>
    <col min="12554" max="12572" width="14.7109375" style="87" bestFit="1" customWidth="1"/>
    <col min="12573" max="12573" width="1.7109375" style="87" customWidth="1"/>
    <col min="12574" max="12574" width="13.28515625" style="87" customWidth="1"/>
    <col min="12575" max="12575" width="12" style="87" bestFit="1" customWidth="1"/>
    <col min="12576" max="12796" width="11.7109375" style="87"/>
    <col min="12797" max="12797" width="2.7109375" style="87" customWidth="1"/>
    <col min="12798" max="12798" width="12" style="87" bestFit="1" customWidth="1"/>
    <col min="12799" max="12799" width="11.7109375" style="87"/>
    <col min="12800" max="12800" width="12" style="87" bestFit="1" customWidth="1"/>
    <col min="12801" max="12801" width="11.7109375" style="87"/>
    <col min="12802" max="12802" width="13.140625" style="87" customWidth="1"/>
    <col min="12803" max="12803" width="16.140625" style="87" customWidth="1"/>
    <col min="12804" max="12809" width="14.85546875" style="87" customWidth="1"/>
    <col min="12810" max="12828" width="14.7109375" style="87" bestFit="1" customWidth="1"/>
    <col min="12829" max="12829" width="1.7109375" style="87" customWidth="1"/>
    <col min="12830" max="12830" width="13.28515625" style="87" customWidth="1"/>
    <col min="12831" max="12831" width="12" style="87" bestFit="1" customWidth="1"/>
    <col min="12832" max="13052" width="11.7109375" style="87"/>
    <col min="13053" max="13053" width="2.7109375" style="87" customWidth="1"/>
    <col min="13054" max="13054" width="12" style="87" bestFit="1" customWidth="1"/>
    <col min="13055" max="13055" width="11.7109375" style="87"/>
    <col min="13056" max="13056" width="12" style="87" bestFit="1" customWidth="1"/>
    <col min="13057" max="13057" width="11.7109375" style="87"/>
    <col min="13058" max="13058" width="13.140625" style="87" customWidth="1"/>
    <col min="13059" max="13059" width="16.140625" style="87" customWidth="1"/>
    <col min="13060" max="13065" width="14.85546875" style="87" customWidth="1"/>
    <col min="13066" max="13084" width="14.7109375" style="87" bestFit="1" customWidth="1"/>
    <col min="13085" max="13085" width="1.7109375" style="87" customWidth="1"/>
    <col min="13086" max="13086" width="13.28515625" style="87" customWidth="1"/>
    <col min="13087" max="13087" width="12" style="87" bestFit="1" customWidth="1"/>
    <col min="13088" max="13308" width="11.7109375" style="87"/>
    <col min="13309" max="13309" width="2.7109375" style="87" customWidth="1"/>
    <col min="13310" max="13310" width="12" style="87" bestFit="1" customWidth="1"/>
    <col min="13311" max="13311" width="11.7109375" style="87"/>
    <col min="13312" max="13312" width="12" style="87" bestFit="1" customWidth="1"/>
    <col min="13313" max="13313" width="11.7109375" style="87"/>
    <col min="13314" max="13314" width="13.140625" style="87" customWidth="1"/>
    <col min="13315" max="13315" width="16.140625" style="87" customWidth="1"/>
    <col min="13316" max="13321" width="14.85546875" style="87" customWidth="1"/>
    <col min="13322" max="13340" width="14.7109375" style="87" bestFit="1" customWidth="1"/>
    <col min="13341" max="13341" width="1.7109375" style="87" customWidth="1"/>
    <col min="13342" max="13342" width="13.28515625" style="87" customWidth="1"/>
    <col min="13343" max="13343" width="12" style="87" bestFit="1" customWidth="1"/>
    <col min="13344" max="13564" width="11.7109375" style="87"/>
    <col min="13565" max="13565" width="2.7109375" style="87" customWidth="1"/>
    <col min="13566" max="13566" width="12" style="87" bestFit="1" customWidth="1"/>
    <col min="13567" max="13567" width="11.7109375" style="87"/>
    <col min="13568" max="13568" width="12" style="87" bestFit="1" customWidth="1"/>
    <col min="13569" max="13569" width="11.7109375" style="87"/>
    <col min="13570" max="13570" width="13.140625" style="87" customWidth="1"/>
    <col min="13571" max="13571" width="16.140625" style="87" customWidth="1"/>
    <col min="13572" max="13577" width="14.85546875" style="87" customWidth="1"/>
    <col min="13578" max="13596" width="14.7109375" style="87" bestFit="1" customWidth="1"/>
    <col min="13597" max="13597" width="1.7109375" style="87" customWidth="1"/>
    <col min="13598" max="13598" width="13.28515625" style="87" customWidth="1"/>
    <col min="13599" max="13599" width="12" style="87" bestFit="1" customWidth="1"/>
    <col min="13600" max="13820" width="11.7109375" style="87"/>
    <col min="13821" max="13821" width="2.7109375" style="87" customWidth="1"/>
    <col min="13822" max="13822" width="12" style="87" bestFit="1" customWidth="1"/>
    <col min="13823" max="13823" width="11.7109375" style="87"/>
    <col min="13824" max="13824" width="12" style="87" bestFit="1" customWidth="1"/>
    <col min="13825" max="13825" width="11.7109375" style="87"/>
    <col min="13826" max="13826" width="13.140625" style="87" customWidth="1"/>
    <col min="13827" max="13827" width="16.140625" style="87" customWidth="1"/>
    <col min="13828" max="13833" width="14.85546875" style="87" customWidth="1"/>
    <col min="13834" max="13852" width="14.7109375" style="87" bestFit="1" customWidth="1"/>
    <col min="13853" max="13853" width="1.7109375" style="87" customWidth="1"/>
    <col min="13854" max="13854" width="13.28515625" style="87" customWidth="1"/>
    <col min="13855" max="13855" width="12" style="87" bestFit="1" customWidth="1"/>
    <col min="13856" max="14076" width="11.7109375" style="87"/>
    <col min="14077" max="14077" width="2.7109375" style="87" customWidth="1"/>
    <col min="14078" max="14078" width="12" style="87" bestFit="1" customWidth="1"/>
    <col min="14079" max="14079" width="11.7109375" style="87"/>
    <col min="14080" max="14080" width="12" style="87" bestFit="1" customWidth="1"/>
    <col min="14081" max="14081" width="11.7109375" style="87"/>
    <col min="14082" max="14082" width="13.140625" style="87" customWidth="1"/>
    <col min="14083" max="14083" width="16.140625" style="87" customWidth="1"/>
    <col min="14084" max="14089" width="14.85546875" style="87" customWidth="1"/>
    <col min="14090" max="14108" width="14.7109375" style="87" bestFit="1" customWidth="1"/>
    <col min="14109" max="14109" width="1.7109375" style="87" customWidth="1"/>
    <col min="14110" max="14110" width="13.28515625" style="87" customWidth="1"/>
    <col min="14111" max="14111" width="12" style="87" bestFit="1" customWidth="1"/>
    <col min="14112" max="14332" width="11.7109375" style="87"/>
    <col min="14333" max="14333" width="2.7109375" style="87" customWidth="1"/>
    <col min="14334" max="14334" width="12" style="87" bestFit="1" customWidth="1"/>
    <col min="14335" max="14335" width="11.7109375" style="87"/>
    <col min="14336" max="14336" width="12" style="87" bestFit="1" customWidth="1"/>
    <col min="14337" max="14337" width="11.7109375" style="87"/>
    <col min="14338" max="14338" width="13.140625" style="87" customWidth="1"/>
    <col min="14339" max="14339" width="16.140625" style="87" customWidth="1"/>
    <col min="14340" max="14345" width="14.85546875" style="87" customWidth="1"/>
    <col min="14346" max="14364" width="14.7109375" style="87" bestFit="1" customWidth="1"/>
    <col min="14365" max="14365" width="1.7109375" style="87" customWidth="1"/>
    <col min="14366" max="14366" width="13.28515625" style="87" customWidth="1"/>
    <col min="14367" max="14367" width="12" style="87" bestFit="1" customWidth="1"/>
    <col min="14368" max="14588" width="11.7109375" style="87"/>
    <col min="14589" max="14589" width="2.7109375" style="87" customWidth="1"/>
    <col min="14590" max="14590" width="12" style="87" bestFit="1" customWidth="1"/>
    <col min="14591" max="14591" width="11.7109375" style="87"/>
    <col min="14592" max="14592" width="12" style="87" bestFit="1" customWidth="1"/>
    <col min="14593" max="14593" width="11.7109375" style="87"/>
    <col min="14594" max="14594" width="13.140625" style="87" customWidth="1"/>
    <col min="14595" max="14595" width="16.140625" style="87" customWidth="1"/>
    <col min="14596" max="14601" width="14.85546875" style="87" customWidth="1"/>
    <col min="14602" max="14620" width="14.7109375" style="87" bestFit="1" customWidth="1"/>
    <col min="14621" max="14621" width="1.7109375" style="87" customWidth="1"/>
    <col min="14622" max="14622" width="13.28515625" style="87" customWidth="1"/>
    <col min="14623" max="14623" width="12" style="87" bestFit="1" customWidth="1"/>
    <col min="14624" max="14844" width="11.7109375" style="87"/>
    <col min="14845" max="14845" width="2.7109375" style="87" customWidth="1"/>
    <col min="14846" max="14846" width="12" style="87" bestFit="1" customWidth="1"/>
    <col min="14847" max="14847" width="11.7109375" style="87"/>
    <col min="14848" max="14848" width="12" style="87" bestFit="1" customWidth="1"/>
    <col min="14849" max="14849" width="11.7109375" style="87"/>
    <col min="14850" max="14850" width="13.140625" style="87" customWidth="1"/>
    <col min="14851" max="14851" width="16.140625" style="87" customWidth="1"/>
    <col min="14852" max="14857" width="14.85546875" style="87" customWidth="1"/>
    <col min="14858" max="14876" width="14.7109375" style="87" bestFit="1" customWidth="1"/>
    <col min="14877" max="14877" width="1.7109375" style="87" customWidth="1"/>
    <col min="14878" max="14878" width="13.28515625" style="87" customWidth="1"/>
    <col min="14879" max="14879" width="12" style="87" bestFit="1" customWidth="1"/>
    <col min="14880" max="15100" width="11.7109375" style="87"/>
    <col min="15101" max="15101" width="2.7109375" style="87" customWidth="1"/>
    <col min="15102" max="15102" width="12" style="87" bestFit="1" customWidth="1"/>
    <col min="15103" max="15103" width="11.7109375" style="87"/>
    <col min="15104" max="15104" width="12" style="87" bestFit="1" customWidth="1"/>
    <col min="15105" max="15105" width="11.7109375" style="87"/>
    <col min="15106" max="15106" width="13.140625" style="87" customWidth="1"/>
    <col min="15107" max="15107" width="16.140625" style="87" customWidth="1"/>
    <col min="15108" max="15113" width="14.85546875" style="87" customWidth="1"/>
    <col min="15114" max="15132" width="14.7109375" style="87" bestFit="1" customWidth="1"/>
    <col min="15133" max="15133" width="1.7109375" style="87" customWidth="1"/>
    <col min="15134" max="15134" width="13.28515625" style="87" customWidth="1"/>
    <col min="15135" max="15135" width="12" style="87" bestFit="1" customWidth="1"/>
    <col min="15136" max="15356" width="11.7109375" style="87"/>
    <col min="15357" max="15357" width="2.7109375" style="87" customWidth="1"/>
    <col min="15358" max="15358" width="12" style="87" bestFit="1" customWidth="1"/>
    <col min="15359" max="15359" width="11.7109375" style="87"/>
    <col min="15360" max="15360" width="12" style="87" bestFit="1" customWidth="1"/>
    <col min="15361" max="15361" width="11.7109375" style="87"/>
    <col min="15362" max="15362" width="13.140625" style="87" customWidth="1"/>
    <col min="15363" max="15363" width="16.140625" style="87" customWidth="1"/>
    <col min="15364" max="15369" width="14.85546875" style="87" customWidth="1"/>
    <col min="15370" max="15388" width="14.7109375" style="87" bestFit="1" customWidth="1"/>
    <col min="15389" max="15389" width="1.7109375" style="87" customWidth="1"/>
    <col min="15390" max="15390" width="13.28515625" style="87" customWidth="1"/>
    <col min="15391" max="15391" width="12" style="87" bestFit="1" customWidth="1"/>
    <col min="15392" max="15612" width="11.7109375" style="87"/>
    <col min="15613" max="15613" width="2.7109375" style="87" customWidth="1"/>
    <col min="15614" max="15614" width="12" style="87" bestFit="1" customWidth="1"/>
    <col min="15615" max="15615" width="11.7109375" style="87"/>
    <col min="15616" max="15616" width="12" style="87" bestFit="1" customWidth="1"/>
    <col min="15617" max="15617" width="11.7109375" style="87"/>
    <col min="15618" max="15618" width="13.140625" style="87" customWidth="1"/>
    <col min="15619" max="15619" width="16.140625" style="87" customWidth="1"/>
    <col min="15620" max="15625" width="14.85546875" style="87" customWidth="1"/>
    <col min="15626" max="15644" width="14.7109375" style="87" bestFit="1" customWidth="1"/>
    <col min="15645" max="15645" width="1.7109375" style="87" customWidth="1"/>
    <col min="15646" max="15646" width="13.28515625" style="87" customWidth="1"/>
    <col min="15647" max="15647" width="12" style="87" bestFit="1" customWidth="1"/>
    <col min="15648" max="15868" width="11.7109375" style="87"/>
    <col min="15869" max="15869" width="2.7109375" style="87" customWidth="1"/>
    <col min="15870" max="15870" width="12" style="87" bestFit="1" customWidth="1"/>
    <col min="15871" max="15871" width="11.7109375" style="87"/>
    <col min="15872" max="15872" width="12" style="87" bestFit="1" customWidth="1"/>
    <col min="15873" max="15873" width="11.7109375" style="87"/>
    <col min="15874" max="15874" width="13.140625" style="87" customWidth="1"/>
    <col min="15875" max="15875" width="16.140625" style="87" customWidth="1"/>
    <col min="15876" max="15881" width="14.85546875" style="87" customWidth="1"/>
    <col min="15882" max="15900" width="14.7109375" style="87" bestFit="1" customWidth="1"/>
    <col min="15901" max="15901" width="1.7109375" style="87" customWidth="1"/>
    <col min="15902" max="15902" width="13.28515625" style="87" customWidth="1"/>
    <col min="15903" max="15903" width="12" style="87" bestFit="1" customWidth="1"/>
    <col min="15904" max="16124" width="11.7109375" style="87"/>
    <col min="16125" max="16125" width="2.7109375" style="87" customWidth="1"/>
    <col min="16126" max="16126" width="12" style="87" bestFit="1" customWidth="1"/>
    <col min="16127" max="16127" width="11.7109375" style="87"/>
    <col min="16128" max="16128" width="12" style="87" bestFit="1" customWidth="1"/>
    <col min="16129" max="16129" width="11.7109375" style="87"/>
    <col min="16130" max="16130" width="13.140625" style="87" customWidth="1"/>
    <col min="16131" max="16131" width="16.140625" style="87" customWidth="1"/>
    <col min="16132" max="16137" width="14.85546875" style="87" customWidth="1"/>
    <col min="16138" max="16156" width="14.7109375" style="87" bestFit="1" customWidth="1"/>
    <col min="16157" max="16157" width="1.7109375" style="87" customWidth="1"/>
    <col min="16158" max="16158" width="13.28515625" style="87" customWidth="1"/>
    <col min="16159" max="16159" width="12" style="87" bestFit="1" customWidth="1"/>
    <col min="16160" max="16384" width="11.7109375" style="87"/>
  </cols>
  <sheetData>
    <row r="1" spans="1:32" ht="15.75">
      <c r="A1" s="237" t="s">
        <v>140</v>
      </c>
      <c r="B1" s="238"/>
      <c r="C1" s="238"/>
      <c r="D1" s="238"/>
      <c r="E1" s="238"/>
      <c r="F1" s="238"/>
      <c r="G1" s="243" t="s">
        <v>379</v>
      </c>
      <c r="H1" s="243"/>
      <c r="I1" s="243" t="s">
        <v>375</v>
      </c>
      <c r="J1" s="243"/>
      <c r="K1" s="238"/>
      <c r="L1" s="238"/>
      <c r="M1" s="238"/>
      <c r="N1" s="238"/>
      <c r="O1" s="238"/>
      <c r="P1" s="238"/>
      <c r="Q1" s="238"/>
      <c r="R1" s="238"/>
      <c r="S1" s="238"/>
      <c r="T1" s="238"/>
      <c r="U1" s="238"/>
      <c r="V1" s="238"/>
      <c r="W1" s="238"/>
      <c r="X1" s="238"/>
      <c r="Y1" s="238"/>
      <c r="Z1" s="238"/>
      <c r="AA1" s="238"/>
      <c r="AB1" s="238"/>
      <c r="AC1" s="238"/>
      <c r="AD1" s="238"/>
      <c r="AE1" s="86"/>
      <c r="AF1" s="86"/>
    </row>
    <row r="2" spans="1:32">
      <c r="A2" s="238" t="s">
        <v>568</v>
      </c>
      <c r="B2" s="238"/>
      <c r="C2" s="239"/>
      <c r="D2" s="239"/>
      <c r="E2" s="239"/>
      <c r="F2" s="238"/>
      <c r="G2" s="238" t="s">
        <v>11</v>
      </c>
      <c r="H2" s="242"/>
      <c r="I2" s="242">
        <v>1</v>
      </c>
      <c r="J2" s="238"/>
      <c r="K2" s="238"/>
      <c r="L2" s="238"/>
      <c r="M2" s="238"/>
      <c r="N2" s="238"/>
      <c r="O2" s="238"/>
      <c r="P2" s="238"/>
      <c r="Q2" s="238"/>
      <c r="R2" s="238"/>
      <c r="S2" s="238"/>
      <c r="T2" s="238"/>
      <c r="U2" s="238"/>
      <c r="V2" s="238"/>
      <c r="W2" s="238"/>
      <c r="X2" s="238"/>
      <c r="Y2" s="238"/>
      <c r="Z2" s="238"/>
      <c r="AA2" s="238"/>
      <c r="AB2" s="238"/>
      <c r="AC2" s="238"/>
      <c r="AD2" s="238"/>
      <c r="AE2" s="86"/>
      <c r="AF2" s="86"/>
    </row>
    <row r="3" spans="1:32">
      <c r="A3" s="238"/>
      <c r="B3" s="240">
        <f>J6</f>
        <v>40984</v>
      </c>
      <c r="C3" s="241" t="s">
        <v>141</v>
      </c>
      <c r="D3" s="240">
        <f>V6</f>
        <v>41068</v>
      </c>
      <c r="E3" s="240"/>
      <c r="F3" s="238"/>
      <c r="G3" s="238" t="s">
        <v>12</v>
      </c>
      <c r="H3" s="242"/>
      <c r="I3" s="242">
        <v>1</v>
      </c>
      <c r="J3" s="238"/>
      <c r="K3" s="238"/>
      <c r="L3" s="238"/>
      <c r="M3" s="238"/>
      <c r="N3" s="238"/>
      <c r="O3" s="238"/>
      <c r="P3" s="238"/>
      <c r="Q3" s="238"/>
      <c r="R3" s="238"/>
      <c r="S3" s="238"/>
      <c r="T3" s="238"/>
      <c r="U3" s="238"/>
      <c r="V3" s="238"/>
      <c r="W3" s="238"/>
      <c r="X3" s="238"/>
      <c r="Y3" s="238"/>
      <c r="Z3" s="238"/>
      <c r="AA3" s="238"/>
      <c r="AB3" s="238"/>
      <c r="AC3" s="238"/>
      <c r="AD3" s="238"/>
      <c r="AE3" s="86"/>
      <c r="AF3" s="86"/>
    </row>
    <row r="4" spans="1:32">
      <c r="B4" s="85"/>
      <c r="C4" s="85"/>
      <c r="D4" s="85"/>
      <c r="E4" s="85"/>
      <c r="F4" s="85"/>
      <c r="G4" s="86"/>
      <c r="H4" s="86"/>
      <c r="I4" s="86"/>
      <c r="J4" s="86"/>
      <c r="K4" s="86"/>
      <c r="L4" s="86"/>
      <c r="M4" s="86"/>
      <c r="N4" s="86"/>
      <c r="O4" s="86"/>
      <c r="P4" s="86"/>
      <c r="Q4" s="86"/>
      <c r="R4" s="86"/>
      <c r="S4" s="86"/>
      <c r="T4" s="86"/>
      <c r="U4" s="86"/>
      <c r="V4" s="86"/>
      <c r="W4" s="86"/>
      <c r="X4" s="86"/>
      <c r="Y4" s="86"/>
      <c r="Z4" s="86"/>
      <c r="AA4" s="86"/>
      <c r="AB4" s="86"/>
      <c r="AC4" s="86"/>
      <c r="AD4" s="86"/>
      <c r="AE4" s="86"/>
      <c r="AF4" s="86"/>
    </row>
    <row r="5" spans="1:32" ht="15" hidden="1" customHeight="1" outlineLevel="1">
      <c r="A5" s="90"/>
      <c r="B5" s="86"/>
      <c r="C5" s="86"/>
      <c r="D5" s="91"/>
      <c r="E5" s="139"/>
      <c r="F5" s="274" t="s">
        <v>370</v>
      </c>
      <c r="G5" s="452">
        <f>Assumptions!F5</f>
        <v>-7</v>
      </c>
      <c r="H5" s="452">
        <f>Assumptions!G5</f>
        <v>-6</v>
      </c>
      <c r="I5" s="452">
        <f>Assumptions!H5</f>
        <v>-5</v>
      </c>
      <c r="J5" s="452">
        <f>Assumptions!I5</f>
        <v>-4</v>
      </c>
      <c r="K5" s="452">
        <f>Assumptions!J5</f>
        <v>-3</v>
      </c>
      <c r="L5" s="452">
        <f>Assumptions!K5</f>
        <v>-2</v>
      </c>
      <c r="M5" s="452">
        <f>Assumptions!L5</f>
        <v>-1</v>
      </c>
      <c r="N5" s="452">
        <f>Assumptions!M5</f>
        <v>1</v>
      </c>
      <c r="O5" s="452">
        <f>Assumptions!N5</f>
        <v>2</v>
      </c>
      <c r="P5" s="452">
        <f>Assumptions!O5</f>
        <v>3</v>
      </c>
      <c r="Q5" s="452">
        <f>Assumptions!P5</f>
        <v>4</v>
      </c>
      <c r="R5" s="452">
        <f>Assumptions!Q5</f>
        <v>5</v>
      </c>
      <c r="S5" s="452">
        <f>Assumptions!R5</f>
        <v>6</v>
      </c>
      <c r="T5" s="452">
        <f>Assumptions!S5</f>
        <v>7</v>
      </c>
      <c r="U5" s="452">
        <f>Assumptions!T5</f>
        <v>8</v>
      </c>
      <c r="V5" s="452">
        <f>Assumptions!U5</f>
        <v>9</v>
      </c>
      <c r="W5" s="452">
        <f>Assumptions!V5</f>
        <v>10</v>
      </c>
      <c r="X5" s="452">
        <f>Assumptions!W5</f>
        <v>11</v>
      </c>
      <c r="Y5" s="452">
        <f>Assumptions!X5</f>
        <v>12</v>
      </c>
      <c r="Z5" s="452">
        <f>Assumptions!Y5</f>
        <v>0</v>
      </c>
      <c r="AA5" s="452">
        <f>Assumptions!Z5</f>
        <v>0</v>
      </c>
      <c r="AB5" s="452">
        <f>Assumptions!AA5</f>
        <v>0</v>
      </c>
      <c r="AC5" s="244"/>
      <c r="AD5" s="244"/>
      <c r="AE5" s="86"/>
      <c r="AF5" s="86"/>
    </row>
    <row r="6" spans="1:32" ht="15.75" collapsed="1">
      <c r="A6" s="89" t="s">
        <v>369</v>
      </c>
      <c r="B6" s="86"/>
      <c r="C6" s="86"/>
      <c r="D6" s="86"/>
      <c r="E6" s="86"/>
      <c r="F6" s="275"/>
      <c r="G6" s="245">
        <v>40963</v>
      </c>
      <c r="H6" s="245">
        <v>40970</v>
      </c>
      <c r="I6" s="245">
        <v>40977</v>
      </c>
      <c r="J6" s="245">
        <v>40984</v>
      </c>
      <c r="K6" s="245">
        <v>40991</v>
      </c>
      <c r="L6" s="245">
        <v>40998</v>
      </c>
      <c r="M6" s="245">
        <v>41005</v>
      </c>
      <c r="N6" s="245">
        <v>41012</v>
      </c>
      <c r="O6" s="245">
        <v>41019</v>
      </c>
      <c r="P6" s="245">
        <v>41026</v>
      </c>
      <c r="Q6" s="245">
        <v>41033</v>
      </c>
      <c r="R6" s="245">
        <v>41040</v>
      </c>
      <c r="S6" s="245">
        <v>41047</v>
      </c>
      <c r="T6" s="245">
        <v>41054</v>
      </c>
      <c r="U6" s="245">
        <f>'Scenario C'!S6</f>
        <v>41061</v>
      </c>
      <c r="V6" s="245">
        <f>'Scenario C'!T6</f>
        <v>41068</v>
      </c>
      <c r="W6" s="245">
        <f>'Scenario C'!U6</f>
        <v>41075</v>
      </c>
      <c r="X6" s="245">
        <f>'Scenario C'!V6</f>
        <v>41082</v>
      </c>
      <c r="Y6" s="245">
        <f>'Scenario C'!W6</f>
        <v>41089</v>
      </c>
      <c r="Z6" s="245">
        <f>'Scenario C'!X6</f>
        <v>41096</v>
      </c>
      <c r="AA6" s="245">
        <f>'Scenario C'!Y6</f>
        <v>41103</v>
      </c>
      <c r="AB6" s="245">
        <f>'Scenario C'!Z6</f>
        <v>41110</v>
      </c>
      <c r="AC6" s="246"/>
      <c r="AD6" s="247" t="s">
        <v>371</v>
      </c>
      <c r="AE6" s="86"/>
      <c r="AF6" s="86"/>
    </row>
    <row r="7" spans="1:32" ht="15.75">
      <c r="A7" s="248" t="s">
        <v>372</v>
      </c>
      <c r="B7" s="86"/>
      <c r="C7" s="86"/>
      <c r="D7" s="86"/>
      <c r="E7" s="86"/>
      <c r="F7" s="249" t="s">
        <v>269</v>
      </c>
      <c r="G7" s="94"/>
      <c r="H7" s="94"/>
      <c r="I7" s="94"/>
      <c r="J7" s="94"/>
      <c r="K7" s="94"/>
      <c r="L7" s="94"/>
      <c r="M7" s="95"/>
      <c r="N7" s="95"/>
      <c r="O7" s="95"/>
      <c r="P7" s="95"/>
      <c r="Q7" s="95"/>
      <c r="R7" s="95"/>
      <c r="S7" s="95"/>
      <c r="T7" s="95"/>
      <c r="U7" s="95"/>
      <c r="V7" s="95"/>
      <c r="W7" s="95"/>
      <c r="X7" s="95"/>
      <c r="Y7" s="95"/>
      <c r="Z7" s="95"/>
      <c r="AA7" s="95"/>
      <c r="AB7" s="95"/>
      <c r="AC7" s="95"/>
      <c r="AD7" s="316"/>
      <c r="AE7" s="86"/>
      <c r="AF7" s="86"/>
    </row>
    <row r="8" spans="1:32" ht="15.75">
      <c r="A8" s="88"/>
      <c r="B8" s="86" t="s">
        <v>275</v>
      </c>
      <c r="C8" s="86"/>
      <c r="D8" s="86"/>
      <c r="E8" s="96"/>
      <c r="F8" s="252">
        <f>J49</f>
        <v>10400</v>
      </c>
      <c r="G8" s="97">
        <f t="shared" ref="G8:T8" si="0">G53</f>
        <v>8900</v>
      </c>
      <c r="H8" s="97">
        <f t="shared" si="0"/>
        <v>8900</v>
      </c>
      <c r="I8" s="97">
        <f t="shared" si="0"/>
        <v>10400</v>
      </c>
      <c r="J8" s="97" t="e">
        <f t="shared" si="0"/>
        <v>#REF!</v>
      </c>
      <c r="K8" s="97" t="e">
        <f t="shared" si="0"/>
        <v>#REF!</v>
      </c>
      <c r="L8" s="97" t="e">
        <f t="shared" si="0"/>
        <v>#REF!</v>
      </c>
      <c r="M8" s="97" t="e">
        <f t="shared" si="0"/>
        <v>#REF!</v>
      </c>
      <c r="N8" s="97" t="e">
        <f t="shared" si="0"/>
        <v>#REF!</v>
      </c>
      <c r="O8" s="97" t="e">
        <f t="shared" si="0"/>
        <v>#REF!</v>
      </c>
      <c r="P8" s="97" t="e">
        <f t="shared" si="0"/>
        <v>#REF!</v>
      </c>
      <c r="Q8" s="97" t="e">
        <f t="shared" si="0"/>
        <v>#REF!</v>
      </c>
      <c r="R8" s="97" t="e">
        <f t="shared" si="0"/>
        <v>#REF!</v>
      </c>
      <c r="S8" s="97" t="e">
        <f t="shared" si="0"/>
        <v>#REF!</v>
      </c>
      <c r="T8" s="97" t="e">
        <f t="shared" si="0"/>
        <v>#REF!</v>
      </c>
      <c r="U8" s="97" t="e">
        <f t="shared" ref="U8:AB8" si="1">U53</f>
        <v>#REF!</v>
      </c>
      <c r="V8" s="97" t="e">
        <f t="shared" si="1"/>
        <v>#REF!</v>
      </c>
      <c r="W8" s="97" t="e">
        <f t="shared" si="1"/>
        <v>#REF!</v>
      </c>
      <c r="X8" s="97" t="e">
        <f t="shared" si="1"/>
        <v>#REF!</v>
      </c>
      <c r="Y8" s="97" t="e">
        <f t="shared" si="1"/>
        <v>#REF!</v>
      </c>
      <c r="Z8" s="97" t="e">
        <f t="shared" si="1"/>
        <v>#REF!</v>
      </c>
      <c r="AA8" s="97" t="e">
        <f t="shared" si="1"/>
        <v>#REF!</v>
      </c>
      <c r="AB8" s="97" t="e">
        <f t="shared" si="1"/>
        <v>#REF!</v>
      </c>
      <c r="AC8" s="108"/>
      <c r="AD8" s="317" t="e">
        <f>V8</f>
        <v>#REF!</v>
      </c>
      <c r="AE8" s="99"/>
      <c r="AF8" s="86"/>
    </row>
    <row r="9" spans="1:32" ht="15.75">
      <c r="A9" s="88"/>
      <c r="B9" s="86" t="s">
        <v>286</v>
      </c>
      <c r="C9" s="86"/>
      <c r="D9" s="86"/>
      <c r="E9" s="96"/>
      <c r="F9" s="100">
        <f>J72</f>
        <v>25000</v>
      </c>
      <c r="G9" s="97">
        <f t="shared" ref="G9:T9" si="2">G76</f>
        <v>25000</v>
      </c>
      <c r="H9" s="97">
        <f t="shared" si="2"/>
        <v>25000</v>
      </c>
      <c r="I9" s="97">
        <f t="shared" si="2"/>
        <v>25000</v>
      </c>
      <c r="J9" s="97">
        <f t="shared" si="2"/>
        <v>25000</v>
      </c>
      <c r="K9" s="97">
        <f t="shared" si="2"/>
        <v>25000</v>
      </c>
      <c r="L9" s="97">
        <f t="shared" si="2"/>
        <v>25000</v>
      </c>
      <c r="M9" s="97">
        <f t="shared" si="2"/>
        <v>25000</v>
      </c>
      <c r="N9" s="97">
        <f t="shared" si="2"/>
        <v>25000</v>
      </c>
      <c r="O9" s="97">
        <f t="shared" si="2"/>
        <v>25000</v>
      </c>
      <c r="P9" s="97">
        <f t="shared" si="2"/>
        <v>25000</v>
      </c>
      <c r="Q9" s="97">
        <f t="shared" si="2"/>
        <v>25000</v>
      </c>
      <c r="R9" s="97">
        <f t="shared" si="2"/>
        <v>25000</v>
      </c>
      <c r="S9" s="97">
        <f t="shared" si="2"/>
        <v>25000</v>
      </c>
      <c r="T9" s="97">
        <f t="shared" si="2"/>
        <v>25000</v>
      </c>
      <c r="U9" s="97">
        <f t="shared" ref="U9:AB9" si="3">U76</f>
        <v>25000</v>
      </c>
      <c r="V9" s="97">
        <f t="shared" si="3"/>
        <v>25000</v>
      </c>
      <c r="W9" s="97">
        <f t="shared" si="3"/>
        <v>25000</v>
      </c>
      <c r="X9" s="97">
        <f t="shared" si="3"/>
        <v>25000</v>
      </c>
      <c r="Y9" s="97">
        <f t="shared" si="3"/>
        <v>25000</v>
      </c>
      <c r="Z9" s="97">
        <f t="shared" si="3"/>
        <v>25000</v>
      </c>
      <c r="AA9" s="97">
        <f t="shared" si="3"/>
        <v>25000</v>
      </c>
      <c r="AB9" s="97">
        <f t="shared" si="3"/>
        <v>25000</v>
      </c>
      <c r="AC9" s="108"/>
      <c r="AD9" s="317">
        <f>V9</f>
        <v>25000</v>
      </c>
      <c r="AE9" s="99"/>
      <c r="AF9" s="86"/>
    </row>
    <row r="10" spans="1:32" ht="15.75">
      <c r="A10" s="88"/>
      <c r="B10" s="86" t="s">
        <v>487</v>
      </c>
      <c r="C10" s="86"/>
      <c r="D10" s="86"/>
      <c r="E10" s="96"/>
      <c r="F10" s="100">
        <f>J96+J112</f>
        <v>24639.442800000001</v>
      </c>
      <c r="G10" s="97">
        <f>G100+G116</f>
        <v>24639.442800000001</v>
      </c>
      <c r="H10" s="97">
        <f t="shared" ref="H10:T10" si="4">H100+H116</f>
        <v>24639.442800000001</v>
      </c>
      <c r="I10" s="97">
        <f t="shared" si="4"/>
        <v>24639.442800000001</v>
      </c>
      <c r="J10" s="97">
        <f t="shared" si="4"/>
        <v>24639.442800000001</v>
      </c>
      <c r="K10" s="97">
        <f t="shared" si="4"/>
        <v>24639.442800000001</v>
      </c>
      <c r="L10" s="97">
        <f t="shared" si="4"/>
        <v>23551.709047058823</v>
      </c>
      <c r="M10" s="97">
        <f t="shared" si="4"/>
        <v>23551.709047058823</v>
      </c>
      <c r="N10" s="97">
        <f t="shared" si="4"/>
        <v>23551.709047058823</v>
      </c>
      <c r="O10" s="97">
        <f t="shared" si="4"/>
        <v>23551.709047058823</v>
      </c>
      <c r="P10" s="97">
        <f t="shared" si="4"/>
        <v>23551.709047058823</v>
      </c>
      <c r="Q10" s="97">
        <f t="shared" si="4"/>
        <v>23551.709047058823</v>
      </c>
      <c r="R10" s="97">
        <f t="shared" si="4"/>
        <v>23551.709047058823</v>
      </c>
      <c r="S10" s="97">
        <f t="shared" si="4"/>
        <v>23551.709047058823</v>
      </c>
      <c r="T10" s="97">
        <f t="shared" si="4"/>
        <v>23551.709047058823</v>
      </c>
      <c r="U10" s="97">
        <f t="shared" ref="U10:AB10" si="5">U100+U116</f>
        <v>23551.709047058823</v>
      </c>
      <c r="V10" s="97">
        <f t="shared" si="5"/>
        <v>23551.709047058823</v>
      </c>
      <c r="W10" s="97">
        <f t="shared" si="5"/>
        <v>23551.709047058823</v>
      </c>
      <c r="X10" s="97">
        <f t="shared" si="5"/>
        <v>23551.709047058823</v>
      </c>
      <c r="Y10" s="97">
        <f t="shared" si="5"/>
        <v>22463.975294117648</v>
      </c>
      <c r="Z10" s="97">
        <f t="shared" si="5"/>
        <v>22463.975294117648</v>
      </c>
      <c r="AA10" s="97">
        <f t="shared" si="5"/>
        <v>22463.975294117648</v>
      </c>
      <c r="AB10" s="97">
        <f t="shared" si="5"/>
        <v>22463.975294117648</v>
      </c>
      <c r="AC10" s="108"/>
      <c r="AD10" s="317">
        <f>V10</f>
        <v>23551.709047058823</v>
      </c>
      <c r="AE10" s="99"/>
      <c r="AF10" s="86"/>
    </row>
    <row r="11" spans="1:32">
      <c r="A11" s="86"/>
      <c r="B11" s="86" t="s">
        <v>486</v>
      </c>
      <c r="C11" s="86"/>
      <c r="D11" s="86"/>
      <c r="E11" s="96"/>
      <c r="F11" s="100">
        <f>J208</f>
        <v>12828.022972814171</v>
      </c>
      <c r="G11" s="101">
        <f t="shared" ref="G11:T11" si="6">G212</f>
        <v>12965.001462814171</v>
      </c>
      <c r="H11" s="101">
        <f t="shared" si="6"/>
        <v>12947.001462814171</v>
      </c>
      <c r="I11" s="101">
        <f t="shared" si="6"/>
        <v>12828.022972814171</v>
      </c>
      <c r="J11" s="101">
        <f t="shared" si="6"/>
        <v>12810.022972814171</v>
      </c>
      <c r="K11" s="101">
        <f t="shared" si="6"/>
        <v>12792.022972814171</v>
      </c>
      <c r="L11" s="101">
        <f t="shared" si="6"/>
        <v>12673.044482814172</v>
      </c>
      <c r="M11" s="101">
        <f t="shared" si="6"/>
        <v>12655.04448281417</v>
      </c>
      <c r="N11" s="101">
        <f t="shared" si="6"/>
        <v>12637.04448281417</v>
      </c>
      <c r="O11" s="101">
        <f t="shared" si="6"/>
        <v>12619.04448281417</v>
      </c>
      <c r="P11" s="101">
        <f t="shared" si="6"/>
        <v>12500.06599281417</v>
      </c>
      <c r="Q11" s="101">
        <f t="shared" si="6"/>
        <v>12482.06599281417</v>
      </c>
      <c r="R11" s="101">
        <f t="shared" si="6"/>
        <v>12464.06599281417</v>
      </c>
      <c r="S11" s="101">
        <f t="shared" si="6"/>
        <v>12446.06599281417</v>
      </c>
      <c r="T11" s="101">
        <f t="shared" si="6"/>
        <v>12327.087502814171</v>
      </c>
      <c r="U11" s="101">
        <f t="shared" ref="U11:AB11" si="7">U212</f>
        <v>12309.087502814171</v>
      </c>
      <c r="V11" s="101">
        <f t="shared" si="7"/>
        <v>12291.087502814171</v>
      </c>
      <c r="W11" s="101">
        <f t="shared" si="7"/>
        <v>12273.087502814171</v>
      </c>
      <c r="X11" s="101">
        <f t="shared" si="7"/>
        <v>12154.109012814171</v>
      </c>
      <c r="Y11" s="101">
        <f t="shared" si="7"/>
        <v>12136.10901281417</v>
      </c>
      <c r="Z11" s="101">
        <f t="shared" si="7"/>
        <v>12118.10901281417</v>
      </c>
      <c r="AA11" s="101">
        <f t="shared" si="7"/>
        <v>12100.10901281417</v>
      </c>
      <c r="AB11" s="101">
        <f t="shared" si="7"/>
        <v>11981.13052281417</v>
      </c>
      <c r="AC11" s="108"/>
      <c r="AD11" s="317">
        <f>V11</f>
        <v>12291.087502814171</v>
      </c>
      <c r="AE11" s="99"/>
      <c r="AF11" s="86"/>
    </row>
    <row r="12" spans="1:32" ht="15.75">
      <c r="A12" s="86"/>
      <c r="B12" s="86"/>
      <c r="C12" s="86"/>
      <c r="D12" s="88"/>
      <c r="E12" s="88"/>
      <c r="F12" s="102"/>
      <c r="G12" s="103"/>
      <c r="H12" s="103"/>
      <c r="I12" s="103"/>
      <c r="J12" s="103"/>
      <c r="K12" s="103"/>
      <c r="L12" s="103"/>
      <c r="M12" s="103"/>
      <c r="N12" s="103"/>
      <c r="O12" s="103"/>
      <c r="P12" s="103"/>
      <c r="Q12" s="103"/>
      <c r="R12" s="103"/>
      <c r="S12" s="103"/>
      <c r="T12" s="103"/>
      <c r="U12" s="103"/>
      <c r="V12" s="103"/>
      <c r="W12" s="103"/>
      <c r="X12" s="103"/>
      <c r="Y12" s="103"/>
      <c r="Z12" s="103"/>
      <c r="AA12" s="103"/>
      <c r="AB12" s="103"/>
      <c r="AC12" s="254"/>
      <c r="AD12" s="318"/>
      <c r="AE12" s="86"/>
      <c r="AF12" s="86"/>
    </row>
    <row r="13" spans="1:32" ht="15.75">
      <c r="A13" s="256"/>
      <c r="B13" s="257" t="s">
        <v>270</v>
      </c>
      <c r="C13" s="258"/>
      <c r="D13" s="257" t="str">
        <f>A7</f>
        <v>Total Debt</v>
      </c>
      <c r="E13" s="259"/>
      <c r="F13" s="260">
        <f t="shared" ref="F13:T13" si="8">SUM(F8:F12)</f>
        <v>72867.465772814176</v>
      </c>
      <c r="G13" s="261">
        <f t="shared" si="8"/>
        <v>71504.44426281417</v>
      </c>
      <c r="H13" s="261">
        <f t="shared" si="8"/>
        <v>71486.44426281417</v>
      </c>
      <c r="I13" s="261">
        <f t="shared" si="8"/>
        <v>72867.465772814176</v>
      </c>
      <c r="J13" s="261" t="e">
        <f t="shared" si="8"/>
        <v>#REF!</v>
      </c>
      <c r="K13" s="261" t="e">
        <f t="shared" si="8"/>
        <v>#REF!</v>
      </c>
      <c r="L13" s="261" t="e">
        <f t="shared" si="8"/>
        <v>#REF!</v>
      </c>
      <c r="M13" s="261" t="e">
        <f t="shared" si="8"/>
        <v>#REF!</v>
      </c>
      <c r="N13" s="261" t="e">
        <f t="shared" si="8"/>
        <v>#REF!</v>
      </c>
      <c r="O13" s="261" t="e">
        <f t="shared" si="8"/>
        <v>#REF!</v>
      </c>
      <c r="P13" s="261" t="e">
        <f t="shared" si="8"/>
        <v>#REF!</v>
      </c>
      <c r="Q13" s="261" t="e">
        <f t="shared" si="8"/>
        <v>#REF!</v>
      </c>
      <c r="R13" s="261" t="e">
        <f t="shared" si="8"/>
        <v>#REF!</v>
      </c>
      <c r="S13" s="261" t="e">
        <f t="shared" si="8"/>
        <v>#REF!</v>
      </c>
      <c r="T13" s="261" t="e">
        <f t="shared" si="8"/>
        <v>#REF!</v>
      </c>
      <c r="U13" s="261" t="e">
        <f t="shared" ref="U13:AB13" si="9">SUM(U8:U12)</f>
        <v>#REF!</v>
      </c>
      <c r="V13" s="261" t="e">
        <f t="shared" si="9"/>
        <v>#REF!</v>
      </c>
      <c r="W13" s="261" t="e">
        <f t="shared" si="9"/>
        <v>#REF!</v>
      </c>
      <c r="X13" s="261" t="e">
        <f t="shared" si="9"/>
        <v>#REF!</v>
      </c>
      <c r="Y13" s="261" t="e">
        <f t="shared" si="9"/>
        <v>#REF!</v>
      </c>
      <c r="Z13" s="261" t="e">
        <f t="shared" si="9"/>
        <v>#REF!</v>
      </c>
      <c r="AA13" s="261" t="e">
        <f t="shared" si="9"/>
        <v>#REF!</v>
      </c>
      <c r="AB13" s="261" t="e">
        <f t="shared" si="9"/>
        <v>#REF!</v>
      </c>
      <c r="AC13" s="262"/>
      <c r="AD13" s="319" t="e">
        <f>SUM(AD8:AD12)</f>
        <v>#REF!</v>
      </c>
      <c r="AE13" s="99"/>
      <c r="AF13" s="86"/>
    </row>
    <row r="14" spans="1:32" ht="15.75" hidden="1" customHeight="1" outlineLevel="1">
      <c r="A14" s="264" t="s">
        <v>271</v>
      </c>
      <c r="B14" s="130"/>
      <c r="C14" s="130"/>
      <c r="D14" s="130"/>
      <c r="E14" s="130"/>
      <c r="F14" s="249" t="s">
        <v>526</v>
      </c>
      <c r="G14" s="265"/>
      <c r="H14" s="265"/>
      <c r="I14" s="265"/>
      <c r="J14" s="265"/>
      <c r="K14" s="265"/>
      <c r="L14" s="265"/>
      <c r="M14" s="266"/>
      <c r="N14" s="266"/>
      <c r="O14" s="266"/>
      <c r="P14" s="266"/>
      <c r="Q14" s="266"/>
      <c r="R14" s="266"/>
      <c r="S14" s="266"/>
      <c r="T14" s="266"/>
      <c r="U14" s="266"/>
      <c r="V14" s="266"/>
      <c r="W14" s="266"/>
      <c r="X14" s="266"/>
      <c r="Y14" s="266"/>
      <c r="Z14" s="266"/>
      <c r="AA14" s="266"/>
      <c r="AB14" s="266"/>
      <c r="AC14" s="266"/>
      <c r="AD14" s="316"/>
      <c r="AE14" s="86"/>
      <c r="AF14" s="86"/>
    </row>
    <row r="15" spans="1:32" ht="15.75" hidden="1" customHeight="1" outlineLevel="1">
      <c r="A15" s="88"/>
      <c r="B15" s="86" t="s">
        <v>275</v>
      </c>
      <c r="C15" s="86"/>
      <c r="D15" s="86"/>
      <c r="E15" s="96"/>
      <c r="F15" s="267">
        <f>J56</f>
        <v>9.6923294444444377</v>
      </c>
      <c r="G15" s="97">
        <f t="shared" ref="G15:T15" si="10">G63</f>
        <v>28.728440555555551</v>
      </c>
      <c r="H15" s="97">
        <f t="shared" si="10"/>
        <v>0</v>
      </c>
      <c r="I15" s="97">
        <f t="shared" si="10"/>
        <v>9.6923294444444377</v>
      </c>
      <c r="J15" s="97">
        <f t="shared" si="10"/>
        <v>21.018197559300859</v>
      </c>
      <c r="K15" s="97" t="e">
        <f t="shared" si="10"/>
        <v>#REF!</v>
      </c>
      <c r="L15" s="97" t="e">
        <f t="shared" si="10"/>
        <v>#REF!</v>
      </c>
      <c r="M15" s="97" t="e">
        <f t="shared" si="10"/>
        <v>#REF!</v>
      </c>
      <c r="N15" s="97" t="e">
        <f t="shared" si="10"/>
        <v>#REF!</v>
      </c>
      <c r="O15" s="97" t="e">
        <f t="shared" si="10"/>
        <v>#REF!</v>
      </c>
      <c r="P15" s="97" t="e">
        <f t="shared" si="10"/>
        <v>#REF!</v>
      </c>
      <c r="Q15" s="97" t="e">
        <f t="shared" si="10"/>
        <v>#REF!</v>
      </c>
      <c r="R15" s="97" t="e">
        <f t="shared" si="10"/>
        <v>#REF!</v>
      </c>
      <c r="S15" s="97" t="e">
        <f t="shared" si="10"/>
        <v>#REF!</v>
      </c>
      <c r="T15" s="97" t="e">
        <f t="shared" si="10"/>
        <v>#REF!</v>
      </c>
      <c r="U15" s="97" t="e">
        <f t="shared" ref="U15:AB15" si="11">U63</f>
        <v>#REF!</v>
      </c>
      <c r="V15" s="97" t="e">
        <f t="shared" si="11"/>
        <v>#REF!</v>
      </c>
      <c r="W15" s="97" t="e">
        <f t="shared" si="11"/>
        <v>#REF!</v>
      </c>
      <c r="X15" s="97" t="e">
        <f t="shared" si="11"/>
        <v>#REF!</v>
      </c>
      <c r="Y15" s="97" t="e">
        <f t="shared" si="11"/>
        <v>#REF!</v>
      </c>
      <c r="Z15" s="97" t="e">
        <f t="shared" si="11"/>
        <v>#REF!</v>
      </c>
      <c r="AA15" s="97" t="e">
        <f t="shared" si="11"/>
        <v>#REF!</v>
      </c>
      <c r="AB15" s="97" t="e">
        <f t="shared" si="11"/>
        <v>#REF!</v>
      </c>
      <c r="AC15" s="108"/>
      <c r="AD15" s="317" t="e">
        <f>V15</f>
        <v>#REF!</v>
      </c>
      <c r="AE15" s="99"/>
      <c r="AF15" s="86"/>
    </row>
    <row r="16" spans="1:32" ht="15.75" hidden="1" customHeight="1" outlineLevel="1">
      <c r="A16" s="88"/>
      <c r="B16" s="86" t="s">
        <v>286</v>
      </c>
      <c r="C16" s="86"/>
      <c r="D16" s="86"/>
      <c r="E16" s="96"/>
      <c r="F16" s="107">
        <f>J79</f>
        <v>12.380641666666669</v>
      </c>
      <c r="G16" s="97">
        <f t="shared" ref="G16:T16" si="12">G86</f>
        <v>37.172308333333334</v>
      </c>
      <c r="H16" s="97">
        <f t="shared" si="12"/>
        <v>0</v>
      </c>
      <c r="I16" s="97">
        <f t="shared" si="12"/>
        <v>12.380641666666669</v>
      </c>
      <c r="J16" s="97">
        <f t="shared" si="12"/>
        <v>24.761283333333338</v>
      </c>
      <c r="K16" s="97">
        <f t="shared" si="12"/>
        <v>37.141925000000008</v>
      </c>
      <c r="L16" s="97">
        <f t="shared" si="12"/>
        <v>0</v>
      </c>
      <c r="M16" s="97">
        <f t="shared" si="12"/>
        <v>12.380641666666669</v>
      </c>
      <c r="N16" s="97">
        <f t="shared" si="12"/>
        <v>24.761283333333338</v>
      </c>
      <c r="O16" s="97">
        <f t="shared" si="12"/>
        <v>37.141925000000008</v>
      </c>
      <c r="P16" s="97">
        <f t="shared" si="12"/>
        <v>0</v>
      </c>
      <c r="Q16" s="97">
        <f t="shared" si="12"/>
        <v>12.380641666666669</v>
      </c>
      <c r="R16" s="97">
        <f t="shared" si="12"/>
        <v>24.761283333333338</v>
      </c>
      <c r="S16" s="97">
        <f t="shared" si="12"/>
        <v>37.141925000000008</v>
      </c>
      <c r="T16" s="97">
        <f t="shared" si="12"/>
        <v>0</v>
      </c>
      <c r="U16" s="97">
        <f t="shared" ref="U16:AB16" si="13">U86</f>
        <v>12.380641666666669</v>
      </c>
      <c r="V16" s="97">
        <f t="shared" si="13"/>
        <v>24.761283333333338</v>
      </c>
      <c r="W16" s="97">
        <f t="shared" si="13"/>
        <v>37.141925000000008</v>
      </c>
      <c r="X16" s="97">
        <f t="shared" si="13"/>
        <v>0</v>
      </c>
      <c r="Y16" s="97">
        <f t="shared" si="13"/>
        <v>12.380641666666669</v>
      </c>
      <c r="Z16" s="97">
        <f t="shared" si="13"/>
        <v>24.761283333333338</v>
      </c>
      <c r="AA16" s="97">
        <f t="shared" si="13"/>
        <v>37.141925000000008</v>
      </c>
      <c r="AB16" s="97">
        <f t="shared" si="13"/>
        <v>0</v>
      </c>
      <c r="AC16" s="108"/>
      <c r="AD16" s="317">
        <f>V16</f>
        <v>24.761283333333338</v>
      </c>
      <c r="AE16" s="99"/>
      <c r="AF16" s="86"/>
    </row>
    <row r="17" spans="1:32" ht="15" hidden="1" customHeight="1" outlineLevel="1">
      <c r="A17" s="86"/>
      <c r="B17" s="86" t="s">
        <v>298</v>
      </c>
      <c r="C17" s="86"/>
      <c r="D17" s="86"/>
      <c r="E17" s="96"/>
      <c r="F17" s="107">
        <f>J215</f>
        <v>0</v>
      </c>
      <c r="G17" s="101">
        <f t="shared" ref="G17:T17" si="14">G219</f>
        <v>16.091120911153848</v>
      </c>
      <c r="H17" s="101">
        <f t="shared" si="14"/>
        <v>24.227900455576918</v>
      </c>
      <c r="I17" s="101">
        <f t="shared" si="14"/>
        <v>0</v>
      </c>
      <c r="J17" s="101">
        <f t="shared" si="14"/>
        <v>8.0574327336923073</v>
      </c>
      <c r="K17" s="101">
        <f t="shared" si="14"/>
        <v>16.114865467384618</v>
      </c>
      <c r="L17" s="101">
        <f t="shared" si="14"/>
        <v>0</v>
      </c>
      <c r="M17" s="101">
        <f t="shared" si="14"/>
        <v>7.9780859229615375</v>
      </c>
      <c r="N17" s="101">
        <f t="shared" si="14"/>
        <v>15.956171845923077</v>
      </c>
      <c r="O17" s="101">
        <f t="shared" si="14"/>
        <v>23.934257768884617</v>
      </c>
      <c r="P17" s="101">
        <f t="shared" si="14"/>
        <v>0</v>
      </c>
      <c r="Q17" s="101">
        <f t="shared" si="14"/>
        <v>7.8987391122307686</v>
      </c>
      <c r="R17" s="101">
        <f t="shared" si="14"/>
        <v>15.797478224461539</v>
      </c>
      <c r="S17" s="101">
        <f t="shared" si="14"/>
        <v>23.696217336692307</v>
      </c>
      <c r="T17" s="101">
        <f t="shared" si="14"/>
        <v>0</v>
      </c>
      <c r="U17" s="101">
        <f t="shared" ref="U17:AB17" si="15">U219</f>
        <v>7.819392301499998</v>
      </c>
      <c r="V17" s="101">
        <f t="shared" si="15"/>
        <v>15.638784602999998</v>
      </c>
      <c r="W17" s="101">
        <f t="shared" si="15"/>
        <v>23.458176904499997</v>
      </c>
      <c r="X17" s="101">
        <f t="shared" si="15"/>
        <v>0</v>
      </c>
      <c r="Y17" s="101">
        <f t="shared" si="15"/>
        <v>7.7400454907692318</v>
      </c>
      <c r="Z17" s="101">
        <f t="shared" si="15"/>
        <v>15.48009098153846</v>
      </c>
      <c r="AA17" s="101">
        <f t="shared" si="15"/>
        <v>23.220136472307694</v>
      </c>
      <c r="AB17" s="101">
        <f t="shared" si="15"/>
        <v>0</v>
      </c>
      <c r="AC17" s="108"/>
      <c r="AD17" s="317">
        <f>V17</f>
        <v>15.638784602999998</v>
      </c>
      <c r="AE17" s="99"/>
      <c r="AF17" s="86"/>
    </row>
    <row r="18" spans="1:32" ht="15.75" hidden="1" customHeight="1" outlineLevel="1">
      <c r="A18" s="86"/>
      <c r="B18" s="86"/>
      <c r="C18" s="86"/>
      <c r="D18" s="88"/>
      <c r="E18" s="88"/>
      <c r="F18" s="102"/>
      <c r="G18" s="104"/>
      <c r="H18" s="104"/>
      <c r="I18" s="104"/>
      <c r="J18" s="104"/>
      <c r="K18" s="104"/>
      <c r="L18" s="104"/>
      <c r="M18" s="104"/>
      <c r="N18" s="104"/>
      <c r="O18" s="104"/>
      <c r="P18" s="104"/>
      <c r="Q18" s="104"/>
      <c r="R18" s="104"/>
      <c r="S18" s="104"/>
      <c r="T18" s="104"/>
      <c r="U18" s="104"/>
      <c r="V18" s="104"/>
      <c r="W18" s="104"/>
      <c r="X18" s="104"/>
      <c r="Y18" s="104"/>
      <c r="Z18" s="104"/>
      <c r="AA18" s="104"/>
      <c r="AB18" s="104"/>
      <c r="AC18" s="254"/>
      <c r="AD18" s="318"/>
      <c r="AE18" s="86"/>
      <c r="AF18" s="86"/>
    </row>
    <row r="19" spans="1:32" ht="15.75" hidden="1" customHeight="1" outlineLevel="1">
      <c r="A19" s="256"/>
      <c r="B19" s="257" t="s">
        <v>53</v>
      </c>
      <c r="C19" s="257" t="str">
        <f>+A14</f>
        <v>Accrued Interest Balance</v>
      </c>
      <c r="D19" s="257"/>
      <c r="E19" s="259"/>
      <c r="F19" s="310">
        <f t="shared" ref="F19:T19" si="16">SUM(F15:F18)</f>
        <v>22.072971111111109</v>
      </c>
      <c r="G19" s="268">
        <f t="shared" si="16"/>
        <v>81.991869800042736</v>
      </c>
      <c r="H19" s="268">
        <f t="shared" si="16"/>
        <v>24.227900455576918</v>
      </c>
      <c r="I19" s="268">
        <f t="shared" si="16"/>
        <v>22.072971111111109</v>
      </c>
      <c r="J19" s="268">
        <f t="shared" si="16"/>
        <v>53.836913626326506</v>
      </c>
      <c r="K19" s="268" t="e">
        <f t="shared" si="16"/>
        <v>#REF!</v>
      </c>
      <c r="L19" s="268" t="e">
        <f t="shared" si="16"/>
        <v>#REF!</v>
      </c>
      <c r="M19" s="268" t="e">
        <f t="shared" si="16"/>
        <v>#REF!</v>
      </c>
      <c r="N19" s="268" t="e">
        <f t="shared" si="16"/>
        <v>#REF!</v>
      </c>
      <c r="O19" s="268" t="e">
        <f t="shared" si="16"/>
        <v>#REF!</v>
      </c>
      <c r="P19" s="268" t="e">
        <f t="shared" si="16"/>
        <v>#REF!</v>
      </c>
      <c r="Q19" s="268" t="e">
        <f t="shared" si="16"/>
        <v>#REF!</v>
      </c>
      <c r="R19" s="268" t="e">
        <f t="shared" si="16"/>
        <v>#REF!</v>
      </c>
      <c r="S19" s="268" t="e">
        <f t="shared" si="16"/>
        <v>#REF!</v>
      </c>
      <c r="T19" s="268" t="e">
        <f t="shared" si="16"/>
        <v>#REF!</v>
      </c>
      <c r="U19" s="268" t="e">
        <f t="shared" ref="U19:AB19" si="17">SUM(U15:U18)</f>
        <v>#REF!</v>
      </c>
      <c r="V19" s="268" t="e">
        <f t="shared" si="17"/>
        <v>#REF!</v>
      </c>
      <c r="W19" s="268" t="e">
        <f t="shared" si="17"/>
        <v>#REF!</v>
      </c>
      <c r="X19" s="268" t="e">
        <f t="shared" si="17"/>
        <v>#REF!</v>
      </c>
      <c r="Y19" s="268" t="e">
        <f t="shared" si="17"/>
        <v>#REF!</v>
      </c>
      <c r="Z19" s="268" t="e">
        <f t="shared" si="17"/>
        <v>#REF!</v>
      </c>
      <c r="AA19" s="268" t="e">
        <f t="shared" si="17"/>
        <v>#REF!</v>
      </c>
      <c r="AB19" s="268" t="e">
        <f t="shared" si="17"/>
        <v>#REF!</v>
      </c>
      <c r="AC19" s="269"/>
      <c r="AD19" s="319" t="e">
        <f>SUM(AD15:AD18)</f>
        <v>#REF!</v>
      </c>
      <c r="AE19" s="99"/>
      <c r="AF19" s="86"/>
    </row>
    <row r="20" spans="1:32" ht="15.75" collapsed="1">
      <c r="A20" s="264" t="s">
        <v>272</v>
      </c>
      <c r="B20" s="130"/>
      <c r="C20" s="130"/>
      <c r="D20" s="130"/>
      <c r="E20" s="130"/>
      <c r="F20" s="270"/>
      <c r="G20" s="271"/>
      <c r="H20" s="271"/>
      <c r="I20" s="250"/>
      <c r="J20" s="271"/>
      <c r="K20" s="250"/>
      <c r="L20" s="250"/>
      <c r="M20" s="250"/>
      <c r="N20" s="250"/>
      <c r="O20" s="250"/>
      <c r="P20" s="250"/>
      <c r="Q20" s="250"/>
      <c r="R20" s="250"/>
      <c r="S20" s="250"/>
      <c r="T20" s="250"/>
      <c r="U20" s="250"/>
      <c r="V20" s="250"/>
      <c r="W20" s="250"/>
      <c r="X20" s="250"/>
      <c r="Y20" s="250"/>
      <c r="Z20" s="250"/>
      <c r="AA20" s="250"/>
      <c r="AB20" s="250"/>
      <c r="AC20" s="250"/>
      <c r="AD20" s="316"/>
      <c r="AE20" s="86"/>
      <c r="AF20" s="86"/>
    </row>
    <row r="21" spans="1:32" ht="15.75">
      <c r="A21" s="88"/>
      <c r="B21" s="86" t="s">
        <v>275</v>
      </c>
      <c r="C21" s="86"/>
      <c r="D21" s="86"/>
      <c r="E21" s="96"/>
      <c r="F21" s="86"/>
      <c r="G21" s="108">
        <f>G50</f>
        <v>0</v>
      </c>
      <c r="H21" s="108">
        <f t="shared" ref="H21:T21" si="18">H50</f>
        <v>0</v>
      </c>
      <c r="I21" s="108">
        <f t="shared" si="18"/>
        <v>1500</v>
      </c>
      <c r="J21" s="108" t="e">
        <f t="shared" si="18"/>
        <v>#REF!</v>
      </c>
      <c r="K21" s="108" t="e">
        <f t="shared" si="18"/>
        <v>#REF!</v>
      </c>
      <c r="L21" s="108" t="e">
        <f t="shared" si="18"/>
        <v>#REF!</v>
      </c>
      <c r="M21" s="108" t="e">
        <f t="shared" si="18"/>
        <v>#REF!</v>
      </c>
      <c r="N21" s="108" t="e">
        <f t="shared" si="18"/>
        <v>#REF!</v>
      </c>
      <c r="O21" s="108" t="e">
        <f t="shared" si="18"/>
        <v>#REF!</v>
      </c>
      <c r="P21" s="108" t="e">
        <f t="shared" si="18"/>
        <v>#REF!</v>
      </c>
      <c r="Q21" s="108" t="e">
        <f t="shared" si="18"/>
        <v>#REF!</v>
      </c>
      <c r="R21" s="108" t="e">
        <f t="shared" si="18"/>
        <v>#REF!</v>
      </c>
      <c r="S21" s="108" t="e">
        <f t="shared" si="18"/>
        <v>#REF!</v>
      </c>
      <c r="T21" s="108" t="e">
        <f t="shared" si="18"/>
        <v>#REF!</v>
      </c>
      <c r="U21" s="108" t="e">
        <f t="shared" ref="U21:AB21" si="19">U50</f>
        <v>#REF!</v>
      </c>
      <c r="V21" s="108" t="e">
        <f t="shared" si="19"/>
        <v>#REF!</v>
      </c>
      <c r="W21" s="108" t="e">
        <f t="shared" si="19"/>
        <v>#REF!</v>
      </c>
      <c r="X21" s="108" t="e">
        <f t="shared" si="19"/>
        <v>#REF!</v>
      </c>
      <c r="Y21" s="108" t="e">
        <f t="shared" si="19"/>
        <v>#REF!</v>
      </c>
      <c r="Z21" s="108" t="e">
        <f t="shared" si="19"/>
        <v>#REF!</v>
      </c>
      <c r="AA21" s="108" t="e">
        <f t="shared" si="19"/>
        <v>#REF!</v>
      </c>
      <c r="AB21" s="108" t="e">
        <f t="shared" si="19"/>
        <v>#REF!</v>
      </c>
      <c r="AC21" s="108"/>
      <c r="AD21" s="317" t="e">
        <f>SUMIF($G$5:$AB$5,"&gt;0",G21:AB21)</f>
        <v>#REF!</v>
      </c>
      <c r="AE21" s="99"/>
      <c r="AF21" s="86"/>
    </row>
    <row r="22" spans="1:32" ht="15.75">
      <c r="A22" s="88"/>
      <c r="B22" s="86" t="s">
        <v>286</v>
      </c>
      <c r="C22" s="86"/>
      <c r="D22" s="86"/>
      <c r="E22" s="96"/>
      <c r="F22" s="86"/>
      <c r="G22" s="108">
        <f>G73</f>
        <v>0</v>
      </c>
      <c r="H22" s="108">
        <f t="shared" ref="H22:T22" si="20">H73</f>
        <v>0</v>
      </c>
      <c r="I22" s="108">
        <f t="shared" si="20"/>
        <v>0</v>
      </c>
      <c r="J22" s="108">
        <f t="shared" si="20"/>
        <v>0</v>
      </c>
      <c r="K22" s="108">
        <f t="shared" si="20"/>
        <v>0</v>
      </c>
      <c r="L22" s="108">
        <f t="shared" si="20"/>
        <v>0</v>
      </c>
      <c r="M22" s="108">
        <f t="shared" si="20"/>
        <v>0</v>
      </c>
      <c r="N22" s="108">
        <f t="shared" si="20"/>
        <v>0</v>
      </c>
      <c r="O22" s="108">
        <f t="shared" si="20"/>
        <v>0</v>
      </c>
      <c r="P22" s="108">
        <f t="shared" si="20"/>
        <v>0</v>
      </c>
      <c r="Q22" s="108">
        <f t="shared" si="20"/>
        <v>0</v>
      </c>
      <c r="R22" s="108">
        <f t="shared" si="20"/>
        <v>0</v>
      </c>
      <c r="S22" s="108">
        <f t="shared" si="20"/>
        <v>0</v>
      </c>
      <c r="T22" s="108">
        <f t="shared" si="20"/>
        <v>0</v>
      </c>
      <c r="U22" s="108">
        <f t="shared" ref="U22:AB22" si="21">U73</f>
        <v>0</v>
      </c>
      <c r="V22" s="108">
        <f t="shared" si="21"/>
        <v>0</v>
      </c>
      <c r="W22" s="108">
        <f t="shared" si="21"/>
        <v>0</v>
      </c>
      <c r="X22" s="108">
        <f t="shared" si="21"/>
        <v>0</v>
      </c>
      <c r="Y22" s="108">
        <f t="shared" si="21"/>
        <v>0</v>
      </c>
      <c r="Z22" s="108">
        <f t="shared" si="21"/>
        <v>0</v>
      </c>
      <c r="AA22" s="108">
        <f t="shared" si="21"/>
        <v>0</v>
      </c>
      <c r="AB22" s="108">
        <f t="shared" si="21"/>
        <v>0</v>
      </c>
      <c r="AC22" s="108"/>
      <c r="AD22" s="317">
        <f t="shared" ref="AD22:AD24" si="22">SUMIF($G$5:$AB$5,"&gt;0",G22:AB22)</f>
        <v>0</v>
      </c>
      <c r="AE22" s="99"/>
      <c r="AF22" s="86"/>
    </row>
    <row r="23" spans="1:32" ht="15.75">
      <c r="A23" s="88"/>
      <c r="B23" s="86" t="s">
        <v>487</v>
      </c>
      <c r="C23" s="86"/>
      <c r="D23" s="86"/>
      <c r="E23" s="96"/>
      <c r="F23" s="86"/>
      <c r="G23" s="108">
        <f>SUM(G97:G98,G113:G114)</f>
        <v>0</v>
      </c>
      <c r="H23" s="108">
        <f t="shared" ref="H23:T23" si="23">SUM(H97:H98,H113:H114)</f>
        <v>0</v>
      </c>
      <c r="I23" s="108">
        <f t="shared" si="23"/>
        <v>0</v>
      </c>
      <c r="J23" s="108">
        <f t="shared" si="23"/>
        <v>0</v>
      </c>
      <c r="K23" s="108">
        <f t="shared" si="23"/>
        <v>0</v>
      </c>
      <c r="L23" s="108">
        <f t="shared" si="23"/>
        <v>-1087.7337529411766</v>
      </c>
      <c r="M23" s="108">
        <f t="shared" si="23"/>
        <v>0</v>
      </c>
      <c r="N23" s="108">
        <f t="shared" si="23"/>
        <v>0</v>
      </c>
      <c r="O23" s="108">
        <f t="shared" si="23"/>
        <v>0</v>
      </c>
      <c r="P23" s="108">
        <f t="shared" si="23"/>
        <v>0</v>
      </c>
      <c r="Q23" s="108">
        <f t="shared" si="23"/>
        <v>0</v>
      </c>
      <c r="R23" s="108">
        <f t="shared" si="23"/>
        <v>0</v>
      </c>
      <c r="S23" s="108">
        <f t="shared" si="23"/>
        <v>0</v>
      </c>
      <c r="T23" s="108">
        <f t="shared" si="23"/>
        <v>0</v>
      </c>
      <c r="U23" s="108">
        <f t="shared" ref="U23:AB23" si="24">SUM(U97:U98,U113:U114)</f>
        <v>0</v>
      </c>
      <c r="V23" s="108">
        <f t="shared" si="24"/>
        <v>0</v>
      </c>
      <c r="W23" s="108">
        <f t="shared" si="24"/>
        <v>0</v>
      </c>
      <c r="X23" s="108">
        <f t="shared" si="24"/>
        <v>0</v>
      </c>
      <c r="Y23" s="108">
        <f t="shared" si="24"/>
        <v>-1087.7337529411766</v>
      </c>
      <c r="Z23" s="108">
        <f t="shared" si="24"/>
        <v>0</v>
      </c>
      <c r="AA23" s="108">
        <f t="shared" si="24"/>
        <v>0</v>
      </c>
      <c r="AB23" s="108">
        <f t="shared" si="24"/>
        <v>0</v>
      </c>
      <c r="AC23" s="108"/>
      <c r="AD23" s="317">
        <f t="shared" si="22"/>
        <v>-1087.7337529411766</v>
      </c>
      <c r="AE23" s="99"/>
      <c r="AF23" s="86"/>
    </row>
    <row r="24" spans="1:32">
      <c r="A24" s="86"/>
      <c r="B24" s="86" t="s">
        <v>486</v>
      </c>
      <c r="C24" s="86"/>
      <c r="D24" s="86"/>
      <c r="E24" s="96"/>
      <c r="F24" s="86"/>
      <c r="G24" s="108">
        <f t="shared" ref="G24:T24" si="25">SUM(G209:G210)</f>
        <v>-18</v>
      </c>
      <c r="H24" s="108">
        <f t="shared" si="25"/>
        <v>-18</v>
      </c>
      <c r="I24" s="108">
        <f t="shared" si="25"/>
        <v>-118.97848999999999</v>
      </c>
      <c r="J24" s="108">
        <f t="shared" si="25"/>
        <v>-18</v>
      </c>
      <c r="K24" s="108">
        <f t="shared" si="25"/>
        <v>-18</v>
      </c>
      <c r="L24" s="108">
        <f t="shared" si="25"/>
        <v>-118.97848999999999</v>
      </c>
      <c r="M24" s="108">
        <f t="shared" si="25"/>
        <v>-18</v>
      </c>
      <c r="N24" s="108">
        <f t="shared" si="25"/>
        <v>-18</v>
      </c>
      <c r="O24" s="108">
        <f t="shared" si="25"/>
        <v>-18</v>
      </c>
      <c r="P24" s="108">
        <f t="shared" si="25"/>
        <v>-118.97848999999999</v>
      </c>
      <c r="Q24" s="108">
        <f t="shared" si="25"/>
        <v>-18</v>
      </c>
      <c r="R24" s="108">
        <f t="shared" si="25"/>
        <v>-18</v>
      </c>
      <c r="S24" s="108">
        <f t="shared" si="25"/>
        <v>-18</v>
      </c>
      <c r="T24" s="108">
        <f t="shared" si="25"/>
        <v>-118.97848999999999</v>
      </c>
      <c r="U24" s="108">
        <f t="shared" ref="U24:AB24" si="26">SUM(U209:U210)</f>
        <v>-18</v>
      </c>
      <c r="V24" s="108">
        <f t="shared" si="26"/>
        <v>-18</v>
      </c>
      <c r="W24" s="108">
        <f t="shared" si="26"/>
        <v>-18</v>
      </c>
      <c r="X24" s="108">
        <f t="shared" si="26"/>
        <v>-118.97848999999999</v>
      </c>
      <c r="Y24" s="108">
        <f t="shared" si="26"/>
        <v>-18</v>
      </c>
      <c r="Z24" s="108">
        <f t="shared" si="26"/>
        <v>-18</v>
      </c>
      <c r="AA24" s="108">
        <f t="shared" si="26"/>
        <v>-18</v>
      </c>
      <c r="AB24" s="108">
        <f t="shared" si="26"/>
        <v>-118.97848999999999</v>
      </c>
      <c r="AC24" s="108"/>
      <c r="AD24" s="317">
        <f t="shared" si="22"/>
        <v>-518.93547000000001</v>
      </c>
      <c r="AE24" s="99"/>
      <c r="AF24" s="86"/>
    </row>
    <row r="25" spans="1:32" ht="15.75">
      <c r="A25" s="130"/>
      <c r="B25" s="130"/>
      <c r="C25" s="130"/>
      <c r="D25" s="312"/>
      <c r="E25" s="312"/>
      <c r="F25" s="312"/>
      <c r="G25" s="254"/>
      <c r="H25" s="254"/>
      <c r="I25" s="254"/>
      <c r="J25" s="254"/>
      <c r="K25" s="254"/>
      <c r="L25" s="254"/>
      <c r="M25" s="254"/>
      <c r="N25" s="254"/>
      <c r="O25" s="254"/>
      <c r="P25" s="254"/>
      <c r="Q25" s="254"/>
      <c r="R25" s="254"/>
      <c r="S25" s="254"/>
      <c r="T25" s="254"/>
      <c r="U25" s="254"/>
      <c r="V25" s="254"/>
      <c r="W25" s="254"/>
      <c r="X25" s="254"/>
      <c r="Y25" s="254"/>
      <c r="Z25" s="254"/>
      <c r="AA25" s="254"/>
      <c r="AB25" s="254"/>
      <c r="AC25" s="254"/>
      <c r="AD25" s="318"/>
      <c r="AE25" s="86"/>
      <c r="AF25" s="86"/>
    </row>
    <row r="26" spans="1:32" ht="15.75">
      <c r="A26" s="256"/>
      <c r="B26" s="257" t="s">
        <v>270</v>
      </c>
      <c r="C26" s="258"/>
      <c r="D26" s="257" t="str">
        <f>A20</f>
        <v>Increases / (Decreases) in Debt</v>
      </c>
      <c r="E26" s="259"/>
      <c r="F26" s="259"/>
      <c r="G26" s="272">
        <f t="shared" ref="G26:T26" si="27">SUM(G21:G25)</f>
        <v>-18</v>
      </c>
      <c r="H26" s="272">
        <f t="shared" si="27"/>
        <v>-18</v>
      </c>
      <c r="I26" s="272">
        <f t="shared" si="27"/>
        <v>1381.02151</v>
      </c>
      <c r="J26" s="272" t="e">
        <f t="shared" si="27"/>
        <v>#REF!</v>
      </c>
      <c r="K26" s="272" t="e">
        <f t="shared" si="27"/>
        <v>#REF!</v>
      </c>
      <c r="L26" s="272" t="e">
        <f t="shared" si="27"/>
        <v>#REF!</v>
      </c>
      <c r="M26" s="272" t="e">
        <f t="shared" si="27"/>
        <v>#REF!</v>
      </c>
      <c r="N26" s="272" t="e">
        <f t="shared" si="27"/>
        <v>#REF!</v>
      </c>
      <c r="O26" s="272" t="e">
        <f t="shared" si="27"/>
        <v>#REF!</v>
      </c>
      <c r="P26" s="272" t="e">
        <f t="shared" si="27"/>
        <v>#REF!</v>
      </c>
      <c r="Q26" s="272" t="e">
        <f t="shared" si="27"/>
        <v>#REF!</v>
      </c>
      <c r="R26" s="272" t="e">
        <f t="shared" si="27"/>
        <v>#REF!</v>
      </c>
      <c r="S26" s="272" t="e">
        <f t="shared" si="27"/>
        <v>#REF!</v>
      </c>
      <c r="T26" s="272" t="e">
        <f t="shared" si="27"/>
        <v>#REF!</v>
      </c>
      <c r="U26" s="272" t="e">
        <f t="shared" ref="U26:AB26" si="28">SUM(U21:U25)</f>
        <v>#REF!</v>
      </c>
      <c r="V26" s="272" t="e">
        <f t="shared" si="28"/>
        <v>#REF!</v>
      </c>
      <c r="W26" s="272" t="e">
        <f t="shared" si="28"/>
        <v>#REF!</v>
      </c>
      <c r="X26" s="272" t="e">
        <f t="shared" si="28"/>
        <v>#REF!</v>
      </c>
      <c r="Y26" s="272" t="e">
        <f t="shared" si="28"/>
        <v>#REF!</v>
      </c>
      <c r="Z26" s="272" t="e">
        <f t="shared" si="28"/>
        <v>#REF!</v>
      </c>
      <c r="AA26" s="272" t="e">
        <f t="shared" si="28"/>
        <v>#REF!</v>
      </c>
      <c r="AB26" s="272" t="e">
        <f t="shared" si="28"/>
        <v>#REF!</v>
      </c>
      <c r="AC26" s="262"/>
      <c r="AD26" s="320" t="e">
        <f>SUM(AD21:AD25)</f>
        <v>#REF!</v>
      </c>
      <c r="AE26" s="86"/>
      <c r="AF26" s="86"/>
    </row>
    <row r="27" spans="1:32" ht="15.75" hidden="1" customHeight="1" outlineLevel="1">
      <c r="A27" s="264" t="s">
        <v>30</v>
      </c>
      <c r="B27" s="315"/>
      <c r="C27" s="130"/>
      <c r="D27" s="130"/>
      <c r="E27" s="130"/>
      <c r="F27" s="270"/>
      <c r="G27" s="271"/>
      <c r="H27" s="271"/>
      <c r="I27" s="250"/>
      <c r="J27" s="271"/>
      <c r="K27" s="250"/>
      <c r="L27" s="250"/>
      <c r="M27" s="250"/>
      <c r="N27" s="250"/>
      <c r="O27" s="250"/>
      <c r="P27" s="250"/>
      <c r="Q27" s="250"/>
      <c r="R27" s="250"/>
      <c r="S27" s="250"/>
      <c r="T27" s="250"/>
      <c r="U27" s="250"/>
      <c r="V27" s="250"/>
      <c r="W27" s="250"/>
      <c r="X27" s="250"/>
      <c r="Y27" s="250"/>
      <c r="Z27" s="250"/>
      <c r="AA27" s="250"/>
      <c r="AB27" s="250"/>
      <c r="AC27" s="250"/>
      <c r="AD27" s="316"/>
      <c r="AE27" s="86"/>
      <c r="AF27" s="86"/>
    </row>
    <row r="28" spans="1:32" ht="15.75" hidden="1" customHeight="1" outlineLevel="1">
      <c r="A28" s="88"/>
      <c r="B28" s="86" t="s">
        <v>300</v>
      </c>
      <c r="C28" s="86"/>
      <c r="D28" s="86"/>
      <c r="E28" s="96"/>
      <c r="F28" s="86"/>
      <c r="G28" s="108">
        <f t="shared" ref="G28:T28" si="29">G57+G58+G59+G80+G81+G82</f>
        <v>22.072971111111109</v>
      </c>
      <c r="H28" s="108">
        <f t="shared" si="29"/>
        <v>22.072971111111109</v>
      </c>
      <c r="I28" s="108">
        <f t="shared" si="29"/>
        <v>22.072971111111109</v>
      </c>
      <c r="J28" s="108">
        <f t="shared" si="29"/>
        <v>23.706509781523092</v>
      </c>
      <c r="K28" s="108" t="e">
        <f t="shared" si="29"/>
        <v>#REF!</v>
      </c>
      <c r="L28" s="108" t="e">
        <f t="shared" si="29"/>
        <v>#REF!</v>
      </c>
      <c r="M28" s="108" t="e">
        <f t="shared" si="29"/>
        <v>#REF!</v>
      </c>
      <c r="N28" s="108" t="e">
        <f t="shared" si="29"/>
        <v>#REF!</v>
      </c>
      <c r="O28" s="108" t="e">
        <f t="shared" si="29"/>
        <v>#REF!</v>
      </c>
      <c r="P28" s="108" t="e">
        <f t="shared" si="29"/>
        <v>#REF!</v>
      </c>
      <c r="Q28" s="108" t="e">
        <f t="shared" si="29"/>
        <v>#REF!</v>
      </c>
      <c r="R28" s="108" t="e">
        <f t="shared" si="29"/>
        <v>#REF!</v>
      </c>
      <c r="S28" s="108" t="e">
        <f t="shared" si="29"/>
        <v>#REF!</v>
      </c>
      <c r="T28" s="108" t="e">
        <f t="shared" si="29"/>
        <v>#REF!</v>
      </c>
      <c r="U28" s="108" t="e">
        <f t="shared" ref="U28:AB28" si="30">U57+U58+U59+U80+U81+U82</f>
        <v>#REF!</v>
      </c>
      <c r="V28" s="108" t="e">
        <f t="shared" si="30"/>
        <v>#REF!</v>
      </c>
      <c r="W28" s="108" t="e">
        <f t="shared" si="30"/>
        <v>#REF!</v>
      </c>
      <c r="X28" s="108" t="e">
        <f t="shared" si="30"/>
        <v>#REF!</v>
      </c>
      <c r="Y28" s="108" t="e">
        <f t="shared" si="30"/>
        <v>#REF!</v>
      </c>
      <c r="Z28" s="108" t="e">
        <f t="shared" si="30"/>
        <v>#REF!</v>
      </c>
      <c r="AA28" s="108" t="e">
        <f t="shared" si="30"/>
        <v>#REF!</v>
      </c>
      <c r="AB28" s="108" t="e">
        <f t="shared" si="30"/>
        <v>#REF!</v>
      </c>
      <c r="AC28" s="108"/>
      <c r="AD28" s="317" t="e">
        <f t="shared" ref="AD28:AD29" si="31">SUMIF($G$5:$AB$5,"&gt;0",G28:AB28)</f>
        <v>#REF!</v>
      </c>
      <c r="AE28" s="86"/>
      <c r="AF28" s="86"/>
    </row>
    <row r="29" spans="1:32" ht="15" hidden="1" customHeight="1" outlineLevel="1">
      <c r="A29" s="86"/>
      <c r="B29" s="86" t="s">
        <v>298</v>
      </c>
      <c r="C29" s="86"/>
      <c r="D29" s="86"/>
      <c r="E29" s="96"/>
      <c r="F29" s="86"/>
      <c r="G29" s="108">
        <f t="shared" ref="G29:T29" si="32">G216</f>
        <v>10.14974787294079</v>
      </c>
      <c r="H29" s="108">
        <f t="shared" si="32"/>
        <v>10.127247872940789</v>
      </c>
      <c r="I29" s="108">
        <f t="shared" si="32"/>
        <v>10.104747872940788</v>
      </c>
      <c r="J29" s="108">
        <f t="shared" si="32"/>
        <v>10.00290106221002</v>
      </c>
      <c r="K29" s="108">
        <f t="shared" si="32"/>
        <v>9.9804010622100208</v>
      </c>
      <c r="L29" s="108">
        <f t="shared" si="32"/>
        <v>9.9579010622100199</v>
      </c>
      <c r="M29" s="108">
        <f t="shared" si="32"/>
        <v>9.8560542514792502</v>
      </c>
      <c r="N29" s="108">
        <f t="shared" si="32"/>
        <v>9.8335542514792511</v>
      </c>
      <c r="O29" s="108">
        <f t="shared" si="32"/>
        <v>9.811054251479252</v>
      </c>
      <c r="P29" s="108">
        <f t="shared" si="32"/>
        <v>9.7885542514792512</v>
      </c>
      <c r="Q29" s="108">
        <f t="shared" si="32"/>
        <v>9.6867074407484814</v>
      </c>
      <c r="R29" s="108">
        <f t="shared" si="32"/>
        <v>9.6642074407484824</v>
      </c>
      <c r="S29" s="108">
        <f t="shared" si="32"/>
        <v>9.6417074407484815</v>
      </c>
      <c r="T29" s="108">
        <f t="shared" si="32"/>
        <v>9.6192074407484824</v>
      </c>
      <c r="U29" s="108">
        <f t="shared" ref="U29:AB29" si="33">U216</f>
        <v>9.5173606300177109</v>
      </c>
      <c r="V29" s="108">
        <f t="shared" si="33"/>
        <v>9.4948606300177119</v>
      </c>
      <c r="W29" s="108">
        <f t="shared" si="33"/>
        <v>9.472360630017711</v>
      </c>
      <c r="X29" s="108">
        <f t="shared" si="33"/>
        <v>9.4498606300177119</v>
      </c>
      <c r="Y29" s="108">
        <f t="shared" si="33"/>
        <v>9.348013819286944</v>
      </c>
      <c r="Z29" s="108">
        <f t="shared" si="33"/>
        <v>9.3255138192869431</v>
      </c>
      <c r="AA29" s="108">
        <f t="shared" si="33"/>
        <v>9.303013819286944</v>
      </c>
      <c r="AB29" s="108">
        <f t="shared" si="33"/>
        <v>9.2805138192869432</v>
      </c>
      <c r="AC29" s="108"/>
      <c r="AD29" s="317">
        <f t="shared" si="31"/>
        <v>115.32744885678949</v>
      </c>
      <c r="AE29" s="86"/>
      <c r="AF29" s="86"/>
    </row>
    <row r="30" spans="1:32" ht="15.75" hidden="1" customHeight="1" outlineLevel="1">
      <c r="A30" s="86"/>
      <c r="B30" s="86"/>
      <c r="C30" s="86"/>
      <c r="D30" s="88"/>
      <c r="E30" s="88"/>
      <c r="F30" s="88"/>
      <c r="G30" s="104"/>
      <c r="H30" s="104"/>
      <c r="I30" s="104"/>
      <c r="J30" s="104"/>
      <c r="K30" s="104"/>
      <c r="L30" s="104"/>
      <c r="M30" s="104"/>
      <c r="N30" s="104"/>
      <c r="O30" s="104"/>
      <c r="P30" s="104"/>
      <c r="Q30" s="104"/>
      <c r="R30" s="104"/>
      <c r="S30" s="104"/>
      <c r="T30" s="104"/>
      <c r="U30" s="104"/>
      <c r="V30" s="104"/>
      <c r="W30" s="104"/>
      <c r="X30" s="104"/>
      <c r="Y30" s="104"/>
      <c r="Z30" s="104"/>
      <c r="AA30" s="104"/>
      <c r="AB30" s="104"/>
      <c r="AC30" s="254"/>
      <c r="AD30" s="318"/>
      <c r="AE30" s="86"/>
      <c r="AF30" s="86"/>
    </row>
    <row r="31" spans="1:32" ht="15.75" hidden="1" customHeight="1" outlineLevel="1">
      <c r="A31" s="256"/>
      <c r="B31" s="257" t="s">
        <v>270</v>
      </c>
      <c r="C31" s="258"/>
      <c r="D31" s="257" t="str">
        <f>A27</f>
        <v>Interest Expense</v>
      </c>
      <c r="E31" s="259"/>
      <c r="F31" s="259"/>
      <c r="G31" s="272">
        <f t="shared" ref="G31:T31" si="34">SUM(G28:G30)</f>
        <v>32.222718984051895</v>
      </c>
      <c r="H31" s="272">
        <f t="shared" si="34"/>
        <v>32.200218984051901</v>
      </c>
      <c r="I31" s="272">
        <f t="shared" si="34"/>
        <v>32.177718984051893</v>
      </c>
      <c r="J31" s="272">
        <f t="shared" si="34"/>
        <v>33.70941084373311</v>
      </c>
      <c r="K31" s="272" t="e">
        <f t="shared" si="34"/>
        <v>#REF!</v>
      </c>
      <c r="L31" s="272" t="e">
        <f t="shared" si="34"/>
        <v>#REF!</v>
      </c>
      <c r="M31" s="272" t="e">
        <f t="shared" si="34"/>
        <v>#REF!</v>
      </c>
      <c r="N31" s="272" t="e">
        <f t="shared" si="34"/>
        <v>#REF!</v>
      </c>
      <c r="O31" s="272" t="e">
        <f t="shared" si="34"/>
        <v>#REF!</v>
      </c>
      <c r="P31" s="272" t="e">
        <f t="shared" si="34"/>
        <v>#REF!</v>
      </c>
      <c r="Q31" s="272" t="e">
        <f t="shared" si="34"/>
        <v>#REF!</v>
      </c>
      <c r="R31" s="272" t="e">
        <f t="shared" si="34"/>
        <v>#REF!</v>
      </c>
      <c r="S31" s="272" t="e">
        <f t="shared" si="34"/>
        <v>#REF!</v>
      </c>
      <c r="T31" s="272" t="e">
        <f t="shared" si="34"/>
        <v>#REF!</v>
      </c>
      <c r="U31" s="272" t="e">
        <f t="shared" ref="U31:AB31" si="35">SUM(U28:U30)</f>
        <v>#REF!</v>
      </c>
      <c r="V31" s="272" t="e">
        <f t="shared" si="35"/>
        <v>#REF!</v>
      </c>
      <c r="W31" s="272" t="e">
        <f t="shared" si="35"/>
        <v>#REF!</v>
      </c>
      <c r="X31" s="272" t="e">
        <f t="shared" si="35"/>
        <v>#REF!</v>
      </c>
      <c r="Y31" s="272" t="e">
        <f t="shared" si="35"/>
        <v>#REF!</v>
      </c>
      <c r="Z31" s="272" t="e">
        <f t="shared" si="35"/>
        <v>#REF!</v>
      </c>
      <c r="AA31" s="272" t="e">
        <f t="shared" si="35"/>
        <v>#REF!</v>
      </c>
      <c r="AB31" s="272" t="e">
        <f t="shared" si="35"/>
        <v>#REF!</v>
      </c>
      <c r="AC31" s="262"/>
      <c r="AD31" s="320" t="e">
        <f>SUM(AD28:AD30)</f>
        <v>#REF!</v>
      </c>
      <c r="AE31" s="86"/>
      <c r="AF31" s="86"/>
    </row>
    <row r="32" spans="1:32" ht="15.75" collapsed="1">
      <c r="A32" s="264" t="s">
        <v>273</v>
      </c>
      <c r="B32" s="130"/>
      <c r="C32" s="130"/>
      <c r="D32" s="130"/>
      <c r="E32" s="130"/>
      <c r="F32" s="270"/>
      <c r="G32" s="271"/>
      <c r="H32" s="271"/>
      <c r="I32" s="250"/>
      <c r="J32" s="271"/>
      <c r="K32" s="250"/>
      <c r="L32" s="250"/>
      <c r="M32" s="250"/>
      <c r="N32" s="250"/>
      <c r="O32" s="250"/>
      <c r="P32" s="250"/>
      <c r="Q32" s="250"/>
      <c r="R32" s="250"/>
      <c r="S32" s="250"/>
      <c r="T32" s="250"/>
      <c r="U32" s="250"/>
      <c r="V32" s="250"/>
      <c r="W32" s="250"/>
      <c r="X32" s="250"/>
      <c r="Y32" s="250"/>
      <c r="Z32" s="250"/>
      <c r="AA32" s="250"/>
      <c r="AB32" s="250"/>
      <c r="AC32" s="250"/>
      <c r="AD32" s="316"/>
      <c r="AE32" s="86"/>
      <c r="AF32" s="86"/>
    </row>
    <row r="33" spans="1:32" ht="15.75">
      <c r="A33" s="88"/>
      <c r="B33" s="86" t="s">
        <v>275</v>
      </c>
      <c r="C33" s="86"/>
      <c r="D33" s="86"/>
      <c r="E33" s="96"/>
      <c r="F33" s="86"/>
      <c r="G33" s="108">
        <f>-G61</f>
        <v>0</v>
      </c>
      <c r="H33" s="108">
        <f t="shared" ref="H33:T33" si="36">-H61</f>
        <v>38.42076999999999</v>
      </c>
      <c r="I33" s="108">
        <f t="shared" si="36"/>
        <v>0</v>
      </c>
      <c r="J33" s="108">
        <f t="shared" si="36"/>
        <v>0</v>
      </c>
      <c r="K33" s="108">
        <f t="shared" si="36"/>
        <v>0</v>
      </c>
      <c r="L33" s="108" t="e">
        <f t="shared" si="36"/>
        <v>#REF!</v>
      </c>
      <c r="M33" s="108">
        <f t="shared" si="36"/>
        <v>0</v>
      </c>
      <c r="N33" s="108">
        <f t="shared" si="36"/>
        <v>0</v>
      </c>
      <c r="O33" s="108">
        <f t="shared" si="36"/>
        <v>0</v>
      </c>
      <c r="P33" s="108" t="e">
        <f t="shared" si="36"/>
        <v>#REF!</v>
      </c>
      <c r="Q33" s="108">
        <f t="shared" si="36"/>
        <v>0</v>
      </c>
      <c r="R33" s="108">
        <f t="shared" si="36"/>
        <v>0</v>
      </c>
      <c r="S33" s="108">
        <f t="shared" si="36"/>
        <v>0</v>
      </c>
      <c r="T33" s="108" t="e">
        <f t="shared" si="36"/>
        <v>#REF!</v>
      </c>
      <c r="U33" s="108">
        <f t="shared" ref="U33:AB33" si="37">-U61</f>
        <v>0</v>
      </c>
      <c r="V33" s="108">
        <f t="shared" si="37"/>
        <v>0</v>
      </c>
      <c r="W33" s="108">
        <f t="shared" si="37"/>
        <v>0</v>
      </c>
      <c r="X33" s="108" t="e">
        <f t="shared" si="37"/>
        <v>#REF!</v>
      </c>
      <c r="Y33" s="108">
        <f t="shared" si="37"/>
        <v>0</v>
      </c>
      <c r="Z33" s="108">
        <f t="shared" si="37"/>
        <v>0</v>
      </c>
      <c r="AA33" s="108">
        <f t="shared" si="37"/>
        <v>0</v>
      </c>
      <c r="AB33" s="108" t="e">
        <f t="shared" si="37"/>
        <v>#REF!</v>
      </c>
      <c r="AC33" s="108"/>
      <c r="AD33" s="317" t="e">
        <f t="shared" ref="AD33:AD37" si="38">SUMIF($G$5:$AB$5,"&gt;0",G33:AB33)</f>
        <v>#REF!</v>
      </c>
      <c r="AE33" s="86"/>
      <c r="AF33" s="86"/>
    </row>
    <row r="34" spans="1:32" ht="15.75">
      <c r="A34" s="88"/>
      <c r="B34" s="86" t="s">
        <v>286</v>
      </c>
      <c r="C34" s="86"/>
      <c r="D34" s="86"/>
      <c r="E34" s="96"/>
      <c r="F34" s="86"/>
      <c r="G34" s="108">
        <f>-G84</f>
        <v>0</v>
      </c>
      <c r="H34" s="108">
        <f t="shared" ref="H34:T34" si="39">-H84</f>
        <v>49.552950000000003</v>
      </c>
      <c r="I34" s="108">
        <f t="shared" si="39"/>
        <v>0</v>
      </c>
      <c r="J34" s="108">
        <f t="shared" si="39"/>
        <v>0</v>
      </c>
      <c r="K34" s="108">
        <f t="shared" si="39"/>
        <v>0</v>
      </c>
      <c r="L34" s="108">
        <f t="shared" si="39"/>
        <v>49.522566666666677</v>
      </c>
      <c r="M34" s="108">
        <f t="shared" si="39"/>
        <v>0</v>
      </c>
      <c r="N34" s="108">
        <f t="shared" si="39"/>
        <v>0</v>
      </c>
      <c r="O34" s="108">
        <f t="shared" si="39"/>
        <v>0</v>
      </c>
      <c r="P34" s="108">
        <f t="shared" si="39"/>
        <v>49.522566666666677</v>
      </c>
      <c r="Q34" s="108">
        <f t="shared" si="39"/>
        <v>0</v>
      </c>
      <c r="R34" s="108">
        <f t="shared" si="39"/>
        <v>0</v>
      </c>
      <c r="S34" s="108">
        <f t="shared" si="39"/>
        <v>0</v>
      </c>
      <c r="T34" s="108">
        <f t="shared" si="39"/>
        <v>49.522566666666677</v>
      </c>
      <c r="U34" s="108">
        <f t="shared" ref="U34:AB34" si="40">-U84</f>
        <v>0</v>
      </c>
      <c r="V34" s="108">
        <f t="shared" si="40"/>
        <v>0</v>
      </c>
      <c r="W34" s="108">
        <f t="shared" si="40"/>
        <v>0</v>
      </c>
      <c r="X34" s="108">
        <f t="shared" si="40"/>
        <v>49.522566666666677</v>
      </c>
      <c r="Y34" s="108">
        <f t="shared" si="40"/>
        <v>0</v>
      </c>
      <c r="Z34" s="108">
        <f t="shared" si="40"/>
        <v>0</v>
      </c>
      <c r="AA34" s="108">
        <f t="shared" si="40"/>
        <v>0</v>
      </c>
      <c r="AB34" s="108">
        <f t="shared" si="40"/>
        <v>49.522566666666677</v>
      </c>
      <c r="AC34" s="108"/>
      <c r="AD34" s="317">
        <f t="shared" si="38"/>
        <v>148.56770000000003</v>
      </c>
      <c r="AE34" s="86"/>
      <c r="AF34" s="86"/>
    </row>
    <row r="35" spans="1:32" ht="15.75">
      <c r="A35" s="88"/>
      <c r="B35" s="86" t="s">
        <v>487</v>
      </c>
      <c r="C35" s="86"/>
      <c r="D35" s="86"/>
      <c r="E35" s="96"/>
      <c r="F35" s="86"/>
      <c r="G35" s="108">
        <f>-G105-G121</f>
        <v>0</v>
      </c>
      <c r="H35" s="108">
        <f t="shared" ref="H35:T35" si="41">-H105-H121</f>
        <v>56.149399999999993</v>
      </c>
      <c r="I35" s="108">
        <f t="shared" si="41"/>
        <v>0</v>
      </c>
      <c r="J35" s="108">
        <f t="shared" si="41"/>
        <v>0</v>
      </c>
      <c r="K35" s="108">
        <f t="shared" si="41"/>
        <v>0</v>
      </c>
      <c r="L35" s="108">
        <f t="shared" si="41"/>
        <v>56.275680741536398</v>
      </c>
      <c r="M35" s="108">
        <f t="shared" si="41"/>
        <v>0</v>
      </c>
      <c r="N35" s="108">
        <f t="shared" si="41"/>
        <v>0</v>
      </c>
      <c r="O35" s="108">
        <f t="shared" si="41"/>
        <v>0</v>
      </c>
      <c r="P35" s="108">
        <f t="shared" si="41"/>
        <v>53.591219667744603</v>
      </c>
      <c r="Q35" s="108">
        <f t="shared" si="41"/>
        <v>0</v>
      </c>
      <c r="R35" s="108">
        <f t="shared" si="41"/>
        <v>0</v>
      </c>
      <c r="S35" s="108">
        <f t="shared" si="41"/>
        <v>0</v>
      </c>
      <c r="T35" s="108">
        <f t="shared" si="41"/>
        <v>53.591219667744603</v>
      </c>
      <c r="U35" s="108">
        <f t="shared" ref="U35:AB35" si="42">-U105-U121</f>
        <v>0</v>
      </c>
      <c r="V35" s="108">
        <f t="shared" si="42"/>
        <v>0</v>
      </c>
      <c r="W35" s="108">
        <f t="shared" si="42"/>
        <v>0</v>
      </c>
      <c r="X35" s="108">
        <f t="shared" si="42"/>
        <v>0</v>
      </c>
      <c r="Y35" s="108">
        <f t="shared" si="42"/>
        <v>66.989024584680749</v>
      </c>
      <c r="Z35" s="108">
        <f t="shared" si="42"/>
        <v>0</v>
      </c>
      <c r="AA35" s="108">
        <f t="shared" si="42"/>
        <v>0</v>
      </c>
      <c r="AB35" s="108">
        <f t="shared" si="42"/>
        <v>0</v>
      </c>
      <c r="AC35" s="108"/>
      <c r="AD35" s="317">
        <f t="shared" si="38"/>
        <v>174.17146392016997</v>
      </c>
      <c r="AE35" s="86"/>
      <c r="AF35" s="86"/>
    </row>
    <row r="36" spans="1:32" ht="15.75">
      <c r="A36" s="88"/>
      <c r="B36" s="86" t="s">
        <v>479</v>
      </c>
      <c r="C36" s="86"/>
      <c r="D36" s="86"/>
      <c r="E36" s="96"/>
      <c r="F36" s="86"/>
      <c r="G36" s="108">
        <f>-G135</f>
        <v>0</v>
      </c>
      <c r="H36" s="108">
        <f t="shared" ref="H36:T36" si="43">-H135</f>
        <v>0</v>
      </c>
      <c r="I36" s="108">
        <f t="shared" si="43"/>
        <v>0</v>
      </c>
      <c r="J36" s="108">
        <f t="shared" si="43"/>
        <v>0</v>
      </c>
      <c r="K36" s="108">
        <f t="shared" si="43"/>
        <v>0</v>
      </c>
      <c r="L36" s="108">
        <f t="shared" si="43"/>
        <v>0</v>
      </c>
      <c r="M36" s="108" t="e">
        <f t="shared" si="43"/>
        <v>#REF!</v>
      </c>
      <c r="N36" s="108">
        <f t="shared" si="43"/>
        <v>0</v>
      </c>
      <c r="O36" s="108">
        <f t="shared" si="43"/>
        <v>0</v>
      </c>
      <c r="P36" s="108">
        <f t="shared" si="43"/>
        <v>0</v>
      </c>
      <c r="Q36" s="108">
        <f t="shared" si="43"/>
        <v>0</v>
      </c>
      <c r="R36" s="108">
        <f t="shared" si="43"/>
        <v>0</v>
      </c>
      <c r="S36" s="108">
        <f t="shared" si="43"/>
        <v>0</v>
      </c>
      <c r="T36" s="108">
        <f t="shared" si="43"/>
        <v>0</v>
      </c>
      <c r="U36" s="108">
        <f t="shared" ref="U36:AB36" si="44">-U135</f>
        <v>0</v>
      </c>
      <c r="V36" s="108">
        <f t="shared" si="44"/>
        <v>0</v>
      </c>
      <c r="W36" s="108">
        <f t="shared" si="44"/>
        <v>0</v>
      </c>
      <c r="X36" s="108">
        <f t="shared" si="44"/>
        <v>0</v>
      </c>
      <c r="Y36" s="108">
        <f t="shared" si="44"/>
        <v>0</v>
      </c>
      <c r="Z36" s="108" t="e">
        <f t="shared" si="44"/>
        <v>#REF!</v>
      </c>
      <c r="AA36" s="108">
        <f t="shared" si="44"/>
        <v>0</v>
      </c>
      <c r="AB36" s="108">
        <f t="shared" si="44"/>
        <v>0</v>
      </c>
      <c r="AC36" s="108"/>
      <c r="AD36" s="317">
        <f t="shared" si="38"/>
        <v>0</v>
      </c>
      <c r="AE36" s="86"/>
      <c r="AF36" s="86"/>
    </row>
    <row r="37" spans="1:32">
      <c r="A37" s="86"/>
      <c r="B37" s="86" t="s">
        <v>486</v>
      </c>
      <c r="C37" s="86"/>
      <c r="D37" s="86"/>
      <c r="E37" s="96"/>
      <c r="F37" s="86"/>
      <c r="G37" s="98">
        <f t="shared" ref="G37:T37" si="45">-G217</f>
        <v>2.0129683285177125</v>
      </c>
      <c r="H37" s="98">
        <f t="shared" si="45"/>
        <v>1.9904683285177127</v>
      </c>
      <c r="I37" s="98">
        <f t="shared" si="45"/>
        <v>34.332648328517713</v>
      </c>
      <c r="J37" s="98">
        <f t="shared" si="45"/>
        <v>1.9454683285177126</v>
      </c>
      <c r="K37" s="98">
        <f t="shared" si="45"/>
        <v>1.9229683285177126</v>
      </c>
      <c r="L37" s="98">
        <f t="shared" si="45"/>
        <v>26.072766529594634</v>
      </c>
      <c r="M37" s="98">
        <f t="shared" si="45"/>
        <v>1.8779683285177127</v>
      </c>
      <c r="N37" s="98">
        <f t="shared" si="45"/>
        <v>1.8554683285177127</v>
      </c>
      <c r="O37" s="98">
        <f t="shared" si="45"/>
        <v>1.8329683285177127</v>
      </c>
      <c r="P37" s="98">
        <f t="shared" si="45"/>
        <v>33.722812020363868</v>
      </c>
      <c r="Q37" s="98">
        <f t="shared" si="45"/>
        <v>1.7879683285177126</v>
      </c>
      <c r="R37" s="98">
        <f t="shared" si="45"/>
        <v>1.7654683285177126</v>
      </c>
      <c r="S37" s="98">
        <f t="shared" si="45"/>
        <v>1.7429683285177124</v>
      </c>
      <c r="T37" s="98">
        <f t="shared" si="45"/>
        <v>33.315424777440789</v>
      </c>
      <c r="U37" s="98">
        <f t="shared" ref="U37:AB37" si="46">-U217</f>
        <v>1.6979683285177127</v>
      </c>
      <c r="V37" s="98">
        <f t="shared" si="46"/>
        <v>1.6754683285177128</v>
      </c>
      <c r="W37" s="98">
        <f t="shared" si="46"/>
        <v>1.6529683285177126</v>
      </c>
      <c r="X37" s="98">
        <f t="shared" si="46"/>
        <v>32.90803753451771</v>
      </c>
      <c r="Y37" s="98">
        <f t="shared" si="46"/>
        <v>1.6079683285177127</v>
      </c>
      <c r="Z37" s="98">
        <f t="shared" si="46"/>
        <v>1.5854683285177127</v>
      </c>
      <c r="AA37" s="98">
        <f t="shared" si="46"/>
        <v>1.5629683285177125</v>
      </c>
      <c r="AB37" s="98">
        <f t="shared" si="46"/>
        <v>32.500650291594638</v>
      </c>
      <c r="AC37" s="108"/>
      <c r="AD37" s="317">
        <f t="shared" si="38"/>
        <v>115.56548928898179</v>
      </c>
      <c r="AE37" s="86"/>
      <c r="AF37" s="86"/>
    </row>
    <row r="38" spans="1:32" ht="15.75">
      <c r="A38" s="130"/>
      <c r="B38" s="130"/>
      <c r="C38" s="130"/>
      <c r="D38" s="312"/>
      <c r="E38" s="312"/>
      <c r="F38" s="312"/>
      <c r="G38" s="254"/>
      <c r="H38" s="254"/>
      <c r="I38" s="254"/>
      <c r="J38" s="254"/>
      <c r="K38" s="254"/>
      <c r="L38" s="254"/>
      <c r="M38" s="254"/>
      <c r="N38" s="254"/>
      <c r="O38" s="254"/>
      <c r="P38" s="254"/>
      <c r="Q38" s="254"/>
      <c r="R38" s="254"/>
      <c r="S38" s="254"/>
      <c r="T38" s="254"/>
      <c r="U38" s="254"/>
      <c r="V38" s="254"/>
      <c r="W38" s="254"/>
      <c r="X38" s="254"/>
      <c r="Y38" s="254"/>
      <c r="Z38" s="254"/>
      <c r="AA38" s="254"/>
      <c r="AB38" s="254"/>
      <c r="AC38" s="254"/>
      <c r="AD38" s="318"/>
      <c r="AE38" s="86"/>
      <c r="AF38" s="86"/>
    </row>
    <row r="39" spans="1:32" ht="15.75">
      <c r="A39" s="256"/>
      <c r="B39" s="257" t="s">
        <v>270</v>
      </c>
      <c r="C39" s="258"/>
      <c r="D39" s="257" t="str">
        <f>A32</f>
        <v>Interest Paid</v>
      </c>
      <c r="E39" s="259"/>
      <c r="F39" s="259"/>
      <c r="G39" s="272">
        <f t="shared" ref="G39:T39" si="47">SUM(G33:G38)</f>
        <v>2.0129683285177125</v>
      </c>
      <c r="H39" s="272">
        <f t="shared" si="47"/>
        <v>146.11358832851769</v>
      </c>
      <c r="I39" s="272">
        <f t="shared" si="47"/>
        <v>34.332648328517713</v>
      </c>
      <c r="J39" s="272">
        <f t="shared" si="47"/>
        <v>1.9454683285177126</v>
      </c>
      <c r="K39" s="272">
        <f t="shared" si="47"/>
        <v>1.9229683285177126</v>
      </c>
      <c r="L39" s="272" t="e">
        <f t="shared" si="47"/>
        <v>#REF!</v>
      </c>
      <c r="M39" s="272" t="e">
        <f t="shared" si="47"/>
        <v>#REF!</v>
      </c>
      <c r="N39" s="272">
        <f t="shared" si="47"/>
        <v>1.8554683285177127</v>
      </c>
      <c r="O39" s="272">
        <f t="shared" si="47"/>
        <v>1.8329683285177127</v>
      </c>
      <c r="P39" s="272" t="e">
        <f t="shared" si="47"/>
        <v>#REF!</v>
      </c>
      <c r="Q39" s="272">
        <f t="shared" si="47"/>
        <v>1.7879683285177126</v>
      </c>
      <c r="R39" s="272">
        <f t="shared" si="47"/>
        <v>1.7654683285177126</v>
      </c>
      <c r="S39" s="272">
        <f t="shared" si="47"/>
        <v>1.7429683285177124</v>
      </c>
      <c r="T39" s="272" t="e">
        <f t="shared" si="47"/>
        <v>#REF!</v>
      </c>
      <c r="U39" s="272">
        <f t="shared" ref="U39:AB39" si="48">SUM(U33:U38)</f>
        <v>1.6979683285177127</v>
      </c>
      <c r="V39" s="272">
        <f t="shared" si="48"/>
        <v>1.6754683285177128</v>
      </c>
      <c r="W39" s="272">
        <f t="shared" si="48"/>
        <v>1.6529683285177126</v>
      </c>
      <c r="X39" s="272" t="e">
        <f t="shared" si="48"/>
        <v>#REF!</v>
      </c>
      <c r="Y39" s="272">
        <f t="shared" si="48"/>
        <v>68.596992913198463</v>
      </c>
      <c r="Z39" s="272" t="e">
        <f t="shared" si="48"/>
        <v>#REF!</v>
      </c>
      <c r="AA39" s="272">
        <f t="shared" si="48"/>
        <v>1.5629683285177125</v>
      </c>
      <c r="AB39" s="272" t="e">
        <f t="shared" si="48"/>
        <v>#REF!</v>
      </c>
      <c r="AC39" s="262"/>
      <c r="AD39" s="320" t="e">
        <f>SUM(AD33:AD38)</f>
        <v>#REF!</v>
      </c>
      <c r="AE39" s="86"/>
      <c r="AF39" s="86"/>
    </row>
    <row r="40" spans="1:32" s="314" customFormat="1">
      <c r="A40" s="130"/>
      <c r="B40" s="130"/>
      <c r="C40" s="130"/>
      <c r="D40" s="130"/>
      <c r="E40" s="130"/>
      <c r="F40" s="130"/>
      <c r="G40" s="130"/>
      <c r="H40" s="130"/>
      <c r="I40" s="130"/>
      <c r="J40" s="130"/>
      <c r="K40" s="130"/>
      <c r="L40" s="130"/>
      <c r="M40" s="130"/>
      <c r="N40" s="130"/>
      <c r="O40" s="130"/>
      <c r="P40" s="130"/>
      <c r="Q40" s="130"/>
      <c r="R40" s="130"/>
      <c r="S40" s="130"/>
      <c r="T40" s="130"/>
      <c r="U40" s="130"/>
      <c r="V40" s="130"/>
      <c r="W40" s="130"/>
      <c r="X40" s="130"/>
      <c r="Y40" s="130"/>
      <c r="Z40" s="130"/>
      <c r="AA40" s="130"/>
      <c r="AB40" s="130"/>
      <c r="AC40" s="130"/>
      <c r="AD40" s="130"/>
      <c r="AE40" s="130"/>
      <c r="AF40" s="130"/>
    </row>
    <row r="41" spans="1:32" ht="15.75">
      <c r="A41" s="237" t="s">
        <v>140</v>
      </c>
      <c r="B41" s="238"/>
      <c r="C41" s="238"/>
      <c r="D41" s="238"/>
      <c r="E41" s="238"/>
      <c r="F41" s="238"/>
      <c r="G41" s="238"/>
      <c r="H41" s="276"/>
      <c r="I41" s="276"/>
      <c r="J41" s="238"/>
      <c r="K41" s="276"/>
      <c r="L41" s="276"/>
      <c r="M41" s="276"/>
      <c r="N41" s="276"/>
      <c r="O41" s="276"/>
      <c r="P41" s="276"/>
      <c r="Q41" s="276"/>
      <c r="R41" s="276"/>
      <c r="S41" s="276"/>
      <c r="T41" s="276"/>
      <c r="U41" s="276"/>
      <c r="V41" s="276"/>
      <c r="W41" s="276"/>
      <c r="X41" s="276"/>
      <c r="Y41" s="276"/>
      <c r="Z41" s="276"/>
      <c r="AA41" s="276"/>
      <c r="AB41" s="276"/>
      <c r="AC41" s="238"/>
      <c r="AD41" s="238"/>
      <c r="AE41" s="86"/>
      <c r="AF41" s="86"/>
    </row>
    <row r="42" spans="1:32">
      <c r="A42" s="238" t="s">
        <v>569</v>
      </c>
      <c r="B42" s="238"/>
      <c r="C42" s="239"/>
      <c r="D42" s="239"/>
      <c r="E42" s="239"/>
      <c r="F42" s="239"/>
      <c r="G42" s="238"/>
      <c r="H42" s="238"/>
      <c r="I42" s="238"/>
      <c r="J42" s="238"/>
      <c r="K42" s="238"/>
      <c r="L42" s="238"/>
      <c r="M42" s="238"/>
      <c r="N42" s="238"/>
      <c r="O42" s="238"/>
      <c r="P42" s="238"/>
      <c r="Q42" s="238"/>
      <c r="R42" s="238"/>
      <c r="S42" s="238"/>
      <c r="T42" s="238"/>
      <c r="U42" s="238"/>
      <c r="V42" s="238"/>
      <c r="W42" s="238"/>
      <c r="X42" s="238"/>
      <c r="Y42" s="238"/>
      <c r="Z42" s="238"/>
      <c r="AA42" s="238"/>
      <c r="AB42" s="238"/>
      <c r="AC42" s="238"/>
      <c r="AD42" s="238"/>
      <c r="AE42" s="86"/>
      <c r="AF42" s="86"/>
    </row>
    <row r="43" spans="1:32">
      <c r="A43" s="238"/>
      <c r="B43" s="240">
        <f>B3</f>
        <v>40984</v>
      </c>
      <c r="C43" s="241" t="s">
        <v>141</v>
      </c>
      <c r="D43" s="240">
        <f>D3</f>
        <v>41068</v>
      </c>
      <c r="E43" s="240"/>
      <c r="F43" s="238"/>
      <c r="G43" s="238"/>
      <c r="H43" s="238"/>
      <c r="I43" s="238"/>
      <c r="J43" s="238"/>
      <c r="K43" s="238"/>
      <c r="L43" s="238"/>
      <c r="M43" s="238"/>
      <c r="N43" s="238"/>
      <c r="O43" s="238"/>
      <c r="P43" s="238"/>
      <c r="Q43" s="238"/>
      <c r="R43" s="238"/>
      <c r="S43" s="238"/>
      <c r="T43" s="238"/>
      <c r="U43" s="238"/>
      <c r="V43" s="238"/>
      <c r="W43" s="238"/>
      <c r="X43" s="238"/>
      <c r="Y43" s="238"/>
      <c r="Z43" s="238"/>
      <c r="AA43" s="238"/>
      <c r="AB43" s="238"/>
      <c r="AC43" s="238"/>
      <c r="AD43" s="238"/>
      <c r="AE43" s="86"/>
      <c r="AF43" s="86"/>
    </row>
    <row r="44" spans="1:32">
      <c r="B44" s="85"/>
      <c r="C44" s="85"/>
      <c r="D44" s="85"/>
      <c r="E44" s="85"/>
      <c r="F44" s="85"/>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F44" s="86"/>
    </row>
    <row r="45" spans="1:32" ht="15" hidden="1" customHeight="1" outlineLevel="1">
      <c r="A45" s="463"/>
      <c r="B45" s="464"/>
      <c r="C45" s="464"/>
      <c r="D45" s="109"/>
      <c r="E45" s="109"/>
      <c r="F45" s="92" t="s">
        <v>370</v>
      </c>
      <c r="G45" s="452">
        <f t="shared" ref="G45:AB46" si="49">G5</f>
        <v>-7</v>
      </c>
      <c r="H45" s="452">
        <f t="shared" si="49"/>
        <v>-6</v>
      </c>
      <c r="I45" s="452">
        <f t="shared" si="49"/>
        <v>-5</v>
      </c>
      <c r="J45" s="452">
        <f t="shared" si="49"/>
        <v>-4</v>
      </c>
      <c r="K45" s="452">
        <f t="shared" si="49"/>
        <v>-3</v>
      </c>
      <c r="L45" s="452">
        <f t="shared" si="49"/>
        <v>-2</v>
      </c>
      <c r="M45" s="452">
        <f t="shared" si="49"/>
        <v>-1</v>
      </c>
      <c r="N45" s="452">
        <f t="shared" si="49"/>
        <v>1</v>
      </c>
      <c r="O45" s="452">
        <f t="shared" si="49"/>
        <v>2</v>
      </c>
      <c r="P45" s="452">
        <f t="shared" si="49"/>
        <v>3</v>
      </c>
      <c r="Q45" s="452">
        <f t="shared" si="49"/>
        <v>4</v>
      </c>
      <c r="R45" s="452">
        <f t="shared" si="49"/>
        <v>5</v>
      </c>
      <c r="S45" s="452">
        <f t="shared" si="49"/>
        <v>6</v>
      </c>
      <c r="T45" s="452">
        <f t="shared" si="49"/>
        <v>7</v>
      </c>
      <c r="U45" s="452">
        <f t="shared" si="49"/>
        <v>8</v>
      </c>
      <c r="V45" s="452">
        <f t="shared" si="49"/>
        <v>9</v>
      </c>
      <c r="W45" s="452">
        <f t="shared" si="49"/>
        <v>10</v>
      </c>
      <c r="X45" s="452">
        <f t="shared" si="49"/>
        <v>11</v>
      </c>
      <c r="Y45" s="452">
        <f t="shared" si="49"/>
        <v>12</v>
      </c>
      <c r="Z45" s="452">
        <f t="shared" si="49"/>
        <v>0</v>
      </c>
      <c r="AA45" s="452">
        <f t="shared" si="49"/>
        <v>0</v>
      </c>
      <c r="AB45" s="452">
        <f t="shared" si="49"/>
        <v>0</v>
      </c>
      <c r="AC45" s="244"/>
      <c r="AD45" s="238"/>
      <c r="AE45" s="86"/>
      <c r="AF45" s="86"/>
    </row>
    <row r="46" spans="1:32" ht="15.75" collapsed="1">
      <c r="A46" s="89" t="s">
        <v>369</v>
      </c>
      <c r="B46" s="464"/>
      <c r="C46" s="464"/>
      <c r="D46" s="464"/>
      <c r="E46" s="464"/>
      <c r="F46" s="86"/>
      <c r="G46" s="245">
        <f t="shared" si="49"/>
        <v>40963</v>
      </c>
      <c r="H46" s="245">
        <f t="shared" si="49"/>
        <v>40970</v>
      </c>
      <c r="I46" s="245">
        <f t="shared" si="49"/>
        <v>40977</v>
      </c>
      <c r="J46" s="245">
        <f t="shared" si="49"/>
        <v>40984</v>
      </c>
      <c r="K46" s="245">
        <f t="shared" si="49"/>
        <v>40991</v>
      </c>
      <c r="L46" s="245">
        <f t="shared" si="49"/>
        <v>40998</v>
      </c>
      <c r="M46" s="245">
        <f t="shared" si="49"/>
        <v>41005</v>
      </c>
      <c r="N46" s="245">
        <f t="shared" si="49"/>
        <v>41012</v>
      </c>
      <c r="O46" s="245">
        <f t="shared" si="49"/>
        <v>41019</v>
      </c>
      <c r="P46" s="245">
        <f t="shared" si="49"/>
        <v>41026</v>
      </c>
      <c r="Q46" s="245">
        <f t="shared" si="49"/>
        <v>41033</v>
      </c>
      <c r="R46" s="245">
        <f t="shared" si="49"/>
        <v>41040</v>
      </c>
      <c r="S46" s="245">
        <f t="shared" si="49"/>
        <v>41047</v>
      </c>
      <c r="T46" s="245">
        <f t="shared" si="49"/>
        <v>41054</v>
      </c>
      <c r="U46" s="245">
        <f t="shared" si="49"/>
        <v>41061</v>
      </c>
      <c r="V46" s="245">
        <f t="shared" si="49"/>
        <v>41068</v>
      </c>
      <c r="W46" s="245">
        <f t="shared" si="49"/>
        <v>41075</v>
      </c>
      <c r="X46" s="245">
        <f t="shared" si="49"/>
        <v>41082</v>
      </c>
      <c r="Y46" s="245">
        <f t="shared" si="49"/>
        <v>41089</v>
      </c>
      <c r="Z46" s="245">
        <f t="shared" si="49"/>
        <v>41096</v>
      </c>
      <c r="AA46" s="245">
        <f t="shared" si="49"/>
        <v>41103</v>
      </c>
      <c r="AB46" s="245">
        <f t="shared" si="49"/>
        <v>41110</v>
      </c>
      <c r="AC46" s="277"/>
      <c r="AD46" s="247" t="s">
        <v>371</v>
      </c>
      <c r="AE46" s="86"/>
      <c r="AF46" s="86"/>
    </row>
    <row r="47" spans="1:32">
      <c r="A47" s="110"/>
      <c r="B47" s="86"/>
      <c r="C47" s="111"/>
      <c r="D47" s="111"/>
      <c r="E47" s="112"/>
      <c r="F47" s="278" t="s">
        <v>274</v>
      </c>
      <c r="G47" s="279">
        <f>IF($I$2=1,0,0)</f>
        <v>0</v>
      </c>
      <c r="H47" s="279">
        <f>IF($I$2=1,1,0)</f>
        <v>1</v>
      </c>
      <c r="I47" s="279">
        <f>IF($I$2=1,0,0)</f>
        <v>0</v>
      </c>
      <c r="J47" s="279">
        <f>IF($I$2=1,0,0)</f>
        <v>0</v>
      </c>
      <c r="K47" s="279">
        <f>IF($I$2=1,0,0)</f>
        <v>0</v>
      </c>
      <c r="L47" s="279">
        <f>IF($I$2=1,1,0)</f>
        <v>1</v>
      </c>
      <c r="M47" s="279">
        <f>IF($I$2=1,0,0)</f>
        <v>0</v>
      </c>
      <c r="N47" s="279">
        <f>IF($I$2=1,0,0)</f>
        <v>0</v>
      </c>
      <c r="O47" s="279">
        <f>IF($I$2=1,0,0)</f>
        <v>0</v>
      </c>
      <c r="P47" s="279">
        <f>IF($I$2=1,1,0)</f>
        <v>1</v>
      </c>
      <c r="Q47" s="279">
        <f>IF($I$2=1,0,0)</f>
        <v>0</v>
      </c>
      <c r="R47" s="279">
        <f>IF($I$2=1,0,0)</f>
        <v>0</v>
      </c>
      <c r="S47" s="279">
        <f>IF($I$2=1,0,0)</f>
        <v>0</v>
      </c>
      <c r="T47" s="279">
        <f>IF($I$2=1,1,0)</f>
        <v>1</v>
      </c>
      <c r="U47" s="445">
        <f>IF($I$2=1,0,0)</f>
        <v>0</v>
      </c>
      <c r="V47" s="445">
        <f>IF($I$2=1,0,0)</f>
        <v>0</v>
      </c>
      <c r="W47" s="445">
        <f>IF($I$2=1,0,0)</f>
        <v>0</v>
      </c>
      <c r="X47" s="445">
        <f>IF($I$2=1,1,0)</f>
        <v>1</v>
      </c>
      <c r="Y47" s="445">
        <f>IF($I$2=1,0,0)</f>
        <v>0</v>
      </c>
      <c r="Z47" s="445">
        <f>IF($I$2=1,0,0)</f>
        <v>0</v>
      </c>
      <c r="AA47" s="445">
        <f>IF($I$2=1,0,0)</f>
        <v>0</v>
      </c>
      <c r="AB47" s="446">
        <f>IF($I$2=1,1,0)</f>
        <v>1</v>
      </c>
      <c r="AC47" s="113"/>
      <c r="AD47" s="251"/>
    </row>
    <row r="48" spans="1:32" ht="16.5" thickBot="1">
      <c r="A48" s="280" t="s">
        <v>275</v>
      </c>
      <c r="B48" s="281"/>
      <c r="C48" s="281"/>
      <c r="D48" s="281"/>
      <c r="E48" s="86"/>
      <c r="F48" s="86"/>
      <c r="G48" s="114"/>
      <c r="H48" s="114"/>
      <c r="I48" s="114"/>
      <c r="J48" s="114"/>
      <c r="K48" s="114"/>
      <c r="L48" s="114"/>
      <c r="M48" s="114"/>
      <c r="N48" s="114"/>
      <c r="O48" s="114"/>
      <c r="P48" s="114"/>
      <c r="Q48" s="114"/>
      <c r="R48" s="114"/>
      <c r="S48" s="114"/>
      <c r="T48" s="114"/>
      <c r="U48" s="127"/>
      <c r="V48" s="127"/>
      <c r="W48" s="127"/>
      <c r="X48" s="127"/>
      <c r="Y48" s="127"/>
      <c r="Z48" s="127"/>
      <c r="AA48" s="127"/>
      <c r="AB48" s="127"/>
      <c r="AC48" s="115"/>
      <c r="AD48" s="251"/>
      <c r="AE48" s="86"/>
      <c r="AF48" s="86"/>
    </row>
    <row r="49" spans="1:32" ht="16.5" thickBot="1">
      <c r="A49" s="106"/>
      <c r="B49" s="86" t="s">
        <v>276</v>
      </c>
      <c r="C49" s="86"/>
      <c r="D49" s="86"/>
      <c r="E49" s="86"/>
      <c r="F49" s="86"/>
      <c r="G49" s="282">
        <v>8900</v>
      </c>
      <c r="H49" s="98">
        <f t="shared" ref="H49:AB49" si="50">G53</f>
        <v>8900</v>
      </c>
      <c r="I49" s="98">
        <f t="shared" si="50"/>
        <v>8900</v>
      </c>
      <c r="J49" s="282">
        <f t="shared" si="50"/>
        <v>10400</v>
      </c>
      <c r="K49" s="98" t="e">
        <f t="shared" si="50"/>
        <v>#REF!</v>
      </c>
      <c r="L49" s="98" t="e">
        <f t="shared" si="50"/>
        <v>#REF!</v>
      </c>
      <c r="M49" s="98" t="e">
        <f t="shared" si="50"/>
        <v>#REF!</v>
      </c>
      <c r="N49" s="98" t="e">
        <f t="shared" si="50"/>
        <v>#REF!</v>
      </c>
      <c r="O49" s="98" t="e">
        <f t="shared" si="50"/>
        <v>#REF!</v>
      </c>
      <c r="P49" s="98" t="e">
        <f t="shared" si="50"/>
        <v>#REF!</v>
      </c>
      <c r="Q49" s="98" t="e">
        <f t="shared" si="50"/>
        <v>#REF!</v>
      </c>
      <c r="R49" s="98" t="e">
        <f t="shared" si="50"/>
        <v>#REF!</v>
      </c>
      <c r="S49" s="98" t="e">
        <f t="shared" si="50"/>
        <v>#REF!</v>
      </c>
      <c r="T49" s="98" t="e">
        <f t="shared" si="50"/>
        <v>#REF!</v>
      </c>
      <c r="U49" s="98" t="e">
        <f t="shared" si="50"/>
        <v>#REF!</v>
      </c>
      <c r="V49" s="98" t="e">
        <f t="shared" si="50"/>
        <v>#REF!</v>
      </c>
      <c r="W49" s="98" t="e">
        <f t="shared" si="50"/>
        <v>#REF!</v>
      </c>
      <c r="X49" s="98" t="e">
        <f t="shared" si="50"/>
        <v>#REF!</v>
      </c>
      <c r="Y49" s="98" t="e">
        <f t="shared" si="50"/>
        <v>#REF!</v>
      </c>
      <c r="Z49" s="98" t="e">
        <f t="shared" si="50"/>
        <v>#REF!</v>
      </c>
      <c r="AA49" s="98" t="e">
        <f t="shared" si="50"/>
        <v>#REF!</v>
      </c>
      <c r="AB49" s="98" t="e">
        <f t="shared" si="50"/>
        <v>#REF!</v>
      </c>
      <c r="AC49" s="98"/>
      <c r="AD49" s="253">
        <f>J49</f>
        <v>10400</v>
      </c>
      <c r="AE49" s="104"/>
      <c r="AF49" s="104"/>
    </row>
    <row r="50" spans="1:32">
      <c r="A50" s="86"/>
      <c r="B50" s="86" t="s">
        <v>277</v>
      </c>
      <c r="C50" s="86"/>
      <c r="D50" s="86"/>
      <c r="E50" s="86"/>
      <c r="F50" s="117"/>
      <c r="G50" s="98">
        <v>0</v>
      </c>
      <c r="H50" s="98">
        <f>-'Scenario C'!F57</f>
        <v>0</v>
      </c>
      <c r="I50" s="525">
        <v>1500</v>
      </c>
      <c r="J50" s="98" t="e">
        <f>-'Scenario C'!H57</f>
        <v>#REF!</v>
      </c>
      <c r="K50" s="98" t="e">
        <f>-'Scenario C'!I57</f>
        <v>#REF!</v>
      </c>
      <c r="L50" s="98" t="e">
        <f>-'Scenario C'!J57</f>
        <v>#REF!</v>
      </c>
      <c r="M50" s="98" t="e">
        <f>-'Scenario C'!K57</f>
        <v>#REF!</v>
      </c>
      <c r="N50" s="98" t="e">
        <f>-'Scenario C'!L57</f>
        <v>#REF!</v>
      </c>
      <c r="O50" s="98" t="e">
        <f>-'Scenario C'!M57</f>
        <v>#REF!</v>
      </c>
      <c r="P50" s="98" t="e">
        <f>-'Scenario C'!N57</f>
        <v>#REF!</v>
      </c>
      <c r="Q50" s="98" t="e">
        <f>-'Scenario C'!O57</f>
        <v>#REF!</v>
      </c>
      <c r="R50" s="98" t="e">
        <f>-'Scenario C'!P57</f>
        <v>#REF!</v>
      </c>
      <c r="S50" s="98" t="e">
        <f>-'Scenario C'!Q57</f>
        <v>#REF!</v>
      </c>
      <c r="T50" s="98" t="e">
        <f>-'Scenario C'!R57</f>
        <v>#REF!</v>
      </c>
      <c r="U50" s="98" t="e">
        <f>-'Scenario C'!S57</f>
        <v>#REF!</v>
      </c>
      <c r="V50" s="98" t="e">
        <f>-'Scenario C'!T57</f>
        <v>#REF!</v>
      </c>
      <c r="W50" s="98" t="e">
        <f>-'Scenario C'!U57</f>
        <v>#REF!</v>
      </c>
      <c r="X50" s="98" t="e">
        <f>-'Scenario C'!V57</f>
        <v>#REF!</v>
      </c>
      <c r="Y50" s="98" t="e">
        <f>-'Scenario C'!W57</f>
        <v>#REF!</v>
      </c>
      <c r="Z50" s="98" t="e">
        <f>-'Scenario C'!X57</f>
        <v>#REF!</v>
      </c>
      <c r="AA50" s="98" t="e">
        <f>-'Scenario C'!Y57</f>
        <v>#REF!</v>
      </c>
      <c r="AB50" s="98" t="e">
        <f>-'Scenario C'!Z57</f>
        <v>#REF!</v>
      </c>
      <c r="AC50" s="108">
        <f>'Scenario C'!AA57</f>
        <v>0</v>
      </c>
      <c r="AD50" s="317" t="e">
        <f>SUMIF($G$45:$AB$45,"&gt;0",G50:AB50)</f>
        <v>#REF!</v>
      </c>
      <c r="AE50" s="104"/>
      <c r="AF50" s="104"/>
    </row>
    <row r="51" spans="1:32" hidden="1" outlineLevel="1">
      <c r="A51" s="86"/>
      <c r="B51" s="86" t="s">
        <v>278</v>
      </c>
      <c r="C51" s="86"/>
      <c r="D51" s="86"/>
      <c r="E51" s="86"/>
      <c r="F51" s="117"/>
      <c r="G51" s="98">
        <f t="shared" ref="G51:AB51" si="51">IF(G49+G50&lt;0,-G50-G49,0)</f>
        <v>0</v>
      </c>
      <c r="H51" s="98">
        <f t="shared" si="51"/>
        <v>0</v>
      </c>
      <c r="I51" s="98">
        <f t="shared" si="51"/>
        <v>0</v>
      </c>
      <c r="J51" s="98" t="e">
        <f t="shared" si="51"/>
        <v>#REF!</v>
      </c>
      <c r="K51" s="98" t="e">
        <f t="shared" si="51"/>
        <v>#REF!</v>
      </c>
      <c r="L51" s="98" t="e">
        <f t="shared" si="51"/>
        <v>#REF!</v>
      </c>
      <c r="M51" s="98" t="e">
        <f t="shared" si="51"/>
        <v>#REF!</v>
      </c>
      <c r="N51" s="98" t="e">
        <f t="shared" si="51"/>
        <v>#REF!</v>
      </c>
      <c r="O51" s="98" t="e">
        <f t="shared" si="51"/>
        <v>#REF!</v>
      </c>
      <c r="P51" s="98" t="e">
        <f t="shared" si="51"/>
        <v>#REF!</v>
      </c>
      <c r="Q51" s="98" t="e">
        <f t="shared" si="51"/>
        <v>#REF!</v>
      </c>
      <c r="R51" s="98" t="e">
        <f t="shared" si="51"/>
        <v>#REF!</v>
      </c>
      <c r="S51" s="98" t="e">
        <f t="shared" si="51"/>
        <v>#REF!</v>
      </c>
      <c r="T51" s="98" t="e">
        <f t="shared" si="51"/>
        <v>#REF!</v>
      </c>
      <c r="U51" s="98" t="e">
        <f t="shared" si="51"/>
        <v>#REF!</v>
      </c>
      <c r="V51" s="98" t="e">
        <f t="shared" si="51"/>
        <v>#REF!</v>
      </c>
      <c r="W51" s="98" t="e">
        <f t="shared" si="51"/>
        <v>#REF!</v>
      </c>
      <c r="X51" s="98" t="e">
        <f t="shared" si="51"/>
        <v>#REF!</v>
      </c>
      <c r="Y51" s="98" t="e">
        <f t="shared" si="51"/>
        <v>#REF!</v>
      </c>
      <c r="Z51" s="98" t="e">
        <f t="shared" si="51"/>
        <v>#REF!</v>
      </c>
      <c r="AA51" s="98" t="e">
        <f t="shared" si="51"/>
        <v>#REF!</v>
      </c>
      <c r="AB51" s="98" t="e">
        <f t="shared" si="51"/>
        <v>#REF!</v>
      </c>
      <c r="AC51" s="108"/>
      <c r="AD51" s="317" t="e">
        <f>SUMIF($G$45:$AB$45,"&gt;0",G51:AB51)</f>
        <v>#REF!</v>
      </c>
      <c r="AE51" s="104"/>
      <c r="AF51" s="104"/>
    </row>
    <row r="52" spans="1:32" ht="15.75" collapsed="1">
      <c r="A52" s="86"/>
      <c r="B52" s="86"/>
      <c r="C52" s="86"/>
      <c r="D52" s="86"/>
      <c r="E52" s="86"/>
      <c r="F52" s="93"/>
      <c r="G52" s="104"/>
      <c r="H52" s="104"/>
      <c r="I52" s="104"/>
      <c r="J52" s="104"/>
      <c r="K52" s="104"/>
      <c r="L52" s="104"/>
      <c r="M52" s="104"/>
      <c r="N52" s="104"/>
      <c r="O52" s="104"/>
      <c r="P52" s="104"/>
      <c r="Q52" s="104"/>
      <c r="R52" s="104"/>
      <c r="S52" s="104"/>
      <c r="T52" s="104"/>
      <c r="U52" s="104"/>
      <c r="V52" s="104"/>
      <c r="W52" s="104"/>
      <c r="X52" s="104"/>
      <c r="Y52" s="104"/>
      <c r="Z52" s="104"/>
      <c r="AA52" s="104"/>
      <c r="AB52" s="104"/>
      <c r="AC52" s="254"/>
      <c r="AD52" s="255"/>
      <c r="AE52" s="104"/>
      <c r="AF52" s="104"/>
    </row>
    <row r="53" spans="1:32" ht="15.75">
      <c r="A53" s="256"/>
      <c r="B53" s="257" t="s">
        <v>270</v>
      </c>
      <c r="C53" s="258"/>
      <c r="D53" s="257"/>
      <c r="E53" s="258"/>
      <c r="F53" s="283"/>
      <c r="G53" s="272">
        <f t="shared" ref="G53:T53" si="52">SUM(G49:G52)</f>
        <v>8900</v>
      </c>
      <c r="H53" s="272">
        <f t="shared" si="52"/>
        <v>8900</v>
      </c>
      <c r="I53" s="272">
        <f t="shared" si="52"/>
        <v>10400</v>
      </c>
      <c r="J53" s="272" t="e">
        <f t="shared" si="52"/>
        <v>#REF!</v>
      </c>
      <c r="K53" s="272" t="e">
        <f t="shared" si="52"/>
        <v>#REF!</v>
      </c>
      <c r="L53" s="272" t="e">
        <f t="shared" si="52"/>
        <v>#REF!</v>
      </c>
      <c r="M53" s="272" t="e">
        <f t="shared" si="52"/>
        <v>#REF!</v>
      </c>
      <c r="N53" s="272" t="e">
        <f t="shared" si="52"/>
        <v>#REF!</v>
      </c>
      <c r="O53" s="272" t="e">
        <f t="shared" si="52"/>
        <v>#REF!</v>
      </c>
      <c r="P53" s="272" t="e">
        <f t="shared" si="52"/>
        <v>#REF!</v>
      </c>
      <c r="Q53" s="272" t="e">
        <f t="shared" si="52"/>
        <v>#REF!</v>
      </c>
      <c r="R53" s="272" t="e">
        <f t="shared" si="52"/>
        <v>#REF!</v>
      </c>
      <c r="S53" s="272" t="e">
        <f t="shared" si="52"/>
        <v>#REF!</v>
      </c>
      <c r="T53" s="272" t="e">
        <f t="shared" si="52"/>
        <v>#REF!</v>
      </c>
      <c r="U53" s="272" t="e">
        <f t="shared" ref="U53:AB53" si="53">SUM(U49:U52)</f>
        <v>#REF!</v>
      </c>
      <c r="V53" s="272" t="e">
        <f t="shared" si="53"/>
        <v>#REF!</v>
      </c>
      <c r="W53" s="272" t="e">
        <f t="shared" si="53"/>
        <v>#REF!</v>
      </c>
      <c r="X53" s="272" t="e">
        <f t="shared" si="53"/>
        <v>#REF!</v>
      </c>
      <c r="Y53" s="272" t="e">
        <f t="shared" si="53"/>
        <v>#REF!</v>
      </c>
      <c r="Z53" s="272" t="e">
        <f t="shared" si="53"/>
        <v>#REF!</v>
      </c>
      <c r="AA53" s="272" t="e">
        <f t="shared" si="53"/>
        <v>#REF!</v>
      </c>
      <c r="AB53" s="272" t="e">
        <f t="shared" si="53"/>
        <v>#REF!</v>
      </c>
      <c r="AC53" s="284"/>
      <c r="AD53" s="263" t="e">
        <f>SUM(AD49:AD52)</f>
        <v>#REF!</v>
      </c>
      <c r="AE53" s="86"/>
      <c r="AF53" s="86"/>
    </row>
    <row r="54" spans="1:32" ht="15.75">
      <c r="A54" s="86"/>
      <c r="B54" s="106"/>
      <c r="C54" s="86"/>
      <c r="D54" s="118"/>
      <c r="E54" s="118"/>
      <c r="F54" s="118"/>
      <c r="G54" s="118"/>
      <c r="H54" s="118"/>
      <c r="I54" s="118"/>
      <c r="J54" s="118"/>
      <c r="AC54" s="285"/>
      <c r="AD54" s="286"/>
      <c r="AE54" s="86"/>
      <c r="AF54" s="86"/>
    </row>
    <row r="55" spans="1:32" ht="16.5" thickBot="1">
      <c r="A55" s="111" t="s">
        <v>279</v>
      </c>
      <c r="B55" s="88"/>
      <c r="C55" s="86"/>
      <c r="D55" s="86"/>
      <c r="E55" s="86"/>
      <c r="F55" s="86"/>
      <c r="G55" s="86"/>
      <c r="H55" s="86"/>
      <c r="I55" s="86"/>
      <c r="J55" s="86"/>
      <c r="K55" s="86"/>
      <c r="L55" s="86"/>
      <c r="M55" s="86"/>
      <c r="N55" s="86"/>
      <c r="O55" s="86"/>
      <c r="P55" s="86"/>
      <c r="Q55" s="86"/>
      <c r="R55" s="86"/>
      <c r="S55" s="86"/>
      <c r="T55" s="86"/>
      <c r="U55" s="86"/>
      <c r="V55" s="86"/>
      <c r="W55" s="86"/>
      <c r="X55" s="86"/>
      <c r="Y55" s="86"/>
      <c r="Z55" s="86"/>
      <c r="AA55" s="86"/>
      <c r="AB55" s="86"/>
      <c r="AC55" s="130"/>
      <c r="AD55" s="251"/>
      <c r="AE55" s="86"/>
      <c r="AF55" s="86"/>
    </row>
    <row r="56" spans="1:32" ht="16.5" thickBot="1">
      <c r="A56" s="106"/>
      <c r="B56" s="86" t="s">
        <v>276</v>
      </c>
      <c r="C56" s="86"/>
      <c r="D56" s="86"/>
      <c r="E56" s="86"/>
      <c r="F56" s="86"/>
      <c r="G56" s="282">
        <v>19.036111111111111</v>
      </c>
      <c r="H56" s="98">
        <f t="shared" ref="H56:AB56" si="54">G63</f>
        <v>28.728440555555551</v>
      </c>
      <c r="I56" s="98">
        <f t="shared" si="54"/>
        <v>0</v>
      </c>
      <c r="J56" s="282">
        <f t="shared" si="54"/>
        <v>9.6923294444444377</v>
      </c>
      <c r="K56" s="98">
        <f t="shared" si="54"/>
        <v>21.018197559300859</v>
      </c>
      <c r="L56" s="98" t="e">
        <f t="shared" si="54"/>
        <v>#REF!</v>
      </c>
      <c r="M56" s="98" t="e">
        <f t="shared" si="54"/>
        <v>#REF!</v>
      </c>
      <c r="N56" s="98" t="e">
        <f t="shared" si="54"/>
        <v>#REF!</v>
      </c>
      <c r="O56" s="98" t="e">
        <f t="shared" si="54"/>
        <v>#REF!</v>
      </c>
      <c r="P56" s="98" t="e">
        <f t="shared" si="54"/>
        <v>#REF!</v>
      </c>
      <c r="Q56" s="98" t="e">
        <f t="shared" si="54"/>
        <v>#REF!</v>
      </c>
      <c r="R56" s="98" t="e">
        <f t="shared" si="54"/>
        <v>#REF!</v>
      </c>
      <c r="S56" s="98" t="e">
        <f t="shared" si="54"/>
        <v>#REF!</v>
      </c>
      <c r="T56" s="98" t="e">
        <f t="shared" si="54"/>
        <v>#REF!</v>
      </c>
      <c r="U56" s="98" t="e">
        <f t="shared" si="54"/>
        <v>#REF!</v>
      </c>
      <c r="V56" s="98" t="e">
        <f t="shared" si="54"/>
        <v>#REF!</v>
      </c>
      <c r="W56" s="98" t="e">
        <f t="shared" si="54"/>
        <v>#REF!</v>
      </c>
      <c r="X56" s="98" t="e">
        <f t="shared" si="54"/>
        <v>#REF!</v>
      </c>
      <c r="Y56" s="98" t="e">
        <f t="shared" si="54"/>
        <v>#REF!</v>
      </c>
      <c r="Z56" s="98" t="e">
        <f t="shared" si="54"/>
        <v>#REF!</v>
      </c>
      <c r="AA56" s="98" t="e">
        <f t="shared" si="54"/>
        <v>#REF!</v>
      </c>
      <c r="AB56" s="98" t="e">
        <f t="shared" si="54"/>
        <v>#REF!</v>
      </c>
      <c r="AC56" s="108"/>
      <c r="AD56" s="253">
        <f>J56</f>
        <v>9.6923294444444377</v>
      </c>
      <c r="AE56" s="86"/>
      <c r="AF56" s="86"/>
    </row>
    <row r="57" spans="1:32">
      <c r="A57" s="86"/>
      <c r="B57" s="86" t="s">
        <v>279</v>
      </c>
      <c r="C57" s="86"/>
      <c r="D57" s="119"/>
      <c r="E57" s="287" t="s">
        <v>280</v>
      </c>
      <c r="F57" s="442">
        <v>5.600704012841088E-2</v>
      </c>
      <c r="G57" s="465">
        <f t="shared" ref="G57:AB57" si="55">G49*$F57/360*7</f>
        <v>9.6923294444444377</v>
      </c>
      <c r="H57" s="465">
        <f t="shared" si="55"/>
        <v>9.6923294444444377</v>
      </c>
      <c r="I57" s="465">
        <f t="shared" si="55"/>
        <v>9.6923294444444377</v>
      </c>
      <c r="J57" s="465">
        <f t="shared" si="55"/>
        <v>11.325868114856423</v>
      </c>
      <c r="K57" s="465" t="e">
        <f t="shared" si="55"/>
        <v>#REF!</v>
      </c>
      <c r="L57" s="465" t="e">
        <f t="shared" si="55"/>
        <v>#REF!</v>
      </c>
      <c r="M57" s="465" t="e">
        <f t="shared" si="55"/>
        <v>#REF!</v>
      </c>
      <c r="N57" s="465" t="e">
        <f t="shared" si="55"/>
        <v>#REF!</v>
      </c>
      <c r="O57" s="465" t="e">
        <f t="shared" si="55"/>
        <v>#REF!</v>
      </c>
      <c r="P57" s="465" t="e">
        <f t="shared" si="55"/>
        <v>#REF!</v>
      </c>
      <c r="Q57" s="465" t="e">
        <f t="shared" si="55"/>
        <v>#REF!</v>
      </c>
      <c r="R57" s="465" t="e">
        <f t="shared" si="55"/>
        <v>#REF!</v>
      </c>
      <c r="S57" s="465" t="e">
        <f t="shared" si="55"/>
        <v>#REF!</v>
      </c>
      <c r="T57" s="465" t="e">
        <f t="shared" si="55"/>
        <v>#REF!</v>
      </c>
      <c r="U57" s="465" t="e">
        <f t="shared" si="55"/>
        <v>#REF!</v>
      </c>
      <c r="V57" s="465" t="e">
        <f t="shared" si="55"/>
        <v>#REF!</v>
      </c>
      <c r="W57" s="465" t="e">
        <f t="shared" si="55"/>
        <v>#REF!</v>
      </c>
      <c r="X57" s="465" t="e">
        <f t="shared" si="55"/>
        <v>#REF!</v>
      </c>
      <c r="Y57" s="465" t="e">
        <f t="shared" si="55"/>
        <v>#REF!</v>
      </c>
      <c r="Z57" s="465" t="e">
        <f t="shared" si="55"/>
        <v>#REF!</v>
      </c>
      <c r="AA57" s="465" t="e">
        <f t="shared" si="55"/>
        <v>#REF!</v>
      </c>
      <c r="AB57" s="465" t="e">
        <f t="shared" si="55"/>
        <v>#REF!</v>
      </c>
      <c r="AC57" s="108"/>
      <c r="AD57" s="317" t="e">
        <f t="shared" ref="AD57:AD61" si="56">SUMIF($G$45:$AB$45,"&gt;0",G57:AB57)</f>
        <v>#REF!</v>
      </c>
      <c r="AE57" s="86"/>
      <c r="AF57" s="86"/>
    </row>
    <row r="58" spans="1:32" hidden="1" outlineLevel="1">
      <c r="A58" s="86"/>
      <c r="B58" s="86" t="s">
        <v>281</v>
      </c>
      <c r="C58" s="86"/>
      <c r="D58" s="121"/>
      <c r="E58" s="287" t="s">
        <v>280</v>
      </c>
      <c r="F58" s="288">
        <v>0</v>
      </c>
      <c r="G58" s="465">
        <f t="shared" ref="G58:AB58" si="57">G49*$F58/360*7</f>
        <v>0</v>
      </c>
      <c r="H58" s="465">
        <f t="shared" si="57"/>
        <v>0</v>
      </c>
      <c r="I58" s="465">
        <f t="shared" si="57"/>
        <v>0</v>
      </c>
      <c r="J58" s="465">
        <f t="shared" si="57"/>
        <v>0</v>
      </c>
      <c r="K58" s="465" t="e">
        <f t="shared" si="57"/>
        <v>#REF!</v>
      </c>
      <c r="L58" s="465" t="e">
        <f t="shared" si="57"/>
        <v>#REF!</v>
      </c>
      <c r="M58" s="465" t="e">
        <f t="shared" si="57"/>
        <v>#REF!</v>
      </c>
      <c r="N58" s="465" t="e">
        <f t="shared" si="57"/>
        <v>#REF!</v>
      </c>
      <c r="O58" s="465" t="e">
        <f t="shared" si="57"/>
        <v>#REF!</v>
      </c>
      <c r="P58" s="465" t="e">
        <f t="shared" si="57"/>
        <v>#REF!</v>
      </c>
      <c r="Q58" s="465" t="e">
        <f t="shared" si="57"/>
        <v>#REF!</v>
      </c>
      <c r="R58" s="465" t="e">
        <f t="shared" si="57"/>
        <v>#REF!</v>
      </c>
      <c r="S58" s="465" t="e">
        <f t="shared" si="57"/>
        <v>#REF!</v>
      </c>
      <c r="T58" s="465" t="e">
        <f t="shared" si="57"/>
        <v>#REF!</v>
      </c>
      <c r="U58" s="465" t="e">
        <f t="shared" si="57"/>
        <v>#REF!</v>
      </c>
      <c r="V58" s="465" t="e">
        <f t="shared" si="57"/>
        <v>#REF!</v>
      </c>
      <c r="W58" s="465" t="e">
        <f t="shared" si="57"/>
        <v>#REF!</v>
      </c>
      <c r="X58" s="465" t="e">
        <f t="shared" si="57"/>
        <v>#REF!</v>
      </c>
      <c r="Y58" s="465" t="e">
        <f t="shared" si="57"/>
        <v>#REF!</v>
      </c>
      <c r="Z58" s="465" t="e">
        <f t="shared" si="57"/>
        <v>#REF!</v>
      </c>
      <c r="AA58" s="465" t="e">
        <f t="shared" si="57"/>
        <v>#REF!</v>
      </c>
      <c r="AB58" s="465" t="e">
        <f t="shared" si="57"/>
        <v>#REF!</v>
      </c>
      <c r="AC58" s="108"/>
      <c r="AD58" s="317" t="e">
        <f t="shared" si="56"/>
        <v>#REF!</v>
      </c>
      <c r="AE58" s="86"/>
      <c r="AF58" s="86"/>
    </row>
    <row r="59" spans="1:32" ht="15.75" hidden="1" outlineLevel="1">
      <c r="A59" s="86"/>
      <c r="B59" s="86" t="s">
        <v>282</v>
      </c>
      <c r="C59" s="86"/>
      <c r="D59" s="287" t="s">
        <v>280</v>
      </c>
      <c r="E59" s="289">
        <v>0</v>
      </c>
      <c r="F59" s="288">
        <v>0</v>
      </c>
      <c r="G59" s="98">
        <f t="shared" ref="G59:AB59" si="58">IF(G49&lt;$E$59,($E$59-G49)*$F59/52,0)</f>
        <v>0</v>
      </c>
      <c r="H59" s="98">
        <f t="shared" si="58"/>
        <v>0</v>
      </c>
      <c r="I59" s="98">
        <f t="shared" si="58"/>
        <v>0</v>
      </c>
      <c r="J59" s="98">
        <f t="shared" si="58"/>
        <v>0</v>
      </c>
      <c r="K59" s="98" t="e">
        <f t="shared" si="58"/>
        <v>#REF!</v>
      </c>
      <c r="L59" s="98" t="e">
        <f t="shared" si="58"/>
        <v>#REF!</v>
      </c>
      <c r="M59" s="98" t="e">
        <f t="shared" si="58"/>
        <v>#REF!</v>
      </c>
      <c r="N59" s="98" t="e">
        <f t="shared" si="58"/>
        <v>#REF!</v>
      </c>
      <c r="O59" s="98" t="e">
        <f t="shared" si="58"/>
        <v>#REF!</v>
      </c>
      <c r="P59" s="98" t="e">
        <f t="shared" si="58"/>
        <v>#REF!</v>
      </c>
      <c r="Q59" s="98" t="e">
        <f t="shared" si="58"/>
        <v>#REF!</v>
      </c>
      <c r="R59" s="98" t="e">
        <f t="shared" si="58"/>
        <v>#REF!</v>
      </c>
      <c r="S59" s="98" t="e">
        <f t="shared" si="58"/>
        <v>#REF!</v>
      </c>
      <c r="T59" s="98" t="e">
        <f t="shared" si="58"/>
        <v>#REF!</v>
      </c>
      <c r="U59" s="98" t="e">
        <f t="shared" si="58"/>
        <v>#REF!</v>
      </c>
      <c r="V59" s="98" t="e">
        <f t="shared" si="58"/>
        <v>#REF!</v>
      </c>
      <c r="W59" s="98" t="e">
        <f t="shared" si="58"/>
        <v>#REF!</v>
      </c>
      <c r="X59" s="98" t="e">
        <f t="shared" si="58"/>
        <v>#REF!</v>
      </c>
      <c r="Y59" s="98" t="e">
        <f t="shared" si="58"/>
        <v>#REF!</v>
      </c>
      <c r="Z59" s="98" t="e">
        <f t="shared" si="58"/>
        <v>#REF!</v>
      </c>
      <c r="AA59" s="98" t="e">
        <f t="shared" si="58"/>
        <v>#REF!</v>
      </c>
      <c r="AB59" s="98" t="e">
        <f t="shared" si="58"/>
        <v>#REF!</v>
      </c>
      <c r="AC59" s="290"/>
      <c r="AD59" s="317" t="e">
        <f t="shared" si="56"/>
        <v>#REF!</v>
      </c>
      <c r="AE59" s="86"/>
      <c r="AF59" s="86"/>
    </row>
    <row r="60" spans="1:32" ht="15.75" hidden="1" outlineLevel="1">
      <c r="A60" s="86"/>
      <c r="B60" s="86" t="s">
        <v>283</v>
      </c>
      <c r="C60" s="86"/>
      <c r="D60" s="287" t="s">
        <v>280</v>
      </c>
      <c r="E60" s="291">
        <v>0</v>
      </c>
      <c r="F60" s="292">
        <v>0</v>
      </c>
      <c r="G60" s="98">
        <v>0</v>
      </c>
      <c r="H60" s="98">
        <v>0</v>
      </c>
      <c r="I60" s="98">
        <v>0</v>
      </c>
      <c r="J60" s="98">
        <v>0</v>
      </c>
      <c r="K60" s="98">
        <v>0</v>
      </c>
      <c r="L60" s="98">
        <v>0</v>
      </c>
      <c r="M60" s="98">
        <v>0</v>
      </c>
      <c r="N60" s="98">
        <v>0</v>
      </c>
      <c r="O60" s="98">
        <v>0</v>
      </c>
      <c r="P60" s="98">
        <v>0</v>
      </c>
      <c r="Q60" s="98">
        <v>0</v>
      </c>
      <c r="R60" s="98">
        <v>0</v>
      </c>
      <c r="S60" s="98">
        <v>0</v>
      </c>
      <c r="T60" s="98">
        <v>0</v>
      </c>
      <c r="U60" s="98">
        <v>1</v>
      </c>
      <c r="V60" s="98">
        <v>2</v>
      </c>
      <c r="W60" s="98">
        <v>3</v>
      </c>
      <c r="X60" s="98">
        <v>4</v>
      </c>
      <c r="Y60" s="98">
        <v>5</v>
      </c>
      <c r="Z60" s="98">
        <v>6</v>
      </c>
      <c r="AA60" s="98">
        <v>7</v>
      </c>
      <c r="AB60" s="98">
        <v>8</v>
      </c>
      <c r="AC60" s="290"/>
      <c r="AD60" s="317">
        <f t="shared" si="56"/>
        <v>15</v>
      </c>
      <c r="AE60" s="86"/>
      <c r="AF60" s="86"/>
    </row>
    <row r="61" spans="1:32" collapsed="1">
      <c r="A61" s="86"/>
      <c r="B61" s="86" t="s">
        <v>273</v>
      </c>
      <c r="C61" s="86"/>
      <c r="D61" s="94"/>
      <c r="E61" s="123"/>
      <c r="F61" s="271"/>
      <c r="G61" s="108">
        <f t="shared" ref="G61:K61" si="59">IF(G47=1,-SUM(G56:G60),0)</f>
        <v>0</v>
      </c>
      <c r="H61" s="108">
        <f t="shared" si="59"/>
        <v>-38.42076999999999</v>
      </c>
      <c r="I61" s="108">
        <f t="shared" si="59"/>
        <v>0</v>
      </c>
      <c r="J61" s="108">
        <f t="shared" si="59"/>
        <v>0</v>
      </c>
      <c r="K61" s="108">
        <f t="shared" si="59"/>
        <v>0</v>
      </c>
      <c r="L61" s="108" t="e">
        <f t="shared" ref="L61:AB61" si="60">IF(L47=1,-SUM(L56:L60),0)</f>
        <v>#REF!</v>
      </c>
      <c r="M61" s="108">
        <f t="shared" si="60"/>
        <v>0</v>
      </c>
      <c r="N61" s="108">
        <f t="shared" si="60"/>
        <v>0</v>
      </c>
      <c r="O61" s="108">
        <f t="shared" si="60"/>
        <v>0</v>
      </c>
      <c r="P61" s="108" t="e">
        <f t="shared" si="60"/>
        <v>#REF!</v>
      </c>
      <c r="Q61" s="108">
        <f t="shared" si="60"/>
        <v>0</v>
      </c>
      <c r="R61" s="108">
        <f t="shared" si="60"/>
        <v>0</v>
      </c>
      <c r="S61" s="108">
        <f t="shared" si="60"/>
        <v>0</v>
      </c>
      <c r="T61" s="108" t="e">
        <f t="shared" si="60"/>
        <v>#REF!</v>
      </c>
      <c r="U61" s="108">
        <f t="shared" si="60"/>
        <v>0</v>
      </c>
      <c r="V61" s="108">
        <f t="shared" si="60"/>
        <v>0</v>
      </c>
      <c r="W61" s="108">
        <f t="shared" si="60"/>
        <v>0</v>
      </c>
      <c r="X61" s="108" t="e">
        <f t="shared" si="60"/>
        <v>#REF!</v>
      </c>
      <c r="Y61" s="108">
        <f t="shared" si="60"/>
        <v>0</v>
      </c>
      <c r="Z61" s="108">
        <f t="shared" si="60"/>
        <v>0</v>
      </c>
      <c r="AA61" s="108">
        <f t="shared" si="60"/>
        <v>0</v>
      </c>
      <c r="AB61" s="108" t="e">
        <f t="shared" si="60"/>
        <v>#REF!</v>
      </c>
      <c r="AC61" s="108"/>
      <c r="AD61" s="317" t="e">
        <f t="shared" si="56"/>
        <v>#REF!</v>
      </c>
      <c r="AE61" s="86"/>
      <c r="AF61" s="86"/>
    </row>
    <row r="62" spans="1:32">
      <c r="A62" s="86"/>
      <c r="B62" s="86"/>
      <c r="C62" s="86"/>
      <c r="D62" s="94"/>
      <c r="E62" s="94"/>
      <c r="F62" s="94"/>
      <c r="G62" s="124"/>
      <c r="H62" s="124"/>
      <c r="I62" s="124"/>
      <c r="J62" s="124"/>
      <c r="K62" s="124"/>
      <c r="L62" s="124"/>
      <c r="M62" s="124"/>
      <c r="N62" s="124"/>
      <c r="O62" s="124"/>
      <c r="P62" s="124"/>
      <c r="Q62" s="124"/>
      <c r="R62" s="124"/>
      <c r="S62" s="124"/>
      <c r="T62" s="124"/>
      <c r="U62" s="124"/>
      <c r="V62" s="124"/>
      <c r="W62" s="124"/>
      <c r="X62" s="124"/>
      <c r="Y62" s="124"/>
      <c r="Z62" s="124"/>
      <c r="AA62" s="124"/>
      <c r="AB62" s="124"/>
      <c r="AC62" s="293"/>
      <c r="AD62" s="255"/>
      <c r="AE62" s="86"/>
      <c r="AF62" s="86"/>
    </row>
    <row r="63" spans="1:32" s="126" customFormat="1">
      <c r="A63" s="294"/>
      <c r="B63" s="295"/>
      <c r="C63" s="296"/>
      <c r="D63" s="296"/>
      <c r="E63" s="296"/>
      <c r="F63" s="296"/>
      <c r="G63" s="297">
        <f t="shared" ref="G63:T63" si="61">SUM(G56:G62)</f>
        <v>28.728440555555551</v>
      </c>
      <c r="H63" s="297">
        <f t="shared" si="61"/>
        <v>0</v>
      </c>
      <c r="I63" s="297">
        <f t="shared" si="61"/>
        <v>9.6923294444444377</v>
      </c>
      <c r="J63" s="297">
        <f t="shared" si="61"/>
        <v>21.018197559300859</v>
      </c>
      <c r="K63" s="297" t="e">
        <f t="shared" si="61"/>
        <v>#REF!</v>
      </c>
      <c r="L63" s="297" t="e">
        <f t="shared" si="61"/>
        <v>#REF!</v>
      </c>
      <c r="M63" s="405" t="e">
        <f>SUM(M56:M62)</f>
        <v>#REF!</v>
      </c>
      <c r="N63" s="297" t="e">
        <f t="shared" si="61"/>
        <v>#REF!</v>
      </c>
      <c r="O63" s="297" t="e">
        <f t="shared" si="61"/>
        <v>#REF!</v>
      </c>
      <c r="P63" s="297" t="e">
        <f t="shared" si="61"/>
        <v>#REF!</v>
      </c>
      <c r="Q63" s="297" t="e">
        <f t="shared" si="61"/>
        <v>#REF!</v>
      </c>
      <c r="R63" s="297" t="e">
        <f t="shared" si="61"/>
        <v>#REF!</v>
      </c>
      <c r="S63" s="297" t="e">
        <f t="shared" si="61"/>
        <v>#REF!</v>
      </c>
      <c r="T63" s="297" t="e">
        <f t="shared" si="61"/>
        <v>#REF!</v>
      </c>
      <c r="U63" s="297" t="e">
        <f t="shared" ref="U63:AB63" si="62">SUM(U56:U62)</f>
        <v>#REF!</v>
      </c>
      <c r="V63" s="297" t="e">
        <f t="shared" si="62"/>
        <v>#REF!</v>
      </c>
      <c r="W63" s="297" t="e">
        <f t="shared" si="62"/>
        <v>#REF!</v>
      </c>
      <c r="X63" s="297" t="e">
        <f t="shared" si="62"/>
        <v>#REF!</v>
      </c>
      <c r="Y63" s="297" t="e">
        <f t="shared" si="62"/>
        <v>#REF!</v>
      </c>
      <c r="Z63" s="297" t="e">
        <f t="shared" si="62"/>
        <v>#REF!</v>
      </c>
      <c r="AA63" s="297" t="e">
        <f t="shared" si="62"/>
        <v>#REF!</v>
      </c>
      <c r="AB63" s="297" t="e">
        <f t="shared" si="62"/>
        <v>#REF!</v>
      </c>
      <c r="AC63" s="298"/>
      <c r="AD63" s="307" t="e">
        <f>SUM(AD56:AD62)</f>
        <v>#REF!</v>
      </c>
      <c r="AE63" s="125"/>
      <c r="AF63" s="125"/>
    </row>
    <row r="64" spans="1:32" ht="16.5" hidden="1" outlineLevel="1" thickBot="1">
      <c r="A64" s="111" t="s">
        <v>284</v>
      </c>
      <c r="B64" s="86"/>
      <c r="C64" s="86"/>
      <c r="D64" s="86"/>
      <c r="E64" s="86"/>
      <c r="F64" s="86"/>
      <c r="G64" s="127"/>
      <c r="H64" s="127"/>
      <c r="I64" s="127"/>
      <c r="J64" s="127"/>
      <c r="K64" s="127"/>
      <c r="L64" s="127"/>
      <c r="M64" s="127"/>
      <c r="N64" s="127"/>
      <c r="O64" s="127"/>
      <c r="P64" s="127"/>
      <c r="Q64" s="127"/>
      <c r="R64" s="127"/>
      <c r="S64" s="127"/>
      <c r="T64" s="127"/>
      <c r="U64" s="127"/>
      <c r="V64" s="127"/>
      <c r="W64" s="127"/>
      <c r="X64" s="127"/>
      <c r="Y64" s="127"/>
      <c r="Z64" s="127"/>
      <c r="AA64" s="127"/>
      <c r="AB64" s="127"/>
      <c r="AC64" s="127"/>
      <c r="AD64" s="251"/>
      <c r="AE64" s="86"/>
      <c r="AF64" s="86"/>
    </row>
    <row r="65" spans="1:33" ht="16.5" hidden="1" outlineLevel="1" thickBot="1">
      <c r="A65" s="106"/>
      <c r="B65" s="86" t="s">
        <v>276</v>
      </c>
      <c r="C65" s="86"/>
      <c r="D65" s="86"/>
      <c r="E65" s="86"/>
      <c r="F65" s="120"/>
      <c r="G65" s="299">
        <v>0</v>
      </c>
      <c r="H65" s="98">
        <f t="shared" ref="H65:AB65" si="63">G68</f>
        <v>0</v>
      </c>
      <c r="I65" s="98">
        <f t="shared" si="63"/>
        <v>0</v>
      </c>
      <c r="J65" s="299">
        <f t="shared" si="63"/>
        <v>0</v>
      </c>
      <c r="K65" s="98">
        <f t="shared" si="63"/>
        <v>0</v>
      </c>
      <c r="L65" s="98">
        <f t="shared" si="63"/>
        <v>0</v>
      </c>
      <c r="M65" s="98">
        <f t="shared" si="63"/>
        <v>0</v>
      </c>
      <c r="N65" s="98">
        <f t="shared" si="63"/>
        <v>0</v>
      </c>
      <c r="O65" s="98">
        <f t="shared" si="63"/>
        <v>0</v>
      </c>
      <c r="P65" s="98">
        <f t="shared" si="63"/>
        <v>0</v>
      </c>
      <c r="Q65" s="98">
        <f t="shared" si="63"/>
        <v>0</v>
      </c>
      <c r="R65" s="98">
        <f t="shared" si="63"/>
        <v>0</v>
      </c>
      <c r="S65" s="98">
        <f t="shared" si="63"/>
        <v>0</v>
      </c>
      <c r="T65" s="98">
        <f t="shared" si="63"/>
        <v>0</v>
      </c>
      <c r="U65" s="98">
        <f t="shared" si="63"/>
        <v>0</v>
      </c>
      <c r="V65" s="98">
        <f t="shared" si="63"/>
        <v>0</v>
      </c>
      <c r="W65" s="98">
        <f t="shared" si="63"/>
        <v>0</v>
      </c>
      <c r="X65" s="98">
        <f t="shared" si="63"/>
        <v>0</v>
      </c>
      <c r="Y65" s="98">
        <f t="shared" si="63"/>
        <v>0</v>
      </c>
      <c r="Z65" s="98">
        <f t="shared" si="63"/>
        <v>0</v>
      </c>
      <c r="AA65" s="98">
        <f t="shared" si="63"/>
        <v>0</v>
      </c>
      <c r="AB65" s="98">
        <f t="shared" si="63"/>
        <v>0</v>
      </c>
      <c r="AC65" s="108"/>
      <c r="AD65" s="253">
        <f>J65</f>
        <v>0</v>
      </c>
      <c r="AE65" s="86"/>
      <c r="AF65" s="86"/>
    </row>
    <row r="66" spans="1:33" ht="15.75" hidden="1" outlineLevel="1">
      <c r="A66" s="106"/>
      <c r="B66" s="86" t="s">
        <v>285</v>
      </c>
      <c r="C66" s="86"/>
      <c r="D66" s="86"/>
      <c r="E66" s="86"/>
      <c r="F66" s="287" t="s">
        <v>280</v>
      </c>
      <c r="G66" s="300">
        <v>0</v>
      </c>
      <c r="H66" s="300">
        <v>0</v>
      </c>
      <c r="I66" s="300">
        <v>0</v>
      </c>
      <c r="J66" s="300">
        <v>0</v>
      </c>
      <c r="K66" s="300">
        <v>0</v>
      </c>
      <c r="L66" s="300">
        <v>0</v>
      </c>
      <c r="M66" s="300">
        <v>0</v>
      </c>
      <c r="N66" s="300">
        <v>0</v>
      </c>
      <c r="O66" s="300">
        <v>0</v>
      </c>
      <c r="P66" s="300">
        <v>0</v>
      </c>
      <c r="Q66" s="300">
        <v>0</v>
      </c>
      <c r="R66" s="300">
        <v>0</v>
      </c>
      <c r="S66" s="300">
        <v>0</v>
      </c>
      <c r="T66" s="300">
        <v>0</v>
      </c>
      <c r="U66" s="300">
        <v>0</v>
      </c>
      <c r="V66" s="300">
        <v>0</v>
      </c>
      <c r="W66" s="300">
        <v>0</v>
      </c>
      <c r="X66" s="300">
        <v>0</v>
      </c>
      <c r="Y66" s="300">
        <v>0</v>
      </c>
      <c r="Z66" s="300">
        <v>0</v>
      </c>
      <c r="AA66" s="300">
        <v>0</v>
      </c>
      <c r="AB66" s="300">
        <v>0</v>
      </c>
      <c r="AC66" s="301"/>
      <c r="AD66" s="317">
        <f>SUMIF($G$45:$AB$45,"&gt;0",G66:AB66)</f>
        <v>0</v>
      </c>
      <c r="AE66" s="86"/>
      <c r="AF66" s="86"/>
    </row>
    <row r="67" spans="1:33" ht="15.75" hidden="1" outlineLevel="1">
      <c r="A67" s="86"/>
      <c r="B67" s="86"/>
      <c r="C67" s="86"/>
      <c r="D67" s="86"/>
      <c r="E67" s="86"/>
      <c r="F67" s="93"/>
      <c r="G67" s="104"/>
      <c r="H67" s="104"/>
      <c r="I67" s="104"/>
      <c r="J67" s="104"/>
      <c r="K67" s="104"/>
      <c r="L67" s="104"/>
      <c r="M67" s="104"/>
      <c r="N67" s="104"/>
      <c r="O67" s="104"/>
      <c r="P67" s="104"/>
      <c r="Q67" s="104"/>
      <c r="R67" s="104"/>
      <c r="S67" s="104"/>
      <c r="T67" s="104"/>
      <c r="U67" s="104"/>
      <c r="V67" s="104"/>
      <c r="W67" s="104"/>
      <c r="X67" s="104"/>
      <c r="Y67" s="104"/>
      <c r="Z67" s="104"/>
      <c r="AA67" s="104"/>
      <c r="AB67" s="104"/>
      <c r="AC67" s="254"/>
      <c r="AD67" s="255"/>
      <c r="AE67" s="86"/>
      <c r="AF67" s="86"/>
    </row>
    <row r="68" spans="1:33" ht="15.75" hidden="1" outlineLevel="1">
      <c r="A68" s="256"/>
      <c r="B68" s="257" t="s">
        <v>270</v>
      </c>
      <c r="C68" s="258"/>
      <c r="D68" s="257" t="str">
        <f>+A64</f>
        <v>Allowed Overadvance</v>
      </c>
      <c r="E68" s="258"/>
      <c r="F68" s="283"/>
      <c r="G68" s="272">
        <f t="shared" ref="G68:T68" si="64">SUM(G65:G67)</f>
        <v>0</v>
      </c>
      <c r="H68" s="272">
        <f t="shared" si="64"/>
        <v>0</v>
      </c>
      <c r="I68" s="272">
        <f t="shared" si="64"/>
        <v>0</v>
      </c>
      <c r="J68" s="272">
        <f t="shared" si="64"/>
        <v>0</v>
      </c>
      <c r="K68" s="272">
        <f t="shared" si="64"/>
        <v>0</v>
      </c>
      <c r="L68" s="272">
        <f t="shared" si="64"/>
        <v>0</v>
      </c>
      <c r="M68" s="272">
        <f t="shared" si="64"/>
        <v>0</v>
      </c>
      <c r="N68" s="272">
        <f t="shared" si="64"/>
        <v>0</v>
      </c>
      <c r="O68" s="272">
        <f t="shared" si="64"/>
        <v>0</v>
      </c>
      <c r="P68" s="272">
        <f t="shared" si="64"/>
        <v>0</v>
      </c>
      <c r="Q68" s="272">
        <f t="shared" si="64"/>
        <v>0</v>
      </c>
      <c r="R68" s="272">
        <f t="shared" si="64"/>
        <v>0</v>
      </c>
      <c r="S68" s="272">
        <f t="shared" si="64"/>
        <v>0</v>
      </c>
      <c r="T68" s="272">
        <f t="shared" si="64"/>
        <v>0</v>
      </c>
      <c r="U68" s="272">
        <f t="shared" ref="U68:AB68" si="65">SUM(U65:U67)</f>
        <v>0</v>
      </c>
      <c r="V68" s="272">
        <f t="shared" si="65"/>
        <v>0</v>
      </c>
      <c r="W68" s="272">
        <f t="shared" si="65"/>
        <v>0</v>
      </c>
      <c r="X68" s="272">
        <f t="shared" si="65"/>
        <v>0</v>
      </c>
      <c r="Y68" s="272">
        <f t="shared" si="65"/>
        <v>0</v>
      </c>
      <c r="Z68" s="272">
        <f t="shared" si="65"/>
        <v>0</v>
      </c>
      <c r="AA68" s="272">
        <f t="shared" si="65"/>
        <v>0</v>
      </c>
      <c r="AB68" s="272">
        <f t="shared" si="65"/>
        <v>0</v>
      </c>
      <c r="AC68" s="284"/>
      <c r="AD68" s="263">
        <f>SUM(AD65:AD67)</f>
        <v>0</v>
      </c>
      <c r="AE68" s="86"/>
      <c r="AF68" s="86"/>
    </row>
    <row r="69" spans="1:33" s="126" customFormat="1" ht="15.75" collapsed="1">
      <c r="A69" s="302"/>
      <c r="B69" s="129"/>
      <c r="C69" s="129"/>
      <c r="D69" s="129"/>
      <c r="E69" s="129"/>
      <c r="F69" s="303"/>
      <c r="G69" s="128"/>
      <c r="H69" s="128"/>
      <c r="I69" s="128"/>
      <c r="J69" s="128"/>
      <c r="K69" s="128"/>
      <c r="L69" s="128"/>
      <c r="M69" s="128"/>
      <c r="N69" s="128"/>
      <c r="O69" s="128"/>
      <c r="P69" s="128"/>
      <c r="Q69" s="128"/>
      <c r="R69" s="128"/>
      <c r="S69" s="128"/>
      <c r="T69" s="128"/>
      <c r="U69" s="128"/>
      <c r="V69" s="128"/>
      <c r="W69" s="128"/>
      <c r="X69" s="128"/>
      <c r="Y69" s="128"/>
      <c r="Z69" s="128"/>
      <c r="AA69" s="128"/>
      <c r="AB69" s="128"/>
      <c r="AC69" s="129"/>
      <c r="AD69" s="304"/>
      <c r="AE69" s="125"/>
      <c r="AF69" s="125"/>
    </row>
    <row r="70" spans="1:33">
      <c r="A70" s="110"/>
      <c r="B70" s="86"/>
      <c r="C70" s="111"/>
      <c r="D70" s="111"/>
      <c r="E70" s="112"/>
      <c r="F70" s="278" t="s">
        <v>274</v>
      </c>
      <c r="G70" s="279">
        <f>IF($I$2=1,0,0)</f>
        <v>0</v>
      </c>
      <c r="H70" s="279">
        <f>IF($I$2=1,1,0)</f>
        <v>1</v>
      </c>
      <c r="I70" s="279">
        <f>IF($I$2=1,0,0)</f>
        <v>0</v>
      </c>
      <c r="J70" s="279">
        <f>IF($I$2=1,0,0)</f>
        <v>0</v>
      </c>
      <c r="K70" s="279">
        <f>IF($I$2=1,0,0)</f>
        <v>0</v>
      </c>
      <c r="L70" s="279">
        <f>IF($I$2=1,1,0)</f>
        <v>1</v>
      </c>
      <c r="M70" s="279">
        <f>IF($I$2=1,0,0)</f>
        <v>0</v>
      </c>
      <c r="N70" s="279">
        <f>IF($I$2=1,0,0)</f>
        <v>0</v>
      </c>
      <c r="O70" s="279">
        <f>IF($I$2=1,0,0)</f>
        <v>0</v>
      </c>
      <c r="P70" s="279">
        <f>IF($I$2=1,1,0)</f>
        <v>1</v>
      </c>
      <c r="Q70" s="279">
        <f>IF($I$2=1,0,0)</f>
        <v>0</v>
      </c>
      <c r="R70" s="279">
        <f>IF($I$2=1,0,0)</f>
        <v>0</v>
      </c>
      <c r="S70" s="279">
        <f>IF($I$2=1,0,0)</f>
        <v>0</v>
      </c>
      <c r="T70" s="279">
        <f>IF($I$2=1,1,0)</f>
        <v>1</v>
      </c>
      <c r="U70" s="445">
        <f>IF($I$2=1,0,0)</f>
        <v>0</v>
      </c>
      <c r="V70" s="445">
        <f>IF($I$2=1,0,0)</f>
        <v>0</v>
      </c>
      <c r="W70" s="445">
        <f>IF($I$2=1,0,0)</f>
        <v>0</v>
      </c>
      <c r="X70" s="445">
        <f>IF($I$2=1,1,0)</f>
        <v>1</v>
      </c>
      <c r="Y70" s="445">
        <f>IF($I$2=1,0,0)</f>
        <v>0</v>
      </c>
      <c r="Z70" s="445">
        <f>IF($I$2=1,0,0)</f>
        <v>0</v>
      </c>
      <c r="AA70" s="445">
        <f>IF($I$2=1,0,0)</f>
        <v>0</v>
      </c>
      <c r="AB70" s="445">
        <f>IF($I$2=1,1,0)</f>
        <v>1</v>
      </c>
      <c r="AC70" s="305"/>
      <c r="AD70" s="251"/>
      <c r="AE70" s="125"/>
      <c r="AF70" s="125"/>
      <c r="AG70" s="125"/>
    </row>
    <row r="71" spans="1:33" ht="16.5" thickBot="1">
      <c r="A71" s="280" t="s">
        <v>286</v>
      </c>
      <c r="B71" s="306"/>
      <c r="C71" s="306"/>
      <c r="D71" s="306"/>
      <c r="E71" s="86"/>
      <c r="F71" s="86"/>
      <c r="G71" s="114"/>
      <c r="H71" s="114"/>
      <c r="I71" s="114"/>
      <c r="J71" s="114"/>
      <c r="K71" s="114"/>
      <c r="L71" s="114"/>
      <c r="M71" s="114"/>
      <c r="N71" s="114"/>
      <c r="O71" s="114"/>
      <c r="P71" s="114"/>
      <c r="Q71" s="114"/>
      <c r="R71" s="114"/>
      <c r="S71" s="114"/>
      <c r="T71" s="114"/>
      <c r="U71" s="127"/>
      <c r="V71" s="127"/>
      <c r="W71" s="127"/>
      <c r="X71" s="127"/>
      <c r="Y71" s="127"/>
      <c r="Z71" s="127"/>
      <c r="AA71" s="127"/>
      <c r="AB71" s="127"/>
      <c r="AC71" s="127"/>
      <c r="AD71" s="251"/>
      <c r="AE71" s="86"/>
      <c r="AF71" s="86"/>
    </row>
    <row r="72" spans="1:33" ht="16.5" thickBot="1">
      <c r="A72" s="106"/>
      <c r="B72" s="86" t="s">
        <v>276</v>
      </c>
      <c r="C72" s="86"/>
      <c r="D72" s="86"/>
      <c r="E72" s="86"/>
      <c r="F72" s="86"/>
      <c r="G72" s="282">
        <v>25000</v>
      </c>
      <c r="H72" s="98">
        <f t="shared" ref="H72:AB72" si="66">G76</f>
        <v>25000</v>
      </c>
      <c r="I72" s="98">
        <f t="shared" si="66"/>
        <v>25000</v>
      </c>
      <c r="J72" s="282">
        <f t="shared" si="66"/>
        <v>25000</v>
      </c>
      <c r="K72" s="98">
        <f t="shared" si="66"/>
        <v>25000</v>
      </c>
      <c r="L72" s="98">
        <f t="shared" si="66"/>
        <v>25000</v>
      </c>
      <c r="M72" s="98">
        <f t="shared" si="66"/>
        <v>25000</v>
      </c>
      <c r="N72" s="98">
        <f t="shared" si="66"/>
        <v>25000</v>
      </c>
      <c r="O72" s="98">
        <f t="shared" si="66"/>
        <v>25000</v>
      </c>
      <c r="P72" s="98">
        <f t="shared" si="66"/>
        <v>25000</v>
      </c>
      <c r="Q72" s="98">
        <f t="shared" si="66"/>
        <v>25000</v>
      </c>
      <c r="R72" s="98">
        <f t="shared" si="66"/>
        <v>25000</v>
      </c>
      <c r="S72" s="98">
        <f t="shared" si="66"/>
        <v>25000</v>
      </c>
      <c r="T72" s="98">
        <f t="shared" si="66"/>
        <v>25000</v>
      </c>
      <c r="U72" s="98">
        <f t="shared" si="66"/>
        <v>25000</v>
      </c>
      <c r="V72" s="98">
        <f t="shared" si="66"/>
        <v>25000</v>
      </c>
      <c r="W72" s="98">
        <f t="shared" si="66"/>
        <v>25000</v>
      </c>
      <c r="X72" s="98">
        <f t="shared" si="66"/>
        <v>25000</v>
      </c>
      <c r="Y72" s="98">
        <f t="shared" si="66"/>
        <v>25000</v>
      </c>
      <c r="Z72" s="98">
        <f t="shared" si="66"/>
        <v>25000</v>
      </c>
      <c r="AA72" s="98">
        <f t="shared" si="66"/>
        <v>25000</v>
      </c>
      <c r="AB72" s="98">
        <f t="shared" si="66"/>
        <v>25000</v>
      </c>
      <c r="AC72" s="108"/>
      <c r="AD72" s="253">
        <f>J72</f>
        <v>25000</v>
      </c>
      <c r="AE72" s="86"/>
      <c r="AF72" s="86"/>
    </row>
    <row r="73" spans="1:33">
      <c r="A73" s="86"/>
      <c r="B73" s="86" t="s">
        <v>277</v>
      </c>
      <c r="C73" s="86"/>
      <c r="D73" s="86"/>
      <c r="E73" s="86"/>
      <c r="F73" s="117"/>
      <c r="G73" s="98">
        <v>0</v>
      </c>
      <c r="H73" s="98">
        <v>0</v>
      </c>
      <c r="I73" s="98">
        <v>0</v>
      </c>
      <c r="J73" s="98">
        <v>0</v>
      </c>
      <c r="K73" s="98">
        <v>0</v>
      </c>
      <c r="L73" s="98">
        <v>0</v>
      </c>
      <c r="M73" s="98">
        <v>0</v>
      </c>
      <c r="N73" s="98">
        <v>0</v>
      </c>
      <c r="O73" s="98">
        <v>0</v>
      </c>
      <c r="P73" s="98">
        <v>0</v>
      </c>
      <c r="Q73" s="98">
        <v>0</v>
      </c>
      <c r="R73" s="98">
        <v>0</v>
      </c>
      <c r="S73" s="98">
        <v>0</v>
      </c>
      <c r="T73" s="98">
        <v>0</v>
      </c>
      <c r="U73" s="98">
        <v>0</v>
      </c>
      <c r="V73" s="98">
        <v>0</v>
      </c>
      <c r="W73" s="98">
        <v>0</v>
      </c>
      <c r="X73" s="98">
        <v>0</v>
      </c>
      <c r="Y73" s="98">
        <v>0</v>
      </c>
      <c r="Z73" s="98">
        <v>0</v>
      </c>
      <c r="AA73" s="98">
        <v>0</v>
      </c>
      <c r="AB73" s="98">
        <v>0</v>
      </c>
      <c r="AC73" s="108"/>
      <c r="AD73" s="317">
        <f t="shared" ref="AD73:AD74" si="67">SUMIF($G$45:$AB$45,"&gt;0",G73:AB73)</f>
        <v>0</v>
      </c>
      <c r="AE73" s="86"/>
      <c r="AF73" s="86"/>
    </row>
    <row r="74" spans="1:33" hidden="1" outlineLevel="1">
      <c r="A74" s="86"/>
      <c r="B74" s="86" t="s">
        <v>278</v>
      </c>
      <c r="C74" s="86"/>
      <c r="D74" s="86"/>
      <c r="E74" s="86"/>
      <c r="F74" s="117"/>
      <c r="G74" s="98">
        <f t="shared" ref="G74:AB74" si="68">IF(G72+G73&lt;0,-G73-G72,0)</f>
        <v>0</v>
      </c>
      <c r="H74" s="98">
        <f t="shared" si="68"/>
        <v>0</v>
      </c>
      <c r="I74" s="98">
        <f t="shared" si="68"/>
        <v>0</v>
      </c>
      <c r="J74" s="98">
        <f t="shared" si="68"/>
        <v>0</v>
      </c>
      <c r="K74" s="98">
        <f t="shared" si="68"/>
        <v>0</v>
      </c>
      <c r="L74" s="98">
        <f t="shared" si="68"/>
        <v>0</v>
      </c>
      <c r="M74" s="98">
        <f t="shared" si="68"/>
        <v>0</v>
      </c>
      <c r="N74" s="98">
        <f t="shared" si="68"/>
        <v>0</v>
      </c>
      <c r="O74" s="98">
        <f t="shared" si="68"/>
        <v>0</v>
      </c>
      <c r="P74" s="98">
        <f t="shared" si="68"/>
        <v>0</v>
      </c>
      <c r="Q74" s="98">
        <f t="shared" si="68"/>
        <v>0</v>
      </c>
      <c r="R74" s="98">
        <f t="shared" si="68"/>
        <v>0</v>
      </c>
      <c r="S74" s="98">
        <f t="shared" si="68"/>
        <v>0</v>
      </c>
      <c r="T74" s="98">
        <f t="shared" si="68"/>
        <v>0</v>
      </c>
      <c r="U74" s="98">
        <f t="shared" si="68"/>
        <v>0</v>
      </c>
      <c r="V74" s="98">
        <f t="shared" si="68"/>
        <v>0</v>
      </c>
      <c r="W74" s="98">
        <f t="shared" si="68"/>
        <v>0</v>
      </c>
      <c r="X74" s="98">
        <f t="shared" si="68"/>
        <v>0</v>
      </c>
      <c r="Y74" s="98">
        <f t="shared" si="68"/>
        <v>0</v>
      </c>
      <c r="Z74" s="98">
        <f t="shared" si="68"/>
        <v>0</v>
      </c>
      <c r="AA74" s="98">
        <f t="shared" si="68"/>
        <v>0</v>
      </c>
      <c r="AB74" s="98">
        <f t="shared" si="68"/>
        <v>0</v>
      </c>
      <c r="AC74" s="108"/>
      <c r="AD74" s="317">
        <f t="shared" si="67"/>
        <v>0</v>
      </c>
      <c r="AE74" s="86"/>
      <c r="AF74" s="86"/>
    </row>
    <row r="75" spans="1:33" ht="15.75" collapsed="1">
      <c r="A75" s="86"/>
      <c r="B75" s="86"/>
      <c r="C75" s="86"/>
      <c r="D75" s="86"/>
      <c r="E75" s="86"/>
      <c r="F75" s="93"/>
      <c r="G75" s="104"/>
      <c r="H75" s="104"/>
      <c r="I75" s="104"/>
      <c r="J75" s="104"/>
      <c r="K75" s="104"/>
      <c r="L75" s="104"/>
      <c r="M75" s="104"/>
      <c r="N75" s="104"/>
      <c r="O75" s="104"/>
      <c r="P75" s="104"/>
      <c r="Q75" s="104"/>
      <c r="R75" s="104"/>
      <c r="S75" s="104"/>
      <c r="T75" s="104"/>
      <c r="U75" s="104"/>
      <c r="V75" s="104"/>
      <c r="W75" s="104"/>
      <c r="X75" s="104"/>
      <c r="Y75" s="104"/>
      <c r="Z75" s="104"/>
      <c r="AA75" s="104"/>
      <c r="AB75" s="104"/>
      <c r="AC75" s="254"/>
      <c r="AD75" s="255"/>
      <c r="AE75" s="86"/>
      <c r="AF75" s="86"/>
    </row>
    <row r="76" spans="1:33" ht="15.75">
      <c r="A76" s="256"/>
      <c r="B76" s="257" t="s">
        <v>270</v>
      </c>
      <c r="C76" s="258"/>
      <c r="D76" s="257" t="s">
        <v>287</v>
      </c>
      <c r="E76" s="258"/>
      <c r="F76" s="283"/>
      <c r="G76" s="272">
        <f t="shared" ref="G76:AB76" si="69">SUM(G72:G75)</f>
        <v>25000</v>
      </c>
      <c r="H76" s="272">
        <f t="shared" si="69"/>
        <v>25000</v>
      </c>
      <c r="I76" s="272">
        <f t="shared" si="69"/>
        <v>25000</v>
      </c>
      <c r="J76" s="272">
        <f t="shared" si="69"/>
        <v>25000</v>
      </c>
      <c r="K76" s="272">
        <f t="shared" si="69"/>
        <v>25000</v>
      </c>
      <c r="L76" s="272">
        <f t="shared" si="69"/>
        <v>25000</v>
      </c>
      <c r="M76" s="272">
        <f t="shared" si="69"/>
        <v>25000</v>
      </c>
      <c r="N76" s="272">
        <f t="shared" si="69"/>
        <v>25000</v>
      </c>
      <c r="O76" s="272">
        <f t="shared" si="69"/>
        <v>25000</v>
      </c>
      <c r="P76" s="272">
        <f t="shared" si="69"/>
        <v>25000</v>
      </c>
      <c r="Q76" s="272">
        <f t="shared" si="69"/>
        <v>25000</v>
      </c>
      <c r="R76" s="272">
        <f t="shared" si="69"/>
        <v>25000</v>
      </c>
      <c r="S76" s="272">
        <f t="shared" si="69"/>
        <v>25000</v>
      </c>
      <c r="T76" s="272">
        <f t="shared" si="69"/>
        <v>25000</v>
      </c>
      <c r="U76" s="272">
        <f t="shared" si="69"/>
        <v>25000</v>
      </c>
      <c r="V76" s="272">
        <f t="shared" si="69"/>
        <v>25000</v>
      </c>
      <c r="W76" s="272">
        <f t="shared" si="69"/>
        <v>25000</v>
      </c>
      <c r="X76" s="272">
        <f t="shared" si="69"/>
        <v>25000</v>
      </c>
      <c r="Y76" s="272">
        <f t="shared" si="69"/>
        <v>25000</v>
      </c>
      <c r="Z76" s="272">
        <f t="shared" si="69"/>
        <v>25000</v>
      </c>
      <c r="AA76" s="272">
        <f t="shared" si="69"/>
        <v>25000</v>
      </c>
      <c r="AB76" s="272">
        <f t="shared" si="69"/>
        <v>25000</v>
      </c>
      <c r="AC76" s="284"/>
      <c r="AD76" s="263">
        <f>SUM(AD72:AD75)</f>
        <v>25000</v>
      </c>
      <c r="AE76" s="86"/>
      <c r="AF76" s="86"/>
    </row>
    <row r="77" spans="1:33" ht="15.75">
      <c r="A77" s="86"/>
      <c r="B77" s="106"/>
      <c r="C77" s="86"/>
      <c r="D77" s="106"/>
      <c r="E77" s="86"/>
      <c r="F77" s="93"/>
      <c r="G77" s="118"/>
      <c r="H77" s="118"/>
      <c r="I77" s="118"/>
      <c r="J77" s="118"/>
      <c r="AC77" s="285"/>
      <c r="AD77" s="286"/>
      <c r="AE77" s="86"/>
      <c r="AF77" s="86"/>
    </row>
    <row r="78" spans="1:33" ht="15.75" thickBot="1">
      <c r="A78" s="111" t="s">
        <v>279</v>
      </c>
      <c r="B78" s="86"/>
      <c r="C78" s="86"/>
      <c r="D78" s="86"/>
      <c r="E78" s="86"/>
      <c r="F78" s="86"/>
      <c r="G78" s="86"/>
      <c r="H78" s="86"/>
      <c r="I78" s="86"/>
      <c r="J78" s="86"/>
      <c r="K78" s="86"/>
      <c r="L78" s="86"/>
      <c r="M78" s="86"/>
      <c r="N78" s="86"/>
      <c r="O78" s="86"/>
      <c r="P78" s="86"/>
      <c r="Q78" s="86"/>
      <c r="R78" s="86"/>
      <c r="S78" s="86"/>
      <c r="T78" s="86"/>
      <c r="U78" s="86"/>
      <c r="V78" s="86"/>
      <c r="W78" s="86"/>
      <c r="X78" s="86"/>
      <c r="Y78" s="86"/>
      <c r="Z78" s="86"/>
      <c r="AA78" s="86"/>
      <c r="AB78" s="86"/>
      <c r="AC78" s="130"/>
      <c r="AD78" s="251"/>
      <c r="AE78" s="86"/>
      <c r="AF78" s="86"/>
    </row>
    <row r="79" spans="1:33" ht="16.5" thickBot="1">
      <c r="A79" s="106"/>
      <c r="B79" s="86" t="s">
        <v>276</v>
      </c>
      <c r="C79" s="86"/>
      <c r="D79" s="86"/>
      <c r="E79" s="86"/>
      <c r="F79" s="86"/>
      <c r="G79" s="282">
        <v>24.791666666666664</v>
      </c>
      <c r="H79" s="98">
        <f t="shared" ref="H79:AB79" si="70">G86</f>
        <v>37.172308333333334</v>
      </c>
      <c r="I79" s="98">
        <f t="shared" si="70"/>
        <v>0</v>
      </c>
      <c r="J79" s="282">
        <f t="shared" si="70"/>
        <v>12.380641666666669</v>
      </c>
      <c r="K79" s="98">
        <f t="shared" si="70"/>
        <v>24.761283333333338</v>
      </c>
      <c r="L79" s="98">
        <f t="shared" si="70"/>
        <v>37.141925000000008</v>
      </c>
      <c r="M79" s="98">
        <f t="shared" si="70"/>
        <v>0</v>
      </c>
      <c r="N79" s="98">
        <f t="shared" si="70"/>
        <v>12.380641666666669</v>
      </c>
      <c r="O79" s="98">
        <f t="shared" si="70"/>
        <v>24.761283333333338</v>
      </c>
      <c r="P79" s="98">
        <f t="shared" si="70"/>
        <v>37.141925000000008</v>
      </c>
      <c r="Q79" s="98">
        <f t="shared" si="70"/>
        <v>0</v>
      </c>
      <c r="R79" s="98">
        <f t="shared" si="70"/>
        <v>12.380641666666669</v>
      </c>
      <c r="S79" s="98">
        <f t="shared" si="70"/>
        <v>24.761283333333338</v>
      </c>
      <c r="T79" s="98">
        <f t="shared" si="70"/>
        <v>37.141925000000008</v>
      </c>
      <c r="U79" s="98">
        <f t="shared" si="70"/>
        <v>0</v>
      </c>
      <c r="V79" s="98">
        <f t="shared" si="70"/>
        <v>12.380641666666669</v>
      </c>
      <c r="W79" s="98">
        <f t="shared" si="70"/>
        <v>24.761283333333338</v>
      </c>
      <c r="X79" s="98">
        <f t="shared" si="70"/>
        <v>37.141925000000008</v>
      </c>
      <c r="Y79" s="98">
        <f t="shared" si="70"/>
        <v>0</v>
      </c>
      <c r="Z79" s="98">
        <f t="shared" si="70"/>
        <v>12.380641666666669</v>
      </c>
      <c r="AA79" s="98">
        <f t="shared" si="70"/>
        <v>24.761283333333338</v>
      </c>
      <c r="AB79" s="98">
        <f t="shared" si="70"/>
        <v>37.141925000000008</v>
      </c>
      <c r="AC79" s="108"/>
      <c r="AD79" s="253">
        <f>J79</f>
        <v>12.380641666666669</v>
      </c>
      <c r="AE79" s="86"/>
      <c r="AF79" s="86"/>
    </row>
    <row r="80" spans="1:33">
      <c r="A80" s="86"/>
      <c r="B80" s="86" t="s">
        <v>279</v>
      </c>
      <c r="C80" s="86"/>
      <c r="D80" s="321"/>
      <c r="E80" s="287" t="s">
        <v>280</v>
      </c>
      <c r="F80" s="442">
        <v>2.5468748571428577E-2</v>
      </c>
      <c r="G80" s="465">
        <f t="shared" ref="G80:AB80" si="71">G72*$F80/360*7</f>
        <v>12.380641666666669</v>
      </c>
      <c r="H80" s="465">
        <f t="shared" si="71"/>
        <v>12.380641666666669</v>
      </c>
      <c r="I80" s="465">
        <f t="shared" si="71"/>
        <v>12.380641666666669</v>
      </c>
      <c r="J80" s="465">
        <f t="shared" si="71"/>
        <v>12.380641666666669</v>
      </c>
      <c r="K80" s="465">
        <f t="shared" si="71"/>
        <v>12.380641666666669</v>
      </c>
      <c r="L80" s="465">
        <f t="shared" si="71"/>
        <v>12.380641666666669</v>
      </c>
      <c r="M80" s="465">
        <f t="shared" si="71"/>
        <v>12.380641666666669</v>
      </c>
      <c r="N80" s="465">
        <f t="shared" si="71"/>
        <v>12.380641666666669</v>
      </c>
      <c r="O80" s="465">
        <f t="shared" si="71"/>
        <v>12.380641666666669</v>
      </c>
      <c r="P80" s="465">
        <f t="shared" si="71"/>
        <v>12.380641666666669</v>
      </c>
      <c r="Q80" s="465">
        <f t="shared" si="71"/>
        <v>12.380641666666669</v>
      </c>
      <c r="R80" s="465">
        <f t="shared" si="71"/>
        <v>12.380641666666669</v>
      </c>
      <c r="S80" s="465">
        <f t="shared" si="71"/>
        <v>12.380641666666669</v>
      </c>
      <c r="T80" s="465">
        <f t="shared" si="71"/>
        <v>12.380641666666669</v>
      </c>
      <c r="U80" s="465">
        <f t="shared" si="71"/>
        <v>12.380641666666669</v>
      </c>
      <c r="V80" s="465">
        <f t="shared" si="71"/>
        <v>12.380641666666669</v>
      </c>
      <c r="W80" s="465">
        <f t="shared" si="71"/>
        <v>12.380641666666669</v>
      </c>
      <c r="X80" s="465">
        <f t="shared" si="71"/>
        <v>12.380641666666669</v>
      </c>
      <c r="Y80" s="465">
        <f t="shared" si="71"/>
        <v>12.380641666666669</v>
      </c>
      <c r="Z80" s="465">
        <f t="shared" si="71"/>
        <v>12.380641666666669</v>
      </c>
      <c r="AA80" s="465">
        <f t="shared" si="71"/>
        <v>12.380641666666669</v>
      </c>
      <c r="AB80" s="465">
        <f t="shared" si="71"/>
        <v>12.380641666666669</v>
      </c>
      <c r="AC80" s="108"/>
      <c r="AD80" s="317">
        <f t="shared" ref="AD80:AD84" si="72">SUMIF($G$45:$AB$45,"&gt;0",G80:AB80)</f>
        <v>148.5677</v>
      </c>
      <c r="AE80" s="86"/>
      <c r="AF80" s="86"/>
    </row>
    <row r="81" spans="1:32" hidden="1" outlineLevel="1">
      <c r="A81" s="86"/>
      <c r="B81" s="86" t="s">
        <v>281</v>
      </c>
      <c r="C81" s="86"/>
      <c r="D81" s="322"/>
      <c r="E81" s="287" t="s">
        <v>280</v>
      </c>
      <c r="F81" s="288">
        <v>0</v>
      </c>
      <c r="G81" s="465">
        <f t="shared" ref="G81:AB81" si="73">G72*$F81/360*7</f>
        <v>0</v>
      </c>
      <c r="H81" s="465">
        <f t="shared" si="73"/>
        <v>0</v>
      </c>
      <c r="I81" s="465">
        <f t="shared" si="73"/>
        <v>0</v>
      </c>
      <c r="J81" s="465">
        <f t="shared" si="73"/>
        <v>0</v>
      </c>
      <c r="K81" s="465">
        <f t="shared" si="73"/>
        <v>0</v>
      </c>
      <c r="L81" s="465">
        <f t="shared" si="73"/>
        <v>0</v>
      </c>
      <c r="M81" s="465">
        <f t="shared" si="73"/>
        <v>0</v>
      </c>
      <c r="N81" s="465">
        <f t="shared" si="73"/>
        <v>0</v>
      </c>
      <c r="O81" s="465">
        <f t="shared" si="73"/>
        <v>0</v>
      </c>
      <c r="P81" s="465">
        <f t="shared" si="73"/>
        <v>0</v>
      </c>
      <c r="Q81" s="465">
        <f t="shared" si="73"/>
        <v>0</v>
      </c>
      <c r="R81" s="465">
        <f t="shared" si="73"/>
        <v>0</v>
      </c>
      <c r="S81" s="465">
        <f t="shared" si="73"/>
        <v>0</v>
      </c>
      <c r="T81" s="465">
        <f t="shared" si="73"/>
        <v>0</v>
      </c>
      <c r="U81" s="465">
        <f t="shared" si="73"/>
        <v>0</v>
      </c>
      <c r="V81" s="465">
        <f t="shared" si="73"/>
        <v>0</v>
      </c>
      <c r="W81" s="465">
        <f t="shared" si="73"/>
        <v>0</v>
      </c>
      <c r="X81" s="465">
        <f t="shared" si="73"/>
        <v>0</v>
      </c>
      <c r="Y81" s="465">
        <f t="shared" si="73"/>
        <v>0</v>
      </c>
      <c r="Z81" s="465">
        <f t="shared" si="73"/>
        <v>0</v>
      </c>
      <c r="AA81" s="465">
        <f t="shared" si="73"/>
        <v>0</v>
      </c>
      <c r="AB81" s="465">
        <f t="shared" si="73"/>
        <v>0</v>
      </c>
      <c r="AC81" s="108"/>
      <c r="AD81" s="317">
        <f t="shared" si="72"/>
        <v>0</v>
      </c>
      <c r="AE81" s="86"/>
      <c r="AF81" s="86"/>
    </row>
    <row r="82" spans="1:32" ht="15.75" hidden="1" outlineLevel="1">
      <c r="A82" s="86"/>
      <c r="B82" s="86" t="s">
        <v>282</v>
      </c>
      <c r="C82" s="86"/>
      <c r="D82" s="287" t="s">
        <v>280</v>
      </c>
      <c r="E82" s="289">
        <v>0</v>
      </c>
      <c r="F82" s="288">
        <v>0</v>
      </c>
      <c r="G82" s="98">
        <f t="shared" ref="G82:AB82" si="74">IF(G72&lt;$E$59,($E$59-G72)*$F82/52,0)</f>
        <v>0</v>
      </c>
      <c r="H82" s="98">
        <f t="shared" si="74"/>
        <v>0</v>
      </c>
      <c r="I82" s="98">
        <f t="shared" si="74"/>
        <v>0</v>
      </c>
      <c r="J82" s="98">
        <f t="shared" si="74"/>
        <v>0</v>
      </c>
      <c r="K82" s="98">
        <f t="shared" si="74"/>
        <v>0</v>
      </c>
      <c r="L82" s="98">
        <f t="shared" si="74"/>
        <v>0</v>
      </c>
      <c r="M82" s="98">
        <f t="shared" si="74"/>
        <v>0</v>
      </c>
      <c r="N82" s="98">
        <f t="shared" si="74"/>
        <v>0</v>
      </c>
      <c r="O82" s="98">
        <f t="shared" si="74"/>
        <v>0</v>
      </c>
      <c r="P82" s="98">
        <f t="shared" si="74"/>
        <v>0</v>
      </c>
      <c r="Q82" s="98">
        <f t="shared" si="74"/>
        <v>0</v>
      </c>
      <c r="R82" s="98">
        <f t="shared" si="74"/>
        <v>0</v>
      </c>
      <c r="S82" s="98">
        <f t="shared" si="74"/>
        <v>0</v>
      </c>
      <c r="T82" s="98">
        <f t="shared" si="74"/>
        <v>0</v>
      </c>
      <c r="U82" s="98">
        <f t="shared" si="74"/>
        <v>0</v>
      </c>
      <c r="V82" s="98">
        <f t="shared" si="74"/>
        <v>0</v>
      </c>
      <c r="W82" s="98">
        <f t="shared" si="74"/>
        <v>0</v>
      </c>
      <c r="X82" s="98">
        <f t="shared" si="74"/>
        <v>0</v>
      </c>
      <c r="Y82" s="98">
        <f t="shared" si="74"/>
        <v>0</v>
      </c>
      <c r="Z82" s="98">
        <f t="shared" si="74"/>
        <v>0</v>
      </c>
      <c r="AA82" s="98">
        <f t="shared" si="74"/>
        <v>0</v>
      </c>
      <c r="AB82" s="98">
        <f t="shared" si="74"/>
        <v>0</v>
      </c>
      <c r="AC82" s="290"/>
      <c r="AD82" s="317">
        <f t="shared" si="72"/>
        <v>0</v>
      </c>
      <c r="AE82" s="86"/>
      <c r="AF82" s="86"/>
    </row>
    <row r="83" spans="1:32" ht="15.75" hidden="1" outlineLevel="1">
      <c r="A83" s="86"/>
      <c r="B83" s="86" t="s">
        <v>283</v>
      </c>
      <c r="C83" s="86"/>
      <c r="D83" s="287" t="s">
        <v>280</v>
      </c>
      <c r="E83" s="291">
        <v>0</v>
      </c>
      <c r="F83" s="292">
        <v>0</v>
      </c>
      <c r="G83" s="98">
        <v>0</v>
      </c>
      <c r="H83" s="98">
        <v>0</v>
      </c>
      <c r="I83" s="98">
        <v>0</v>
      </c>
      <c r="J83" s="98">
        <v>0</v>
      </c>
      <c r="K83" s="98">
        <v>0</v>
      </c>
      <c r="L83" s="98">
        <v>0</v>
      </c>
      <c r="M83" s="98">
        <v>0</v>
      </c>
      <c r="N83" s="98">
        <v>0</v>
      </c>
      <c r="O83" s="98">
        <v>0</v>
      </c>
      <c r="P83" s="98">
        <v>0</v>
      </c>
      <c r="Q83" s="98">
        <v>0</v>
      </c>
      <c r="R83" s="98">
        <v>0</v>
      </c>
      <c r="S83" s="98">
        <v>0</v>
      </c>
      <c r="T83" s="98">
        <v>0</v>
      </c>
      <c r="U83" s="98">
        <v>0</v>
      </c>
      <c r="V83" s="98">
        <v>0</v>
      </c>
      <c r="W83" s="98">
        <v>0</v>
      </c>
      <c r="X83" s="98">
        <v>0</v>
      </c>
      <c r="Y83" s="98">
        <v>0</v>
      </c>
      <c r="Z83" s="98">
        <v>0</v>
      </c>
      <c r="AA83" s="98">
        <v>0</v>
      </c>
      <c r="AB83" s="98">
        <v>0</v>
      </c>
      <c r="AC83" s="290"/>
      <c r="AD83" s="317">
        <f t="shared" si="72"/>
        <v>0</v>
      </c>
      <c r="AE83" s="86"/>
      <c r="AF83" s="86"/>
    </row>
    <row r="84" spans="1:32" collapsed="1">
      <c r="A84" s="86"/>
      <c r="B84" s="86" t="s">
        <v>273</v>
      </c>
      <c r="C84" s="86"/>
      <c r="D84" s="94"/>
      <c r="E84" s="123"/>
      <c r="F84" s="271"/>
      <c r="G84" s="108">
        <f t="shared" ref="G84:K84" si="75">IF(G70=1,-SUM(G79:G83),0)</f>
        <v>0</v>
      </c>
      <c r="H84" s="108">
        <f t="shared" si="75"/>
        <v>-49.552950000000003</v>
      </c>
      <c r="I84" s="108">
        <f t="shared" si="75"/>
        <v>0</v>
      </c>
      <c r="J84" s="108">
        <f t="shared" si="75"/>
        <v>0</v>
      </c>
      <c r="K84" s="108">
        <f t="shared" si="75"/>
        <v>0</v>
      </c>
      <c r="L84" s="108">
        <f t="shared" ref="L84:AB84" si="76">IF(L70=1,-SUM(L79:L83),0)</f>
        <v>-49.522566666666677</v>
      </c>
      <c r="M84" s="108">
        <f t="shared" si="76"/>
        <v>0</v>
      </c>
      <c r="N84" s="108">
        <f t="shared" si="76"/>
        <v>0</v>
      </c>
      <c r="O84" s="108">
        <f t="shared" si="76"/>
        <v>0</v>
      </c>
      <c r="P84" s="108">
        <f t="shared" si="76"/>
        <v>-49.522566666666677</v>
      </c>
      <c r="Q84" s="108">
        <f t="shared" si="76"/>
        <v>0</v>
      </c>
      <c r="R84" s="108">
        <f t="shared" si="76"/>
        <v>0</v>
      </c>
      <c r="S84" s="108">
        <f t="shared" si="76"/>
        <v>0</v>
      </c>
      <c r="T84" s="108">
        <f t="shared" si="76"/>
        <v>-49.522566666666677</v>
      </c>
      <c r="U84" s="108">
        <f t="shared" si="76"/>
        <v>0</v>
      </c>
      <c r="V84" s="108">
        <f t="shared" si="76"/>
        <v>0</v>
      </c>
      <c r="W84" s="108">
        <f t="shared" si="76"/>
        <v>0</v>
      </c>
      <c r="X84" s="108">
        <f t="shared" si="76"/>
        <v>-49.522566666666677</v>
      </c>
      <c r="Y84" s="108">
        <f t="shared" si="76"/>
        <v>0</v>
      </c>
      <c r="Z84" s="108">
        <f t="shared" si="76"/>
        <v>0</v>
      </c>
      <c r="AA84" s="108">
        <f t="shared" si="76"/>
        <v>0</v>
      </c>
      <c r="AB84" s="108">
        <f t="shared" si="76"/>
        <v>-49.522566666666677</v>
      </c>
      <c r="AC84" s="108"/>
      <c r="AD84" s="317">
        <f t="shared" si="72"/>
        <v>-148.56770000000003</v>
      </c>
      <c r="AE84" s="86"/>
      <c r="AF84" s="86"/>
    </row>
    <row r="85" spans="1:32">
      <c r="A85" s="313"/>
      <c r="B85" s="313"/>
      <c r="C85" s="313"/>
      <c r="D85" s="323"/>
      <c r="E85" s="323"/>
      <c r="F85" s="323"/>
      <c r="G85" s="324"/>
      <c r="H85" s="324"/>
      <c r="I85" s="324"/>
      <c r="J85" s="324"/>
      <c r="K85" s="324"/>
      <c r="L85" s="324"/>
      <c r="M85" s="324"/>
      <c r="N85" s="324"/>
      <c r="O85" s="324"/>
      <c r="P85" s="324"/>
      <c r="Q85" s="324"/>
      <c r="R85" s="324"/>
      <c r="S85" s="324"/>
      <c r="T85" s="324"/>
      <c r="U85" s="324"/>
      <c r="V85" s="324"/>
      <c r="W85" s="324"/>
      <c r="X85" s="324"/>
      <c r="Y85" s="324"/>
      <c r="Z85" s="324"/>
      <c r="AA85" s="324"/>
      <c r="AB85" s="324"/>
      <c r="AC85" s="293"/>
      <c r="AD85" s="329"/>
      <c r="AE85" s="86"/>
      <c r="AF85" s="86"/>
    </row>
    <row r="86" spans="1:32">
      <c r="A86" s="325"/>
      <c r="B86" s="326"/>
      <c r="C86" s="129"/>
      <c r="D86" s="129"/>
      <c r="E86" s="129"/>
      <c r="F86" s="129"/>
      <c r="G86" s="327">
        <f t="shared" ref="G86:T86" si="77">SUM(G79:G85)</f>
        <v>37.172308333333334</v>
      </c>
      <c r="H86" s="327">
        <f t="shared" si="77"/>
        <v>0</v>
      </c>
      <c r="I86" s="327">
        <f t="shared" si="77"/>
        <v>12.380641666666669</v>
      </c>
      <c r="J86" s="327">
        <f t="shared" si="77"/>
        <v>24.761283333333338</v>
      </c>
      <c r="K86" s="327">
        <f t="shared" si="77"/>
        <v>37.141925000000008</v>
      </c>
      <c r="L86" s="327">
        <f t="shared" si="77"/>
        <v>0</v>
      </c>
      <c r="M86" s="327">
        <f t="shared" si="77"/>
        <v>12.380641666666669</v>
      </c>
      <c r="N86" s="327">
        <f t="shared" si="77"/>
        <v>24.761283333333338</v>
      </c>
      <c r="O86" s="327">
        <f t="shared" si="77"/>
        <v>37.141925000000008</v>
      </c>
      <c r="P86" s="327">
        <f t="shared" si="77"/>
        <v>0</v>
      </c>
      <c r="Q86" s="327">
        <f t="shared" si="77"/>
        <v>12.380641666666669</v>
      </c>
      <c r="R86" s="327">
        <f t="shared" si="77"/>
        <v>24.761283333333338</v>
      </c>
      <c r="S86" s="327">
        <f t="shared" si="77"/>
        <v>37.141925000000008</v>
      </c>
      <c r="T86" s="327">
        <f t="shared" si="77"/>
        <v>0</v>
      </c>
      <c r="U86" s="327">
        <f t="shared" ref="U86:AB86" si="78">SUM(U79:U85)</f>
        <v>12.380641666666669</v>
      </c>
      <c r="V86" s="327">
        <f t="shared" si="78"/>
        <v>24.761283333333338</v>
      </c>
      <c r="W86" s="327">
        <f t="shared" si="78"/>
        <v>37.141925000000008</v>
      </c>
      <c r="X86" s="327">
        <f t="shared" si="78"/>
        <v>0</v>
      </c>
      <c r="Y86" s="327">
        <f t="shared" si="78"/>
        <v>12.380641666666669</v>
      </c>
      <c r="Z86" s="327">
        <f t="shared" si="78"/>
        <v>24.761283333333338</v>
      </c>
      <c r="AA86" s="327">
        <f t="shared" si="78"/>
        <v>37.141925000000008</v>
      </c>
      <c r="AB86" s="327">
        <f t="shared" si="78"/>
        <v>0</v>
      </c>
      <c r="AC86" s="327"/>
      <c r="AD86" s="331">
        <f>SUM(AD79:AD85)</f>
        <v>12.380641666666634</v>
      </c>
      <c r="AE86" s="86"/>
      <c r="AF86" s="86"/>
    </row>
    <row r="87" spans="1:32" ht="16.5" hidden="1" outlineLevel="1" thickBot="1">
      <c r="A87" s="111" t="s">
        <v>284</v>
      </c>
      <c r="B87" s="86"/>
      <c r="C87" s="86"/>
      <c r="D87" s="86"/>
      <c r="E87" s="86"/>
      <c r="F87" s="86"/>
      <c r="G87" s="127"/>
      <c r="H87" s="127"/>
      <c r="I87" s="127"/>
      <c r="J87" s="127"/>
      <c r="K87" s="127"/>
      <c r="L87" s="127"/>
      <c r="M87" s="127"/>
      <c r="N87" s="127"/>
      <c r="O87" s="127"/>
      <c r="P87" s="127"/>
      <c r="Q87" s="127"/>
      <c r="R87" s="127"/>
      <c r="S87" s="127"/>
      <c r="T87" s="127"/>
      <c r="U87" s="127"/>
      <c r="V87" s="127"/>
      <c r="W87" s="127"/>
      <c r="X87" s="127"/>
      <c r="Y87" s="127"/>
      <c r="Z87" s="127"/>
      <c r="AA87" s="127"/>
      <c r="AB87" s="127"/>
      <c r="AC87" s="127"/>
      <c r="AD87" s="251"/>
      <c r="AE87" s="86"/>
      <c r="AF87" s="86"/>
    </row>
    <row r="88" spans="1:32" ht="16.5" hidden="1" outlineLevel="1" thickBot="1">
      <c r="A88" s="106"/>
      <c r="B88" s="86" t="s">
        <v>276</v>
      </c>
      <c r="C88" s="86"/>
      <c r="D88" s="86"/>
      <c r="E88" s="86"/>
      <c r="F88" s="120"/>
      <c r="G88" s="282">
        <v>0</v>
      </c>
      <c r="H88" s="104">
        <f t="shared" ref="H88:AB88" si="79">G91</f>
        <v>0</v>
      </c>
      <c r="I88" s="104">
        <f t="shared" si="79"/>
        <v>0</v>
      </c>
      <c r="J88" s="282">
        <f t="shared" si="79"/>
        <v>0</v>
      </c>
      <c r="K88" s="104">
        <f t="shared" si="79"/>
        <v>0</v>
      </c>
      <c r="L88" s="104">
        <f t="shared" si="79"/>
        <v>0</v>
      </c>
      <c r="M88" s="104">
        <f t="shared" si="79"/>
        <v>0</v>
      </c>
      <c r="N88" s="104">
        <f t="shared" si="79"/>
        <v>0</v>
      </c>
      <c r="O88" s="104">
        <f t="shared" si="79"/>
        <v>0</v>
      </c>
      <c r="P88" s="104">
        <f t="shared" si="79"/>
        <v>0</v>
      </c>
      <c r="Q88" s="104">
        <f t="shared" si="79"/>
        <v>0</v>
      </c>
      <c r="R88" s="104">
        <f t="shared" si="79"/>
        <v>0</v>
      </c>
      <c r="S88" s="104">
        <f t="shared" si="79"/>
        <v>0</v>
      </c>
      <c r="T88" s="104">
        <f t="shared" si="79"/>
        <v>0</v>
      </c>
      <c r="U88" s="104">
        <f t="shared" si="79"/>
        <v>0</v>
      </c>
      <c r="V88" s="104">
        <f t="shared" si="79"/>
        <v>0</v>
      </c>
      <c r="W88" s="104">
        <f t="shared" si="79"/>
        <v>0</v>
      </c>
      <c r="X88" s="104">
        <f t="shared" si="79"/>
        <v>0</v>
      </c>
      <c r="Y88" s="104">
        <f t="shared" si="79"/>
        <v>0</v>
      </c>
      <c r="Z88" s="104">
        <f t="shared" si="79"/>
        <v>0</v>
      </c>
      <c r="AA88" s="104">
        <f t="shared" si="79"/>
        <v>0</v>
      </c>
      <c r="AB88" s="104">
        <f t="shared" si="79"/>
        <v>0</v>
      </c>
      <c r="AC88" s="254"/>
      <c r="AD88" s="255">
        <f>J88</f>
        <v>0</v>
      </c>
      <c r="AE88" s="86"/>
      <c r="AF88" s="86"/>
    </row>
    <row r="89" spans="1:32" ht="15.75" hidden="1" outlineLevel="1">
      <c r="A89" s="106"/>
      <c r="B89" s="86" t="s">
        <v>285</v>
      </c>
      <c r="C89" s="86"/>
      <c r="D89" s="86"/>
      <c r="E89" s="86"/>
      <c r="F89" s="287" t="s">
        <v>280</v>
      </c>
      <c r="G89" s="300">
        <v>0</v>
      </c>
      <c r="H89" s="300">
        <v>0</v>
      </c>
      <c r="I89" s="300">
        <v>0</v>
      </c>
      <c r="J89" s="300">
        <v>0</v>
      </c>
      <c r="K89" s="300">
        <v>0</v>
      </c>
      <c r="L89" s="300">
        <v>0</v>
      </c>
      <c r="M89" s="300">
        <v>0</v>
      </c>
      <c r="N89" s="300">
        <v>0</v>
      </c>
      <c r="O89" s="300">
        <v>0</v>
      </c>
      <c r="P89" s="300">
        <v>0</v>
      </c>
      <c r="Q89" s="300">
        <v>0</v>
      </c>
      <c r="R89" s="300">
        <v>0</v>
      </c>
      <c r="S89" s="300">
        <v>0</v>
      </c>
      <c r="T89" s="300">
        <v>0</v>
      </c>
      <c r="U89" s="300">
        <v>0</v>
      </c>
      <c r="V89" s="300">
        <v>0</v>
      </c>
      <c r="W89" s="300">
        <v>0</v>
      </c>
      <c r="X89" s="300">
        <v>0</v>
      </c>
      <c r="Y89" s="300">
        <v>0</v>
      </c>
      <c r="Z89" s="300">
        <v>0</v>
      </c>
      <c r="AA89" s="300">
        <v>0</v>
      </c>
      <c r="AB89" s="300">
        <v>0</v>
      </c>
      <c r="AC89" s="301"/>
      <c r="AD89" s="317">
        <f t="shared" ref="AD89" si="80">SUMIF($G$45:$AB$45,"&gt;0",G89:AB89)</f>
        <v>0</v>
      </c>
      <c r="AE89" s="86"/>
      <c r="AF89" s="86"/>
    </row>
    <row r="90" spans="1:32" ht="15.75" hidden="1" outlineLevel="1">
      <c r="A90" s="86"/>
      <c r="B90" s="86"/>
      <c r="C90" s="86"/>
      <c r="D90" s="86"/>
      <c r="E90" s="86"/>
      <c r="F90" s="93"/>
      <c r="G90" s="104"/>
      <c r="H90" s="104"/>
      <c r="I90" s="104"/>
      <c r="J90" s="104"/>
      <c r="K90" s="104"/>
      <c r="L90" s="104"/>
      <c r="M90" s="104"/>
      <c r="N90" s="104"/>
      <c r="O90" s="104"/>
      <c r="P90" s="104"/>
      <c r="Q90" s="104"/>
      <c r="R90" s="104"/>
      <c r="S90" s="104"/>
      <c r="T90" s="104"/>
      <c r="U90" s="104"/>
      <c r="V90" s="104"/>
      <c r="W90" s="104"/>
      <c r="X90" s="104"/>
      <c r="Y90" s="104"/>
      <c r="Z90" s="104"/>
      <c r="AA90" s="104"/>
      <c r="AB90" s="104"/>
      <c r="AC90" s="254"/>
      <c r="AD90" s="255"/>
      <c r="AE90" s="86"/>
      <c r="AF90" s="86"/>
    </row>
    <row r="91" spans="1:32" ht="15.75" hidden="1" outlineLevel="1">
      <c r="A91" s="258"/>
      <c r="B91" s="257" t="s">
        <v>270</v>
      </c>
      <c r="C91" s="258"/>
      <c r="D91" s="257" t="str">
        <f>+A87</f>
        <v>Allowed Overadvance</v>
      </c>
      <c r="E91" s="258"/>
      <c r="F91" s="283"/>
      <c r="G91" s="328">
        <f t="shared" ref="G91:T91" si="81">SUM(G88:G90)</f>
        <v>0</v>
      </c>
      <c r="H91" s="328">
        <f t="shared" si="81"/>
        <v>0</v>
      </c>
      <c r="I91" s="328">
        <f t="shared" si="81"/>
        <v>0</v>
      </c>
      <c r="J91" s="328">
        <f t="shared" si="81"/>
        <v>0</v>
      </c>
      <c r="K91" s="328">
        <f t="shared" si="81"/>
        <v>0</v>
      </c>
      <c r="L91" s="328">
        <f t="shared" si="81"/>
        <v>0</v>
      </c>
      <c r="M91" s="328">
        <f t="shared" si="81"/>
        <v>0</v>
      </c>
      <c r="N91" s="328">
        <f t="shared" si="81"/>
        <v>0</v>
      </c>
      <c r="O91" s="328">
        <f t="shared" si="81"/>
        <v>0</v>
      </c>
      <c r="P91" s="328">
        <f t="shared" si="81"/>
        <v>0</v>
      </c>
      <c r="Q91" s="328">
        <f t="shared" si="81"/>
        <v>0</v>
      </c>
      <c r="R91" s="328">
        <f t="shared" si="81"/>
        <v>0</v>
      </c>
      <c r="S91" s="328">
        <f t="shared" si="81"/>
        <v>0</v>
      </c>
      <c r="T91" s="328">
        <f t="shared" si="81"/>
        <v>0</v>
      </c>
      <c r="U91" s="328">
        <f t="shared" ref="U91:AB91" si="82">SUM(U88:U90)</f>
        <v>0</v>
      </c>
      <c r="V91" s="328">
        <f t="shared" si="82"/>
        <v>0</v>
      </c>
      <c r="W91" s="328">
        <f t="shared" si="82"/>
        <v>0</v>
      </c>
      <c r="X91" s="328">
        <f t="shared" si="82"/>
        <v>0</v>
      </c>
      <c r="Y91" s="328">
        <f t="shared" si="82"/>
        <v>0</v>
      </c>
      <c r="Z91" s="328">
        <f t="shared" si="82"/>
        <v>0</v>
      </c>
      <c r="AA91" s="328">
        <f t="shared" si="82"/>
        <v>0</v>
      </c>
      <c r="AB91" s="328">
        <f t="shared" si="82"/>
        <v>0</v>
      </c>
      <c r="AC91" s="336"/>
      <c r="AD91" s="330">
        <f>SUM(AD88:AD90)</f>
        <v>0</v>
      </c>
      <c r="AE91" s="86"/>
    </row>
    <row r="92" spans="1:32" s="126" customFormat="1" ht="15.75" collapsed="1">
      <c r="A92" s="335"/>
      <c r="B92" s="129"/>
      <c r="C92" s="129"/>
      <c r="D92" s="129"/>
      <c r="E92" s="129"/>
      <c r="F92" s="303"/>
      <c r="G92" s="128"/>
      <c r="H92" s="128"/>
      <c r="I92" s="128"/>
      <c r="J92" s="128"/>
      <c r="K92" s="128"/>
      <c r="L92" s="128"/>
      <c r="M92" s="128"/>
      <c r="N92" s="128"/>
      <c r="O92" s="128"/>
      <c r="P92" s="128"/>
      <c r="Q92" s="128"/>
      <c r="R92" s="128"/>
      <c r="S92" s="128"/>
      <c r="T92" s="128"/>
      <c r="U92" s="128"/>
      <c r="V92" s="128"/>
      <c r="W92" s="128"/>
      <c r="X92" s="128"/>
      <c r="Y92" s="128"/>
      <c r="Z92" s="128"/>
      <c r="AA92" s="128"/>
      <c r="AB92" s="128"/>
      <c r="AC92" s="129"/>
      <c r="AD92" s="130"/>
      <c r="AE92" s="125"/>
      <c r="AF92" s="125"/>
    </row>
    <row r="93" spans="1:32">
      <c r="A93" s="337"/>
      <c r="B93" s="130"/>
      <c r="C93" s="338"/>
      <c r="D93" s="338"/>
      <c r="E93" s="339"/>
      <c r="F93" s="278" t="s">
        <v>274</v>
      </c>
      <c r="G93" s="279">
        <f>IF($I$2=1,0,0)</f>
        <v>0</v>
      </c>
      <c r="H93" s="279">
        <f>IF($I$2=1,1,0)</f>
        <v>1</v>
      </c>
      <c r="I93" s="279">
        <f>IF($I$2=1,0,0)</f>
        <v>0</v>
      </c>
      <c r="J93" s="279">
        <f>IF($I$2=1,0,0)</f>
        <v>0</v>
      </c>
      <c r="K93" s="279">
        <f>IF($I$2=1,0,0)</f>
        <v>0</v>
      </c>
      <c r="L93" s="279">
        <f>IF($I$2=1,1,0)</f>
        <v>1</v>
      </c>
      <c r="M93" s="279">
        <f>IF($I$2=1,0,0)</f>
        <v>0</v>
      </c>
      <c r="N93" s="279">
        <f>IF($I$2=1,0,0)</f>
        <v>0</v>
      </c>
      <c r="O93" s="279">
        <f>IF($I$2=1,0,0)</f>
        <v>0</v>
      </c>
      <c r="P93" s="279">
        <f>IF($I$2=1,1,0)</f>
        <v>1</v>
      </c>
      <c r="Q93" s="279">
        <f>IF($I$2=1,0,0)</f>
        <v>0</v>
      </c>
      <c r="R93" s="279">
        <f>IF($I$2=1,0,0)</f>
        <v>0</v>
      </c>
      <c r="S93" s="279">
        <f>IF($I$2=1,0,0)</f>
        <v>0</v>
      </c>
      <c r="T93" s="279">
        <f>IF($I$2=1,1,0)</f>
        <v>1</v>
      </c>
      <c r="U93" s="279">
        <f>IF($I$2=1,0,0)</f>
        <v>0</v>
      </c>
      <c r="V93" s="279">
        <f>IF($I$2=1,0,0)</f>
        <v>0</v>
      </c>
      <c r="W93" s="279">
        <f>IF($I$2=1,0,0)</f>
        <v>0</v>
      </c>
      <c r="X93" s="279">
        <f>IF($I$2=1,0,0)</f>
        <v>0</v>
      </c>
      <c r="Y93" s="449">
        <f>IF($I$2=1,1,0)</f>
        <v>1</v>
      </c>
      <c r="Z93" s="449">
        <f>IF($I$2=1,0,0)</f>
        <v>0</v>
      </c>
      <c r="AA93" s="449">
        <f>IF($I$2=1,0,0)</f>
        <v>0</v>
      </c>
      <c r="AB93" s="449">
        <f>IF($I$2=1,0,0)</f>
        <v>0</v>
      </c>
      <c r="AC93" s="113"/>
      <c r="AD93" s="251"/>
      <c r="AE93" s="86"/>
      <c r="AF93" s="86"/>
    </row>
    <row r="94" spans="1:32">
      <c r="A94" s="86"/>
      <c r="B94" s="86"/>
      <c r="C94" s="86"/>
      <c r="D94" s="86"/>
      <c r="E94" s="112"/>
      <c r="F94" s="278" t="s">
        <v>288</v>
      </c>
      <c r="G94" s="279">
        <f>IF($I$3=1,0,0)</f>
        <v>0</v>
      </c>
      <c r="H94" s="279">
        <f>IF($I$3=1,0,0)</f>
        <v>0</v>
      </c>
      <c r="I94" s="279">
        <f>IF($I$3=1,0,0)</f>
        <v>0</v>
      </c>
      <c r="J94" s="279">
        <f>IF($I$3=1,0,0)</f>
        <v>0</v>
      </c>
      <c r="K94" s="279">
        <f>IF($I$3=1,0,0)</f>
        <v>0</v>
      </c>
      <c r="L94" s="279">
        <f>IF($I$3=1,1,0)</f>
        <v>1</v>
      </c>
      <c r="M94" s="279">
        <f t="shared" ref="M94:AB94" si="83">IF($I$3=1,0,0)</f>
        <v>0</v>
      </c>
      <c r="N94" s="279">
        <f t="shared" si="83"/>
        <v>0</v>
      </c>
      <c r="O94" s="279">
        <f t="shared" si="83"/>
        <v>0</v>
      </c>
      <c r="P94" s="279">
        <f t="shared" si="83"/>
        <v>0</v>
      </c>
      <c r="Q94" s="279">
        <f t="shared" si="83"/>
        <v>0</v>
      </c>
      <c r="R94" s="279">
        <f t="shared" si="83"/>
        <v>0</v>
      </c>
      <c r="S94" s="279">
        <f t="shared" si="83"/>
        <v>0</v>
      </c>
      <c r="T94" s="279">
        <f t="shared" si="83"/>
        <v>0</v>
      </c>
      <c r="U94" s="445">
        <f t="shared" si="83"/>
        <v>0</v>
      </c>
      <c r="V94" s="445">
        <f t="shared" si="83"/>
        <v>0</v>
      </c>
      <c r="W94" s="445">
        <f t="shared" si="83"/>
        <v>0</v>
      </c>
      <c r="X94" s="445">
        <f t="shared" si="83"/>
        <v>0</v>
      </c>
      <c r="Y94" s="450">
        <f>IF($I$3=1,1,0)</f>
        <v>1</v>
      </c>
      <c r="Z94" s="450">
        <f t="shared" si="83"/>
        <v>0</v>
      </c>
      <c r="AA94" s="450">
        <f t="shared" si="83"/>
        <v>0</v>
      </c>
      <c r="AB94" s="450">
        <f t="shared" si="83"/>
        <v>0</v>
      </c>
      <c r="AC94" s="113"/>
      <c r="AD94" s="251"/>
      <c r="AE94" s="86"/>
      <c r="AF94" s="86"/>
    </row>
    <row r="95" spans="1:32" ht="15.75" thickBot="1">
      <c r="A95" s="280" t="s">
        <v>294</v>
      </c>
      <c r="B95" s="281"/>
      <c r="C95" s="281"/>
      <c r="D95" s="86"/>
      <c r="E95" s="86"/>
      <c r="F95" s="116"/>
      <c r="G95" s="131"/>
      <c r="H95" s="131"/>
      <c r="I95" s="131"/>
      <c r="J95" s="131"/>
      <c r="K95" s="131"/>
      <c r="L95" s="131"/>
      <c r="M95" s="131"/>
      <c r="N95" s="131"/>
      <c r="O95" s="131"/>
      <c r="P95" s="131"/>
      <c r="Q95" s="131"/>
      <c r="R95" s="131"/>
      <c r="S95" s="131"/>
      <c r="T95" s="131"/>
      <c r="U95" s="130"/>
      <c r="V95" s="130"/>
      <c r="W95" s="130"/>
      <c r="X95" s="130"/>
      <c r="Y95" s="130"/>
      <c r="Z95" s="130"/>
      <c r="AA95" s="130"/>
      <c r="AB95" s="130"/>
      <c r="AC95" s="130"/>
      <c r="AD95" s="360"/>
      <c r="AE95" s="86"/>
      <c r="AF95" s="86"/>
    </row>
    <row r="96" spans="1:32" ht="16.5" thickBot="1">
      <c r="A96" s="106"/>
      <c r="B96" s="86" t="s">
        <v>276</v>
      </c>
      <c r="C96" s="86"/>
      <c r="D96" s="86"/>
      <c r="E96" s="438"/>
      <c r="F96" s="120"/>
      <c r="G96" s="282">
        <v>5143.1270000000004</v>
      </c>
      <c r="H96" s="98">
        <f t="shared" ref="H96:AB96" si="84">G100</f>
        <v>5143.1270000000004</v>
      </c>
      <c r="I96" s="98">
        <f t="shared" si="84"/>
        <v>5143.1270000000004</v>
      </c>
      <c r="J96" s="282">
        <f t="shared" si="84"/>
        <v>5143.1270000000004</v>
      </c>
      <c r="K96" s="98">
        <f t="shared" si="84"/>
        <v>5143.1270000000004</v>
      </c>
      <c r="L96" s="98">
        <f t="shared" si="84"/>
        <v>5143.1270000000004</v>
      </c>
      <c r="M96" s="98">
        <f t="shared" si="84"/>
        <v>4628.8143</v>
      </c>
      <c r="N96" s="98">
        <f t="shared" si="84"/>
        <v>4628.8143</v>
      </c>
      <c r="O96" s="98">
        <f t="shared" si="84"/>
        <v>4628.8143</v>
      </c>
      <c r="P96" s="98">
        <f t="shared" si="84"/>
        <v>4628.8143</v>
      </c>
      <c r="Q96" s="98">
        <f t="shared" si="84"/>
        <v>4628.8143</v>
      </c>
      <c r="R96" s="98">
        <f t="shared" si="84"/>
        <v>4628.8143</v>
      </c>
      <c r="S96" s="98">
        <f t="shared" si="84"/>
        <v>4628.8143</v>
      </c>
      <c r="T96" s="98">
        <f t="shared" si="84"/>
        <v>4628.8143</v>
      </c>
      <c r="U96" s="98">
        <f t="shared" si="84"/>
        <v>4628.8143</v>
      </c>
      <c r="V96" s="98">
        <f t="shared" si="84"/>
        <v>4628.8143</v>
      </c>
      <c r="W96" s="98">
        <f t="shared" si="84"/>
        <v>4628.8143</v>
      </c>
      <c r="X96" s="98">
        <f t="shared" si="84"/>
        <v>4628.8143</v>
      </c>
      <c r="Y96" s="98">
        <f t="shared" si="84"/>
        <v>4628.8143</v>
      </c>
      <c r="Z96" s="98">
        <f t="shared" si="84"/>
        <v>4114.5015999999996</v>
      </c>
      <c r="AA96" s="98">
        <f t="shared" si="84"/>
        <v>4114.5015999999996</v>
      </c>
      <c r="AB96" s="98">
        <f t="shared" si="84"/>
        <v>4114.5015999999996</v>
      </c>
      <c r="AC96" s="108"/>
      <c r="AD96" s="253">
        <f>J96</f>
        <v>5143.1270000000004</v>
      </c>
      <c r="AE96" s="86"/>
      <c r="AF96" s="86"/>
    </row>
    <row r="97" spans="1:32">
      <c r="A97" s="86"/>
      <c r="B97" s="86" t="s">
        <v>289</v>
      </c>
      <c r="C97" s="86"/>
      <c r="D97" s="86"/>
      <c r="E97" s="135" t="s">
        <v>290</v>
      </c>
      <c r="F97" s="135" t="s">
        <v>301</v>
      </c>
      <c r="G97" s="122">
        <v>0</v>
      </c>
      <c r="H97" s="122">
        <v>0</v>
      </c>
      <c r="I97" s="122">
        <v>0</v>
      </c>
      <c r="J97" s="122">
        <v>0</v>
      </c>
      <c r="K97" s="122">
        <v>0</v>
      </c>
      <c r="L97" s="122">
        <v>0</v>
      </c>
      <c r="M97" s="122">
        <v>0</v>
      </c>
      <c r="N97" s="122">
        <v>0</v>
      </c>
      <c r="O97" s="122">
        <v>0</v>
      </c>
      <c r="P97" s="122">
        <v>0</v>
      </c>
      <c r="Q97" s="122">
        <v>0</v>
      </c>
      <c r="R97" s="122">
        <v>0</v>
      </c>
      <c r="S97" s="122">
        <v>0</v>
      </c>
      <c r="T97" s="122">
        <v>0</v>
      </c>
      <c r="U97" s="122">
        <v>0</v>
      </c>
      <c r="V97" s="122">
        <v>0</v>
      </c>
      <c r="W97" s="122">
        <v>0</v>
      </c>
      <c r="X97" s="122">
        <v>0</v>
      </c>
      <c r="Y97" s="122">
        <v>0</v>
      </c>
      <c r="Z97" s="122">
        <v>0</v>
      </c>
      <c r="AA97" s="122">
        <v>0</v>
      </c>
      <c r="AB97" s="122">
        <v>0</v>
      </c>
      <c r="AC97" s="108"/>
      <c r="AD97" s="317">
        <f t="shared" ref="AD97:AD98" si="85">SUMIF($G$45:$AB$45,"&gt;0",G97:AB97)</f>
        <v>0</v>
      </c>
      <c r="AE97" s="86"/>
      <c r="AF97" s="86"/>
    </row>
    <row r="98" spans="1:32" ht="15.75">
      <c r="A98" s="86"/>
      <c r="B98" s="86" t="s">
        <v>292</v>
      </c>
      <c r="C98" s="86"/>
      <c r="D98" s="86"/>
      <c r="E98" s="340">
        <v>10</v>
      </c>
      <c r="F98" s="132">
        <f>G96/E98</f>
        <v>514.31270000000006</v>
      </c>
      <c r="G98" s="98">
        <f t="shared" ref="G98:AB98" si="86">IF(G94=1,-$F98,0)</f>
        <v>0</v>
      </c>
      <c r="H98" s="98">
        <f t="shared" si="86"/>
        <v>0</v>
      </c>
      <c r="I98" s="98">
        <f t="shared" si="86"/>
        <v>0</v>
      </c>
      <c r="J98" s="98">
        <f t="shared" si="86"/>
        <v>0</v>
      </c>
      <c r="K98" s="98">
        <f t="shared" si="86"/>
        <v>0</v>
      </c>
      <c r="L98" s="98">
        <f t="shared" si="86"/>
        <v>-514.31270000000006</v>
      </c>
      <c r="M98" s="98">
        <f t="shared" si="86"/>
        <v>0</v>
      </c>
      <c r="N98" s="98">
        <f t="shared" si="86"/>
        <v>0</v>
      </c>
      <c r="O98" s="98">
        <f t="shared" si="86"/>
        <v>0</v>
      </c>
      <c r="P98" s="98">
        <f t="shared" si="86"/>
        <v>0</v>
      </c>
      <c r="Q98" s="98">
        <f t="shared" si="86"/>
        <v>0</v>
      </c>
      <c r="R98" s="98">
        <f t="shared" si="86"/>
        <v>0</v>
      </c>
      <c r="S98" s="98">
        <f t="shared" si="86"/>
        <v>0</v>
      </c>
      <c r="T98" s="98">
        <f t="shared" si="86"/>
        <v>0</v>
      </c>
      <c r="U98" s="98">
        <f t="shared" si="86"/>
        <v>0</v>
      </c>
      <c r="V98" s="98">
        <f t="shared" si="86"/>
        <v>0</v>
      </c>
      <c r="W98" s="98">
        <f t="shared" si="86"/>
        <v>0</v>
      </c>
      <c r="X98" s="98">
        <f t="shared" si="86"/>
        <v>0</v>
      </c>
      <c r="Y98" s="98">
        <f t="shared" si="86"/>
        <v>-514.31270000000006</v>
      </c>
      <c r="Z98" s="98">
        <f t="shared" si="86"/>
        <v>0</v>
      </c>
      <c r="AA98" s="98">
        <f t="shared" si="86"/>
        <v>0</v>
      </c>
      <c r="AB98" s="98">
        <f t="shared" si="86"/>
        <v>0</v>
      </c>
      <c r="AC98" s="290"/>
      <c r="AD98" s="317">
        <f t="shared" si="85"/>
        <v>-514.31270000000006</v>
      </c>
      <c r="AE98" s="86"/>
      <c r="AF98" s="86"/>
    </row>
    <row r="99" spans="1:32">
      <c r="A99" s="86"/>
      <c r="B99" s="86"/>
      <c r="C99" s="86"/>
      <c r="D99" s="86"/>
      <c r="E99" s="86"/>
      <c r="F99" s="116"/>
      <c r="G99" s="104"/>
      <c r="H99" s="104"/>
      <c r="I99" s="104"/>
      <c r="J99" s="104"/>
      <c r="K99" s="104"/>
      <c r="L99" s="104"/>
      <c r="M99" s="104"/>
      <c r="N99" s="104"/>
      <c r="O99" s="104"/>
      <c r="P99" s="104"/>
      <c r="Q99" s="104"/>
      <c r="R99" s="104"/>
      <c r="S99" s="104"/>
      <c r="T99" s="104"/>
      <c r="U99" s="104"/>
      <c r="V99" s="104"/>
      <c r="W99" s="104"/>
      <c r="X99" s="104"/>
      <c r="Y99" s="104"/>
      <c r="Z99" s="104"/>
      <c r="AA99" s="104"/>
      <c r="AB99" s="104"/>
      <c r="AC99" s="293"/>
      <c r="AD99" s="255"/>
      <c r="AE99" s="86"/>
      <c r="AF99" s="86"/>
    </row>
    <row r="100" spans="1:32" ht="15.75">
      <c r="A100" s="256"/>
      <c r="B100" s="257" t="s">
        <v>270</v>
      </c>
      <c r="C100" s="309"/>
      <c r="D100" s="341" t="str">
        <f>A95</f>
        <v>Term Loan "A"</v>
      </c>
      <c r="E100" s="258"/>
      <c r="F100" s="283"/>
      <c r="G100" s="272">
        <f t="shared" ref="G100:AB100" si="87">SUM(G96:G99)</f>
        <v>5143.1270000000004</v>
      </c>
      <c r="H100" s="272">
        <f t="shared" si="87"/>
        <v>5143.1270000000004</v>
      </c>
      <c r="I100" s="272">
        <f t="shared" si="87"/>
        <v>5143.1270000000004</v>
      </c>
      <c r="J100" s="272">
        <f t="shared" si="87"/>
        <v>5143.1270000000004</v>
      </c>
      <c r="K100" s="272">
        <f t="shared" si="87"/>
        <v>5143.1270000000004</v>
      </c>
      <c r="L100" s="272">
        <f t="shared" si="87"/>
        <v>4628.8143</v>
      </c>
      <c r="M100" s="272">
        <f t="shared" si="87"/>
        <v>4628.8143</v>
      </c>
      <c r="N100" s="272">
        <f t="shared" si="87"/>
        <v>4628.8143</v>
      </c>
      <c r="O100" s="272">
        <f t="shared" si="87"/>
        <v>4628.8143</v>
      </c>
      <c r="P100" s="272">
        <f t="shared" si="87"/>
        <v>4628.8143</v>
      </c>
      <c r="Q100" s="272">
        <f t="shared" si="87"/>
        <v>4628.8143</v>
      </c>
      <c r="R100" s="272">
        <f t="shared" si="87"/>
        <v>4628.8143</v>
      </c>
      <c r="S100" s="272">
        <f t="shared" si="87"/>
        <v>4628.8143</v>
      </c>
      <c r="T100" s="272">
        <f t="shared" si="87"/>
        <v>4628.8143</v>
      </c>
      <c r="U100" s="272">
        <f t="shared" si="87"/>
        <v>4628.8143</v>
      </c>
      <c r="V100" s="272">
        <f t="shared" si="87"/>
        <v>4628.8143</v>
      </c>
      <c r="W100" s="272">
        <f t="shared" si="87"/>
        <v>4628.8143</v>
      </c>
      <c r="X100" s="272">
        <f t="shared" si="87"/>
        <v>4628.8143</v>
      </c>
      <c r="Y100" s="272">
        <f t="shared" si="87"/>
        <v>4114.5015999999996</v>
      </c>
      <c r="Z100" s="272">
        <f t="shared" si="87"/>
        <v>4114.5015999999996</v>
      </c>
      <c r="AA100" s="272">
        <f t="shared" si="87"/>
        <v>4114.5015999999996</v>
      </c>
      <c r="AB100" s="272">
        <f t="shared" si="87"/>
        <v>4114.5015999999996</v>
      </c>
      <c r="AC100" s="284"/>
      <c r="AD100" s="263">
        <f>SUM(AD96:AD99)</f>
        <v>4628.8143</v>
      </c>
      <c r="AE100" s="86"/>
      <c r="AF100" s="86"/>
    </row>
    <row r="101" spans="1:32" ht="15.75">
      <c r="A101" s="106"/>
      <c r="B101" s="106"/>
      <c r="C101" s="105"/>
      <c r="D101" s="133"/>
      <c r="E101" s="86"/>
      <c r="F101" s="93"/>
      <c r="G101" s="95"/>
      <c r="H101" s="95"/>
      <c r="I101" s="95"/>
      <c r="J101" s="95"/>
      <c r="K101" s="95"/>
      <c r="L101" s="95"/>
      <c r="M101" s="95"/>
      <c r="N101" s="95"/>
      <c r="O101" s="95"/>
      <c r="P101" s="95"/>
      <c r="Q101" s="95"/>
      <c r="R101" s="95"/>
      <c r="S101" s="95"/>
      <c r="T101" s="95"/>
      <c r="U101" s="95"/>
      <c r="V101" s="95"/>
      <c r="W101" s="95"/>
      <c r="X101" s="95"/>
      <c r="Y101" s="95"/>
      <c r="Z101" s="95"/>
      <c r="AA101" s="95"/>
      <c r="AB101" s="95"/>
      <c r="AC101" s="250"/>
      <c r="AD101" s="251"/>
      <c r="AE101" s="86"/>
      <c r="AF101" s="86"/>
    </row>
    <row r="102" spans="1:32" ht="15.75">
      <c r="A102" s="111" t="s">
        <v>279</v>
      </c>
      <c r="B102" s="106"/>
      <c r="C102" s="105"/>
      <c r="D102" s="133"/>
      <c r="E102" s="86"/>
      <c r="F102" s="93"/>
      <c r="G102" s="94"/>
      <c r="H102" s="94"/>
      <c r="I102" s="94"/>
      <c r="J102" s="94"/>
      <c r="K102" s="94"/>
      <c r="L102" s="94"/>
      <c r="M102" s="94"/>
      <c r="N102" s="94"/>
      <c r="O102" s="94"/>
      <c r="P102" s="94"/>
      <c r="Q102" s="94"/>
      <c r="R102" s="94"/>
      <c r="S102" s="94"/>
      <c r="T102" s="94"/>
      <c r="U102" s="94"/>
      <c r="V102" s="94"/>
      <c r="W102" s="94"/>
      <c r="X102" s="94"/>
      <c r="Y102" s="94"/>
      <c r="Z102" s="94"/>
      <c r="AA102" s="94"/>
      <c r="AB102" s="94"/>
      <c r="AC102" s="271"/>
      <c r="AD102" s="251"/>
      <c r="AE102" s="86"/>
      <c r="AF102" s="86"/>
    </row>
    <row r="103" spans="1:32">
      <c r="A103" s="86"/>
      <c r="B103" s="86" t="s">
        <v>276</v>
      </c>
      <c r="C103" s="105"/>
      <c r="D103" s="133"/>
      <c r="E103" s="86"/>
      <c r="F103" s="135" t="s">
        <v>293</v>
      </c>
      <c r="G103" s="98">
        <v>7.2545775484615396</v>
      </c>
      <c r="H103" s="466">
        <f t="shared" ref="H103:AB103" si="88">G107</f>
        <v>10.899993774230765</v>
      </c>
      <c r="I103" s="466">
        <f t="shared" si="88"/>
        <v>0</v>
      </c>
      <c r="J103" s="98">
        <f t="shared" si="88"/>
        <v>3.6454162257692251</v>
      </c>
      <c r="K103" s="466">
        <f t="shared" si="88"/>
        <v>7.2908324515384502</v>
      </c>
      <c r="L103" s="466">
        <f t="shared" si="88"/>
        <v>10.936248677307676</v>
      </c>
      <c r="M103" s="466">
        <f t="shared" si="88"/>
        <v>0</v>
      </c>
      <c r="N103" s="466">
        <f t="shared" si="88"/>
        <v>3.2808746031923022</v>
      </c>
      <c r="O103" s="466">
        <f t="shared" si="88"/>
        <v>6.5617492063846043</v>
      </c>
      <c r="P103" s="466">
        <f t="shared" si="88"/>
        <v>9.8426238095769065</v>
      </c>
      <c r="Q103" s="466">
        <f t="shared" si="88"/>
        <v>0</v>
      </c>
      <c r="R103" s="466">
        <f t="shared" si="88"/>
        <v>3.2808746031923022</v>
      </c>
      <c r="S103" s="466">
        <f t="shared" si="88"/>
        <v>6.5617492063846043</v>
      </c>
      <c r="T103" s="466">
        <f t="shared" si="88"/>
        <v>9.8426238095769065</v>
      </c>
      <c r="U103" s="466">
        <f t="shared" si="88"/>
        <v>0</v>
      </c>
      <c r="V103" s="466">
        <f t="shared" si="88"/>
        <v>3.2808746031923022</v>
      </c>
      <c r="W103" s="466">
        <f t="shared" si="88"/>
        <v>6.5617492063846043</v>
      </c>
      <c r="X103" s="466">
        <f t="shared" si="88"/>
        <v>9.8426238095769065</v>
      </c>
      <c r="Y103" s="466">
        <f t="shared" si="88"/>
        <v>13.123498412769209</v>
      </c>
      <c r="Z103" s="466">
        <f t="shared" si="88"/>
        <v>0</v>
      </c>
      <c r="AA103" s="466">
        <f t="shared" si="88"/>
        <v>2.9163329806153793</v>
      </c>
      <c r="AB103" s="466">
        <f t="shared" si="88"/>
        <v>5.8326659612307585</v>
      </c>
      <c r="AC103" s="108"/>
      <c r="AD103" s="253">
        <f>J103</f>
        <v>3.6454162257692251</v>
      </c>
      <c r="AE103" s="86"/>
      <c r="AF103" s="86"/>
    </row>
    <row r="104" spans="1:32" ht="15.75">
      <c r="A104" s="86"/>
      <c r="B104" s="86" t="s">
        <v>279</v>
      </c>
      <c r="C104" s="105"/>
      <c r="D104" s="133"/>
      <c r="E104" s="86"/>
      <c r="F104" s="342">
        <v>3.6857274521900719E-2</v>
      </c>
      <c r="G104" s="98">
        <f t="shared" ref="G104:AB104" si="89">G96*$F104/52</f>
        <v>3.6454162257692251</v>
      </c>
      <c r="H104" s="98">
        <f t="shared" si="89"/>
        <v>3.6454162257692251</v>
      </c>
      <c r="I104" s="98">
        <f t="shared" si="89"/>
        <v>3.6454162257692251</v>
      </c>
      <c r="J104" s="98">
        <f t="shared" si="89"/>
        <v>3.6454162257692251</v>
      </c>
      <c r="K104" s="98">
        <f t="shared" si="89"/>
        <v>3.6454162257692251</v>
      </c>
      <c r="L104" s="98">
        <f t="shared" si="89"/>
        <v>3.6454162257692251</v>
      </c>
      <c r="M104" s="98">
        <f t="shared" si="89"/>
        <v>3.2808746031923022</v>
      </c>
      <c r="N104" s="98">
        <f t="shared" si="89"/>
        <v>3.2808746031923022</v>
      </c>
      <c r="O104" s="98">
        <f t="shared" si="89"/>
        <v>3.2808746031923022</v>
      </c>
      <c r="P104" s="98">
        <f t="shared" si="89"/>
        <v>3.2808746031923022</v>
      </c>
      <c r="Q104" s="98">
        <f t="shared" si="89"/>
        <v>3.2808746031923022</v>
      </c>
      <c r="R104" s="98">
        <f t="shared" si="89"/>
        <v>3.2808746031923022</v>
      </c>
      <c r="S104" s="98">
        <f t="shared" si="89"/>
        <v>3.2808746031923022</v>
      </c>
      <c r="T104" s="98">
        <f t="shared" si="89"/>
        <v>3.2808746031923022</v>
      </c>
      <c r="U104" s="98">
        <f t="shared" si="89"/>
        <v>3.2808746031923022</v>
      </c>
      <c r="V104" s="98">
        <f t="shared" si="89"/>
        <v>3.2808746031923022</v>
      </c>
      <c r="W104" s="98">
        <f t="shared" si="89"/>
        <v>3.2808746031923022</v>
      </c>
      <c r="X104" s="98">
        <f t="shared" si="89"/>
        <v>3.2808746031923022</v>
      </c>
      <c r="Y104" s="98">
        <f t="shared" si="89"/>
        <v>3.2808746031923022</v>
      </c>
      <c r="Z104" s="98">
        <f t="shared" si="89"/>
        <v>2.9163329806153793</v>
      </c>
      <c r="AA104" s="98">
        <f t="shared" si="89"/>
        <v>2.9163329806153793</v>
      </c>
      <c r="AB104" s="98">
        <f t="shared" si="89"/>
        <v>2.9163329806153793</v>
      </c>
      <c r="AC104" s="108"/>
      <c r="AD104" s="317">
        <f t="shared" ref="AD104:AD105" si="90">SUMIF($G$45:$AB$45,"&gt;0",G104:AB104)</f>
        <v>39.370495238307626</v>
      </c>
      <c r="AE104" s="86"/>
      <c r="AF104" s="86"/>
    </row>
    <row r="105" spans="1:32" ht="15.75">
      <c r="A105" s="86"/>
      <c r="B105" s="86" t="s">
        <v>273</v>
      </c>
      <c r="C105" s="105"/>
      <c r="D105" s="133"/>
      <c r="E105" s="86"/>
      <c r="F105" s="134"/>
      <c r="G105" s="98">
        <f t="shared" ref="G105:T105" si="91">IF(G93=1,-SUM(G103:G104),0)</f>
        <v>0</v>
      </c>
      <c r="H105" s="98">
        <f t="shared" si="91"/>
        <v>-14.54540999999999</v>
      </c>
      <c r="I105" s="98">
        <f t="shared" si="91"/>
        <v>0</v>
      </c>
      <c r="J105" s="98">
        <f t="shared" si="91"/>
        <v>0</v>
      </c>
      <c r="K105" s="98">
        <f t="shared" si="91"/>
        <v>0</v>
      </c>
      <c r="L105" s="98">
        <f t="shared" si="91"/>
        <v>-14.5816649030769</v>
      </c>
      <c r="M105" s="98">
        <f t="shared" si="91"/>
        <v>0</v>
      </c>
      <c r="N105" s="98">
        <f t="shared" si="91"/>
        <v>0</v>
      </c>
      <c r="O105" s="98">
        <f t="shared" si="91"/>
        <v>0</v>
      </c>
      <c r="P105" s="98">
        <f t="shared" si="91"/>
        <v>-13.123498412769209</v>
      </c>
      <c r="Q105" s="98">
        <f t="shared" si="91"/>
        <v>0</v>
      </c>
      <c r="R105" s="98">
        <f t="shared" si="91"/>
        <v>0</v>
      </c>
      <c r="S105" s="98">
        <f t="shared" si="91"/>
        <v>0</v>
      </c>
      <c r="T105" s="98">
        <f t="shared" si="91"/>
        <v>-13.123498412769209</v>
      </c>
      <c r="U105" s="98">
        <f t="shared" ref="U105:AB105" si="92">IF(U93=1,-SUM(U103:U104),0)</f>
        <v>0</v>
      </c>
      <c r="V105" s="98">
        <f t="shared" si="92"/>
        <v>0</v>
      </c>
      <c r="W105" s="98">
        <f t="shared" si="92"/>
        <v>0</v>
      </c>
      <c r="X105" s="98">
        <f t="shared" si="92"/>
        <v>0</v>
      </c>
      <c r="Y105" s="98">
        <f t="shared" si="92"/>
        <v>-16.404373015961511</v>
      </c>
      <c r="Z105" s="98">
        <f t="shared" si="92"/>
        <v>0</v>
      </c>
      <c r="AA105" s="98">
        <f t="shared" si="92"/>
        <v>0</v>
      </c>
      <c r="AB105" s="98">
        <f t="shared" si="92"/>
        <v>0</v>
      </c>
      <c r="AC105" s="290"/>
      <c r="AD105" s="317">
        <f t="shared" si="90"/>
        <v>-42.651369841499928</v>
      </c>
      <c r="AE105" s="86"/>
      <c r="AF105" s="86"/>
    </row>
    <row r="106" spans="1:32" ht="15.75">
      <c r="A106" s="86"/>
      <c r="B106" s="106"/>
      <c r="C106" s="105"/>
      <c r="D106" s="133"/>
      <c r="E106" s="86"/>
      <c r="F106" s="93"/>
      <c r="G106" s="104"/>
      <c r="H106" s="104"/>
      <c r="I106" s="104"/>
      <c r="J106" s="104"/>
      <c r="K106" s="104"/>
      <c r="L106" s="104"/>
      <c r="M106" s="104"/>
      <c r="N106" s="104"/>
      <c r="O106" s="104"/>
      <c r="P106" s="104"/>
      <c r="Q106" s="104"/>
      <c r="R106" s="104"/>
      <c r="S106" s="104"/>
      <c r="T106" s="104"/>
      <c r="U106" s="104"/>
      <c r="V106" s="104"/>
      <c r="W106" s="104"/>
      <c r="X106" s="104"/>
      <c r="Y106" s="104"/>
      <c r="Z106" s="104"/>
      <c r="AA106" s="104"/>
      <c r="AB106" s="104"/>
      <c r="AC106" s="293"/>
      <c r="AD106" s="255"/>
      <c r="AE106" s="86"/>
      <c r="AF106" s="86"/>
    </row>
    <row r="107" spans="1:32" ht="21" customHeight="1">
      <c r="A107" s="343"/>
      <c r="B107" s="333" t="s">
        <v>270</v>
      </c>
      <c r="C107" s="344"/>
      <c r="D107" s="345" t="str">
        <f>A102</f>
        <v>Accrued Interest</v>
      </c>
      <c r="E107" s="343"/>
      <c r="F107" s="334"/>
      <c r="G107" s="346">
        <f t="shared" ref="G107:T107" si="93">SUM(G103:G106)</f>
        <v>10.899993774230765</v>
      </c>
      <c r="H107" s="346">
        <f t="shared" si="93"/>
        <v>0</v>
      </c>
      <c r="I107" s="346">
        <f t="shared" si="93"/>
        <v>3.6454162257692251</v>
      </c>
      <c r="J107" s="346">
        <f t="shared" si="93"/>
        <v>7.2908324515384502</v>
      </c>
      <c r="K107" s="346">
        <f t="shared" si="93"/>
        <v>10.936248677307676</v>
      </c>
      <c r="L107" s="346">
        <f t="shared" si="93"/>
        <v>0</v>
      </c>
      <c r="M107" s="346">
        <f t="shared" si="93"/>
        <v>3.2808746031923022</v>
      </c>
      <c r="N107" s="346">
        <f t="shared" si="93"/>
        <v>6.5617492063846043</v>
      </c>
      <c r="O107" s="346">
        <f t="shared" si="93"/>
        <v>9.8426238095769065</v>
      </c>
      <c r="P107" s="346">
        <f t="shared" si="93"/>
        <v>0</v>
      </c>
      <c r="Q107" s="346">
        <f t="shared" si="93"/>
        <v>3.2808746031923022</v>
      </c>
      <c r="R107" s="346">
        <f t="shared" si="93"/>
        <v>6.5617492063846043</v>
      </c>
      <c r="S107" s="346">
        <f t="shared" si="93"/>
        <v>9.8426238095769065</v>
      </c>
      <c r="T107" s="346">
        <f t="shared" si="93"/>
        <v>0</v>
      </c>
      <c r="U107" s="346">
        <f t="shared" ref="U107:AB107" si="94">SUM(U103:U106)</f>
        <v>3.2808746031923022</v>
      </c>
      <c r="V107" s="346">
        <f t="shared" si="94"/>
        <v>6.5617492063846043</v>
      </c>
      <c r="W107" s="346">
        <f t="shared" si="94"/>
        <v>9.8426238095769065</v>
      </c>
      <c r="X107" s="346">
        <f t="shared" si="94"/>
        <v>13.123498412769209</v>
      </c>
      <c r="Y107" s="346">
        <f t="shared" si="94"/>
        <v>0</v>
      </c>
      <c r="Z107" s="346">
        <f t="shared" si="94"/>
        <v>2.9163329806153793</v>
      </c>
      <c r="AA107" s="346">
        <f t="shared" si="94"/>
        <v>5.8326659612307585</v>
      </c>
      <c r="AB107" s="346">
        <f t="shared" si="94"/>
        <v>8.7489989418461374</v>
      </c>
      <c r="AC107" s="284"/>
      <c r="AD107" s="307">
        <f>SUM(AD103:AD106)</f>
        <v>0.36454162257692246</v>
      </c>
      <c r="AE107" s="86"/>
      <c r="AF107" s="86"/>
    </row>
    <row r="108" spans="1:32" ht="21" customHeight="1">
      <c r="A108" s="312"/>
      <c r="B108" s="311"/>
      <c r="C108" s="411"/>
      <c r="D108" s="357"/>
      <c r="E108" s="312"/>
      <c r="F108" s="308"/>
      <c r="G108" s="284"/>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367"/>
      <c r="AE108" s="86"/>
      <c r="AF108" s="86"/>
    </row>
    <row r="109" spans="1:32">
      <c r="A109" s="337"/>
      <c r="B109" s="130"/>
      <c r="C109" s="338"/>
      <c r="D109" s="338"/>
      <c r="E109" s="339"/>
      <c r="F109" s="278" t="s">
        <v>274</v>
      </c>
      <c r="G109" s="279">
        <f>IF($I$2=1,0,0)</f>
        <v>0</v>
      </c>
      <c r="H109" s="279">
        <f>IF($I$2=1,1,0)</f>
        <v>1</v>
      </c>
      <c r="I109" s="279">
        <f>IF($I$2=1,0,0)</f>
        <v>0</v>
      </c>
      <c r="J109" s="279">
        <f>IF($I$2=1,0,0)</f>
        <v>0</v>
      </c>
      <c r="K109" s="279">
        <f>IF($I$2=1,0,0)</f>
        <v>0</v>
      </c>
      <c r="L109" s="279">
        <f>IF($I$2=1,1,0)</f>
        <v>1</v>
      </c>
      <c r="M109" s="279">
        <f>IF($I$2=1,0,0)</f>
        <v>0</v>
      </c>
      <c r="N109" s="279">
        <f>IF($I$2=1,0,0)</f>
        <v>0</v>
      </c>
      <c r="O109" s="279">
        <f>IF($I$2=1,0,0)</f>
        <v>0</v>
      </c>
      <c r="P109" s="279">
        <f>IF($I$2=1,1,0)</f>
        <v>1</v>
      </c>
      <c r="Q109" s="279">
        <f>IF($I$2=1,0,0)</f>
        <v>0</v>
      </c>
      <c r="R109" s="279">
        <f>IF($I$2=1,0,0)</f>
        <v>0</v>
      </c>
      <c r="S109" s="279">
        <f>IF($I$2=1,0,0)</f>
        <v>0</v>
      </c>
      <c r="T109" s="449">
        <f>IF($I$2=1,1,0)</f>
        <v>1</v>
      </c>
      <c r="U109" s="449">
        <f>IF($I$2=1,0,0)</f>
        <v>0</v>
      </c>
      <c r="V109" s="449">
        <f>IF($I$2=1,0,0)</f>
        <v>0</v>
      </c>
      <c r="W109" s="449">
        <f>IF($I$2=1,0,0)</f>
        <v>0</v>
      </c>
      <c r="X109" s="449">
        <f>IF($I$2=1,0,0)</f>
        <v>0</v>
      </c>
      <c r="Y109" s="449">
        <f>IF($I$2=1,1,0)</f>
        <v>1</v>
      </c>
      <c r="Z109" s="449">
        <f>IF($I$2=1,0,0)</f>
        <v>0</v>
      </c>
      <c r="AA109" s="449">
        <f>IF($I$2=1,0,0)</f>
        <v>0</v>
      </c>
      <c r="AB109" s="449">
        <f>IF($I$2=1,0,0)</f>
        <v>0</v>
      </c>
      <c r="AC109" s="361"/>
      <c r="AD109" s="362"/>
      <c r="AE109" s="86"/>
      <c r="AF109" s="86"/>
    </row>
    <row r="110" spans="1:32">
      <c r="A110" s="467"/>
      <c r="B110" s="468"/>
      <c r="C110" s="468"/>
      <c r="D110" s="469"/>
      <c r="E110" s="112"/>
      <c r="F110" s="278" t="s">
        <v>288</v>
      </c>
      <c r="G110" s="279">
        <f>IF($I$3=1,0,0)</f>
        <v>0</v>
      </c>
      <c r="H110" s="279">
        <f>IF($I$3=1,0,0)</f>
        <v>0</v>
      </c>
      <c r="I110" s="279">
        <f>IF($I$3=1,0,0)</f>
        <v>0</v>
      </c>
      <c r="J110" s="279">
        <f>IF($I$3=1,0,0)</f>
        <v>0</v>
      </c>
      <c r="K110" s="279">
        <f>IF($I$3=1,0,0)</f>
        <v>0</v>
      </c>
      <c r="L110" s="279">
        <f>IF($I$3=1,1,0)</f>
        <v>1</v>
      </c>
      <c r="M110" s="279">
        <f t="shared" ref="M110:AB110" si="95">IF($I$3=1,0,0)</f>
        <v>0</v>
      </c>
      <c r="N110" s="279">
        <f t="shared" si="95"/>
        <v>0</v>
      </c>
      <c r="O110" s="279">
        <f t="shared" si="95"/>
        <v>0</v>
      </c>
      <c r="P110" s="279">
        <f t="shared" si="95"/>
        <v>0</v>
      </c>
      <c r="Q110" s="279">
        <f t="shared" si="95"/>
        <v>0</v>
      </c>
      <c r="R110" s="279">
        <f t="shared" si="95"/>
        <v>0</v>
      </c>
      <c r="S110" s="279">
        <f t="shared" si="95"/>
        <v>0</v>
      </c>
      <c r="T110" s="449">
        <f t="shared" si="95"/>
        <v>0</v>
      </c>
      <c r="U110" s="450">
        <f t="shared" si="95"/>
        <v>0</v>
      </c>
      <c r="V110" s="450">
        <f t="shared" si="95"/>
        <v>0</v>
      </c>
      <c r="W110" s="450">
        <f t="shared" si="95"/>
        <v>0</v>
      </c>
      <c r="X110" s="450">
        <f t="shared" si="95"/>
        <v>0</v>
      </c>
      <c r="Y110" s="450">
        <f>IF($I$3=1,1,0)</f>
        <v>1</v>
      </c>
      <c r="Z110" s="450">
        <f t="shared" si="95"/>
        <v>0</v>
      </c>
      <c r="AA110" s="450">
        <f t="shared" si="95"/>
        <v>0</v>
      </c>
      <c r="AB110" s="451">
        <f t="shared" si="95"/>
        <v>0</v>
      </c>
      <c r="AC110" s="361"/>
      <c r="AD110" s="362"/>
      <c r="AE110" s="86"/>
      <c r="AF110" s="86"/>
    </row>
    <row r="111" spans="1:32" ht="15.75" thickBot="1">
      <c r="A111" s="280" t="s">
        <v>295</v>
      </c>
      <c r="B111" s="281"/>
      <c r="C111" s="281"/>
      <c r="D111" s="86"/>
      <c r="E111" s="86"/>
      <c r="F111" s="116"/>
      <c r="G111" s="131"/>
      <c r="H111" s="131"/>
      <c r="I111" s="131"/>
      <c r="J111" s="131"/>
      <c r="K111" s="131"/>
      <c r="L111" s="131"/>
      <c r="M111" s="131"/>
      <c r="N111" s="131"/>
      <c r="O111" s="131"/>
      <c r="P111" s="131"/>
      <c r="Q111" s="131"/>
      <c r="R111" s="131"/>
      <c r="S111" s="131"/>
      <c r="T111" s="131"/>
      <c r="U111" s="130"/>
      <c r="V111" s="130"/>
      <c r="W111" s="130"/>
      <c r="X111" s="130"/>
      <c r="Y111" s="130"/>
      <c r="Z111" s="130"/>
      <c r="AA111" s="130"/>
      <c r="AB111" s="130"/>
      <c r="AC111" s="130"/>
      <c r="AD111" s="360"/>
      <c r="AE111" s="86"/>
      <c r="AF111" s="86"/>
    </row>
    <row r="112" spans="1:32" ht="16.5" thickBot="1">
      <c r="A112" s="106"/>
      <c r="B112" s="86" t="s">
        <v>276</v>
      </c>
      <c r="C112" s="86"/>
      <c r="D112" s="86"/>
      <c r="E112" s="438"/>
      <c r="F112" s="120"/>
      <c r="G112" s="282">
        <v>19496.3158</v>
      </c>
      <c r="H112" s="98">
        <f t="shared" ref="H112:AB112" si="96">G116</f>
        <v>19496.3158</v>
      </c>
      <c r="I112" s="98">
        <f t="shared" si="96"/>
        <v>19496.3158</v>
      </c>
      <c r="J112" s="282">
        <f t="shared" si="96"/>
        <v>19496.3158</v>
      </c>
      <c r="K112" s="98">
        <f t="shared" si="96"/>
        <v>19496.3158</v>
      </c>
      <c r="L112" s="98">
        <f t="shared" si="96"/>
        <v>19496.3158</v>
      </c>
      <c r="M112" s="98">
        <f t="shared" si="96"/>
        <v>18922.894747058825</v>
      </c>
      <c r="N112" s="98">
        <f t="shared" si="96"/>
        <v>18922.894747058825</v>
      </c>
      <c r="O112" s="98">
        <f t="shared" si="96"/>
        <v>18922.894747058825</v>
      </c>
      <c r="P112" s="98">
        <f t="shared" si="96"/>
        <v>18922.894747058825</v>
      </c>
      <c r="Q112" s="98">
        <f t="shared" si="96"/>
        <v>18922.894747058825</v>
      </c>
      <c r="R112" s="98">
        <f t="shared" si="96"/>
        <v>18922.894747058825</v>
      </c>
      <c r="S112" s="98">
        <f t="shared" si="96"/>
        <v>18922.894747058825</v>
      </c>
      <c r="T112" s="98">
        <f t="shared" si="96"/>
        <v>18922.894747058825</v>
      </c>
      <c r="U112" s="98">
        <f t="shared" si="96"/>
        <v>18922.894747058825</v>
      </c>
      <c r="V112" s="98">
        <f t="shared" si="96"/>
        <v>18922.894747058825</v>
      </c>
      <c r="W112" s="98">
        <f t="shared" si="96"/>
        <v>18922.894747058825</v>
      </c>
      <c r="X112" s="98">
        <f t="shared" si="96"/>
        <v>18922.894747058825</v>
      </c>
      <c r="Y112" s="98">
        <f t="shared" si="96"/>
        <v>18922.894747058825</v>
      </c>
      <c r="Z112" s="98">
        <f t="shared" si="96"/>
        <v>18349.473694117649</v>
      </c>
      <c r="AA112" s="98">
        <f t="shared" si="96"/>
        <v>18349.473694117649</v>
      </c>
      <c r="AB112" s="98">
        <f t="shared" si="96"/>
        <v>18349.473694117649</v>
      </c>
      <c r="AC112" s="108"/>
      <c r="AD112" s="253">
        <f>J112</f>
        <v>19496.3158</v>
      </c>
      <c r="AE112" s="86"/>
      <c r="AF112" s="86"/>
    </row>
    <row r="113" spans="1:32">
      <c r="A113" s="86"/>
      <c r="B113" s="86" t="s">
        <v>289</v>
      </c>
      <c r="C113" s="86"/>
      <c r="D113" s="86"/>
      <c r="E113" s="135" t="s">
        <v>290</v>
      </c>
      <c r="F113" s="135" t="s">
        <v>301</v>
      </c>
      <c r="G113" s="122">
        <v>0</v>
      </c>
      <c r="H113" s="122">
        <v>0</v>
      </c>
      <c r="I113" s="122">
        <v>0</v>
      </c>
      <c r="J113" s="122">
        <v>0</v>
      </c>
      <c r="K113" s="122">
        <v>0</v>
      </c>
      <c r="L113" s="122">
        <v>0</v>
      </c>
      <c r="M113" s="122">
        <v>0</v>
      </c>
      <c r="N113" s="122">
        <v>0</v>
      </c>
      <c r="O113" s="122">
        <v>0</v>
      </c>
      <c r="P113" s="122">
        <v>0</v>
      </c>
      <c r="Q113" s="122">
        <v>0</v>
      </c>
      <c r="R113" s="122">
        <v>0</v>
      </c>
      <c r="S113" s="122">
        <v>0</v>
      </c>
      <c r="T113" s="122">
        <v>0</v>
      </c>
      <c r="U113" s="122">
        <v>0</v>
      </c>
      <c r="V113" s="122">
        <v>0</v>
      </c>
      <c r="W113" s="122">
        <v>0</v>
      </c>
      <c r="X113" s="122">
        <v>0</v>
      </c>
      <c r="Y113" s="122">
        <v>0</v>
      </c>
      <c r="Z113" s="122">
        <v>0</v>
      </c>
      <c r="AA113" s="122">
        <v>0</v>
      </c>
      <c r="AB113" s="122">
        <v>0</v>
      </c>
      <c r="AC113" s="108"/>
      <c r="AD113" s="317">
        <f t="shared" ref="AD113:AD114" si="97">SUMIF($G$45:$AB$45,"&gt;0",G113:AB113)</f>
        <v>0</v>
      </c>
      <c r="AE113" s="86"/>
      <c r="AF113" s="86"/>
    </row>
    <row r="114" spans="1:32" ht="15.75">
      <c r="A114" s="86"/>
      <c r="B114" s="86" t="s">
        <v>292</v>
      </c>
      <c r="C114" s="86"/>
      <c r="D114" s="86"/>
      <c r="E114" s="347">
        <v>34</v>
      </c>
      <c r="F114" s="348">
        <f>G112/E114</f>
        <v>573.42105294117653</v>
      </c>
      <c r="G114" s="98">
        <f t="shared" ref="G114:AB114" si="98">IF(G110=1,-$F114,0)</f>
        <v>0</v>
      </c>
      <c r="H114" s="98">
        <f t="shared" si="98"/>
        <v>0</v>
      </c>
      <c r="I114" s="98">
        <f t="shared" si="98"/>
        <v>0</v>
      </c>
      <c r="J114" s="98">
        <f t="shared" si="98"/>
        <v>0</v>
      </c>
      <c r="K114" s="98">
        <f t="shared" si="98"/>
        <v>0</v>
      </c>
      <c r="L114" s="98">
        <f t="shared" si="98"/>
        <v>-573.42105294117653</v>
      </c>
      <c r="M114" s="98">
        <f t="shared" si="98"/>
        <v>0</v>
      </c>
      <c r="N114" s="98">
        <f t="shared" si="98"/>
        <v>0</v>
      </c>
      <c r="O114" s="98">
        <f t="shared" si="98"/>
        <v>0</v>
      </c>
      <c r="P114" s="98">
        <f t="shared" si="98"/>
        <v>0</v>
      </c>
      <c r="Q114" s="98">
        <f t="shared" si="98"/>
        <v>0</v>
      </c>
      <c r="R114" s="98">
        <f t="shared" si="98"/>
        <v>0</v>
      </c>
      <c r="S114" s="98">
        <f t="shared" si="98"/>
        <v>0</v>
      </c>
      <c r="T114" s="98">
        <f t="shared" si="98"/>
        <v>0</v>
      </c>
      <c r="U114" s="98">
        <f t="shared" si="98"/>
        <v>0</v>
      </c>
      <c r="V114" s="98">
        <f t="shared" si="98"/>
        <v>0</v>
      </c>
      <c r="W114" s="98">
        <f t="shared" si="98"/>
        <v>0</v>
      </c>
      <c r="X114" s="98">
        <f t="shared" si="98"/>
        <v>0</v>
      </c>
      <c r="Y114" s="98">
        <f t="shared" si="98"/>
        <v>-573.42105294117653</v>
      </c>
      <c r="Z114" s="98">
        <f t="shared" si="98"/>
        <v>0</v>
      </c>
      <c r="AA114" s="98">
        <f t="shared" si="98"/>
        <v>0</v>
      </c>
      <c r="AB114" s="98">
        <f t="shared" si="98"/>
        <v>0</v>
      </c>
      <c r="AC114" s="290"/>
      <c r="AD114" s="317">
        <f t="shared" si="97"/>
        <v>-573.42105294117653</v>
      </c>
      <c r="AE114" s="86"/>
      <c r="AF114" s="86"/>
    </row>
    <row r="115" spans="1:32">
      <c r="A115" s="86"/>
      <c r="B115" s="86"/>
      <c r="C115" s="86"/>
      <c r="D115" s="86"/>
      <c r="E115" s="86"/>
      <c r="F115" s="116"/>
      <c r="G115" s="104"/>
      <c r="H115" s="104"/>
      <c r="I115" s="104"/>
      <c r="J115" s="104"/>
      <c r="K115" s="104"/>
      <c r="L115" s="104"/>
      <c r="M115" s="104"/>
      <c r="N115" s="104"/>
      <c r="O115" s="104"/>
      <c r="P115" s="104"/>
      <c r="Q115" s="104"/>
      <c r="R115" s="104"/>
      <c r="S115" s="104"/>
      <c r="T115" s="104"/>
      <c r="U115" s="104"/>
      <c r="V115" s="104"/>
      <c r="W115" s="104"/>
      <c r="X115" s="104"/>
      <c r="Y115" s="104"/>
      <c r="Z115" s="104"/>
      <c r="AA115" s="104"/>
      <c r="AB115" s="104"/>
      <c r="AC115" s="293"/>
      <c r="AD115" s="255"/>
      <c r="AE115" s="86"/>
      <c r="AF115" s="86"/>
    </row>
    <row r="116" spans="1:32" ht="15.75">
      <c r="A116" s="256"/>
      <c r="B116" s="257" t="s">
        <v>270</v>
      </c>
      <c r="C116" s="309"/>
      <c r="D116" s="341" t="str">
        <f>A111</f>
        <v>Term Loan "B"</v>
      </c>
      <c r="E116" s="258"/>
      <c r="F116" s="283"/>
      <c r="G116" s="272">
        <f t="shared" ref="G116:AB116" si="99">SUM(G112:G115)</f>
        <v>19496.3158</v>
      </c>
      <c r="H116" s="272">
        <f t="shared" si="99"/>
        <v>19496.3158</v>
      </c>
      <c r="I116" s="272">
        <f t="shared" si="99"/>
        <v>19496.3158</v>
      </c>
      <c r="J116" s="272">
        <f t="shared" si="99"/>
        <v>19496.3158</v>
      </c>
      <c r="K116" s="272">
        <f t="shared" si="99"/>
        <v>19496.3158</v>
      </c>
      <c r="L116" s="272">
        <f t="shared" si="99"/>
        <v>18922.894747058825</v>
      </c>
      <c r="M116" s="272">
        <f t="shared" si="99"/>
        <v>18922.894747058825</v>
      </c>
      <c r="N116" s="272">
        <f t="shared" si="99"/>
        <v>18922.894747058825</v>
      </c>
      <c r="O116" s="272">
        <f t="shared" si="99"/>
        <v>18922.894747058825</v>
      </c>
      <c r="P116" s="272">
        <f t="shared" si="99"/>
        <v>18922.894747058825</v>
      </c>
      <c r="Q116" s="272">
        <f t="shared" si="99"/>
        <v>18922.894747058825</v>
      </c>
      <c r="R116" s="272">
        <f t="shared" si="99"/>
        <v>18922.894747058825</v>
      </c>
      <c r="S116" s="272">
        <f t="shared" si="99"/>
        <v>18922.894747058825</v>
      </c>
      <c r="T116" s="272">
        <f t="shared" si="99"/>
        <v>18922.894747058825</v>
      </c>
      <c r="U116" s="272">
        <f t="shared" si="99"/>
        <v>18922.894747058825</v>
      </c>
      <c r="V116" s="272">
        <f t="shared" si="99"/>
        <v>18922.894747058825</v>
      </c>
      <c r="W116" s="272">
        <f t="shared" si="99"/>
        <v>18922.894747058825</v>
      </c>
      <c r="X116" s="272">
        <f t="shared" si="99"/>
        <v>18922.894747058825</v>
      </c>
      <c r="Y116" s="272">
        <f t="shared" si="99"/>
        <v>18349.473694117649</v>
      </c>
      <c r="Z116" s="272">
        <f t="shared" si="99"/>
        <v>18349.473694117649</v>
      </c>
      <c r="AA116" s="272">
        <f t="shared" si="99"/>
        <v>18349.473694117649</v>
      </c>
      <c r="AB116" s="272">
        <f t="shared" si="99"/>
        <v>18349.473694117649</v>
      </c>
      <c r="AC116" s="284"/>
      <c r="AD116" s="263">
        <f>SUM(AD112:AD115)</f>
        <v>18922.894747058825</v>
      </c>
      <c r="AE116" s="86"/>
      <c r="AF116" s="86"/>
    </row>
    <row r="117" spans="1:32" ht="15.75">
      <c r="A117" s="106"/>
      <c r="B117" s="106"/>
      <c r="C117" s="105"/>
      <c r="D117" s="133"/>
      <c r="E117" s="86"/>
      <c r="F117" s="93"/>
      <c r="G117" s="95"/>
      <c r="H117" s="95"/>
      <c r="I117" s="95"/>
      <c r="J117" s="95"/>
      <c r="K117" s="95"/>
      <c r="L117" s="95"/>
      <c r="M117" s="95"/>
      <c r="N117" s="95"/>
      <c r="O117" s="95"/>
      <c r="P117" s="95"/>
      <c r="Q117" s="95"/>
      <c r="R117" s="95"/>
      <c r="S117" s="95"/>
      <c r="T117" s="95"/>
      <c r="U117" s="95"/>
      <c r="V117" s="95"/>
      <c r="W117" s="95"/>
      <c r="X117" s="95"/>
      <c r="Y117" s="95"/>
      <c r="Z117" s="95"/>
      <c r="AA117" s="95"/>
      <c r="AB117" s="95"/>
      <c r="AC117" s="250"/>
      <c r="AD117" s="251"/>
      <c r="AE117" s="86"/>
      <c r="AF117" s="86"/>
    </row>
    <row r="118" spans="1:32" ht="16.5" thickBot="1">
      <c r="A118" s="111" t="s">
        <v>279</v>
      </c>
      <c r="B118" s="106"/>
      <c r="C118" s="105"/>
      <c r="D118" s="133"/>
      <c r="E118" s="86"/>
      <c r="F118" s="93"/>
      <c r="G118" s="94"/>
      <c r="H118" s="94"/>
      <c r="I118" s="94"/>
      <c r="J118" s="94"/>
      <c r="K118" s="94"/>
      <c r="L118" s="94"/>
      <c r="M118" s="94"/>
      <c r="N118" s="94"/>
      <c r="O118" s="94"/>
      <c r="P118" s="94"/>
      <c r="Q118" s="94"/>
      <c r="R118" s="94"/>
      <c r="S118" s="94"/>
      <c r="T118" s="94"/>
      <c r="U118" s="94"/>
      <c r="V118" s="94"/>
      <c r="W118" s="94"/>
      <c r="X118" s="94"/>
      <c r="Y118" s="94"/>
      <c r="Z118" s="94"/>
      <c r="AA118" s="94"/>
      <c r="AB118" s="94"/>
      <c r="AC118" s="271"/>
      <c r="AD118" s="251"/>
      <c r="AE118" s="86"/>
      <c r="AF118" s="86"/>
    </row>
    <row r="119" spans="1:32" ht="16.5" thickBot="1">
      <c r="A119" s="86"/>
      <c r="B119" s="86" t="s">
        <v>276</v>
      </c>
      <c r="C119" s="105"/>
      <c r="D119" s="133"/>
      <c r="E119" s="86"/>
      <c r="F119" s="135" t="s">
        <v>293</v>
      </c>
      <c r="G119" s="349">
        <v>20.756982080770253</v>
      </c>
      <c r="H119" s="466">
        <f t="shared" ref="H119:AB119" si="100">G123</f>
        <v>31.180486040385127</v>
      </c>
      <c r="I119" s="466">
        <f t="shared" si="100"/>
        <v>0</v>
      </c>
      <c r="J119" s="349">
        <f t="shared" si="100"/>
        <v>10.423503959614875</v>
      </c>
      <c r="K119" s="466">
        <f t="shared" si="100"/>
        <v>20.84700791922975</v>
      </c>
      <c r="L119" s="466">
        <f t="shared" si="100"/>
        <v>31.270511878844623</v>
      </c>
      <c r="M119" s="466">
        <f t="shared" si="100"/>
        <v>0</v>
      </c>
      <c r="N119" s="466">
        <f t="shared" si="100"/>
        <v>10.116930313743849</v>
      </c>
      <c r="O119" s="466">
        <f t="shared" si="100"/>
        <v>20.233860627487697</v>
      </c>
      <c r="P119" s="466">
        <f t="shared" si="100"/>
        <v>30.350790941231544</v>
      </c>
      <c r="Q119" s="466">
        <f t="shared" si="100"/>
        <v>0</v>
      </c>
      <c r="R119" s="466">
        <f t="shared" si="100"/>
        <v>10.116930313743849</v>
      </c>
      <c r="S119" s="466">
        <f t="shared" si="100"/>
        <v>20.233860627487697</v>
      </c>
      <c r="T119" s="466">
        <f t="shared" si="100"/>
        <v>30.350790941231544</v>
      </c>
      <c r="U119" s="466">
        <f t="shared" si="100"/>
        <v>0</v>
      </c>
      <c r="V119" s="466">
        <f t="shared" si="100"/>
        <v>10.116930313743849</v>
      </c>
      <c r="W119" s="466">
        <f t="shared" si="100"/>
        <v>20.233860627487697</v>
      </c>
      <c r="X119" s="466">
        <f t="shared" si="100"/>
        <v>30.350790941231544</v>
      </c>
      <c r="Y119" s="466">
        <f t="shared" si="100"/>
        <v>40.467721254975395</v>
      </c>
      <c r="Z119" s="466">
        <f t="shared" si="100"/>
        <v>0</v>
      </c>
      <c r="AA119" s="466">
        <f t="shared" si="100"/>
        <v>9.810356667872826</v>
      </c>
      <c r="AB119" s="466">
        <f t="shared" si="100"/>
        <v>19.620713335745652</v>
      </c>
      <c r="AC119" s="108"/>
      <c r="AD119" s="253">
        <f>J119</f>
        <v>10.423503959614875</v>
      </c>
      <c r="AE119" s="86"/>
      <c r="AF119" s="86"/>
    </row>
    <row r="120" spans="1:32" ht="15.75">
      <c r="A120" s="86"/>
      <c r="B120" s="86" t="s">
        <v>279</v>
      </c>
      <c r="C120" s="105"/>
      <c r="D120" s="133"/>
      <c r="E120" s="86"/>
      <c r="F120" s="342">
        <v>2.7801263144289729E-2</v>
      </c>
      <c r="G120" s="98">
        <f t="shared" ref="G120:AB120" si="101">G112*$F120/52</f>
        <v>10.423503959614875</v>
      </c>
      <c r="H120" s="98">
        <f t="shared" si="101"/>
        <v>10.423503959614875</v>
      </c>
      <c r="I120" s="98">
        <f t="shared" si="101"/>
        <v>10.423503959614875</v>
      </c>
      <c r="J120" s="98">
        <f t="shared" si="101"/>
        <v>10.423503959614875</v>
      </c>
      <c r="K120" s="98">
        <f t="shared" si="101"/>
        <v>10.423503959614875</v>
      </c>
      <c r="L120" s="98">
        <f t="shared" si="101"/>
        <v>10.423503959614875</v>
      </c>
      <c r="M120" s="98">
        <f t="shared" si="101"/>
        <v>10.116930313743849</v>
      </c>
      <c r="N120" s="98">
        <f t="shared" si="101"/>
        <v>10.116930313743849</v>
      </c>
      <c r="O120" s="98">
        <f t="shared" si="101"/>
        <v>10.116930313743849</v>
      </c>
      <c r="P120" s="98">
        <f t="shared" si="101"/>
        <v>10.116930313743849</v>
      </c>
      <c r="Q120" s="98">
        <f t="shared" si="101"/>
        <v>10.116930313743849</v>
      </c>
      <c r="R120" s="98">
        <f t="shared" si="101"/>
        <v>10.116930313743849</v>
      </c>
      <c r="S120" s="98">
        <f t="shared" si="101"/>
        <v>10.116930313743849</v>
      </c>
      <c r="T120" s="98">
        <f t="shared" si="101"/>
        <v>10.116930313743849</v>
      </c>
      <c r="U120" s="98">
        <f t="shared" si="101"/>
        <v>10.116930313743849</v>
      </c>
      <c r="V120" s="98">
        <f t="shared" si="101"/>
        <v>10.116930313743849</v>
      </c>
      <c r="W120" s="98">
        <f t="shared" si="101"/>
        <v>10.116930313743849</v>
      </c>
      <c r="X120" s="98">
        <f t="shared" si="101"/>
        <v>10.116930313743849</v>
      </c>
      <c r="Y120" s="98">
        <f t="shared" si="101"/>
        <v>10.116930313743849</v>
      </c>
      <c r="Z120" s="98">
        <f t="shared" si="101"/>
        <v>9.810356667872826</v>
      </c>
      <c r="AA120" s="98">
        <f t="shared" si="101"/>
        <v>9.810356667872826</v>
      </c>
      <c r="AB120" s="98">
        <f t="shared" si="101"/>
        <v>9.810356667872826</v>
      </c>
      <c r="AC120" s="108"/>
      <c r="AD120" s="317">
        <f t="shared" ref="AD120:AD121" si="102">SUMIF($G$45:$AB$45,"&gt;0",G120:AB120)</f>
        <v>121.40316376492619</v>
      </c>
      <c r="AE120" s="86"/>
      <c r="AF120" s="86"/>
    </row>
    <row r="121" spans="1:32" ht="15.75">
      <c r="A121" s="86"/>
      <c r="B121" s="86" t="s">
        <v>273</v>
      </c>
      <c r="C121" s="105"/>
      <c r="D121" s="133"/>
      <c r="E121" s="86"/>
      <c r="F121" s="134"/>
      <c r="G121" s="98">
        <f t="shared" ref="G121:T121" si="103">IF(G109=1,-SUM(G119:G120),0)</f>
        <v>0</v>
      </c>
      <c r="H121" s="98">
        <f t="shared" si="103"/>
        <v>-41.603990000000003</v>
      </c>
      <c r="I121" s="98">
        <f t="shared" si="103"/>
        <v>0</v>
      </c>
      <c r="J121" s="98">
        <f t="shared" si="103"/>
        <v>0</v>
      </c>
      <c r="K121" s="98">
        <f t="shared" si="103"/>
        <v>0</v>
      </c>
      <c r="L121" s="98">
        <f t="shared" si="103"/>
        <v>-41.694015838459499</v>
      </c>
      <c r="M121" s="98">
        <f t="shared" si="103"/>
        <v>0</v>
      </c>
      <c r="N121" s="98">
        <f t="shared" si="103"/>
        <v>0</v>
      </c>
      <c r="O121" s="98">
        <f t="shared" si="103"/>
        <v>0</v>
      </c>
      <c r="P121" s="98">
        <f t="shared" si="103"/>
        <v>-40.467721254975395</v>
      </c>
      <c r="Q121" s="98">
        <f t="shared" si="103"/>
        <v>0</v>
      </c>
      <c r="R121" s="98">
        <f t="shared" si="103"/>
        <v>0</v>
      </c>
      <c r="S121" s="98">
        <f t="shared" si="103"/>
        <v>0</v>
      </c>
      <c r="T121" s="98">
        <f t="shared" si="103"/>
        <v>-40.467721254975395</v>
      </c>
      <c r="U121" s="98">
        <f t="shared" ref="U121:AB121" si="104">IF(U109=1,-SUM(U119:U120),0)</f>
        <v>0</v>
      </c>
      <c r="V121" s="98">
        <f t="shared" si="104"/>
        <v>0</v>
      </c>
      <c r="W121" s="98">
        <f t="shared" si="104"/>
        <v>0</v>
      </c>
      <c r="X121" s="98">
        <f t="shared" si="104"/>
        <v>0</v>
      </c>
      <c r="Y121" s="98">
        <f t="shared" si="104"/>
        <v>-50.584651568719245</v>
      </c>
      <c r="Z121" s="98">
        <f t="shared" si="104"/>
        <v>0</v>
      </c>
      <c r="AA121" s="98">
        <f t="shared" si="104"/>
        <v>0</v>
      </c>
      <c r="AB121" s="98">
        <f t="shared" si="104"/>
        <v>0</v>
      </c>
      <c r="AC121" s="290"/>
      <c r="AD121" s="317">
        <f t="shared" si="102"/>
        <v>-131.52009407867004</v>
      </c>
      <c r="AE121" s="86"/>
      <c r="AF121" s="86"/>
    </row>
    <row r="122" spans="1:32" ht="15.75">
      <c r="A122" s="86"/>
      <c r="B122" s="106"/>
      <c r="C122" s="105"/>
      <c r="D122" s="133"/>
      <c r="E122" s="86"/>
      <c r="F122" s="93"/>
      <c r="G122" s="104"/>
      <c r="H122" s="104"/>
      <c r="I122" s="104"/>
      <c r="J122" s="104"/>
      <c r="K122" s="104"/>
      <c r="L122" s="104"/>
      <c r="M122" s="104"/>
      <c r="N122" s="104"/>
      <c r="O122" s="104"/>
      <c r="P122" s="104"/>
      <c r="Q122" s="104"/>
      <c r="R122" s="104"/>
      <c r="S122" s="104"/>
      <c r="T122" s="104"/>
      <c r="U122" s="104"/>
      <c r="V122" s="104"/>
      <c r="W122" s="104"/>
      <c r="X122" s="104"/>
      <c r="Y122" s="104"/>
      <c r="Z122" s="104"/>
      <c r="AA122" s="104"/>
      <c r="AB122" s="104"/>
      <c r="AC122" s="293"/>
      <c r="AD122" s="255"/>
      <c r="AE122" s="86"/>
      <c r="AF122" s="86"/>
    </row>
    <row r="123" spans="1:32" ht="15.75">
      <c r="A123" s="343"/>
      <c r="B123" s="333" t="s">
        <v>270</v>
      </c>
      <c r="C123" s="344"/>
      <c r="D123" s="345" t="str">
        <f>A118</f>
        <v>Accrued Interest</v>
      </c>
      <c r="E123" s="343"/>
      <c r="F123" s="334"/>
      <c r="G123" s="346">
        <f t="shared" ref="G123:T123" si="105">SUM(G119:G122)</f>
        <v>31.180486040385127</v>
      </c>
      <c r="H123" s="346">
        <f t="shared" si="105"/>
        <v>0</v>
      </c>
      <c r="I123" s="346">
        <f t="shared" si="105"/>
        <v>10.423503959614875</v>
      </c>
      <c r="J123" s="346">
        <f t="shared" si="105"/>
        <v>20.84700791922975</v>
      </c>
      <c r="K123" s="346">
        <f t="shared" si="105"/>
        <v>31.270511878844623</v>
      </c>
      <c r="L123" s="346">
        <f t="shared" si="105"/>
        <v>0</v>
      </c>
      <c r="M123" s="346">
        <f t="shared" si="105"/>
        <v>10.116930313743849</v>
      </c>
      <c r="N123" s="346">
        <f t="shared" si="105"/>
        <v>20.233860627487697</v>
      </c>
      <c r="O123" s="346">
        <f t="shared" si="105"/>
        <v>30.350790941231544</v>
      </c>
      <c r="P123" s="346">
        <f t="shared" si="105"/>
        <v>0</v>
      </c>
      <c r="Q123" s="346">
        <f t="shared" si="105"/>
        <v>10.116930313743849</v>
      </c>
      <c r="R123" s="346">
        <f t="shared" si="105"/>
        <v>20.233860627487697</v>
      </c>
      <c r="S123" s="346">
        <f t="shared" si="105"/>
        <v>30.350790941231544</v>
      </c>
      <c r="T123" s="346">
        <f t="shared" si="105"/>
        <v>0</v>
      </c>
      <c r="U123" s="346">
        <f t="shared" ref="U123:AB123" si="106">SUM(U119:U122)</f>
        <v>10.116930313743849</v>
      </c>
      <c r="V123" s="346">
        <f t="shared" si="106"/>
        <v>20.233860627487697</v>
      </c>
      <c r="W123" s="346">
        <f t="shared" si="106"/>
        <v>30.350790941231544</v>
      </c>
      <c r="X123" s="346">
        <f t="shared" si="106"/>
        <v>40.467721254975395</v>
      </c>
      <c r="Y123" s="346">
        <f t="shared" si="106"/>
        <v>0</v>
      </c>
      <c r="Z123" s="346">
        <f t="shared" si="106"/>
        <v>9.810356667872826</v>
      </c>
      <c r="AA123" s="346">
        <f t="shared" si="106"/>
        <v>19.620713335745652</v>
      </c>
      <c r="AB123" s="346">
        <f t="shared" si="106"/>
        <v>29.43107000361848</v>
      </c>
      <c r="AC123" s="284"/>
      <c r="AD123" s="307">
        <f>SUM(AD119:AD122)</f>
        <v>0.3065736458710262</v>
      </c>
      <c r="AE123" s="86"/>
      <c r="AF123" s="86"/>
    </row>
    <row r="124" spans="1:32" ht="15.75">
      <c r="A124" s="312"/>
      <c r="B124" s="311"/>
      <c r="C124" s="411"/>
      <c r="D124" s="357"/>
      <c r="E124" s="312"/>
      <c r="F124" s="308"/>
      <c r="G124" s="284"/>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84"/>
      <c r="AD124" s="367"/>
      <c r="AE124" s="86"/>
      <c r="AF124" s="86"/>
    </row>
    <row r="125" spans="1:32" ht="15.75">
      <c r="A125" s="237" t="s">
        <v>140</v>
      </c>
      <c r="B125" s="238"/>
      <c r="C125" s="238"/>
      <c r="D125" s="238"/>
      <c r="E125" s="238"/>
      <c r="F125" s="238"/>
      <c r="G125" s="238"/>
      <c r="H125" s="276"/>
      <c r="I125" s="276"/>
      <c r="J125" s="238"/>
      <c r="K125" s="276"/>
      <c r="L125" s="276"/>
      <c r="M125" s="276"/>
      <c r="N125" s="276"/>
      <c r="O125" s="276"/>
      <c r="P125" s="276"/>
      <c r="Q125" s="276"/>
      <c r="R125" s="276"/>
      <c r="S125" s="276"/>
      <c r="T125" s="276"/>
      <c r="U125" s="276"/>
      <c r="V125" s="276"/>
      <c r="W125" s="276"/>
      <c r="X125" s="276"/>
      <c r="Y125" s="276"/>
      <c r="Z125" s="276"/>
      <c r="AA125" s="276"/>
      <c r="AB125" s="276"/>
      <c r="AC125" s="238"/>
      <c r="AD125" s="238"/>
      <c r="AE125" s="86"/>
      <c r="AF125" s="86"/>
    </row>
    <row r="126" spans="1:32">
      <c r="A126" s="238" t="s">
        <v>569</v>
      </c>
      <c r="B126" s="238"/>
      <c r="C126" s="239"/>
      <c r="D126" s="239"/>
      <c r="E126" s="239"/>
      <c r="F126" s="239"/>
      <c r="G126" s="238"/>
      <c r="H126" s="238"/>
      <c r="I126" s="238"/>
      <c r="J126" s="238"/>
      <c r="K126" s="238"/>
      <c r="L126" s="238"/>
      <c r="M126" s="238"/>
      <c r="N126" s="238"/>
      <c r="O126" s="238"/>
      <c r="P126" s="238"/>
      <c r="Q126" s="238"/>
      <c r="R126" s="238"/>
      <c r="S126" s="238"/>
      <c r="T126" s="238"/>
      <c r="U126" s="238"/>
      <c r="V126" s="238"/>
      <c r="W126" s="238"/>
      <c r="X126" s="238"/>
      <c r="Y126" s="238"/>
      <c r="Z126" s="238"/>
      <c r="AA126" s="238"/>
      <c r="AB126" s="238"/>
      <c r="AC126" s="238"/>
      <c r="AD126" s="238"/>
      <c r="AE126" s="86"/>
      <c r="AF126" s="86"/>
    </row>
    <row r="127" spans="1:32">
      <c r="A127" s="238"/>
      <c r="B127" s="240">
        <f>B3</f>
        <v>40984</v>
      </c>
      <c r="C127" s="241" t="s">
        <v>141</v>
      </c>
      <c r="D127" s="240">
        <f>D3</f>
        <v>41068</v>
      </c>
      <c r="E127" s="240"/>
      <c r="F127" s="238"/>
      <c r="G127" s="238"/>
      <c r="H127" s="238"/>
      <c r="I127" s="238"/>
      <c r="J127" s="238"/>
      <c r="K127" s="238"/>
      <c r="L127" s="238"/>
      <c r="M127" s="238"/>
      <c r="N127" s="238"/>
      <c r="O127" s="238"/>
      <c r="P127" s="238"/>
      <c r="Q127" s="238"/>
      <c r="R127" s="238"/>
      <c r="S127" s="238"/>
      <c r="T127" s="238"/>
      <c r="U127" s="238"/>
      <c r="V127" s="238"/>
      <c r="W127" s="238"/>
      <c r="X127" s="238"/>
      <c r="Y127" s="238"/>
      <c r="Z127" s="238"/>
      <c r="AA127" s="238"/>
      <c r="AB127" s="238"/>
      <c r="AC127" s="238"/>
      <c r="AD127" s="238"/>
      <c r="AE127" s="86"/>
      <c r="AF127" s="86"/>
    </row>
    <row r="128" spans="1:32">
      <c r="B128" s="464"/>
      <c r="C128" s="464"/>
      <c r="D128" s="464"/>
      <c r="E128" s="464"/>
      <c r="F128" s="464"/>
      <c r="G128" s="440"/>
      <c r="H128" s="86"/>
      <c r="I128" s="86"/>
      <c r="J128" s="440"/>
      <c r="K128" s="86"/>
      <c r="L128" s="86"/>
      <c r="M128" s="86"/>
      <c r="N128" s="86"/>
      <c r="O128" s="86"/>
      <c r="P128" s="86"/>
      <c r="Q128" s="86"/>
      <c r="R128" s="86"/>
      <c r="S128" s="86"/>
      <c r="T128" s="86"/>
      <c r="U128" s="86"/>
      <c r="V128" s="86"/>
      <c r="W128" s="86"/>
      <c r="X128" s="86"/>
      <c r="Y128" s="86"/>
      <c r="Z128" s="86"/>
      <c r="AA128" s="86"/>
      <c r="AB128" s="86"/>
      <c r="AC128" s="86"/>
      <c r="AD128" s="86"/>
      <c r="AE128" s="86"/>
      <c r="AF128" s="86"/>
    </row>
    <row r="129" spans="1:37" ht="15" hidden="1" customHeight="1" outlineLevel="1">
      <c r="A129" s="463"/>
      <c r="B129" s="464"/>
      <c r="C129" s="464"/>
      <c r="D129" s="109"/>
      <c r="E129" s="109"/>
      <c r="F129" s="92" t="s">
        <v>370</v>
      </c>
      <c r="G129" s="452">
        <f>G45</f>
        <v>-7</v>
      </c>
      <c r="H129" s="452">
        <f t="shared" ref="H129:AB129" si="107">H45</f>
        <v>-6</v>
      </c>
      <c r="I129" s="452">
        <f t="shared" si="107"/>
        <v>-5</v>
      </c>
      <c r="J129" s="452">
        <f t="shared" si="107"/>
        <v>-4</v>
      </c>
      <c r="K129" s="452">
        <f t="shared" si="107"/>
        <v>-3</v>
      </c>
      <c r="L129" s="452">
        <f t="shared" si="107"/>
        <v>-2</v>
      </c>
      <c r="M129" s="452">
        <f t="shared" si="107"/>
        <v>-1</v>
      </c>
      <c r="N129" s="452">
        <f t="shared" si="107"/>
        <v>1</v>
      </c>
      <c r="O129" s="452">
        <f t="shared" si="107"/>
        <v>2</v>
      </c>
      <c r="P129" s="452">
        <f t="shared" si="107"/>
        <v>3</v>
      </c>
      <c r="Q129" s="452">
        <f t="shared" si="107"/>
        <v>4</v>
      </c>
      <c r="R129" s="452">
        <f t="shared" si="107"/>
        <v>5</v>
      </c>
      <c r="S129" s="452">
        <f t="shared" si="107"/>
        <v>6</v>
      </c>
      <c r="T129" s="452">
        <f t="shared" si="107"/>
        <v>7</v>
      </c>
      <c r="U129" s="452">
        <f t="shared" si="107"/>
        <v>8</v>
      </c>
      <c r="V129" s="452">
        <f t="shared" si="107"/>
        <v>9</v>
      </c>
      <c r="W129" s="452">
        <f t="shared" si="107"/>
        <v>10</v>
      </c>
      <c r="X129" s="452">
        <f t="shared" si="107"/>
        <v>11</v>
      </c>
      <c r="Y129" s="452">
        <f t="shared" si="107"/>
        <v>12</v>
      </c>
      <c r="Z129" s="452">
        <f t="shared" si="107"/>
        <v>0</v>
      </c>
      <c r="AA129" s="452">
        <f t="shared" si="107"/>
        <v>0</v>
      </c>
      <c r="AB129" s="452">
        <f t="shared" si="107"/>
        <v>0</v>
      </c>
      <c r="AC129" s="244"/>
      <c r="AD129" s="238"/>
      <c r="AE129" s="86"/>
      <c r="AF129" s="86"/>
    </row>
    <row r="130" spans="1:37" ht="15.75" collapsed="1">
      <c r="A130" s="89" t="s">
        <v>369</v>
      </c>
      <c r="B130" s="464"/>
      <c r="C130" s="464"/>
      <c r="D130" s="464"/>
      <c r="E130" s="464"/>
      <c r="F130" s="86"/>
      <c r="G130" s="245">
        <f>G6</f>
        <v>40963</v>
      </c>
      <c r="H130" s="245">
        <f t="shared" ref="H130:AB130" si="108">H6</f>
        <v>40970</v>
      </c>
      <c r="I130" s="245">
        <f t="shared" si="108"/>
        <v>40977</v>
      </c>
      <c r="J130" s="245">
        <f t="shared" si="108"/>
        <v>40984</v>
      </c>
      <c r="K130" s="245">
        <f t="shared" si="108"/>
        <v>40991</v>
      </c>
      <c r="L130" s="245">
        <f t="shared" si="108"/>
        <v>40998</v>
      </c>
      <c r="M130" s="245">
        <f t="shared" si="108"/>
        <v>41005</v>
      </c>
      <c r="N130" s="245">
        <f t="shared" si="108"/>
        <v>41012</v>
      </c>
      <c r="O130" s="245">
        <f t="shared" si="108"/>
        <v>41019</v>
      </c>
      <c r="P130" s="245">
        <f t="shared" si="108"/>
        <v>41026</v>
      </c>
      <c r="Q130" s="245">
        <f t="shared" si="108"/>
        <v>41033</v>
      </c>
      <c r="R130" s="245">
        <f t="shared" si="108"/>
        <v>41040</v>
      </c>
      <c r="S130" s="245">
        <f t="shared" si="108"/>
        <v>41047</v>
      </c>
      <c r="T130" s="245">
        <f t="shared" si="108"/>
        <v>41054</v>
      </c>
      <c r="U130" s="245">
        <f t="shared" si="108"/>
        <v>41061</v>
      </c>
      <c r="V130" s="245">
        <f t="shared" si="108"/>
        <v>41068</v>
      </c>
      <c r="W130" s="245">
        <f t="shared" si="108"/>
        <v>41075</v>
      </c>
      <c r="X130" s="245">
        <f t="shared" si="108"/>
        <v>41082</v>
      </c>
      <c r="Y130" s="245">
        <f t="shared" si="108"/>
        <v>41089</v>
      </c>
      <c r="Z130" s="245">
        <f t="shared" si="108"/>
        <v>41096</v>
      </c>
      <c r="AA130" s="245">
        <f t="shared" si="108"/>
        <v>41103</v>
      </c>
      <c r="AB130" s="245">
        <f t="shared" si="108"/>
        <v>41110</v>
      </c>
      <c r="AC130" s="277"/>
      <c r="AD130" s="247" t="s">
        <v>371</v>
      </c>
      <c r="AE130" s="86"/>
      <c r="AF130" s="86"/>
    </row>
    <row r="131" spans="1:37">
      <c r="A131" s="337"/>
      <c r="B131" s="130"/>
      <c r="C131" s="338"/>
      <c r="D131" s="338"/>
      <c r="E131" s="339"/>
      <c r="F131" s="278" t="s">
        <v>274</v>
      </c>
      <c r="G131" s="279">
        <f>IF($I$2=1,0,0)</f>
        <v>0</v>
      </c>
      <c r="H131" s="279">
        <v>0</v>
      </c>
      <c r="I131" s="279">
        <f>IF($I$2=1,0,0)</f>
        <v>0</v>
      </c>
      <c r="J131" s="279">
        <f>IF($I$2=1,0,0)</f>
        <v>0</v>
      </c>
      <c r="K131" s="279">
        <f>IF($I$2=1,0,0)</f>
        <v>0</v>
      </c>
      <c r="L131" s="279">
        <v>0</v>
      </c>
      <c r="M131" s="279">
        <v>1</v>
      </c>
      <c r="N131" s="279">
        <f>IF($I$2=1,0,0)</f>
        <v>0</v>
      </c>
      <c r="O131" s="279">
        <f>IF($I$2=1,0,0)</f>
        <v>0</v>
      </c>
      <c r="P131" s="279">
        <v>0</v>
      </c>
      <c r="Q131" s="279">
        <f>IF($I$2=1,0,0)</f>
        <v>0</v>
      </c>
      <c r="R131" s="279">
        <f>IF($I$2=1,0,0)</f>
        <v>0</v>
      </c>
      <c r="S131" s="279">
        <f>IF($I$2=1,0,0)</f>
        <v>0</v>
      </c>
      <c r="T131" s="279">
        <v>0</v>
      </c>
      <c r="U131" s="445">
        <f>IF($I$2=1,0,0)</f>
        <v>0</v>
      </c>
      <c r="V131" s="445">
        <f>IF($I$2=1,0,0)</f>
        <v>0</v>
      </c>
      <c r="W131" s="445">
        <v>0</v>
      </c>
      <c r="X131" s="445">
        <f>IF($I$2=1,0,0)</f>
        <v>0</v>
      </c>
      <c r="Y131" s="445">
        <f>IF($I$2=1,0,0)</f>
        <v>0</v>
      </c>
      <c r="Z131" s="445">
        <v>1</v>
      </c>
      <c r="AA131" s="445">
        <f t="shared" ref="AA131:AB131" si="109">IF($I$2=1,0,0)</f>
        <v>0</v>
      </c>
      <c r="AB131" s="446">
        <f t="shared" si="109"/>
        <v>0</v>
      </c>
      <c r="AC131" s="361"/>
      <c r="AD131" s="362"/>
      <c r="AE131" s="86"/>
      <c r="AF131" s="86" t="s">
        <v>480</v>
      </c>
    </row>
    <row r="132" spans="1:37" ht="16.5" thickBot="1">
      <c r="A132" s="280" t="s">
        <v>479</v>
      </c>
      <c r="B132" s="311"/>
      <c r="C132" s="130"/>
      <c r="D132" s="311"/>
      <c r="E132" s="130"/>
      <c r="F132" s="308"/>
      <c r="G132" s="131"/>
      <c r="H132" s="131"/>
      <c r="I132" s="131"/>
      <c r="J132" s="131"/>
      <c r="K132" s="131"/>
      <c r="L132" s="131"/>
      <c r="M132" s="131"/>
      <c r="N132" s="131"/>
      <c r="O132" s="131"/>
      <c r="P132" s="131"/>
      <c r="Q132" s="131"/>
      <c r="R132" s="131"/>
      <c r="S132" s="131"/>
      <c r="T132" s="131"/>
      <c r="U132" s="130"/>
      <c r="V132" s="130"/>
      <c r="W132" s="130"/>
      <c r="X132" s="130"/>
      <c r="Y132" s="130"/>
      <c r="Z132" s="130"/>
      <c r="AA132" s="130"/>
      <c r="AB132" s="130"/>
      <c r="AC132" s="336"/>
      <c r="AD132" s="436"/>
      <c r="AE132" s="86"/>
      <c r="AF132" s="87" t="s">
        <v>482</v>
      </c>
      <c r="AG132" s="98">
        <v>53841.278030000001</v>
      </c>
      <c r="AH132" s="87" t="s">
        <v>481</v>
      </c>
      <c r="AI132" s="98">
        <v>58826.181779999999</v>
      </c>
      <c r="AJ132" s="437">
        <v>40963</v>
      </c>
      <c r="AK132" s="98">
        <v>58826.181779999999</v>
      </c>
    </row>
    <row r="133" spans="1:37" ht="16.5" thickBot="1">
      <c r="A133" s="86"/>
      <c r="B133" s="86" t="s">
        <v>276</v>
      </c>
      <c r="C133" s="105"/>
      <c r="D133" s="133"/>
      <c r="E133" s="86"/>
      <c r="F133" s="135" t="s">
        <v>293</v>
      </c>
      <c r="G133" s="349">
        <f>(((53841.27803+58826.18178)/2)*$F$134/360*30)+(((58826.18178+(G49+G72+G96+G112)/2)*$F$134/360*17))</f>
        <v>177.09123617833336</v>
      </c>
      <c r="H133" s="466">
        <f t="shared" ref="H133:AB133" si="110">G137</f>
        <v>199.85657504500003</v>
      </c>
      <c r="I133" s="466">
        <f t="shared" si="110"/>
        <v>222.6219139116667</v>
      </c>
      <c r="J133" s="349">
        <f t="shared" si="110"/>
        <v>245.67891944500002</v>
      </c>
      <c r="K133" s="466" t="e">
        <f t="shared" si="110"/>
        <v>#REF!</v>
      </c>
      <c r="L133" s="466" t="e">
        <f t="shared" si="110"/>
        <v>#REF!</v>
      </c>
      <c r="M133" s="466" t="e">
        <f t="shared" si="110"/>
        <v>#REF!</v>
      </c>
      <c r="N133" s="466" t="e">
        <f t="shared" si="110"/>
        <v>#REF!</v>
      </c>
      <c r="O133" s="466" t="e">
        <f t="shared" si="110"/>
        <v>#REF!</v>
      </c>
      <c r="P133" s="466" t="e">
        <f t="shared" si="110"/>
        <v>#REF!</v>
      </c>
      <c r="Q133" s="466" t="e">
        <f t="shared" si="110"/>
        <v>#REF!</v>
      </c>
      <c r="R133" s="466" t="e">
        <f t="shared" si="110"/>
        <v>#REF!</v>
      </c>
      <c r="S133" s="466" t="e">
        <f t="shared" si="110"/>
        <v>#REF!</v>
      </c>
      <c r="T133" s="466" t="e">
        <f t="shared" si="110"/>
        <v>#REF!</v>
      </c>
      <c r="U133" s="466" t="e">
        <f t="shared" si="110"/>
        <v>#REF!</v>
      </c>
      <c r="V133" s="466" t="e">
        <f t="shared" si="110"/>
        <v>#REF!</v>
      </c>
      <c r="W133" s="466" t="e">
        <f t="shared" si="110"/>
        <v>#REF!</v>
      </c>
      <c r="X133" s="466" t="e">
        <f t="shared" si="110"/>
        <v>#REF!</v>
      </c>
      <c r="Y133" s="466" t="e">
        <f t="shared" si="110"/>
        <v>#REF!</v>
      </c>
      <c r="Z133" s="466" t="e">
        <f t="shared" si="110"/>
        <v>#REF!</v>
      </c>
      <c r="AA133" s="466" t="e">
        <f t="shared" si="110"/>
        <v>#REF!</v>
      </c>
      <c r="AB133" s="466" t="e">
        <f t="shared" si="110"/>
        <v>#REF!</v>
      </c>
      <c r="AC133" s="108"/>
      <c r="AD133" s="253">
        <f>J133</f>
        <v>245.67891944500002</v>
      </c>
      <c r="AE133" s="86"/>
      <c r="AF133" s="86"/>
    </row>
    <row r="134" spans="1:37" ht="15.75">
      <c r="A134" s="86"/>
      <c r="B134" s="86" t="s">
        <v>279</v>
      </c>
      <c r="C134" s="105"/>
      <c r="D134" s="133"/>
      <c r="E134" s="86"/>
      <c r="F134" s="342">
        <v>0.02</v>
      </c>
      <c r="G134" s="98">
        <f>(((G49+G72+G96+G112)+(G53+G76+G100+G116))/2)*$F$134/360*7</f>
        <v>22.765338866666667</v>
      </c>
      <c r="H134" s="98">
        <f t="shared" ref="H134:AB134" si="111">(((H49+H72+H96+H112)+(H53+H76+H100+H116))/2)*$F$134/360*7</f>
        <v>22.765338866666667</v>
      </c>
      <c r="I134" s="98">
        <f t="shared" si="111"/>
        <v>23.057005533333335</v>
      </c>
      <c r="J134" s="98" t="e">
        <f t="shared" si="111"/>
        <v>#REF!</v>
      </c>
      <c r="K134" s="98" t="e">
        <f t="shared" si="111"/>
        <v>#REF!</v>
      </c>
      <c r="L134" s="98" t="e">
        <f t="shared" si="111"/>
        <v>#REF!</v>
      </c>
      <c r="M134" s="98" t="e">
        <f t="shared" si="111"/>
        <v>#REF!</v>
      </c>
      <c r="N134" s="98" t="e">
        <f t="shared" si="111"/>
        <v>#REF!</v>
      </c>
      <c r="O134" s="98" t="e">
        <f t="shared" si="111"/>
        <v>#REF!</v>
      </c>
      <c r="P134" s="98" t="e">
        <f t="shared" si="111"/>
        <v>#REF!</v>
      </c>
      <c r="Q134" s="98" t="e">
        <f t="shared" si="111"/>
        <v>#REF!</v>
      </c>
      <c r="R134" s="98" t="e">
        <f t="shared" si="111"/>
        <v>#REF!</v>
      </c>
      <c r="S134" s="98" t="e">
        <f t="shared" si="111"/>
        <v>#REF!</v>
      </c>
      <c r="T134" s="98" t="e">
        <f t="shared" si="111"/>
        <v>#REF!</v>
      </c>
      <c r="U134" s="98" t="e">
        <f t="shared" si="111"/>
        <v>#REF!</v>
      </c>
      <c r="V134" s="98" t="e">
        <f t="shared" si="111"/>
        <v>#REF!</v>
      </c>
      <c r="W134" s="98" t="e">
        <f t="shared" si="111"/>
        <v>#REF!</v>
      </c>
      <c r="X134" s="98" t="e">
        <f t="shared" si="111"/>
        <v>#REF!</v>
      </c>
      <c r="Y134" s="98" t="e">
        <f t="shared" si="111"/>
        <v>#REF!</v>
      </c>
      <c r="Z134" s="98" t="e">
        <f t="shared" si="111"/>
        <v>#REF!</v>
      </c>
      <c r="AA134" s="98" t="e">
        <f t="shared" si="111"/>
        <v>#REF!</v>
      </c>
      <c r="AB134" s="98" t="e">
        <f t="shared" si="111"/>
        <v>#REF!</v>
      </c>
      <c r="AC134" s="108"/>
      <c r="AD134" s="317" t="e">
        <f>SUMIF($G$129:$AB$129,"&gt;0",G134:AB134)</f>
        <v>#REF!</v>
      </c>
      <c r="AE134" s="86"/>
      <c r="AF134" s="86"/>
    </row>
    <row r="135" spans="1:37" ht="15.75">
      <c r="A135" s="86"/>
      <c r="B135" s="86" t="s">
        <v>273</v>
      </c>
      <c r="C135" s="105"/>
      <c r="D135" s="133"/>
      <c r="E135" s="86"/>
      <c r="F135" s="134"/>
      <c r="G135" s="98">
        <f>IF(G131=1,-SUM(G133:G134),0)</f>
        <v>0</v>
      </c>
      <c r="H135" s="98">
        <f t="shared" ref="H135:AB135" si="112">IF(H131=1,-SUM(H133:H134),0)</f>
        <v>0</v>
      </c>
      <c r="I135" s="98">
        <f t="shared" si="112"/>
        <v>0</v>
      </c>
      <c r="J135" s="98">
        <f t="shared" si="112"/>
        <v>0</v>
      </c>
      <c r="K135" s="98">
        <f t="shared" si="112"/>
        <v>0</v>
      </c>
      <c r="L135" s="98">
        <f t="shared" si="112"/>
        <v>0</v>
      </c>
      <c r="M135" s="98" t="e">
        <f t="shared" si="112"/>
        <v>#REF!</v>
      </c>
      <c r="N135" s="98">
        <f t="shared" si="112"/>
        <v>0</v>
      </c>
      <c r="O135" s="98">
        <f t="shared" si="112"/>
        <v>0</v>
      </c>
      <c r="P135" s="98">
        <f t="shared" si="112"/>
        <v>0</v>
      </c>
      <c r="Q135" s="98">
        <f t="shared" si="112"/>
        <v>0</v>
      </c>
      <c r="R135" s="98">
        <f t="shared" si="112"/>
        <v>0</v>
      </c>
      <c r="S135" s="98">
        <f t="shared" si="112"/>
        <v>0</v>
      </c>
      <c r="T135" s="98">
        <f t="shared" si="112"/>
        <v>0</v>
      </c>
      <c r="U135" s="98">
        <f t="shared" si="112"/>
        <v>0</v>
      </c>
      <c r="V135" s="98">
        <f t="shared" si="112"/>
        <v>0</v>
      </c>
      <c r="W135" s="98">
        <f t="shared" si="112"/>
        <v>0</v>
      </c>
      <c r="X135" s="98">
        <f t="shared" si="112"/>
        <v>0</v>
      </c>
      <c r="Y135" s="98">
        <f t="shared" si="112"/>
        <v>0</v>
      </c>
      <c r="Z135" s="98" t="e">
        <f t="shared" si="112"/>
        <v>#REF!</v>
      </c>
      <c r="AA135" s="98">
        <f t="shared" si="112"/>
        <v>0</v>
      </c>
      <c r="AB135" s="98">
        <f t="shared" si="112"/>
        <v>0</v>
      </c>
      <c r="AC135" s="290"/>
      <c r="AD135" s="317">
        <f>SUMIF($G$129:$AB$129,"&gt;0",G135:AB135)</f>
        <v>0</v>
      </c>
      <c r="AE135" s="86"/>
      <c r="AF135" s="86"/>
    </row>
    <row r="136" spans="1:37" ht="15.75">
      <c r="A136" s="86"/>
      <c r="B136" s="106"/>
      <c r="C136" s="105"/>
      <c r="D136" s="133"/>
      <c r="E136" s="86"/>
      <c r="F136" s="93"/>
      <c r="G136" s="104"/>
      <c r="H136" s="104"/>
      <c r="I136" s="104"/>
      <c r="J136" s="104"/>
      <c r="K136" s="104"/>
      <c r="L136" s="104"/>
      <c r="M136" s="104"/>
      <c r="N136" s="104"/>
      <c r="O136" s="104"/>
      <c r="P136" s="104"/>
      <c r="Q136" s="104"/>
      <c r="R136" s="104"/>
      <c r="S136" s="104"/>
      <c r="T136" s="104"/>
      <c r="U136" s="104"/>
      <c r="V136" s="104"/>
      <c r="W136" s="104"/>
      <c r="X136" s="104"/>
      <c r="Y136" s="104"/>
      <c r="Z136" s="104"/>
      <c r="AA136" s="104"/>
      <c r="AB136" s="104"/>
      <c r="AC136" s="293"/>
      <c r="AD136" s="255"/>
      <c r="AE136" s="86"/>
      <c r="AF136" s="86"/>
    </row>
    <row r="137" spans="1:37" ht="15.75">
      <c r="A137" s="343"/>
      <c r="B137" s="333" t="s">
        <v>270</v>
      </c>
      <c r="C137" s="344"/>
      <c r="D137" s="345" t="str">
        <f>A132</f>
        <v>Default Covenant Interest</v>
      </c>
      <c r="E137" s="343"/>
      <c r="F137" s="334"/>
      <c r="G137" s="346">
        <f t="shared" ref="G137:T137" si="113">SUM(G133:G136)</f>
        <v>199.85657504500003</v>
      </c>
      <c r="H137" s="346">
        <f t="shared" si="113"/>
        <v>222.6219139116667</v>
      </c>
      <c r="I137" s="346">
        <f t="shared" si="113"/>
        <v>245.67891944500002</v>
      </c>
      <c r="J137" s="346" t="e">
        <f t="shared" si="113"/>
        <v>#REF!</v>
      </c>
      <c r="K137" s="346" t="e">
        <f t="shared" si="113"/>
        <v>#REF!</v>
      </c>
      <c r="L137" s="346" t="e">
        <f t="shared" si="113"/>
        <v>#REF!</v>
      </c>
      <c r="M137" s="346" t="e">
        <f t="shared" si="113"/>
        <v>#REF!</v>
      </c>
      <c r="N137" s="346" t="e">
        <f t="shared" si="113"/>
        <v>#REF!</v>
      </c>
      <c r="O137" s="346" t="e">
        <f t="shared" si="113"/>
        <v>#REF!</v>
      </c>
      <c r="P137" s="346" t="e">
        <f t="shared" si="113"/>
        <v>#REF!</v>
      </c>
      <c r="Q137" s="346" t="e">
        <f t="shared" si="113"/>
        <v>#REF!</v>
      </c>
      <c r="R137" s="346" t="e">
        <f t="shared" si="113"/>
        <v>#REF!</v>
      </c>
      <c r="S137" s="346" t="e">
        <f t="shared" si="113"/>
        <v>#REF!</v>
      </c>
      <c r="T137" s="346" t="e">
        <f t="shared" si="113"/>
        <v>#REF!</v>
      </c>
      <c r="U137" s="346" t="e">
        <f t="shared" ref="U137:AB137" si="114">SUM(U133:U136)</f>
        <v>#REF!</v>
      </c>
      <c r="V137" s="346" t="e">
        <f t="shared" si="114"/>
        <v>#REF!</v>
      </c>
      <c r="W137" s="346" t="e">
        <f t="shared" si="114"/>
        <v>#REF!</v>
      </c>
      <c r="X137" s="346" t="e">
        <f t="shared" si="114"/>
        <v>#REF!</v>
      </c>
      <c r="Y137" s="346" t="e">
        <f t="shared" si="114"/>
        <v>#REF!</v>
      </c>
      <c r="Z137" s="346" t="e">
        <f t="shared" si="114"/>
        <v>#REF!</v>
      </c>
      <c r="AA137" s="346" t="e">
        <f t="shared" si="114"/>
        <v>#REF!</v>
      </c>
      <c r="AB137" s="346" t="e">
        <f t="shared" si="114"/>
        <v>#REF!</v>
      </c>
      <c r="AC137" s="284"/>
      <c r="AD137" s="307" t="e">
        <f>SUM(AD133:AD136)</f>
        <v>#REF!</v>
      </c>
      <c r="AE137" s="86"/>
      <c r="AF137" s="86"/>
    </row>
    <row r="138" spans="1:37" ht="15.75">
      <c r="A138" s="312"/>
      <c r="B138" s="311"/>
      <c r="C138" s="411"/>
      <c r="D138" s="357"/>
      <c r="E138" s="312"/>
      <c r="F138" s="308"/>
      <c r="G138" s="284"/>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367"/>
      <c r="AE138" s="86"/>
      <c r="AF138" s="86"/>
    </row>
    <row r="139" spans="1:37">
      <c r="A139" s="351" t="s">
        <v>484</v>
      </c>
      <c r="B139" s="130"/>
      <c r="C139" s="130"/>
      <c r="D139" s="130"/>
      <c r="E139" s="130"/>
      <c r="F139" s="352"/>
      <c r="G139" s="130"/>
      <c r="H139" s="130"/>
      <c r="I139" s="130"/>
      <c r="J139" s="130"/>
      <c r="K139" s="130"/>
      <c r="L139" s="130"/>
      <c r="M139" s="130"/>
      <c r="N139" s="130"/>
      <c r="O139" s="130"/>
      <c r="P139" s="130"/>
      <c r="Q139" s="130"/>
      <c r="R139" s="130"/>
      <c r="S139" s="130"/>
      <c r="T139" s="130"/>
      <c r="U139" s="130"/>
      <c r="V139" s="130"/>
      <c r="W139" s="130"/>
      <c r="X139" s="130"/>
      <c r="Y139" s="130"/>
      <c r="Z139" s="130"/>
      <c r="AA139" s="130"/>
      <c r="AB139" s="130"/>
      <c r="AC139" s="130"/>
      <c r="AD139" s="360"/>
      <c r="AE139" s="86"/>
      <c r="AF139" s="86"/>
    </row>
    <row r="140" spans="1:37">
      <c r="A140" s="106"/>
      <c r="B140" s="86" t="s">
        <v>276</v>
      </c>
      <c r="C140" s="86"/>
      <c r="D140" s="86"/>
      <c r="E140" s="86"/>
      <c r="F140" s="116"/>
      <c r="G140" s="466">
        <f>G49+G72+G96+G112</f>
        <v>58539.442800000004</v>
      </c>
      <c r="H140" s="471">
        <f>G144</f>
        <v>58539.442800000004</v>
      </c>
      <c r="I140" s="466">
        <f t="shared" ref="I140:AB140" si="115">H144</f>
        <v>58539.442800000004</v>
      </c>
      <c r="J140" s="466">
        <f t="shared" si="115"/>
        <v>60039.442800000004</v>
      </c>
      <c r="K140" s="466" t="e">
        <f t="shared" si="115"/>
        <v>#REF!</v>
      </c>
      <c r="L140" s="466" t="e">
        <f t="shared" si="115"/>
        <v>#REF!</v>
      </c>
      <c r="M140" s="466" t="e">
        <f t="shared" si="115"/>
        <v>#REF!</v>
      </c>
      <c r="N140" s="466" t="e">
        <f t="shared" si="115"/>
        <v>#REF!</v>
      </c>
      <c r="O140" s="466" t="e">
        <f t="shared" si="115"/>
        <v>#REF!</v>
      </c>
      <c r="P140" s="466" t="e">
        <f t="shared" si="115"/>
        <v>#REF!</v>
      </c>
      <c r="Q140" s="466" t="e">
        <f t="shared" si="115"/>
        <v>#REF!</v>
      </c>
      <c r="R140" s="466" t="e">
        <f t="shared" si="115"/>
        <v>#REF!</v>
      </c>
      <c r="S140" s="466" t="e">
        <f t="shared" si="115"/>
        <v>#REF!</v>
      </c>
      <c r="T140" s="466" t="e">
        <f t="shared" si="115"/>
        <v>#REF!</v>
      </c>
      <c r="U140" s="466" t="e">
        <f t="shared" si="115"/>
        <v>#REF!</v>
      </c>
      <c r="V140" s="466" t="e">
        <f t="shared" si="115"/>
        <v>#REF!</v>
      </c>
      <c r="W140" s="466" t="e">
        <f t="shared" si="115"/>
        <v>#REF!</v>
      </c>
      <c r="X140" s="466" t="e">
        <f t="shared" si="115"/>
        <v>#REF!</v>
      </c>
      <c r="Y140" s="466" t="e">
        <f t="shared" si="115"/>
        <v>#REF!</v>
      </c>
      <c r="Z140" s="466" t="e">
        <f t="shared" si="115"/>
        <v>#REF!</v>
      </c>
      <c r="AA140" s="466" t="e">
        <f t="shared" si="115"/>
        <v>#REF!</v>
      </c>
      <c r="AB140" s="466" t="e">
        <f t="shared" si="115"/>
        <v>#REF!</v>
      </c>
      <c r="AC140" s="465"/>
      <c r="AD140" s="253">
        <f>J140</f>
        <v>60039.442800000004</v>
      </c>
      <c r="AE140" s="86"/>
      <c r="AF140" s="86"/>
    </row>
    <row r="141" spans="1:37">
      <c r="A141" s="86"/>
      <c r="B141" s="86" t="s">
        <v>485</v>
      </c>
      <c r="C141" s="86"/>
      <c r="D141" s="86"/>
      <c r="E141" s="86"/>
      <c r="F141" s="86"/>
      <c r="G141" s="466">
        <f>G98+G114</f>
        <v>0</v>
      </c>
      <c r="H141" s="466">
        <f t="shared" ref="H141:AB141" si="116">H98+H114</f>
        <v>0</v>
      </c>
      <c r="I141" s="466">
        <f t="shared" si="116"/>
        <v>0</v>
      </c>
      <c r="J141" s="466">
        <f t="shared" si="116"/>
        <v>0</v>
      </c>
      <c r="K141" s="466">
        <f t="shared" si="116"/>
        <v>0</v>
      </c>
      <c r="L141" s="466">
        <f t="shared" si="116"/>
        <v>-1087.7337529411766</v>
      </c>
      <c r="M141" s="466">
        <f t="shared" si="116"/>
        <v>0</v>
      </c>
      <c r="N141" s="466">
        <f t="shared" si="116"/>
        <v>0</v>
      </c>
      <c r="O141" s="466">
        <f t="shared" si="116"/>
        <v>0</v>
      </c>
      <c r="P141" s="466">
        <f t="shared" si="116"/>
        <v>0</v>
      </c>
      <c r="Q141" s="466">
        <f t="shared" si="116"/>
        <v>0</v>
      </c>
      <c r="R141" s="466">
        <f t="shared" si="116"/>
        <v>0</v>
      </c>
      <c r="S141" s="466">
        <f t="shared" si="116"/>
        <v>0</v>
      </c>
      <c r="T141" s="466">
        <f t="shared" si="116"/>
        <v>0</v>
      </c>
      <c r="U141" s="466">
        <f t="shared" si="116"/>
        <v>0</v>
      </c>
      <c r="V141" s="466">
        <f t="shared" si="116"/>
        <v>0</v>
      </c>
      <c r="W141" s="466">
        <f t="shared" si="116"/>
        <v>0</v>
      </c>
      <c r="X141" s="466">
        <f t="shared" si="116"/>
        <v>0</v>
      </c>
      <c r="Y141" s="466">
        <f t="shared" si="116"/>
        <v>-1087.7337529411766</v>
      </c>
      <c r="Z141" s="466">
        <f t="shared" si="116"/>
        <v>0</v>
      </c>
      <c r="AA141" s="466">
        <f t="shared" si="116"/>
        <v>0</v>
      </c>
      <c r="AB141" s="466">
        <f t="shared" si="116"/>
        <v>0</v>
      </c>
      <c r="AC141" s="465"/>
      <c r="AD141" s="317">
        <f>SUMIF($G$129:$AB$129,"&gt;0",G141:AB141)</f>
        <v>-1087.7337529411766</v>
      </c>
      <c r="AE141" s="86"/>
      <c r="AF141" s="86"/>
    </row>
    <row r="142" spans="1:37" ht="15.75">
      <c r="A142" s="86"/>
      <c r="B142" s="86" t="s">
        <v>471</v>
      </c>
      <c r="C142" s="86"/>
      <c r="D142" s="86"/>
      <c r="E142" s="86"/>
      <c r="F142" s="136"/>
      <c r="G142" s="466"/>
      <c r="H142" s="466">
        <f>'Scenario C'!F25</f>
        <v>0</v>
      </c>
      <c r="I142" s="466">
        <f>'Scenario C'!G25</f>
        <v>1500</v>
      </c>
      <c r="J142" s="466" t="e">
        <f>'Scenario C'!H25</f>
        <v>#REF!</v>
      </c>
      <c r="K142" s="466" t="e">
        <f>'Scenario C'!I25</f>
        <v>#REF!</v>
      </c>
      <c r="L142" s="466" t="e">
        <f>'Scenario C'!J25</f>
        <v>#REF!</v>
      </c>
      <c r="M142" s="466" t="e">
        <f>'Scenario C'!K25</f>
        <v>#REF!</v>
      </c>
      <c r="N142" s="466" t="e">
        <f>'Scenario C'!L25</f>
        <v>#REF!</v>
      </c>
      <c r="O142" s="466" t="e">
        <f>'Scenario C'!M25</f>
        <v>#REF!</v>
      </c>
      <c r="P142" s="466" t="e">
        <f>'Scenario C'!N25</f>
        <v>#REF!</v>
      </c>
      <c r="Q142" s="466" t="e">
        <f>'Scenario C'!O25</f>
        <v>#REF!</v>
      </c>
      <c r="R142" s="466" t="e">
        <f>'Scenario C'!P25</f>
        <v>#REF!</v>
      </c>
      <c r="S142" s="466" t="e">
        <f>'Scenario C'!Q25</f>
        <v>#REF!</v>
      </c>
      <c r="T142" s="466" t="e">
        <f>'Scenario C'!R25</f>
        <v>#REF!</v>
      </c>
      <c r="U142" s="466" t="e">
        <f>'Scenario C'!S25</f>
        <v>#REF!</v>
      </c>
      <c r="V142" s="466" t="e">
        <f>'Scenario C'!T25</f>
        <v>#REF!</v>
      </c>
      <c r="W142" s="466" t="e">
        <f>'Scenario C'!U25</f>
        <v>#REF!</v>
      </c>
      <c r="X142" s="466" t="e">
        <f>'Scenario C'!V25</f>
        <v>#REF!</v>
      </c>
      <c r="Y142" s="466" t="e">
        <f>'Scenario C'!W25</f>
        <v>#REF!</v>
      </c>
      <c r="Z142" s="466" t="e">
        <f>'Scenario C'!X25</f>
        <v>#REF!</v>
      </c>
      <c r="AA142" s="466" t="e">
        <f>'Scenario C'!Y25</f>
        <v>#REF!</v>
      </c>
      <c r="AB142" s="466" t="e">
        <f>'Scenario C'!Z25</f>
        <v>#REF!</v>
      </c>
      <c r="AC142" s="465"/>
      <c r="AD142" s="317" t="e">
        <f>SUMIF($G$129:$AB$129,"&gt;0",G142:AB142)</f>
        <v>#REF!</v>
      </c>
      <c r="AE142" s="86"/>
      <c r="AF142" s="86"/>
    </row>
    <row r="143" spans="1:37" ht="15.75">
      <c r="A143" s="86"/>
      <c r="B143" s="86"/>
      <c r="C143" s="86"/>
      <c r="D143" s="86"/>
      <c r="E143" s="86"/>
      <c r="F143" s="136"/>
      <c r="G143" s="466"/>
      <c r="H143" s="466"/>
      <c r="I143" s="466"/>
      <c r="J143" s="466"/>
      <c r="K143" s="466"/>
      <c r="L143" s="466"/>
      <c r="M143" s="466"/>
      <c r="N143" s="466"/>
      <c r="O143" s="466"/>
      <c r="P143" s="466"/>
      <c r="Q143" s="466"/>
      <c r="R143" s="466"/>
      <c r="S143" s="466"/>
      <c r="T143" s="466"/>
      <c r="U143" s="466"/>
      <c r="V143" s="466"/>
      <c r="W143" s="466"/>
      <c r="X143" s="466"/>
      <c r="Y143" s="466"/>
      <c r="Z143" s="466"/>
      <c r="AA143" s="466"/>
      <c r="AB143" s="466"/>
      <c r="AC143" s="465"/>
      <c r="AD143" s="253"/>
      <c r="AE143" s="86"/>
      <c r="AF143" s="86"/>
    </row>
    <row r="144" spans="1:37">
      <c r="A144" s="256"/>
      <c r="B144" s="257" t="s">
        <v>270</v>
      </c>
      <c r="C144" s="257"/>
      <c r="D144" s="341" t="str">
        <f>A139</f>
        <v>Total Bank Debt</v>
      </c>
      <c r="E144" s="258"/>
      <c r="F144" s="258"/>
      <c r="G144" s="272">
        <f t="shared" ref="G144:T144" si="117">SUM(G140:G143)</f>
        <v>58539.442800000004</v>
      </c>
      <c r="H144" s="272">
        <f t="shared" si="117"/>
        <v>58539.442800000004</v>
      </c>
      <c r="I144" s="272">
        <f t="shared" si="117"/>
        <v>60039.442800000004</v>
      </c>
      <c r="J144" s="272" t="e">
        <f t="shared" si="117"/>
        <v>#REF!</v>
      </c>
      <c r="K144" s="272" t="e">
        <f t="shared" si="117"/>
        <v>#REF!</v>
      </c>
      <c r="L144" s="272" t="e">
        <f t="shared" si="117"/>
        <v>#REF!</v>
      </c>
      <c r="M144" s="272" t="e">
        <f t="shared" si="117"/>
        <v>#REF!</v>
      </c>
      <c r="N144" s="272" t="e">
        <f t="shared" si="117"/>
        <v>#REF!</v>
      </c>
      <c r="O144" s="272" t="e">
        <f t="shared" si="117"/>
        <v>#REF!</v>
      </c>
      <c r="P144" s="272" t="e">
        <f t="shared" si="117"/>
        <v>#REF!</v>
      </c>
      <c r="Q144" s="272" t="e">
        <f t="shared" si="117"/>
        <v>#REF!</v>
      </c>
      <c r="R144" s="272" t="e">
        <f t="shared" si="117"/>
        <v>#REF!</v>
      </c>
      <c r="S144" s="272" t="e">
        <f t="shared" si="117"/>
        <v>#REF!</v>
      </c>
      <c r="T144" s="272" t="e">
        <f t="shared" si="117"/>
        <v>#REF!</v>
      </c>
      <c r="U144" s="272" t="e">
        <f t="shared" ref="U144:AB144" si="118">SUM(U140:U143)</f>
        <v>#REF!</v>
      </c>
      <c r="V144" s="272" t="e">
        <f t="shared" si="118"/>
        <v>#REF!</v>
      </c>
      <c r="W144" s="272" t="e">
        <f t="shared" si="118"/>
        <v>#REF!</v>
      </c>
      <c r="X144" s="272" t="e">
        <f t="shared" si="118"/>
        <v>#REF!</v>
      </c>
      <c r="Y144" s="272" t="e">
        <f t="shared" si="118"/>
        <v>#REF!</v>
      </c>
      <c r="Z144" s="272" t="e">
        <f t="shared" si="118"/>
        <v>#REF!</v>
      </c>
      <c r="AA144" s="272" t="e">
        <f t="shared" si="118"/>
        <v>#REF!</v>
      </c>
      <c r="AB144" s="272" t="e">
        <f t="shared" si="118"/>
        <v>#REF!</v>
      </c>
      <c r="AC144" s="284"/>
      <c r="AD144" s="263" t="e">
        <f>SUM(AD140:AD143)</f>
        <v>#REF!</v>
      </c>
      <c r="AE144" s="86"/>
      <c r="AF144" s="86"/>
    </row>
    <row r="145" spans="1:32">
      <c r="A145" s="106"/>
      <c r="B145" s="106"/>
      <c r="C145" s="106"/>
      <c r="D145" s="133"/>
      <c r="E145" s="86"/>
      <c r="F145" s="137"/>
      <c r="G145" s="138"/>
      <c r="H145" s="138"/>
      <c r="I145" s="138"/>
      <c r="J145" s="138"/>
      <c r="K145" s="138"/>
      <c r="L145" s="138"/>
      <c r="M145" s="138"/>
      <c r="N145" s="138"/>
      <c r="O145" s="138"/>
      <c r="P145" s="138"/>
      <c r="Q145" s="138"/>
      <c r="R145" s="138"/>
      <c r="S145" s="138"/>
      <c r="T145" s="138"/>
      <c r="U145" s="138"/>
      <c r="V145" s="138"/>
      <c r="W145" s="138"/>
      <c r="X145" s="138"/>
      <c r="Y145" s="138"/>
      <c r="Z145" s="138"/>
      <c r="AA145" s="138"/>
      <c r="AB145" s="138"/>
      <c r="AC145" s="359"/>
      <c r="AD145" s="251"/>
      <c r="AE145" s="86"/>
      <c r="AF145" s="86"/>
    </row>
    <row r="146" spans="1:32">
      <c r="A146" s="111" t="s">
        <v>279</v>
      </c>
      <c r="B146" s="106"/>
      <c r="C146" s="106"/>
      <c r="D146" s="133"/>
      <c r="E146" s="86"/>
      <c r="F146" s="137"/>
      <c r="G146" s="138"/>
      <c r="H146" s="138"/>
      <c r="I146" s="138"/>
      <c r="J146" s="138"/>
      <c r="K146" s="138"/>
      <c r="L146" s="138"/>
      <c r="M146" s="138"/>
      <c r="N146" s="138"/>
      <c r="O146" s="138"/>
      <c r="P146" s="138"/>
      <c r="Q146" s="138"/>
      <c r="R146" s="138"/>
      <c r="S146" s="138"/>
      <c r="T146" s="138"/>
      <c r="U146" s="138"/>
      <c r="V146" s="138"/>
      <c r="W146" s="138"/>
      <c r="X146" s="138"/>
      <c r="Y146" s="138"/>
      <c r="Z146" s="138"/>
      <c r="AA146" s="138"/>
      <c r="AB146" s="138"/>
      <c r="AC146" s="359"/>
      <c r="AD146" s="251"/>
      <c r="AE146" s="86"/>
      <c r="AF146" s="86"/>
    </row>
    <row r="147" spans="1:32">
      <c r="A147" s="86"/>
      <c r="B147" s="86" t="s">
        <v>276</v>
      </c>
      <c r="C147" s="106"/>
      <c r="D147" s="133"/>
      <c r="E147" s="86"/>
      <c r="F147" s="137"/>
      <c r="G147" s="466">
        <f t="shared" ref="G147:AB149" si="119">G56+G79+G103+G119+G133</f>
        <v>248.93057358534293</v>
      </c>
      <c r="H147" s="466">
        <f t="shared" si="119"/>
        <v>307.83780374850483</v>
      </c>
      <c r="I147" s="466">
        <f t="shared" si="119"/>
        <v>222.6219139116667</v>
      </c>
      <c r="J147" s="466">
        <f t="shared" si="119"/>
        <v>281.82081074149522</v>
      </c>
      <c r="K147" s="466" t="e">
        <f t="shared" si="119"/>
        <v>#REF!</v>
      </c>
      <c r="L147" s="466" t="e">
        <f t="shared" si="119"/>
        <v>#REF!</v>
      </c>
      <c r="M147" s="466" t="e">
        <f t="shared" si="119"/>
        <v>#REF!</v>
      </c>
      <c r="N147" s="466" t="e">
        <f t="shared" si="119"/>
        <v>#REF!</v>
      </c>
      <c r="O147" s="466" t="e">
        <f t="shared" si="119"/>
        <v>#REF!</v>
      </c>
      <c r="P147" s="466" t="e">
        <f t="shared" si="119"/>
        <v>#REF!</v>
      </c>
      <c r="Q147" s="466" t="e">
        <f t="shared" si="119"/>
        <v>#REF!</v>
      </c>
      <c r="R147" s="466" t="e">
        <f t="shared" si="119"/>
        <v>#REF!</v>
      </c>
      <c r="S147" s="466" t="e">
        <f t="shared" si="119"/>
        <v>#REF!</v>
      </c>
      <c r="T147" s="466" t="e">
        <f t="shared" si="119"/>
        <v>#REF!</v>
      </c>
      <c r="U147" s="466" t="e">
        <f t="shared" si="119"/>
        <v>#REF!</v>
      </c>
      <c r="V147" s="466" t="e">
        <f t="shared" si="119"/>
        <v>#REF!</v>
      </c>
      <c r="W147" s="466" t="e">
        <f t="shared" si="119"/>
        <v>#REF!</v>
      </c>
      <c r="X147" s="466" t="e">
        <f t="shared" si="119"/>
        <v>#REF!</v>
      </c>
      <c r="Y147" s="466" t="e">
        <f t="shared" si="119"/>
        <v>#REF!</v>
      </c>
      <c r="Z147" s="466" t="e">
        <f t="shared" si="119"/>
        <v>#REF!</v>
      </c>
      <c r="AA147" s="466" t="e">
        <f t="shared" si="119"/>
        <v>#REF!</v>
      </c>
      <c r="AB147" s="466" t="e">
        <f t="shared" si="119"/>
        <v>#REF!</v>
      </c>
      <c r="AC147" s="364"/>
      <c r="AD147" s="253">
        <f>J147</f>
        <v>281.82081074149522</v>
      </c>
      <c r="AE147" s="86"/>
      <c r="AF147" s="86"/>
    </row>
    <row r="148" spans="1:32">
      <c r="A148" s="86"/>
      <c r="B148" s="86" t="s">
        <v>279</v>
      </c>
      <c r="C148" s="106"/>
      <c r="D148" s="133"/>
      <c r="E148" s="86"/>
      <c r="F148" s="137"/>
      <c r="G148" s="466">
        <f t="shared" si="119"/>
        <v>58.907230163161877</v>
      </c>
      <c r="H148" s="466">
        <f t="shared" si="119"/>
        <v>58.907230163161877</v>
      </c>
      <c r="I148" s="466">
        <f t="shared" si="119"/>
        <v>59.198896829828541</v>
      </c>
      <c r="J148" s="466" t="e">
        <f t="shared" si="119"/>
        <v>#REF!</v>
      </c>
      <c r="K148" s="466" t="e">
        <f t="shared" si="119"/>
        <v>#REF!</v>
      </c>
      <c r="L148" s="466" t="e">
        <f t="shared" si="119"/>
        <v>#REF!</v>
      </c>
      <c r="M148" s="466" t="e">
        <f t="shared" si="119"/>
        <v>#REF!</v>
      </c>
      <c r="N148" s="466" t="e">
        <f t="shared" si="119"/>
        <v>#REF!</v>
      </c>
      <c r="O148" s="466" t="e">
        <f t="shared" si="119"/>
        <v>#REF!</v>
      </c>
      <c r="P148" s="466" t="e">
        <f t="shared" si="119"/>
        <v>#REF!</v>
      </c>
      <c r="Q148" s="466" t="e">
        <f t="shared" si="119"/>
        <v>#REF!</v>
      </c>
      <c r="R148" s="466" t="e">
        <f t="shared" si="119"/>
        <v>#REF!</v>
      </c>
      <c r="S148" s="466" t="e">
        <f t="shared" si="119"/>
        <v>#REF!</v>
      </c>
      <c r="T148" s="466" t="e">
        <f t="shared" si="119"/>
        <v>#REF!</v>
      </c>
      <c r="U148" s="466" t="e">
        <f t="shared" si="119"/>
        <v>#REF!</v>
      </c>
      <c r="V148" s="466" t="e">
        <f t="shared" si="119"/>
        <v>#REF!</v>
      </c>
      <c r="W148" s="466" t="e">
        <f t="shared" si="119"/>
        <v>#REF!</v>
      </c>
      <c r="X148" s="466" t="e">
        <f t="shared" si="119"/>
        <v>#REF!</v>
      </c>
      <c r="Y148" s="466" t="e">
        <f t="shared" si="119"/>
        <v>#REF!</v>
      </c>
      <c r="Z148" s="466" t="e">
        <f t="shared" si="119"/>
        <v>#REF!</v>
      </c>
      <c r="AA148" s="466" t="e">
        <f t="shared" si="119"/>
        <v>#REF!</v>
      </c>
      <c r="AB148" s="466" t="e">
        <f t="shared" si="119"/>
        <v>#REF!</v>
      </c>
      <c r="AC148" s="364"/>
      <c r="AD148" s="317" t="e">
        <f>SUMIF($G$129:$AB$129,"&gt;0",G148:AB148)</f>
        <v>#REF!</v>
      </c>
      <c r="AE148" s="86"/>
      <c r="AF148" s="86"/>
    </row>
    <row r="149" spans="1:32">
      <c r="A149" s="86"/>
      <c r="B149" s="86" t="s">
        <v>273</v>
      </c>
      <c r="C149" s="106"/>
      <c r="D149" s="133"/>
      <c r="E149" s="86"/>
      <c r="F149" s="137"/>
      <c r="G149" s="466">
        <f t="shared" si="119"/>
        <v>0</v>
      </c>
      <c r="H149" s="466">
        <f t="shared" si="119"/>
        <v>-56.149399999999993</v>
      </c>
      <c r="I149" s="466">
        <f t="shared" si="119"/>
        <v>0</v>
      </c>
      <c r="J149" s="466">
        <f t="shared" si="119"/>
        <v>0</v>
      </c>
      <c r="K149" s="466" t="e">
        <f t="shared" si="119"/>
        <v>#REF!</v>
      </c>
      <c r="L149" s="466" t="e">
        <f t="shared" si="119"/>
        <v>#REF!</v>
      </c>
      <c r="M149" s="466" t="e">
        <f t="shared" si="119"/>
        <v>#REF!</v>
      </c>
      <c r="N149" s="466" t="e">
        <f t="shared" si="119"/>
        <v>#REF!</v>
      </c>
      <c r="O149" s="466" t="e">
        <f t="shared" si="119"/>
        <v>#REF!</v>
      </c>
      <c r="P149" s="466" t="e">
        <f t="shared" si="119"/>
        <v>#REF!</v>
      </c>
      <c r="Q149" s="466" t="e">
        <f t="shared" si="119"/>
        <v>#REF!</v>
      </c>
      <c r="R149" s="466" t="e">
        <f t="shared" si="119"/>
        <v>#REF!</v>
      </c>
      <c r="S149" s="466" t="e">
        <f t="shared" si="119"/>
        <v>#REF!</v>
      </c>
      <c r="T149" s="466" t="e">
        <f t="shared" si="119"/>
        <v>#REF!</v>
      </c>
      <c r="U149" s="466" t="e">
        <f t="shared" si="119"/>
        <v>#REF!</v>
      </c>
      <c r="V149" s="466" t="e">
        <f t="shared" si="119"/>
        <v>#REF!</v>
      </c>
      <c r="W149" s="466" t="e">
        <f t="shared" si="119"/>
        <v>#REF!</v>
      </c>
      <c r="X149" s="466" t="e">
        <f t="shared" si="119"/>
        <v>#REF!</v>
      </c>
      <c r="Y149" s="466" t="e">
        <f t="shared" si="119"/>
        <v>#REF!</v>
      </c>
      <c r="Z149" s="466" t="e">
        <f t="shared" si="119"/>
        <v>#REF!</v>
      </c>
      <c r="AA149" s="466" t="e">
        <f t="shared" si="119"/>
        <v>#REF!</v>
      </c>
      <c r="AB149" s="466" t="e">
        <f t="shared" si="119"/>
        <v>#REF!</v>
      </c>
      <c r="AC149" s="364"/>
      <c r="AD149" s="317" t="e">
        <f>SUMIF($G$129:$AB$129,"&gt;0",G149:AB149)</f>
        <v>#REF!</v>
      </c>
      <c r="AE149" s="86"/>
      <c r="AF149" s="86"/>
    </row>
    <row r="150" spans="1:32">
      <c r="A150" s="313"/>
      <c r="B150" s="353"/>
      <c r="C150" s="353"/>
      <c r="D150" s="354"/>
      <c r="E150" s="313"/>
      <c r="F150" s="355"/>
      <c r="G150" s="356"/>
      <c r="H150" s="356"/>
      <c r="I150" s="356"/>
      <c r="J150" s="356"/>
      <c r="K150" s="356"/>
      <c r="L150" s="356"/>
      <c r="M150" s="356"/>
      <c r="N150" s="356"/>
      <c r="O150" s="356"/>
      <c r="P150" s="356"/>
      <c r="Q150" s="356"/>
      <c r="R150" s="356"/>
      <c r="S150" s="356"/>
      <c r="T150" s="356"/>
      <c r="U150" s="356"/>
      <c r="V150" s="356"/>
      <c r="W150" s="356"/>
      <c r="X150" s="356"/>
      <c r="Y150" s="356"/>
      <c r="Z150" s="356"/>
      <c r="AA150" s="356"/>
      <c r="AB150" s="356"/>
      <c r="AC150" s="365"/>
      <c r="AD150" s="366"/>
      <c r="AE150" s="86"/>
      <c r="AF150" s="86"/>
    </row>
    <row r="151" spans="1:32" ht="15.75">
      <c r="A151" s="332"/>
      <c r="B151" s="311" t="s">
        <v>270</v>
      </c>
      <c r="C151" s="311"/>
      <c r="D151" s="357" t="str">
        <f>A146</f>
        <v>Accrued Interest</v>
      </c>
      <c r="E151" s="130"/>
      <c r="F151" s="308"/>
      <c r="G151" s="284">
        <f t="shared" ref="G151:T151" si="120">SUM(G147:G150)</f>
        <v>307.83780374850483</v>
      </c>
      <c r="H151" s="284">
        <f t="shared" si="120"/>
        <v>310.59563391166671</v>
      </c>
      <c r="I151" s="284">
        <f t="shared" si="120"/>
        <v>281.82081074149522</v>
      </c>
      <c r="J151" s="284" t="e">
        <f t="shared" si="120"/>
        <v>#REF!</v>
      </c>
      <c r="K151" s="284" t="e">
        <f t="shared" si="120"/>
        <v>#REF!</v>
      </c>
      <c r="L151" s="284" t="e">
        <f t="shared" si="120"/>
        <v>#REF!</v>
      </c>
      <c r="M151" s="284" t="e">
        <f t="shared" si="120"/>
        <v>#REF!</v>
      </c>
      <c r="N151" s="284" t="e">
        <f t="shared" si="120"/>
        <v>#REF!</v>
      </c>
      <c r="O151" s="284" t="e">
        <f t="shared" si="120"/>
        <v>#REF!</v>
      </c>
      <c r="P151" s="284" t="e">
        <f t="shared" si="120"/>
        <v>#REF!</v>
      </c>
      <c r="Q151" s="284" t="e">
        <f t="shared" si="120"/>
        <v>#REF!</v>
      </c>
      <c r="R151" s="284" t="e">
        <f t="shared" si="120"/>
        <v>#REF!</v>
      </c>
      <c r="S151" s="284" t="e">
        <f t="shared" si="120"/>
        <v>#REF!</v>
      </c>
      <c r="T151" s="284" t="e">
        <f t="shared" si="120"/>
        <v>#REF!</v>
      </c>
      <c r="U151" s="284" t="e">
        <f t="shared" ref="U151:AB151" si="121">SUM(U147:U150)</f>
        <v>#REF!</v>
      </c>
      <c r="V151" s="284" t="e">
        <f t="shared" si="121"/>
        <v>#REF!</v>
      </c>
      <c r="W151" s="284" t="e">
        <f t="shared" si="121"/>
        <v>#REF!</v>
      </c>
      <c r="X151" s="284" t="e">
        <f t="shared" si="121"/>
        <v>#REF!</v>
      </c>
      <c r="Y151" s="284" t="e">
        <f t="shared" si="121"/>
        <v>#REF!</v>
      </c>
      <c r="Z151" s="284" t="e">
        <f t="shared" si="121"/>
        <v>#REF!</v>
      </c>
      <c r="AA151" s="284" t="e">
        <f t="shared" si="121"/>
        <v>#REF!</v>
      </c>
      <c r="AB151" s="284" t="e">
        <f t="shared" si="121"/>
        <v>#REF!</v>
      </c>
      <c r="AC151" s="284"/>
      <c r="AD151" s="307" t="e">
        <f>SUM(AD147:AD150)</f>
        <v>#REF!</v>
      </c>
      <c r="AE151" s="86"/>
      <c r="AF151" s="86"/>
    </row>
    <row r="152" spans="1:32" ht="15.75">
      <c r="A152" s="312"/>
      <c r="B152" s="311"/>
      <c r="C152" s="411"/>
      <c r="D152" s="357"/>
      <c r="E152" s="312"/>
      <c r="F152" s="308"/>
      <c r="G152" s="284"/>
      <c r="H152" s="284"/>
      <c r="I152" s="284"/>
      <c r="J152" s="284"/>
      <c r="K152" s="284"/>
      <c r="L152" s="284"/>
      <c r="M152" s="284"/>
      <c r="N152" s="284"/>
      <c r="O152" s="284"/>
      <c r="P152" s="284"/>
      <c r="Q152" s="284"/>
      <c r="R152" s="284"/>
      <c r="S152" s="284"/>
      <c r="T152" s="284"/>
      <c r="U152" s="284"/>
      <c r="V152" s="284"/>
      <c r="W152" s="284"/>
      <c r="X152" s="284"/>
      <c r="Y152" s="284"/>
      <c r="Z152" s="284"/>
      <c r="AA152" s="284"/>
      <c r="AB152" s="284"/>
      <c r="AC152" s="284"/>
      <c r="AD152" s="367"/>
      <c r="AE152" s="86"/>
      <c r="AF152" s="86"/>
    </row>
    <row r="153" spans="1:32" ht="15.75">
      <c r="A153" s="237" t="s">
        <v>140</v>
      </c>
      <c r="B153" s="238"/>
      <c r="C153" s="238"/>
      <c r="D153" s="238"/>
      <c r="E153" s="238"/>
      <c r="F153" s="238"/>
      <c r="G153" s="238"/>
      <c r="H153" s="238"/>
      <c r="I153" s="238"/>
      <c r="J153" s="238"/>
      <c r="K153" s="238"/>
      <c r="L153" s="238"/>
      <c r="M153" s="238"/>
      <c r="N153" s="238"/>
      <c r="O153" s="238"/>
      <c r="P153" s="238"/>
      <c r="Q153" s="238"/>
      <c r="R153" s="238"/>
      <c r="S153" s="238"/>
      <c r="T153" s="238"/>
      <c r="U153" s="238"/>
      <c r="V153" s="238"/>
      <c r="W153" s="238"/>
      <c r="X153" s="238"/>
      <c r="Y153" s="238"/>
      <c r="Z153" s="238"/>
      <c r="AA153" s="238"/>
      <c r="AB153" s="238"/>
      <c r="AC153" s="238"/>
      <c r="AD153" s="238"/>
      <c r="AE153" s="86"/>
      <c r="AF153" s="86"/>
    </row>
    <row r="154" spans="1:32">
      <c r="A154" s="238" t="s">
        <v>570</v>
      </c>
      <c r="B154" s="238"/>
      <c r="C154" s="239"/>
      <c r="D154" s="239"/>
      <c r="E154" s="239"/>
      <c r="F154" s="239"/>
      <c r="G154" s="238"/>
      <c r="H154" s="238"/>
      <c r="I154" s="238"/>
      <c r="J154" s="238"/>
      <c r="K154" s="238"/>
      <c r="L154" s="238"/>
      <c r="M154" s="238"/>
      <c r="N154" s="238"/>
      <c r="O154" s="238"/>
      <c r="P154" s="238"/>
      <c r="Q154" s="238"/>
      <c r="R154" s="238"/>
      <c r="S154" s="238"/>
      <c r="T154" s="238"/>
      <c r="U154" s="238"/>
      <c r="V154" s="238"/>
      <c r="W154" s="238"/>
      <c r="X154" s="238"/>
      <c r="Y154" s="238"/>
      <c r="Z154" s="238"/>
      <c r="AA154" s="238"/>
      <c r="AB154" s="238"/>
      <c r="AC154" s="238"/>
      <c r="AD154" s="238"/>
      <c r="AE154" s="86"/>
      <c r="AF154" s="86"/>
    </row>
    <row r="155" spans="1:32">
      <c r="A155" s="238"/>
      <c r="B155" s="240">
        <f>B3</f>
        <v>40984</v>
      </c>
      <c r="C155" s="241" t="s">
        <v>141</v>
      </c>
      <c r="D155" s="240">
        <f>D3</f>
        <v>41068</v>
      </c>
      <c r="E155" s="240"/>
      <c r="F155" s="238"/>
      <c r="G155" s="238"/>
      <c r="H155" s="238"/>
      <c r="I155" s="238"/>
      <c r="J155" s="238"/>
      <c r="K155" s="238"/>
      <c r="L155" s="238"/>
      <c r="M155" s="238"/>
      <c r="N155" s="238"/>
      <c r="O155" s="238"/>
      <c r="P155" s="238"/>
      <c r="Q155" s="238"/>
      <c r="R155" s="238"/>
      <c r="S155" s="238"/>
      <c r="T155" s="238"/>
      <c r="U155" s="238"/>
      <c r="V155" s="238"/>
      <c r="W155" s="238"/>
      <c r="X155" s="238"/>
      <c r="Y155" s="238"/>
      <c r="Z155" s="238"/>
      <c r="AA155" s="238"/>
      <c r="AB155" s="238"/>
      <c r="AC155" s="238"/>
      <c r="AD155" s="238"/>
      <c r="AE155" s="86"/>
      <c r="AF155" s="86"/>
    </row>
    <row r="156" spans="1:32">
      <c r="B156" s="464"/>
      <c r="C156" s="464"/>
      <c r="D156" s="464"/>
      <c r="E156" s="464"/>
      <c r="F156" s="464"/>
      <c r="G156" s="86"/>
      <c r="H156" s="86"/>
      <c r="I156" s="86"/>
      <c r="J156" s="86"/>
      <c r="K156" s="86"/>
      <c r="L156" s="86"/>
      <c r="M156" s="86"/>
      <c r="N156" s="86"/>
      <c r="O156" s="86"/>
      <c r="P156" s="86"/>
      <c r="Q156" s="86"/>
      <c r="R156" s="86"/>
      <c r="S156" s="86"/>
      <c r="T156" s="86"/>
      <c r="U156" s="86"/>
      <c r="V156" s="86"/>
      <c r="W156" s="86"/>
      <c r="X156" s="86"/>
      <c r="Y156" s="86"/>
      <c r="Z156" s="86"/>
      <c r="AA156" s="86"/>
      <c r="AB156" s="86"/>
      <c r="AC156" s="130"/>
      <c r="AD156" s="86"/>
      <c r="AE156" s="86"/>
      <c r="AF156" s="86"/>
    </row>
    <row r="157" spans="1:32" ht="15" hidden="1" customHeight="1" outlineLevel="1">
      <c r="A157" s="463"/>
      <c r="B157" s="464"/>
      <c r="C157" s="464"/>
      <c r="D157" s="109"/>
      <c r="E157" s="109"/>
      <c r="F157" s="92" t="s">
        <v>370</v>
      </c>
      <c r="G157" s="452">
        <f t="shared" ref="G157:AB158" si="122">G5</f>
        <v>-7</v>
      </c>
      <c r="H157" s="452">
        <f t="shared" si="122"/>
        <v>-6</v>
      </c>
      <c r="I157" s="452">
        <f t="shared" si="122"/>
        <v>-5</v>
      </c>
      <c r="J157" s="452">
        <f t="shared" si="122"/>
        <v>-4</v>
      </c>
      <c r="K157" s="452">
        <f t="shared" si="122"/>
        <v>-3</v>
      </c>
      <c r="L157" s="452">
        <f t="shared" si="122"/>
        <v>-2</v>
      </c>
      <c r="M157" s="452">
        <f t="shared" si="122"/>
        <v>-1</v>
      </c>
      <c r="N157" s="452">
        <f t="shared" si="122"/>
        <v>1</v>
      </c>
      <c r="O157" s="452">
        <f t="shared" si="122"/>
        <v>2</v>
      </c>
      <c r="P157" s="452">
        <f t="shared" si="122"/>
        <v>3</v>
      </c>
      <c r="Q157" s="452">
        <f t="shared" si="122"/>
        <v>4</v>
      </c>
      <c r="R157" s="452">
        <f t="shared" si="122"/>
        <v>5</v>
      </c>
      <c r="S157" s="452">
        <f t="shared" si="122"/>
        <v>6</v>
      </c>
      <c r="T157" s="452">
        <f t="shared" si="122"/>
        <v>7</v>
      </c>
      <c r="U157" s="452">
        <f t="shared" si="122"/>
        <v>8</v>
      </c>
      <c r="V157" s="452">
        <f t="shared" si="122"/>
        <v>9</v>
      </c>
      <c r="W157" s="452">
        <f t="shared" si="122"/>
        <v>10</v>
      </c>
      <c r="X157" s="452">
        <f t="shared" si="122"/>
        <v>11</v>
      </c>
      <c r="Y157" s="452">
        <f t="shared" si="122"/>
        <v>12</v>
      </c>
      <c r="Z157" s="452">
        <f t="shared" si="122"/>
        <v>0</v>
      </c>
      <c r="AA157" s="452">
        <f t="shared" si="122"/>
        <v>0</v>
      </c>
      <c r="AB157" s="452">
        <f t="shared" si="122"/>
        <v>0</v>
      </c>
      <c r="AC157" s="244"/>
      <c r="AD157" s="238"/>
      <c r="AE157" s="86"/>
      <c r="AF157" s="86"/>
    </row>
    <row r="158" spans="1:32" ht="15.75" collapsed="1">
      <c r="A158" s="89" t="s">
        <v>369</v>
      </c>
      <c r="B158" s="472"/>
      <c r="C158" s="472"/>
      <c r="D158" s="472"/>
      <c r="E158" s="472"/>
      <c r="F158" s="130"/>
      <c r="G158" s="245">
        <f t="shared" si="122"/>
        <v>40963</v>
      </c>
      <c r="H158" s="245">
        <f t="shared" si="122"/>
        <v>40970</v>
      </c>
      <c r="I158" s="245">
        <f t="shared" si="122"/>
        <v>40977</v>
      </c>
      <c r="J158" s="245">
        <f t="shared" si="122"/>
        <v>40984</v>
      </c>
      <c r="K158" s="245">
        <f t="shared" si="122"/>
        <v>40991</v>
      </c>
      <c r="L158" s="245">
        <f t="shared" si="122"/>
        <v>40998</v>
      </c>
      <c r="M158" s="245">
        <f t="shared" si="122"/>
        <v>41005</v>
      </c>
      <c r="N158" s="245">
        <f t="shared" si="122"/>
        <v>41012</v>
      </c>
      <c r="O158" s="245">
        <f t="shared" si="122"/>
        <v>41019</v>
      </c>
      <c r="P158" s="245">
        <f t="shared" si="122"/>
        <v>41026</v>
      </c>
      <c r="Q158" s="245">
        <f t="shared" si="122"/>
        <v>41033</v>
      </c>
      <c r="R158" s="245">
        <f t="shared" si="122"/>
        <v>41040</v>
      </c>
      <c r="S158" s="245">
        <f t="shared" si="122"/>
        <v>41047</v>
      </c>
      <c r="T158" s="245">
        <f t="shared" si="122"/>
        <v>41054</v>
      </c>
      <c r="U158" s="245">
        <f t="shared" si="122"/>
        <v>41061</v>
      </c>
      <c r="V158" s="245">
        <f t="shared" si="122"/>
        <v>41068</v>
      </c>
      <c r="W158" s="245">
        <f t="shared" si="122"/>
        <v>41075</v>
      </c>
      <c r="X158" s="245">
        <f t="shared" si="122"/>
        <v>41082</v>
      </c>
      <c r="Y158" s="245">
        <f t="shared" si="122"/>
        <v>41089</v>
      </c>
      <c r="Z158" s="245">
        <f t="shared" si="122"/>
        <v>41096</v>
      </c>
      <c r="AA158" s="245">
        <f t="shared" si="122"/>
        <v>41103</v>
      </c>
      <c r="AB158" s="245">
        <f t="shared" si="122"/>
        <v>41110</v>
      </c>
      <c r="AC158" s="246"/>
      <c r="AD158" s="247" t="s">
        <v>371</v>
      </c>
      <c r="AE158" s="86"/>
      <c r="AF158" s="86"/>
    </row>
    <row r="159" spans="1:32">
      <c r="A159" s="337"/>
      <c r="B159" s="130"/>
      <c r="C159" s="338"/>
      <c r="D159" s="338"/>
      <c r="E159" s="339"/>
      <c r="F159" s="278" t="s">
        <v>274</v>
      </c>
      <c r="G159" s="279">
        <f>IF($I$2=1,0,0)</f>
        <v>0</v>
      </c>
      <c r="H159" s="279">
        <v>0</v>
      </c>
      <c r="I159" s="279">
        <f>IF($I$2=1,1,0)</f>
        <v>1</v>
      </c>
      <c r="J159" s="279">
        <f>IF($I$2=1,0,0)</f>
        <v>0</v>
      </c>
      <c r="K159" s="279">
        <f>IF($I$2=1,0,0)</f>
        <v>0</v>
      </c>
      <c r="L159" s="279">
        <f>IF($I$2=1,1,0)</f>
        <v>1</v>
      </c>
      <c r="M159" s="279">
        <f>IF($I$2=1,0,0)</f>
        <v>0</v>
      </c>
      <c r="N159" s="279">
        <f>IF($I$2=1,0,0)</f>
        <v>0</v>
      </c>
      <c r="O159" s="279">
        <f>IF($I$2=1,0,0)</f>
        <v>0</v>
      </c>
      <c r="P159" s="279">
        <f>IF($I$2=1,1,0)</f>
        <v>1</v>
      </c>
      <c r="Q159" s="279">
        <f>IF($I$2=1,0,0)</f>
        <v>0</v>
      </c>
      <c r="R159" s="279">
        <f>IF($I$2=1,0,0)</f>
        <v>0</v>
      </c>
      <c r="S159" s="279">
        <f>IF($I$2=1,0,0)</f>
        <v>0</v>
      </c>
      <c r="T159" s="279">
        <f>IF($I$2=1,1,0)</f>
        <v>1</v>
      </c>
      <c r="U159" s="279">
        <f t="shared" ref="U159:AA159" si="123">IF($I$2=1,0,0)</f>
        <v>0</v>
      </c>
      <c r="V159" s="279">
        <f t="shared" si="123"/>
        <v>0</v>
      </c>
      <c r="W159" s="279">
        <f t="shared" si="123"/>
        <v>0</v>
      </c>
      <c r="X159" s="279">
        <f>IF($I$2=1,1,0)</f>
        <v>1</v>
      </c>
      <c r="Y159" s="279">
        <f t="shared" si="123"/>
        <v>0</v>
      </c>
      <c r="Z159" s="279">
        <f t="shared" si="123"/>
        <v>0</v>
      </c>
      <c r="AA159" s="279">
        <f t="shared" si="123"/>
        <v>0</v>
      </c>
      <c r="AB159" s="279">
        <f>IF($I$2=1,1,0)</f>
        <v>1</v>
      </c>
      <c r="AC159" s="361"/>
      <c r="AD159" s="362"/>
      <c r="AE159" s="86"/>
      <c r="AF159" s="86"/>
    </row>
    <row r="160" spans="1:32">
      <c r="A160" s="467"/>
      <c r="B160" s="468"/>
      <c r="C160" s="468"/>
      <c r="D160" s="469"/>
      <c r="E160" s="112"/>
      <c r="F160" s="278" t="s">
        <v>288</v>
      </c>
      <c r="G160" s="279">
        <f>IF($I$3=1,0,0)</f>
        <v>0</v>
      </c>
      <c r="H160" s="279">
        <v>0</v>
      </c>
      <c r="I160" s="279">
        <f>IF($I$3=1,1,0)</f>
        <v>1</v>
      </c>
      <c r="J160" s="279">
        <f>IF($I$3=1,0,0)</f>
        <v>0</v>
      </c>
      <c r="K160" s="279">
        <f>IF($I$3=1,0,0)</f>
        <v>0</v>
      </c>
      <c r="L160" s="279">
        <f>IF($I$3=1,1,0)</f>
        <v>1</v>
      </c>
      <c r="M160" s="279">
        <f>IF($I$3=1,0,0)</f>
        <v>0</v>
      </c>
      <c r="N160" s="279">
        <f>IF($I$3=1,0,0)</f>
        <v>0</v>
      </c>
      <c r="O160" s="279">
        <f>IF($I$3=1,0,0)</f>
        <v>0</v>
      </c>
      <c r="P160" s="279">
        <f>IF($I$3=1,1,0)</f>
        <v>1</v>
      </c>
      <c r="Q160" s="279">
        <f>IF($I$3=1,0,0)</f>
        <v>0</v>
      </c>
      <c r="R160" s="279">
        <f>IF($I$3=1,0,0)</f>
        <v>0</v>
      </c>
      <c r="S160" s="279">
        <f>IF($I$3=1,0,0)</f>
        <v>0</v>
      </c>
      <c r="T160" s="279">
        <f>IF($I$3=1,1,0)</f>
        <v>1</v>
      </c>
      <c r="U160" s="445">
        <f t="shared" ref="U160:AA160" si="124">IF($I$3=1,0,0)</f>
        <v>0</v>
      </c>
      <c r="V160" s="445">
        <f t="shared" si="124"/>
        <v>0</v>
      </c>
      <c r="W160" s="445">
        <f t="shared" si="124"/>
        <v>0</v>
      </c>
      <c r="X160" s="445">
        <f>IF($I$3=1,1,0)</f>
        <v>1</v>
      </c>
      <c r="Y160" s="445">
        <f t="shared" si="124"/>
        <v>0</v>
      </c>
      <c r="Z160" s="445">
        <f t="shared" si="124"/>
        <v>0</v>
      </c>
      <c r="AA160" s="445">
        <f t="shared" si="124"/>
        <v>0</v>
      </c>
      <c r="AB160" s="446">
        <f>IF($I$3=1,1,0)</f>
        <v>1</v>
      </c>
      <c r="AC160" s="361"/>
      <c r="AD160" s="362"/>
      <c r="AE160" s="86"/>
      <c r="AF160" s="86"/>
    </row>
    <row r="161" spans="1:32" ht="15.75" thickBot="1">
      <c r="A161" s="280" t="s">
        <v>31</v>
      </c>
      <c r="B161" s="281"/>
      <c r="C161" s="281"/>
      <c r="D161" s="129"/>
      <c r="E161" s="129"/>
      <c r="F161" s="116"/>
      <c r="G161" s="131"/>
      <c r="H161" s="131"/>
      <c r="I161" s="131"/>
      <c r="J161" s="131"/>
      <c r="K161" s="131"/>
      <c r="L161" s="131"/>
      <c r="M161" s="131"/>
      <c r="N161" s="131"/>
      <c r="O161" s="131"/>
      <c r="P161" s="131"/>
      <c r="Q161" s="131"/>
      <c r="R161" s="131"/>
      <c r="S161" s="131"/>
      <c r="T161" s="131"/>
      <c r="U161" s="130"/>
      <c r="V161" s="130"/>
      <c r="W161" s="130"/>
      <c r="X161" s="130"/>
      <c r="Y161" s="130"/>
      <c r="Z161" s="130"/>
      <c r="AA161" s="130"/>
      <c r="AB161" s="130"/>
      <c r="AC161" s="130"/>
      <c r="AD161" s="360"/>
      <c r="AE161" s="86"/>
      <c r="AF161" s="86"/>
    </row>
    <row r="162" spans="1:32" ht="16.5" thickBot="1">
      <c r="A162" s="106"/>
      <c r="B162" s="86" t="s">
        <v>276</v>
      </c>
      <c r="C162" s="86"/>
      <c r="D162" s="86"/>
      <c r="E162" s="86"/>
      <c r="F162" s="120"/>
      <c r="G162" s="282">
        <v>8609.5249999999996</v>
      </c>
      <c r="H162" s="98">
        <f t="shared" ref="H162:AB162" si="125">G166</f>
        <v>8609.5249999999996</v>
      </c>
      <c r="I162" s="98">
        <f t="shared" si="125"/>
        <v>8609.5249999999996</v>
      </c>
      <c r="J162" s="282">
        <f t="shared" si="125"/>
        <v>8549.5249999999996</v>
      </c>
      <c r="K162" s="98">
        <f t="shared" si="125"/>
        <v>8549.5249999999996</v>
      </c>
      <c r="L162" s="98">
        <f t="shared" si="125"/>
        <v>8549.5249999999996</v>
      </c>
      <c r="M162" s="98">
        <f t="shared" si="125"/>
        <v>8489.5249999999996</v>
      </c>
      <c r="N162" s="98">
        <f t="shared" si="125"/>
        <v>8489.5249999999996</v>
      </c>
      <c r="O162" s="98">
        <f t="shared" si="125"/>
        <v>8489.5249999999996</v>
      </c>
      <c r="P162" s="98">
        <f t="shared" si="125"/>
        <v>8489.5249999999996</v>
      </c>
      <c r="Q162" s="98">
        <f t="shared" si="125"/>
        <v>8429.5249999999996</v>
      </c>
      <c r="R162" s="98">
        <f t="shared" si="125"/>
        <v>8429.5249999999996</v>
      </c>
      <c r="S162" s="98">
        <f t="shared" si="125"/>
        <v>8429.5249999999996</v>
      </c>
      <c r="T162" s="98">
        <f t="shared" si="125"/>
        <v>8429.5249999999996</v>
      </c>
      <c r="U162" s="98">
        <f t="shared" si="125"/>
        <v>8369.5249999999996</v>
      </c>
      <c r="V162" s="98">
        <f t="shared" si="125"/>
        <v>8369.5249999999996</v>
      </c>
      <c r="W162" s="98">
        <f t="shared" si="125"/>
        <v>8369.5249999999996</v>
      </c>
      <c r="X162" s="98">
        <f t="shared" si="125"/>
        <v>8369.5249999999996</v>
      </c>
      <c r="Y162" s="98">
        <f t="shared" si="125"/>
        <v>8309.5249999999996</v>
      </c>
      <c r="Z162" s="98">
        <f t="shared" si="125"/>
        <v>8309.5249999999996</v>
      </c>
      <c r="AA162" s="98">
        <f t="shared" si="125"/>
        <v>8309.5249999999996</v>
      </c>
      <c r="AB162" s="98">
        <f t="shared" si="125"/>
        <v>8309.5249999999996</v>
      </c>
      <c r="AC162" s="108"/>
      <c r="AD162" s="253">
        <f>J162</f>
        <v>8549.5249999999996</v>
      </c>
      <c r="AE162" s="86"/>
      <c r="AF162" s="86"/>
    </row>
    <row r="163" spans="1:32">
      <c r="A163" s="86"/>
      <c r="B163" s="86" t="s">
        <v>289</v>
      </c>
      <c r="C163" s="86"/>
      <c r="D163" s="86"/>
      <c r="E163" s="135" t="s">
        <v>290</v>
      </c>
      <c r="F163" s="135" t="s">
        <v>291</v>
      </c>
      <c r="G163" s="122">
        <v>0</v>
      </c>
      <c r="H163" s="122">
        <v>0</v>
      </c>
      <c r="I163" s="122">
        <v>0</v>
      </c>
      <c r="J163" s="122">
        <v>0</v>
      </c>
      <c r="K163" s="122">
        <v>0</v>
      </c>
      <c r="L163" s="122">
        <v>0</v>
      </c>
      <c r="M163" s="122">
        <v>0</v>
      </c>
      <c r="N163" s="122">
        <v>0</v>
      </c>
      <c r="O163" s="122">
        <v>0</v>
      </c>
      <c r="P163" s="122">
        <v>0</v>
      </c>
      <c r="Q163" s="122">
        <v>0</v>
      </c>
      <c r="R163" s="122">
        <v>0</v>
      </c>
      <c r="S163" s="122">
        <v>0</v>
      </c>
      <c r="T163" s="122">
        <v>0</v>
      </c>
      <c r="U163" s="122">
        <v>0</v>
      </c>
      <c r="V163" s="122">
        <v>0</v>
      </c>
      <c r="W163" s="122">
        <v>0</v>
      </c>
      <c r="X163" s="122">
        <v>0</v>
      </c>
      <c r="Y163" s="122">
        <v>0</v>
      </c>
      <c r="Z163" s="122">
        <v>0</v>
      </c>
      <c r="AA163" s="122">
        <v>0</v>
      </c>
      <c r="AB163" s="122">
        <v>0</v>
      </c>
      <c r="AC163" s="108"/>
      <c r="AD163" s="253">
        <f>SUMIF($G$157:$AB$157,"&gt;0",G163:AB163)</f>
        <v>0</v>
      </c>
      <c r="AE163" s="86"/>
      <c r="AF163" s="86"/>
    </row>
    <row r="164" spans="1:32" ht="15.75">
      <c r="A164" s="86"/>
      <c r="B164" s="86" t="s">
        <v>292</v>
      </c>
      <c r="C164" s="86"/>
      <c r="D164" s="86"/>
      <c r="E164" s="340">
        <f>G162/F164</f>
        <v>143.49208333333334</v>
      </c>
      <c r="F164" s="348">
        <v>60</v>
      </c>
      <c r="G164" s="98">
        <f t="shared" ref="G164:AB164" si="126">IF(G160=1,-$F164,0)</f>
        <v>0</v>
      </c>
      <c r="H164" s="98">
        <f t="shared" si="126"/>
        <v>0</v>
      </c>
      <c r="I164" s="98">
        <f t="shared" si="126"/>
        <v>-60</v>
      </c>
      <c r="J164" s="98">
        <f t="shared" si="126"/>
        <v>0</v>
      </c>
      <c r="K164" s="98">
        <f t="shared" si="126"/>
        <v>0</v>
      </c>
      <c r="L164" s="98">
        <f t="shared" si="126"/>
        <v>-60</v>
      </c>
      <c r="M164" s="98">
        <f t="shared" si="126"/>
        <v>0</v>
      </c>
      <c r="N164" s="98">
        <f t="shared" si="126"/>
        <v>0</v>
      </c>
      <c r="O164" s="98">
        <f t="shared" si="126"/>
        <v>0</v>
      </c>
      <c r="P164" s="98">
        <f t="shared" si="126"/>
        <v>-60</v>
      </c>
      <c r="Q164" s="98">
        <f t="shared" si="126"/>
        <v>0</v>
      </c>
      <c r="R164" s="98">
        <f t="shared" si="126"/>
        <v>0</v>
      </c>
      <c r="S164" s="98">
        <f t="shared" si="126"/>
        <v>0</v>
      </c>
      <c r="T164" s="98">
        <f t="shared" si="126"/>
        <v>-60</v>
      </c>
      <c r="U164" s="98">
        <f t="shared" si="126"/>
        <v>0</v>
      </c>
      <c r="V164" s="98">
        <f t="shared" si="126"/>
        <v>0</v>
      </c>
      <c r="W164" s="98">
        <f t="shared" si="126"/>
        <v>0</v>
      </c>
      <c r="X164" s="98">
        <f t="shared" si="126"/>
        <v>-60</v>
      </c>
      <c r="Y164" s="98">
        <f t="shared" si="126"/>
        <v>0</v>
      </c>
      <c r="Z164" s="98">
        <f t="shared" si="126"/>
        <v>0</v>
      </c>
      <c r="AA164" s="98">
        <f t="shared" si="126"/>
        <v>0</v>
      </c>
      <c r="AB164" s="98">
        <f t="shared" si="126"/>
        <v>-60</v>
      </c>
      <c r="AC164" s="290"/>
      <c r="AD164" s="253">
        <f>SUMIF($G$157:$AB$157,"&gt;0",G164:AB164)</f>
        <v>-180</v>
      </c>
      <c r="AE164" s="86"/>
      <c r="AF164" s="86"/>
    </row>
    <row r="165" spans="1:32">
      <c r="A165" s="86"/>
      <c r="B165" s="86"/>
      <c r="C165" s="86"/>
      <c r="D165" s="86"/>
      <c r="E165" s="86"/>
      <c r="F165" s="116"/>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293"/>
      <c r="AD165" s="255"/>
      <c r="AE165" s="86"/>
      <c r="AF165" s="86"/>
    </row>
    <row r="166" spans="1:32" ht="15.75">
      <c r="A166" s="256"/>
      <c r="B166" s="257" t="s">
        <v>270</v>
      </c>
      <c r="C166" s="309"/>
      <c r="D166" s="341" t="str">
        <f>A161</f>
        <v>5th 3rd Jet</v>
      </c>
      <c r="E166" s="258"/>
      <c r="F166" s="283"/>
      <c r="G166" s="272">
        <f t="shared" ref="G166:T166" si="127">SUM(G162:G165)</f>
        <v>8609.5249999999996</v>
      </c>
      <c r="H166" s="272">
        <f t="shared" si="127"/>
        <v>8609.5249999999996</v>
      </c>
      <c r="I166" s="272">
        <f t="shared" si="127"/>
        <v>8549.5249999999996</v>
      </c>
      <c r="J166" s="272">
        <f t="shared" si="127"/>
        <v>8549.5249999999996</v>
      </c>
      <c r="K166" s="272">
        <f t="shared" si="127"/>
        <v>8549.5249999999996</v>
      </c>
      <c r="L166" s="272">
        <f t="shared" si="127"/>
        <v>8489.5249999999996</v>
      </c>
      <c r="M166" s="272">
        <f t="shared" si="127"/>
        <v>8489.5249999999996</v>
      </c>
      <c r="N166" s="272">
        <f t="shared" si="127"/>
        <v>8489.5249999999996</v>
      </c>
      <c r="O166" s="272">
        <f t="shared" si="127"/>
        <v>8489.5249999999996</v>
      </c>
      <c r="P166" s="272">
        <f t="shared" si="127"/>
        <v>8429.5249999999996</v>
      </c>
      <c r="Q166" s="272">
        <f t="shared" si="127"/>
        <v>8429.5249999999996</v>
      </c>
      <c r="R166" s="272">
        <f t="shared" si="127"/>
        <v>8429.5249999999996</v>
      </c>
      <c r="S166" s="272">
        <f t="shared" si="127"/>
        <v>8429.5249999999996</v>
      </c>
      <c r="T166" s="272">
        <f t="shared" si="127"/>
        <v>8369.5249999999996</v>
      </c>
      <c r="U166" s="272">
        <f t="shared" ref="U166:AB166" si="128">SUM(U162:U165)</f>
        <v>8369.5249999999996</v>
      </c>
      <c r="V166" s="272">
        <f t="shared" si="128"/>
        <v>8369.5249999999996</v>
      </c>
      <c r="W166" s="272">
        <f t="shared" si="128"/>
        <v>8369.5249999999996</v>
      </c>
      <c r="X166" s="272">
        <f t="shared" si="128"/>
        <v>8309.5249999999996</v>
      </c>
      <c r="Y166" s="272">
        <f t="shared" si="128"/>
        <v>8309.5249999999996</v>
      </c>
      <c r="Z166" s="272">
        <f t="shared" si="128"/>
        <v>8309.5249999999996</v>
      </c>
      <c r="AA166" s="272">
        <f t="shared" si="128"/>
        <v>8309.5249999999996</v>
      </c>
      <c r="AB166" s="272">
        <f t="shared" si="128"/>
        <v>8249.5249999999996</v>
      </c>
      <c r="AC166" s="284"/>
      <c r="AD166" s="263">
        <f>SUM(AD162:AD165)</f>
        <v>8369.5249999999996</v>
      </c>
      <c r="AE166" s="86"/>
      <c r="AF166" s="86"/>
    </row>
    <row r="167" spans="1:32" ht="15.75">
      <c r="A167" s="106"/>
      <c r="B167" s="106"/>
      <c r="C167" s="105"/>
      <c r="D167" s="133"/>
      <c r="E167" s="86"/>
      <c r="F167" s="93"/>
      <c r="G167" s="95"/>
      <c r="H167" s="95"/>
      <c r="I167" s="95"/>
      <c r="J167" s="95"/>
      <c r="K167" s="95"/>
      <c r="L167" s="95"/>
      <c r="M167" s="95"/>
      <c r="N167" s="95"/>
      <c r="O167" s="95"/>
      <c r="P167" s="95"/>
      <c r="Q167" s="95"/>
      <c r="R167" s="95"/>
      <c r="S167" s="95"/>
      <c r="T167" s="95"/>
      <c r="U167" s="95"/>
      <c r="V167" s="95"/>
      <c r="W167" s="95"/>
      <c r="X167" s="95"/>
      <c r="Y167" s="95"/>
      <c r="Z167" s="95"/>
      <c r="AA167" s="95"/>
      <c r="AB167" s="95"/>
      <c r="AC167" s="250"/>
      <c r="AD167" s="251"/>
      <c r="AE167" s="86"/>
      <c r="AF167" s="86"/>
    </row>
    <row r="168" spans="1:32" ht="16.5" thickBot="1">
      <c r="A168" s="111" t="s">
        <v>279</v>
      </c>
      <c r="B168" s="106"/>
      <c r="C168" s="105"/>
      <c r="D168" s="133"/>
      <c r="E168" s="86"/>
      <c r="F168" s="93"/>
      <c r="G168" s="94"/>
      <c r="H168" s="94"/>
      <c r="I168" s="94"/>
      <c r="J168" s="94"/>
      <c r="K168" s="94"/>
      <c r="L168" s="94"/>
      <c r="M168" s="94"/>
      <c r="N168" s="94"/>
      <c r="O168" s="94"/>
      <c r="P168" s="94"/>
      <c r="Q168" s="94"/>
      <c r="R168" s="94"/>
      <c r="S168" s="94"/>
      <c r="T168" s="94"/>
      <c r="U168" s="94"/>
      <c r="V168" s="94"/>
      <c r="W168" s="94"/>
      <c r="X168" s="94"/>
      <c r="Y168" s="94"/>
      <c r="Z168" s="94"/>
      <c r="AA168" s="94"/>
      <c r="AB168" s="94"/>
      <c r="AC168" s="271"/>
      <c r="AD168" s="251"/>
      <c r="AE168" s="86"/>
      <c r="AF168" s="86"/>
    </row>
    <row r="169" spans="1:32" s="478" customFormat="1" ht="16.5" thickBot="1">
      <c r="A169" s="473"/>
      <c r="B169" s="473" t="s">
        <v>276</v>
      </c>
      <c r="C169" s="474"/>
      <c r="D169" s="475"/>
      <c r="E169" s="473"/>
      <c r="F169" s="476" t="s">
        <v>293</v>
      </c>
      <c r="G169" s="349">
        <v>4.1143381490384598</v>
      </c>
      <c r="H169" s="477">
        <f t="shared" ref="H169:AB169" si="129">G173</f>
        <v>9.3711154326923065</v>
      </c>
      <c r="I169" s="477">
        <f t="shared" si="129"/>
        <v>14.627892716346153</v>
      </c>
      <c r="J169" s="349">
        <f t="shared" si="129"/>
        <v>0</v>
      </c>
      <c r="K169" s="477">
        <f t="shared" si="129"/>
        <v>5.2201426682692311</v>
      </c>
      <c r="L169" s="477">
        <f t="shared" si="129"/>
        <v>10.440285336538462</v>
      </c>
      <c r="M169" s="477">
        <f t="shared" si="129"/>
        <v>0</v>
      </c>
      <c r="N169" s="477">
        <f t="shared" si="129"/>
        <v>5.1835080528846147</v>
      </c>
      <c r="O169" s="477">
        <f t="shared" si="129"/>
        <v>10.367016105769229</v>
      </c>
      <c r="P169" s="477">
        <f t="shared" si="129"/>
        <v>15.550524158653843</v>
      </c>
      <c r="Q169" s="477">
        <f t="shared" si="129"/>
        <v>0</v>
      </c>
      <c r="R169" s="477">
        <f t="shared" si="129"/>
        <v>5.1468734375</v>
      </c>
      <c r="S169" s="477">
        <f t="shared" si="129"/>
        <v>10.293746875</v>
      </c>
      <c r="T169" s="477">
        <f t="shared" si="129"/>
        <v>15.4406203125</v>
      </c>
      <c r="U169" s="477">
        <f t="shared" si="129"/>
        <v>0</v>
      </c>
      <c r="V169" s="477">
        <f t="shared" si="129"/>
        <v>5.1102388221153836</v>
      </c>
      <c r="W169" s="477">
        <f t="shared" si="129"/>
        <v>10.220477644230767</v>
      </c>
      <c r="X169" s="477">
        <f t="shared" si="129"/>
        <v>15.33071646634615</v>
      </c>
      <c r="Y169" s="477">
        <f t="shared" si="129"/>
        <v>0</v>
      </c>
      <c r="Z169" s="477">
        <f t="shared" si="129"/>
        <v>5.073604206730769</v>
      </c>
      <c r="AA169" s="477">
        <f t="shared" si="129"/>
        <v>10.147208413461538</v>
      </c>
      <c r="AB169" s="477">
        <f t="shared" si="129"/>
        <v>15.220812620192307</v>
      </c>
      <c r="AC169" s="370"/>
      <c r="AD169" s="370">
        <f>J169</f>
        <v>0</v>
      </c>
      <c r="AE169" s="473"/>
      <c r="AF169" s="473"/>
    </row>
    <row r="170" spans="1:32" s="478" customFormat="1" ht="15.75">
      <c r="A170" s="473"/>
      <c r="B170" s="473" t="s">
        <v>279</v>
      </c>
      <c r="C170" s="474"/>
      <c r="D170" s="475"/>
      <c r="E170" s="473"/>
      <c r="F170" s="342">
        <v>3.175E-2</v>
      </c>
      <c r="G170" s="479">
        <f t="shared" ref="G170:AB170" si="130">G162*$F170/52</f>
        <v>5.2567772836538458</v>
      </c>
      <c r="H170" s="479">
        <f t="shared" si="130"/>
        <v>5.2567772836538458</v>
      </c>
      <c r="I170" s="479">
        <f t="shared" si="130"/>
        <v>5.2567772836538458</v>
      </c>
      <c r="J170" s="479">
        <f t="shared" si="130"/>
        <v>5.2201426682692311</v>
      </c>
      <c r="K170" s="479">
        <f t="shared" si="130"/>
        <v>5.2201426682692311</v>
      </c>
      <c r="L170" s="479">
        <f t="shared" si="130"/>
        <v>5.2201426682692311</v>
      </c>
      <c r="M170" s="479">
        <f t="shared" si="130"/>
        <v>5.1835080528846147</v>
      </c>
      <c r="N170" s="479">
        <f t="shared" si="130"/>
        <v>5.1835080528846147</v>
      </c>
      <c r="O170" s="479">
        <f t="shared" si="130"/>
        <v>5.1835080528846147</v>
      </c>
      <c r="P170" s="479">
        <f t="shared" si="130"/>
        <v>5.1835080528846147</v>
      </c>
      <c r="Q170" s="479">
        <f t="shared" si="130"/>
        <v>5.1468734375</v>
      </c>
      <c r="R170" s="479">
        <f t="shared" si="130"/>
        <v>5.1468734375</v>
      </c>
      <c r="S170" s="479">
        <f t="shared" si="130"/>
        <v>5.1468734375</v>
      </c>
      <c r="T170" s="479">
        <f t="shared" si="130"/>
        <v>5.1468734375</v>
      </c>
      <c r="U170" s="479">
        <f t="shared" si="130"/>
        <v>5.1102388221153836</v>
      </c>
      <c r="V170" s="479">
        <f t="shared" si="130"/>
        <v>5.1102388221153836</v>
      </c>
      <c r="W170" s="479">
        <f t="shared" si="130"/>
        <v>5.1102388221153836</v>
      </c>
      <c r="X170" s="479">
        <f t="shared" si="130"/>
        <v>5.1102388221153836</v>
      </c>
      <c r="Y170" s="479">
        <f t="shared" si="130"/>
        <v>5.073604206730769</v>
      </c>
      <c r="Z170" s="479">
        <f t="shared" si="130"/>
        <v>5.073604206730769</v>
      </c>
      <c r="AA170" s="479">
        <f t="shared" si="130"/>
        <v>5.073604206730769</v>
      </c>
      <c r="AB170" s="479">
        <f t="shared" si="130"/>
        <v>5.073604206730769</v>
      </c>
      <c r="AC170" s="370"/>
      <c r="AD170" s="370">
        <f>SUMIF($G$157:$AB$157,"&gt;0",G170:AB170)</f>
        <v>61.652577403846145</v>
      </c>
      <c r="AE170" s="473"/>
      <c r="AF170" s="473"/>
    </row>
    <row r="171" spans="1:32" s="478" customFormat="1" ht="15.75">
      <c r="A171" s="473"/>
      <c r="B171" s="473" t="s">
        <v>273</v>
      </c>
      <c r="C171" s="474"/>
      <c r="D171" s="475"/>
      <c r="E171" s="473"/>
      <c r="F171" s="480"/>
      <c r="G171" s="479">
        <f t="shared" ref="G171:T171" si="131">IF(G159=1,-SUM(G169:G170),0)</f>
        <v>0</v>
      </c>
      <c r="H171" s="479">
        <f t="shared" si="131"/>
        <v>0</v>
      </c>
      <c r="I171" s="479">
        <f t="shared" si="131"/>
        <v>-19.88467</v>
      </c>
      <c r="J171" s="479">
        <f t="shared" si="131"/>
        <v>0</v>
      </c>
      <c r="K171" s="479">
        <f t="shared" si="131"/>
        <v>0</v>
      </c>
      <c r="L171" s="479">
        <f t="shared" si="131"/>
        <v>-15.660428004807693</v>
      </c>
      <c r="M171" s="479">
        <f t="shared" si="131"/>
        <v>0</v>
      </c>
      <c r="N171" s="479">
        <f t="shared" si="131"/>
        <v>0</v>
      </c>
      <c r="O171" s="479">
        <f t="shared" si="131"/>
        <v>0</v>
      </c>
      <c r="P171" s="479">
        <f t="shared" si="131"/>
        <v>-20.734032211538459</v>
      </c>
      <c r="Q171" s="479">
        <f t="shared" si="131"/>
        <v>0</v>
      </c>
      <c r="R171" s="479">
        <f t="shared" si="131"/>
        <v>0</v>
      </c>
      <c r="S171" s="479">
        <f t="shared" si="131"/>
        <v>0</v>
      </c>
      <c r="T171" s="479">
        <f t="shared" si="131"/>
        <v>-20.58749375</v>
      </c>
      <c r="U171" s="479">
        <f t="shared" ref="U171:AB171" si="132">IF(U159=1,-SUM(U169:U170),0)</f>
        <v>0</v>
      </c>
      <c r="V171" s="479">
        <f t="shared" si="132"/>
        <v>0</v>
      </c>
      <c r="W171" s="479">
        <f t="shared" si="132"/>
        <v>0</v>
      </c>
      <c r="X171" s="479">
        <f t="shared" si="132"/>
        <v>-20.440955288461534</v>
      </c>
      <c r="Y171" s="479">
        <f t="shared" si="132"/>
        <v>0</v>
      </c>
      <c r="Z171" s="479">
        <f t="shared" si="132"/>
        <v>0</v>
      </c>
      <c r="AA171" s="479">
        <f t="shared" si="132"/>
        <v>0</v>
      </c>
      <c r="AB171" s="479">
        <f t="shared" si="132"/>
        <v>-20.294416826923076</v>
      </c>
      <c r="AC171" s="371"/>
      <c r="AD171" s="370">
        <f>SUMIF($G$157:$AB$157,"&gt;0",G171:AB171)</f>
        <v>-61.762481249999993</v>
      </c>
      <c r="AE171" s="473"/>
      <c r="AF171" s="473"/>
    </row>
    <row r="172" spans="1:32" s="478" customFormat="1" ht="15.75">
      <c r="A172" s="473"/>
      <c r="B172" s="481"/>
      <c r="C172" s="474"/>
      <c r="D172" s="475"/>
      <c r="E172" s="473"/>
      <c r="F172" s="482"/>
      <c r="G172" s="483"/>
      <c r="H172" s="483"/>
      <c r="I172" s="483"/>
      <c r="J172" s="483"/>
      <c r="K172" s="483"/>
      <c r="L172" s="483"/>
      <c r="M172" s="483"/>
      <c r="N172" s="483"/>
      <c r="O172" s="483"/>
      <c r="P172" s="483"/>
      <c r="Q172" s="483"/>
      <c r="R172" s="483"/>
      <c r="S172" s="483"/>
      <c r="T172" s="483"/>
      <c r="U172" s="483"/>
      <c r="V172" s="483"/>
      <c r="W172" s="483"/>
      <c r="X172" s="483"/>
      <c r="Y172" s="483"/>
      <c r="Z172" s="483"/>
      <c r="AA172" s="483"/>
      <c r="AB172" s="483"/>
      <c r="AC172" s="372"/>
      <c r="AD172" s="373"/>
      <c r="AE172" s="473"/>
      <c r="AF172" s="473"/>
    </row>
    <row r="173" spans="1:32" s="478" customFormat="1" ht="15.75">
      <c r="A173" s="484"/>
      <c r="B173" s="485" t="s">
        <v>270</v>
      </c>
      <c r="C173" s="486"/>
      <c r="D173" s="487" t="str">
        <f>A168</f>
        <v>Accrued Interest</v>
      </c>
      <c r="E173" s="484"/>
      <c r="F173" s="488"/>
      <c r="G173" s="489">
        <f t="shared" ref="G173:T173" si="133">SUM(G169:G172)</f>
        <v>9.3711154326923065</v>
      </c>
      <c r="H173" s="489">
        <f t="shared" si="133"/>
        <v>14.627892716346153</v>
      </c>
      <c r="I173" s="489">
        <f t="shared" si="133"/>
        <v>0</v>
      </c>
      <c r="J173" s="489">
        <f t="shared" si="133"/>
        <v>5.2201426682692311</v>
      </c>
      <c r="K173" s="489">
        <f t="shared" si="133"/>
        <v>10.440285336538462</v>
      </c>
      <c r="L173" s="489">
        <f t="shared" si="133"/>
        <v>0</v>
      </c>
      <c r="M173" s="489">
        <f t="shared" si="133"/>
        <v>5.1835080528846147</v>
      </c>
      <c r="N173" s="489">
        <f t="shared" si="133"/>
        <v>10.367016105769229</v>
      </c>
      <c r="O173" s="489">
        <f t="shared" si="133"/>
        <v>15.550524158653843</v>
      </c>
      <c r="P173" s="489">
        <f t="shared" si="133"/>
        <v>0</v>
      </c>
      <c r="Q173" s="489">
        <f t="shared" si="133"/>
        <v>5.1468734375</v>
      </c>
      <c r="R173" s="489">
        <f t="shared" si="133"/>
        <v>10.293746875</v>
      </c>
      <c r="S173" s="489">
        <f t="shared" si="133"/>
        <v>15.4406203125</v>
      </c>
      <c r="T173" s="489">
        <f t="shared" si="133"/>
        <v>0</v>
      </c>
      <c r="U173" s="489">
        <f t="shared" ref="U173:AB173" si="134">SUM(U169:U172)</f>
        <v>5.1102388221153836</v>
      </c>
      <c r="V173" s="489">
        <f t="shared" si="134"/>
        <v>10.220477644230767</v>
      </c>
      <c r="W173" s="489">
        <f t="shared" si="134"/>
        <v>15.33071646634615</v>
      </c>
      <c r="X173" s="489">
        <f t="shared" si="134"/>
        <v>0</v>
      </c>
      <c r="Y173" s="489">
        <f t="shared" si="134"/>
        <v>5.073604206730769</v>
      </c>
      <c r="Z173" s="489">
        <f t="shared" si="134"/>
        <v>10.147208413461538</v>
      </c>
      <c r="AA173" s="489">
        <f t="shared" si="134"/>
        <v>15.220812620192307</v>
      </c>
      <c r="AB173" s="489">
        <f t="shared" si="134"/>
        <v>0</v>
      </c>
      <c r="AC173" s="374"/>
      <c r="AD173" s="489">
        <f>SUM(AD169:AD172)</f>
        <v>-0.10990384615384841</v>
      </c>
      <c r="AE173" s="473"/>
      <c r="AF173" s="473"/>
    </row>
    <row r="174" spans="1:32" s="478" customFormat="1" ht="15.75">
      <c r="A174" s="490"/>
      <c r="B174" s="491"/>
      <c r="C174" s="492"/>
      <c r="D174" s="493"/>
      <c r="E174" s="490"/>
      <c r="F174" s="494"/>
      <c r="G174" s="374"/>
      <c r="H174" s="374"/>
      <c r="I174" s="374"/>
      <c r="J174" s="374"/>
      <c r="K174" s="374"/>
      <c r="L174" s="374"/>
      <c r="M174" s="374"/>
      <c r="N174" s="374"/>
      <c r="O174" s="374"/>
      <c r="P174" s="374"/>
      <c r="Q174" s="374"/>
      <c r="R174" s="374"/>
      <c r="S174" s="374"/>
      <c r="T174" s="374"/>
      <c r="U174" s="374"/>
      <c r="V174" s="374"/>
      <c r="W174" s="374"/>
      <c r="X174" s="374"/>
      <c r="Y174" s="374"/>
      <c r="Z174" s="374"/>
      <c r="AA174" s="374"/>
      <c r="AB174" s="374"/>
      <c r="AC174" s="374"/>
      <c r="AD174" s="374"/>
      <c r="AE174" s="473"/>
      <c r="AF174" s="473"/>
    </row>
    <row r="175" spans="1:32" s="478" customFormat="1">
      <c r="A175" s="495"/>
      <c r="B175" s="275"/>
      <c r="C175" s="496"/>
      <c r="D175" s="496"/>
      <c r="E175" s="497"/>
      <c r="F175" s="498" t="s">
        <v>274</v>
      </c>
      <c r="G175" s="449">
        <f>IF($I$2=1,0,0)</f>
        <v>0</v>
      </c>
      <c r="H175" s="449">
        <v>0</v>
      </c>
      <c r="I175" s="449">
        <f>IF($I$2=1,1,0)</f>
        <v>1</v>
      </c>
      <c r="J175" s="449">
        <f>IF($I$2=1,0,0)</f>
        <v>0</v>
      </c>
      <c r="K175" s="449">
        <f>IF($I$2=1,0,0)</f>
        <v>0</v>
      </c>
      <c r="L175" s="449">
        <f>IF($I$2=1,1,0)</f>
        <v>1</v>
      </c>
      <c r="M175" s="449">
        <f>IF($I$2=1,0,0)</f>
        <v>0</v>
      </c>
      <c r="N175" s="449">
        <f>IF($I$2=1,0,0)</f>
        <v>0</v>
      </c>
      <c r="O175" s="449">
        <f>IF($I$2=1,0,0)</f>
        <v>0</v>
      </c>
      <c r="P175" s="449">
        <f>IF($I$2=1,1,0)</f>
        <v>1</v>
      </c>
      <c r="Q175" s="449">
        <f>IF($I$2=1,0,0)</f>
        <v>0</v>
      </c>
      <c r="R175" s="449">
        <f>IF($I$2=1,0,0)</f>
        <v>0</v>
      </c>
      <c r="S175" s="449">
        <f>IF($I$2=1,0,0)</f>
        <v>0</v>
      </c>
      <c r="T175" s="449">
        <f>IF($I$2=1,1,0)</f>
        <v>1</v>
      </c>
      <c r="U175" s="449">
        <f t="shared" ref="U175:AA175" si="135">IF($I$2=1,0,0)</f>
        <v>0</v>
      </c>
      <c r="V175" s="449">
        <f t="shared" si="135"/>
        <v>0</v>
      </c>
      <c r="W175" s="449">
        <f t="shared" si="135"/>
        <v>0</v>
      </c>
      <c r="X175" s="449">
        <f>IF($I$2=1,1,0)</f>
        <v>1</v>
      </c>
      <c r="Y175" s="449">
        <f t="shared" si="135"/>
        <v>0</v>
      </c>
      <c r="Z175" s="449">
        <f t="shared" si="135"/>
        <v>0</v>
      </c>
      <c r="AA175" s="449">
        <f t="shared" si="135"/>
        <v>0</v>
      </c>
      <c r="AB175" s="449">
        <f>IF($I$2=1,1,0)</f>
        <v>1</v>
      </c>
      <c r="AC175" s="499"/>
      <c r="AD175" s="369"/>
      <c r="AE175" s="473"/>
      <c r="AF175" s="473"/>
    </row>
    <row r="176" spans="1:32" s="478" customFormat="1">
      <c r="A176" s="500"/>
      <c r="B176" s="501"/>
      <c r="C176" s="501"/>
      <c r="D176" s="497"/>
      <c r="E176" s="502"/>
      <c r="F176" s="498" t="s">
        <v>288</v>
      </c>
      <c r="G176" s="449">
        <f>IF($I$3=1,0,0)</f>
        <v>0</v>
      </c>
      <c r="H176" s="449">
        <v>0</v>
      </c>
      <c r="I176" s="449">
        <f>IF($I$3=1,1,0)</f>
        <v>1</v>
      </c>
      <c r="J176" s="449">
        <f>IF($I$3=1,0,0)</f>
        <v>0</v>
      </c>
      <c r="K176" s="449">
        <f>IF($I$3=1,0,0)</f>
        <v>0</v>
      </c>
      <c r="L176" s="449">
        <f>IF($I$3=1,1,0)</f>
        <v>1</v>
      </c>
      <c r="M176" s="449">
        <f>IF($I$3=1,0,0)</f>
        <v>0</v>
      </c>
      <c r="N176" s="449">
        <f>IF($I$3=1,0,0)</f>
        <v>0</v>
      </c>
      <c r="O176" s="449">
        <f>IF($I$3=1,0,0)</f>
        <v>0</v>
      </c>
      <c r="P176" s="449">
        <f>IF($I$3=1,1,0)</f>
        <v>1</v>
      </c>
      <c r="Q176" s="449">
        <f>IF($I$3=1,0,0)</f>
        <v>0</v>
      </c>
      <c r="R176" s="449">
        <f>IF($I$3=1,0,0)</f>
        <v>0</v>
      </c>
      <c r="S176" s="449">
        <f>IF($I$3=1,0,0)</f>
        <v>0</v>
      </c>
      <c r="T176" s="449">
        <f>IF($I$3=1,1,0)</f>
        <v>1</v>
      </c>
      <c r="U176" s="450">
        <f t="shared" ref="U176:AA176" si="136">IF($I$3=1,0,0)</f>
        <v>0</v>
      </c>
      <c r="V176" s="450">
        <f t="shared" si="136"/>
        <v>0</v>
      </c>
      <c r="W176" s="450">
        <f t="shared" si="136"/>
        <v>0</v>
      </c>
      <c r="X176" s="450">
        <f>IF($I$3=1,1,0)</f>
        <v>1</v>
      </c>
      <c r="Y176" s="450">
        <f t="shared" si="136"/>
        <v>0</v>
      </c>
      <c r="Z176" s="450">
        <f t="shared" si="136"/>
        <v>0</v>
      </c>
      <c r="AA176" s="450">
        <f t="shared" si="136"/>
        <v>0</v>
      </c>
      <c r="AB176" s="451">
        <f>IF($I$3=1,1,0)</f>
        <v>1</v>
      </c>
      <c r="AC176" s="499"/>
      <c r="AD176" s="369"/>
      <c r="AE176" s="473"/>
      <c r="AF176" s="473"/>
    </row>
    <row r="177" spans="1:32" s="478" customFormat="1" ht="15.75" thickBot="1">
      <c r="A177" s="280" t="s">
        <v>483</v>
      </c>
      <c r="B177" s="281"/>
      <c r="C177" s="281"/>
      <c r="D177" s="275"/>
      <c r="E177" s="275"/>
      <c r="F177" s="503"/>
      <c r="G177" s="504"/>
      <c r="H177" s="504"/>
      <c r="I177" s="504"/>
      <c r="J177" s="504"/>
      <c r="K177" s="504"/>
      <c r="L177" s="504"/>
      <c r="M177" s="504"/>
      <c r="N177" s="504"/>
      <c r="O177" s="504"/>
      <c r="P177" s="504"/>
      <c r="Q177" s="504"/>
      <c r="R177" s="504"/>
      <c r="S177" s="504"/>
      <c r="T177" s="504"/>
      <c r="U177" s="275"/>
      <c r="V177" s="275"/>
      <c r="W177" s="275"/>
      <c r="X177" s="275"/>
      <c r="Y177" s="275"/>
      <c r="Z177" s="275"/>
      <c r="AA177" s="275"/>
      <c r="AB177" s="275"/>
      <c r="AC177" s="275"/>
      <c r="AD177" s="275"/>
      <c r="AE177" s="473"/>
      <c r="AF177" s="473"/>
    </row>
    <row r="178" spans="1:32" s="478" customFormat="1" ht="16.5" thickBot="1">
      <c r="A178" s="481"/>
      <c r="B178" s="473" t="s">
        <v>276</v>
      </c>
      <c r="C178" s="473"/>
      <c r="D178" s="473"/>
      <c r="E178" s="473"/>
      <c r="F178" s="505"/>
      <c r="G178" s="282">
        <v>2763.1017999999999</v>
      </c>
      <c r="H178" s="479">
        <f t="shared" ref="H178:AB178" si="137">G182</f>
        <v>2763.1017999999999</v>
      </c>
      <c r="I178" s="479">
        <f t="shared" si="137"/>
        <v>2763.1017999999999</v>
      </c>
      <c r="J178" s="282">
        <f t="shared" si="137"/>
        <v>2722.1233099999999</v>
      </c>
      <c r="K178" s="479">
        <f t="shared" si="137"/>
        <v>2722.1233099999999</v>
      </c>
      <c r="L178" s="479">
        <f t="shared" si="137"/>
        <v>2722.1233099999999</v>
      </c>
      <c r="M178" s="479">
        <f t="shared" si="137"/>
        <v>2681.14482</v>
      </c>
      <c r="N178" s="479">
        <f t="shared" si="137"/>
        <v>2681.14482</v>
      </c>
      <c r="O178" s="479">
        <f t="shared" si="137"/>
        <v>2681.14482</v>
      </c>
      <c r="P178" s="479">
        <f t="shared" si="137"/>
        <v>2681.14482</v>
      </c>
      <c r="Q178" s="479">
        <f t="shared" si="137"/>
        <v>2640.16633</v>
      </c>
      <c r="R178" s="479">
        <f t="shared" si="137"/>
        <v>2640.16633</v>
      </c>
      <c r="S178" s="479">
        <f t="shared" si="137"/>
        <v>2640.16633</v>
      </c>
      <c r="T178" s="479">
        <f t="shared" si="137"/>
        <v>2640.16633</v>
      </c>
      <c r="U178" s="479">
        <f t="shared" si="137"/>
        <v>2599.1878400000001</v>
      </c>
      <c r="V178" s="479">
        <f t="shared" si="137"/>
        <v>2599.1878400000001</v>
      </c>
      <c r="W178" s="479">
        <f t="shared" si="137"/>
        <v>2599.1878400000001</v>
      </c>
      <c r="X178" s="479">
        <f t="shared" si="137"/>
        <v>2599.1878400000001</v>
      </c>
      <c r="Y178" s="479">
        <f t="shared" si="137"/>
        <v>2558.2093500000001</v>
      </c>
      <c r="Z178" s="479">
        <f t="shared" si="137"/>
        <v>2558.2093500000001</v>
      </c>
      <c r="AA178" s="479">
        <f t="shared" si="137"/>
        <v>2558.2093500000001</v>
      </c>
      <c r="AB178" s="479">
        <f t="shared" si="137"/>
        <v>2558.2093500000001</v>
      </c>
      <c r="AC178" s="370"/>
      <c r="AD178" s="370">
        <f>J178</f>
        <v>2722.1233099999999</v>
      </c>
      <c r="AE178" s="473"/>
      <c r="AF178" s="473"/>
    </row>
    <row r="179" spans="1:32" s="478" customFormat="1">
      <c r="A179" s="473"/>
      <c r="B179" s="473" t="s">
        <v>289</v>
      </c>
      <c r="C179" s="473"/>
      <c r="D179" s="473"/>
      <c r="E179" s="476" t="s">
        <v>290</v>
      </c>
      <c r="F179" s="476" t="s">
        <v>291</v>
      </c>
      <c r="G179" s="506">
        <v>0</v>
      </c>
      <c r="H179" s="506">
        <v>0</v>
      </c>
      <c r="I179" s="506">
        <v>0</v>
      </c>
      <c r="J179" s="506">
        <v>0</v>
      </c>
      <c r="K179" s="506">
        <v>0</v>
      </c>
      <c r="L179" s="506">
        <v>0</v>
      </c>
      <c r="M179" s="506">
        <v>0</v>
      </c>
      <c r="N179" s="506">
        <v>0</v>
      </c>
      <c r="O179" s="506">
        <v>0</v>
      </c>
      <c r="P179" s="506">
        <v>0</v>
      </c>
      <c r="Q179" s="506">
        <v>0</v>
      </c>
      <c r="R179" s="506">
        <v>0</v>
      </c>
      <c r="S179" s="506">
        <v>0</v>
      </c>
      <c r="T179" s="506">
        <v>0</v>
      </c>
      <c r="U179" s="506">
        <v>0</v>
      </c>
      <c r="V179" s="506">
        <v>0</v>
      </c>
      <c r="W179" s="506">
        <v>0</v>
      </c>
      <c r="X179" s="506">
        <v>0</v>
      </c>
      <c r="Y179" s="506">
        <v>0</v>
      </c>
      <c r="Z179" s="506">
        <v>0</v>
      </c>
      <c r="AA179" s="506">
        <v>0</v>
      </c>
      <c r="AB179" s="506">
        <v>0</v>
      </c>
      <c r="AC179" s="370"/>
      <c r="AD179" s="370">
        <f>SUMIF($G$157:$AB$157,"&gt;0",G179:AB179)</f>
        <v>0</v>
      </c>
      <c r="AE179" s="473"/>
      <c r="AF179" s="473"/>
    </row>
    <row r="180" spans="1:32" s="478" customFormat="1" ht="15.75">
      <c r="A180" s="473"/>
      <c r="B180" s="473" t="s">
        <v>292</v>
      </c>
      <c r="C180" s="473"/>
      <c r="D180" s="473"/>
      <c r="E180" s="340">
        <f>G178/F180</f>
        <v>67.428101913955345</v>
      </c>
      <c r="F180" s="507">
        <v>40.978490000000001</v>
      </c>
      <c r="G180" s="479">
        <f t="shared" ref="G180:AB180" si="138">IF(G176=1,-$F180,0)</f>
        <v>0</v>
      </c>
      <c r="H180" s="479">
        <f t="shared" si="138"/>
        <v>0</v>
      </c>
      <c r="I180" s="479">
        <f t="shared" si="138"/>
        <v>-40.978490000000001</v>
      </c>
      <c r="J180" s="479">
        <f t="shared" si="138"/>
        <v>0</v>
      </c>
      <c r="K180" s="479">
        <f t="shared" si="138"/>
        <v>0</v>
      </c>
      <c r="L180" s="479">
        <f t="shared" si="138"/>
        <v>-40.978490000000001</v>
      </c>
      <c r="M180" s="479">
        <f t="shared" si="138"/>
        <v>0</v>
      </c>
      <c r="N180" s="479">
        <f t="shared" si="138"/>
        <v>0</v>
      </c>
      <c r="O180" s="479">
        <f t="shared" si="138"/>
        <v>0</v>
      </c>
      <c r="P180" s="479">
        <f t="shared" si="138"/>
        <v>-40.978490000000001</v>
      </c>
      <c r="Q180" s="479">
        <f t="shared" si="138"/>
        <v>0</v>
      </c>
      <c r="R180" s="479">
        <f t="shared" si="138"/>
        <v>0</v>
      </c>
      <c r="S180" s="479">
        <f t="shared" si="138"/>
        <v>0</v>
      </c>
      <c r="T180" s="479">
        <f t="shared" si="138"/>
        <v>-40.978490000000001</v>
      </c>
      <c r="U180" s="479">
        <f t="shared" si="138"/>
        <v>0</v>
      </c>
      <c r="V180" s="479">
        <f t="shared" si="138"/>
        <v>0</v>
      </c>
      <c r="W180" s="479">
        <f t="shared" si="138"/>
        <v>0</v>
      </c>
      <c r="X180" s="479">
        <f t="shared" si="138"/>
        <v>-40.978490000000001</v>
      </c>
      <c r="Y180" s="479">
        <f t="shared" si="138"/>
        <v>0</v>
      </c>
      <c r="Z180" s="479">
        <f t="shared" si="138"/>
        <v>0</v>
      </c>
      <c r="AA180" s="479">
        <f t="shared" si="138"/>
        <v>0</v>
      </c>
      <c r="AB180" s="479">
        <f t="shared" si="138"/>
        <v>-40.978490000000001</v>
      </c>
      <c r="AC180" s="371"/>
      <c r="AD180" s="370">
        <f>SUMIF($G$157:$AB$157,"&gt;0",G180:AB180)</f>
        <v>-122.93547000000001</v>
      </c>
      <c r="AE180" s="473"/>
      <c r="AF180" s="473"/>
    </row>
    <row r="181" spans="1:32" s="478" customFormat="1">
      <c r="A181" s="473"/>
      <c r="B181" s="473"/>
      <c r="C181" s="473"/>
      <c r="D181" s="473"/>
      <c r="E181" s="473"/>
      <c r="F181" s="503"/>
      <c r="G181" s="483"/>
      <c r="H181" s="483"/>
      <c r="I181" s="483"/>
      <c r="J181" s="483"/>
      <c r="K181" s="483"/>
      <c r="L181" s="483"/>
      <c r="M181" s="483"/>
      <c r="N181" s="483"/>
      <c r="O181" s="483"/>
      <c r="P181" s="483"/>
      <c r="Q181" s="483"/>
      <c r="R181" s="483"/>
      <c r="S181" s="483"/>
      <c r="T181" s="483"/>
      <c r="U181" s="483"/>
      <c r="V181" s="483"/>
      <c r="W181" s="483"/>
      <c r="X181" s="483"/>
      <c r="Y181" s="483"/>
      <c r="Z181" s="483"/>
      <c r="AA181" s="483"/>
      <c r="AB181" s="483"/>
      <c r="AC181" s="372"/>
      <c r="AD181" s="373"/>
      <c r="AE181" s="473"/>
      <c r="AF181" s="473"/>
    </row>
    <row r="182" spans="1:32" s="478" customFormat="1" ht="15.75">
      <c r="A182" s="508"/>
      <c r="B182" s="509" t="s">
        <v>270</v>
      </c>
      <c r="C182" s="510"/>
      <c r="D182" s="511" t="s">
        <v>296</v>
      </c>
      <c r="E182" s="512"/>
      <c r="F182" s="513"/>
      <c r="G182" s="514">
        <f t="shared" ref="G182:T182" si="139">SUM(G178:G181)</f>
        <v>2763.1017999999999</v>
      </c>
      <c r="H182" s="514">
        <f t="shared" si="139"/>
        <v>2763.1017999999999</v>
      </c>
      <c r="I182" s="514">
        <f t="shared" si="139"/>
        <v>2722.1233099999999</v>
      </c>
      <c r="J182" s="514">
        <f t="shared" si="139"/>
        <v>2722.1233099999999</v>
      </c>
      <c r="K182" s="514">
        <f t="shared" si="139"/>
        <v>2722.1233099999999</v>
      </c>
      <c r="L182" s="514">
        <f t="shared" si="139"/>
        <v>2681.14482</v>
      </c>
      <c r="M182" s="514">
        <f t="shared" si="139"/>
        <v>2681.14482</v>
      </c>
      <c r="N182" s="514">
        <f t="shared" si="139"/>
        <v>2681.14482</v>
      </c>
      <c r="O182" s="514">
        <f t="shared" si="139"/>
        <v>2681.14482</v>
      </c>
      <c r="P182" s="514">
        <f t="shared" si="139"/>
        <v>2640.16633</v>
      </c>
      <c r="Q182" s="514">
        <f t="shared" si="139"/>
        <v>2640.16633</v>
      </c>
      <c r="R182" s="514">
        <f t="shared" si="139"/>
        <v>2640.16633</v>
      </c>
      <c r="S182" s="514">
        <f t="shared" si="139"/>
        <v>2640.16633</v>
      </c>
      <c r="T182" s="514">
        <f t="shared" si="139"/>
        <v>2599.1878400000001</v>
      </c>
      <c r="U182" s="514">
        <f t="shared" ref="U182:AB182" si="140">SUM(U178:U181)</f>
        <v>2599.1878400000001</v>
      </c>
      <c r="V182" s="514">
        <f t="shared" si="140"/>
        <v>2599.1878400000001</v>
      </c>
      <c r="W182" s="514">
        <f t="shared" si="140"/>
        <v>2599.1878400000001</v>
      </c>
      <c r="X182" s="514">
        <f t="shared" si="140"/>
        <v>2558.2093500000001</v>
      </c>
      <c r="Y182" s="514">
        <f t="shared" si="140"/>
        <v>2558.2093500000001</v>
      </c>
      <c r="Z182" s="514">
        <f t="shared" si="140"/>
        <v>2558.2093500000001</v>
      </c>
      <c r="AA182" s="514">
        <f t="shared" si="140"/>
        <v>2558.2093500000001</v>
      </c>
      <c r="AB182" s="514">
        <f t="shared" si="140"/>
        <v>2517.2308600000001</v>
      </c>
      <c r="AC182" s="374"/>
      <c r="AD182" s="515">
        <f>SUM(AD178:AD181)</f>
        <v>2599.1878400000001</v>
      </c>
      <c r="AE182" s="473"/>
      <c r="AF182" s="473"/>
    </row>
    <row r="183" spans="1:32" s="478" customFormat="1" ht="15.75">
      <c r="A183" s="481"/>
      <c r="B183" s="481"/>
      <c r="C183" s="474"/>
      <c r="D183" s="475"/>
      <c r="E183" s="473"/>
      <c r="F183" s="482"/>
      <c r="G183" s="516"/>
      <c r="H183" s="516"/>
      <c r="I183" s="516"/>
      <c r="J183" s="516"/>
      <c r="K183" s="516"/>
      <c r="L183" s="516"/>
      <c r="M183" s="516"/>
      <c r="N183" s="516"/>
      <c r="O183" s="516"/>
      <c r="P183" s="516"/>
      <c r="Q183" s="516"/>
      <c r="R183" s="516"/>
      <c r="S183" s="516"/>
      <c r="T183" s="516"/>
      <c r="U183" s="516"/>
      <c r="V183" s="516"/>
      <c r="W183" s="516"/>
      <c r="X183" s="516"/>
      <c r="Y183" s="516"/>
      <c r="Z183" s="516"/>
      <c r="AA183" s="516"/>
      <c r="AB183" s="516"/>
      <c r="AC183" s="375"/>
      <c r="AD183" s="375"/>
      <c r="AE183" s="473"/>
      <c r="AF183" s="473"/>
    </row>
    <row r="184" spans="1:32" s="478" customFormat="1" ht="16.5" thickBot="1">
      <c r="A184" s="517" t="s">
        <v>279</v>
      </c>
      <c r="B184" s="481"/>
      <c r="C184" s="474"/>
      <c r="D184" s="475"/>
      <c r="E184" s="473"/>
      <c r="F184" s="482"/>
      <c r="G184" s="518"/>
      <c r="H184" s="518"/>
      <c r="I184" s="518"/>
      <c r="J184" s="518"/>
      <c r="K184" s="518"/>
      <c r="L184" s="518"/>
      <c r="M184" s="518"/>
      <c r="N184" s="518"/>
      <c r="O184" s="518"/>
      <c r="P184" s="518"/>
      <c r="Q184" s="518"/>
      <c r="R184" s="518"/>
      <c r="S184" s="518"/>
      <c r="T184" s="518"/>
      <c r="U184" s="518"/>
      <c r="V184" s="518"/>
      <c r="W184" s="518"/>
      <c r="X184" s="518"/>
      <c r="Y184" s="518"/>
      <c r="Z184" s="518"/>
      <c r="AA184" s="518"/>
      <c r="AB184" s="518"/>
      <c r="AC184" s="376"/>
      <c r="AD184" s="375"/>
      <c r="AE184" s="473"/>
      <c r="AF184" s="473"/>
    </row>
    <row r="185" spans="1:32" s="478" customFormat="1" ht="16.5" thickBot="1">
      <c r="A185" s="473"/>
      <c r="B185" s="473" t="s">
        <v>276</v>
      </c>
      <c r="C185" s="474"/>
      <c r="D185" s="475"/>
      <c r="E185" s="473"/>
      <c r="F185" s="476" t="s">
        <v>293</v>
      </c>
      <c r="G185" s="349">
        <v>3.8400032176923076</v>
      </c>
      <c r="H185" s="477">
        <f t="shared" ref="H185:AB185" si="141">G189</f>
        <v>6.7200054784615384</v>
      </c>
      <c r="I185" s="477">
        <f t="shared" si="141"/>
        <v>9.6000077392307688</v>
      </c>
      <c r="J185" s="349">
        <f t="shared" si="141"/>
        <v>0</v>
      </c>
      <c r="K185" s="477">
        <f t="shared" si="141"/>
        <v>2.8372900654230766</v>
      </c>
      <c r="L185" s="477">
        <f t="shared" si="141"/>
        <v>5.6745801308461532</v>
      </c>
      <c r="M185" s="477">
        <f t="shared" si="141"/>
        <v>0</v>
      </c>
      <c r="N185" s="477">
        <f t="shared" si="141"/>
        <v>2.7945778700769233</v>
      </c>
      <c r="O185" s="477">
        <f t="shared" si="141"/>
        <v>5.5891557401538465</v>
      </c>
      <c r="P185" s="477">
        <f t="shared" si="141"/>
        <v>8.3837336102307702</v>
      </c>
      <c r="Q185" s="477">
        <f t="shared" si="141"/>
        <v>0</v>
      </c>
      <c r="R185" s="477">
        <f t="shared" si="141"/>
        <v>2.751865674730769</v>
      </c>
      <c r="S185" s="477">
        <f t="shared" si="141"/>
        <v>5.5037313494615381</v>
      </c>
      <c r="T185" s="477">
        <f t="shared" si="141"/>
        <v>8.2555970241923067</v>
      </c>
      <c r="U185" s="477">
        <f t="shared" si="141"/>
        <v>0</v>
      </c>
      <c r="V185" s="477">
        <f t="shared" si="141"/>
        <v>2.7091534793846153</v>
      </c>
      <c r="W185" s="477">
        <f t="shared" si="141"/>
        <v>5.4183069587692305</v>
      </c>
      <c r="X185" s="477">
        <f t="shared" si="141"/>
        <v>8.1274604381538467</v>
      </c>
      <c r="Y185" s="477">
        <f t="shared" si="141"/>
        <v>0</v>
      </c>
      <c r="Z185" s="477">
        <f t="shared" si="141"/>
        <v>2.6664412840384619</v>
      </c>
      <c r="AA185" s="477">
        <f t="shared" si="141"/>
        <v>5.3328825680769238</v>
      </c>
      <c r="AB185" s="477">
        <f t="shared" si="141"/>
        <v>7.9993238521153858</v>
      </c>
      <c r="AC185" s="370"/>
      <c r="AD185" s="370">
        <f>J185</f>
        <v>0</v>
      </c>
      <c r="AE185" s="473"/>
      <c r="AF185" s="473"/>
    </row>
    <row r="186" spans="1:32" s="478" customFormat="1" ht="15.75">
      <c r="A186" s="473"/>
      <c r="B186" s="473" t="s">
        <v>279</v>
      </c>
      <c r="C186" s="474"/>
      <c r="D186" s="475"/>
      <c r="E186" s="473"/>
      <c r="F186" s="342">
        <v>5.4199999999999998E-2</v>
      </c>
      <c r="G186" s="479">
        <f t="shared" ref="G186:AB186" si="142">G178*$F186/52</f>
        <v>2.8800022607692308</v>
      </c>
      <c r="H186" s="479">
        <f t="shared" si="142"/>
        <v>2.8800022607692308</v>
      </c>
      <c r="I186" s="479">
        <f t="shared" si="142"/>
        <v>2.8800022607692308</v>
      </c>
      <c r="J186" s="479">
        <f t="shared" si="142"/>
        <v>2.8372900654230766</v>
      </c>
      <c r="K186" s="479">
        <f t="shared" si="142"/>
        <v>2.8372900654230766</v>
      </c>
      <c r="L186" s="479">
        <f t="shared" si="142"/>
        <v>2.8372900654230766</v>
      </c>
      <c r="M186" s="479">
        <f t="shared" si="142"/>
        <v>2.7945778700769233</v>
      </c>
      <c r="N186" s="479">
        <f t="shared" si="142"/>
        <v>2.7945778700769233</v>
      </c>
      <c r="O186" s="479">
        <f t="shared" si="142"/>
        <v>2.7945778700769233</v>
      </c>
      <c r="P186" s="479">
        <f t="shared" si="142"/>
        <v>2.7945778700769233</v>
      </c>
      <c r="Q186" s="479">
        <f t="shared" si="142"/>
        <v>2.751865674730769</v>
      </c>
      <c r="R186" s="479">
        <f t="shared" si="142"/>
        <v>2.751865674730769</v>
      </c>
      <c r="S186" s="479">
        <f t="shared" si="142"/>
        <v>2.751865674730769</v>
      </c>
      <c r="T186" s="479">
        <f t="shared" si="142"/>
        <v>2.751865674730769</v>
      </c>
      <c r="U186" s="479">
        <f t="shared" si="142"/>
        <v>2.7091534793846153</v>
      </c>
      <c r="V186" s="479">
        <f t="shared" si="142"/>
        <v>2.7091534793846153</v>
      </c>
      <c r="W186" s="479">
        <f t="shared" si="142"/>
        <v>2.7091534793846153</v>
      </c>
      <c r="X186" s="479">
        <f t="shared" si="142"/>
        <v>2.7091534793846153</v>
      </c>
      <c r="Y186" s="479">
        <f t="shared" si="142"/>
        <v>2.6664412840384619</v>
      </c>
      <c r="Z186" s="479">
        <f t="shared" si="142"/>
        <v>2.6664412840384619</v>
      </c>
      <c r="AA186" s="479">
        <f t="shared" si="142"/>
        <v>2.6664412840384619</v>
      </c>
      <c r="AB186" s="479">
        <f t="shared" si="142"/>
        <v>2.6664412840384619</v>
      </c>
      <c r="AC186" s="370"/>
      <c r="AD186" s="370">
        <f>SUMIF($G$157:$AB$157,"&gt;0",G186:AB186)</f>
        <v>32.894251510730768</v>
      </c>
      <c r="AE186" s="473"/>
      <c r="AF186" s="473"/>
    </row>
    <row r="187" spans="1:32" s="478" customFormat="1" ht="15.75">
      <c r="A187" s="473"/>
      <c r="B187" s="473" t="s">
        <v>273</v>
      </c>
      <c r="C187" s="474"/>
      <c r="D187" s="475"/>
      <c r="E187" s="473"/>
      <c r="F187" s="480"/>
      <c r="G187" s="479">
        <f t="shared" ref="G187:T187" si="143">IF(G175=1,-SUM(G185:G186),0)</f>
        <v>0</v>
      </c>
      <c r="H187" s="479">
        <f t="shared" si="143"/>
        <v>0</v>
      </c>
      <c r="I187" s="479">
        <f t="shared" si="143"/>
        <v>-12.48001</v>
      </c>
      <c r="J187" s="479">
        <f t="shared" si="143"/>
        <v>0</v>
      </c>
      <c r="K187" s="479">
        <f t="shared" si="143"/>
        <v>0</v>
      </c>
      <c r="L187" s="479">
        <f t="shared" si="143"/>
        <v>-8.5118701962692302</v>
      </c>
      <c r="M187" s="479">
        <f t="shared" si="143"/>
        <v>0</v>
      </c>
      <c r="N187" s="479">
        <f t="shared" si="143"/>
        <v>0</v>
      </c>
      <c r="O187" s="479">
        <f t="shared" si="143"/>
        <v>0</v>
      </c>
      <c r="P187" s="479">
        <f t="shared" si="143"/>
        <v>-11.178311480307693</v>
      </c>
      <c r="Q187" s="479">
        <f t="shared" si="143"/>
        <v>0</v>
      </c>
      <c r="R187" s="479">
        <f t="shared" si="143"/>
        <v>0</v>
      </c>
      <c r="S187" s="479">
        <f t="shared" si="143"/>
        <v>0</v>
      </c>
      <c r="T187" s="479">
        <f t="shared" si="143"/>
        <v>-11.007462698923076</v>
      </c>
      <c r="U187" s="479">
        <f t="shared" ref="U187:AB187" si="144">IF(U175=1,-SUM(U185:U186),0)</f>
        <v>0</v>
      </c>
      <c r="V187" s="479">
        <f t="shared" si="144"/>
        <v>0</v>
      </c>
      <c r="W187" s="479">
        <f t="shared" si="144"/>
        <v>0</v>
      </c>
      <c r="X187" s="479">
        <f t="shared" si="144"/>
        <v>-10.836613917538461</v>
      </c>
      <c r="Y187" s="479">
        <f t="shared" si="144"/>
        <v>0</v>
      </c>
      <c r="Z187" s="479">
        <f t="shared" si="144"/>
        <v>0</v>
      </c>
      <c r="AA187" s="479">
        <f t="shared" si="144"/>
        <v>0</v>
      </c>
      <c r="AB187" s="479">
        <f t="shared" si="144"/>
        <v>-10.665765136153848</v>
      </c>
      <c r="AC187" s="371"/>
      <c r="AD187" s="370">
        <f>SUMIF($G$157:$AB$157,"&gt;0",G187:AB187)</f>
        <v>-33.022388096769234</v>
      </c>
      <c r="AE187" s="473"/>
      <c r="AF187" s="473"/>
    </row>
    <row r="188" spans="1:32" ht="15.75">
      <c r="A188" s="86"/>
      <c r="B188" s="106"/>
      <c r="C188" s="105"/>
      <c r="D188" s="133"/>
      <c r="E188" s="86"/>
      <c r="F188" s="93"/>
      <c r="G188" s="104"/>
      <c r="H188" s="104"/>
      <c r="I188" s="104"/>
      <c r="J188" s="104"/>
      <c r="K188" s="104"/>
      <c r="L188" s="104"/>
      <c r="M188" s="104"/>
      <c r="N188" s="104"/>
      <c r="O188" s="104"/>
      <c r="P188" s="104"/>
      <c r="Q188" s="104"/>
      <c r="R188" s="104"/>
      <c r="S188" s="104"/>
      <c r="T188" s="104"/>
      <c r="U188" s="104"/>
      <c r="V188" s="104"/>
      <c r="W188" s="104"/>
      <c r="X188" s="104"/>
      <c r="Y188" s="104"/>
      <c r="Z188" s="104"/>
      <c r="AA188" s="104"/>
      <c r="AB188" s="104"/>
      <c r="AC188" s="293"/>
      <c r="AD188" s="255"/>
      <c r="AE188" s="86"/>
      <c r="AF188" s="86"/>
    </row>
    <row r="189" spans="1:32" ht="15.75">
      <c r="A189" s="343"/>
      <c r="B189" s="333" t="s">
        <v>270</v>
      </c>
      <c r="C189" s="344"/>
      <c r="D189" s="345" t="s">
        <v>279</v>
      </c>
      <c r="E189" s="343"/>
      <c r="F189" s="334"/>
      <c r="G189" s="346">
        <f t="shared" ref="G189:T189" si="145">SUM(G185:G188)</f>
        <v>6.7200054784615384</v>
      </c>
      <c r="H189" s="346">
        <f t="shared" si="145"/>
        <v>9.6000077392307688</v>
      </c>
      <c r="I189" s="346">
        <f t="shared" si="145"/>
        <v>0</v>
      </c>
      <c r="J189" s="346">
        <f t="shared" si="145"/>
        <v>2.8372900654230766</v>
      </c>
      <c r="K189" s="346">
        <f t="shared" si="145"/>
        <v>5.6745801308461532</v>
      </c>
      <c r="L189" s="346">
        <f t="shared" si="145"/>
        <v>0</v>
      </c>
      <c r="M189" s="346">
        <f t="shared" si="145"/>
        <v>2.7945778700769233</v>
      </c>
      <c r="N189" s="346">
        <f t="shared" si="145"/>
        <v>5.5891557401538465</v>
      </c>
      <c r="O189" s="346">
        <f t="shared" si="145"/>
        <v>8.3837336102307702</v>
      </c>
      <c r="P189" s="346">
        <f t="shared" si="145"/>
        <v>0</v>
      </c>
      <c r="Q189" s="346">
        <f t="shared" si="145"/>
        <v>2.751865674730769</v>
      </c>
      <c r="R189" s="346">
        <f t="shared" si="145"/>
        <v>5.5037313494615381</v>
      </c>
      <c r="S189" s="346">
        <f t="shared" si="145"/>
        <v>8.2555970241923067</v>
      </c>
      <c r="T189" s="346">
        <f t="shared" si="145"/>
        <v>0</v>
      </c>
      <c r="U189" s="346">
        <f t="shared" ref="U189:AB189" si="146">SUM(U185:U188)</f>
        <v>2.7091534793846153</v>
      </c>
      <c r="V189" s="346">
        <f t="shared" si="146"/>
        <v>5.4183069587692305</v>
      </c>
      <c r="W189" s="346">
        <f t="shared" si="146"/>
        <v>8.1274604381538467</v>
      </c>
      <c r="X189" s="346">
        <f t="shared" si="146"/>
        <v>0</v>
      </c>
      <c r="Y189" s="346">
        <f t="shared" si="146"/>
        <v>2.6664412840384619</v>
      </c>
      <c r="Z189" s="346">
        <f t="shared" si="146"/>
        <v>5.3328825680769238</v>
      </c>
      <c r="AA189" s="346">
        <f t="shared" si="146"/>
        <v>7.9993238521153858</v>
      </c>
      <c r="AB189" s="346">
        <f t="shared" si="146"/>
        <v>0</v>
      </c>
      <c r="AC189" s="284"/>
      <c r="AD189" s="307">
        <f>SUM(AD185:AD188)</f>
        <v>-0.12813658603846534</v>
      </c>
      <c r="AE189" s="86"/>
      <c r="AF189" s="86"/>
    </row>
    <row r="190" spans="1:32" ht="15.75">
      <c r="A190" s="312"/>
      <c r="B190" s="311"/>
      <c r="C190" s="411"/>
      <c r="D190" s="357"/>
      <c r="E190" s="312"/>
      <c r="F190" s="308"/>
      <c r="G190" s="284"/>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367"/>
      <c r="AE190" s="86"/>
      <c r="AF190" s="86"/>
    </row>
    <row r="191" spans="1:32">
      <c r="A191" s="337"/>
      <c r="B191" s="130"/>
      <c r="C191" s="338"/>
      <c r="D191" s="338"/>
      <c r="E191" s="339"/>
      <c r="F191" s="278" t="s">
        <v>274</v>
      </c>
      <c r="G191" s="279">
        <f t="shared" ref="G191:AB191" si="147">IF($I$2=1,1,1)</f>
        <v>1</v>
      </c>
      <c r="H191" s="279">
        <f t="shared" si="147"/>
        <v>1</v>
      </c>
      <c r="I191" s="279">
        <f t="shared" si="147"/>
        <v>1</v>
      </c>
      <c r="J191" s="279">
        <f t="shared" si="147"/>
        <v>1</v>
      </c>
      <c r="K191" s="279">
        <f t="shared" si="147"/>
        <v>1</v>
      </c>
      <c r="L191" s="279">
        <f t="shared" si="147"/>
        <v>1</v>
      </c>
      <c r="M191" s="279">
        <f t="shared" si="147"/>
        <v>1</v>
      </c>
      <c r="N191" s="279">
        <f t="shared" si="147"/>
        <v>1</v>
      </c>
      <c r="O191" s="279">
        <f t="shared" si="147"/>
        <v>1</v>
      </c>
      <c r="P191" s="279">
        <f t="shared" si="147"/>
        <v>1</v>
      </c>
      <c r="Q191" s="279">
        <f t="shared" si="147"/>
        <v>1</v>
      </c>
      <c r="R191" s="279">
        <f t="shared" si="147"/>
        <v>1</v>
      </c>
      <c r="S191" s="279">
        <f t="shared" si="147"/>
        <v>1</v>
      </c>
      <c r="T191" s="279">
        <f t="shared" si="147"/>
        <v>1</v>
      </c>
      <c r="U191" s="279">
        <f t="shared" si="147"/>
        <v>1</v>
      </c>
      <c r="V191" s="279">
        <f t="shared" si="147"/>
        <v>1</v>
      </c>
      <c r="W191" s="279">
        <f t="shared" si="147"/>
        <v>1</v>
      </c>
      <c r="X191" s="279">
        <f t="shared" si="147"/>
        <v>1</v>
      </c>
      <c r="Y191" s="279">
        <f t="shared" si="147"/>
        <v>1</v>
      </c>
      <c r="Z191" s="279">
        <f t="shared" si="147"/>
        <v>1</v>
      </c>
      <c r="AA191" s="279">
        <f t="shared" si="147"/>
        <v>1</v>
      </c>
      <c r="AB191" s="279">
        <f t="shared" si="147"/>
        <v>1</v>
      </c>
      <c r="AC191" s="361"/>
      <c r="AD191" s="362"/>
      <c r="AE191" s="86"/>
      <c r="AF191" s="86"/>
    </row>
    <row r="192" spans="1:32">
      <c r="A192" s="467"/>
      <c r="B192" s="468"/>
      <c r="C192" s="468"/>
      <c r="D192" s="469"/>
      <c r="E192" s="112"/>
      <c r="F192" s="278" t="s">
        <v>288</v>
      </c>
      <c r="G192" s="279">
        <f t="shared" ref="G192:AB192" si="148">IF($I$3=1,1,1)</f>
        <v>1</v>
      </c>
      <c r="H192" s="279">
        <f t="shared" si="148"/>
        <v>1</v>
      </c>
      <c r="I192" s="279">
        <f t="shared" si="148"/>
        <v>1</v>
      </c>
      <c r="J192" s="279">
        <f t="shared" si="148"/>
        <v>1</v>
      </c>
      <c r="K192" s="279">
        <f t="shared" si="148"/>
        <v>1</v>
      </c>
      <c r="L192" s="279">
        <f t="shared" si="148"/>
        <v>1</v>
      </c>
      <c r="M192" s="279">
        <f t="shared" si="148"/>
        <v>1</v>
      </c>
      <c r="N192" s="279">
        <f t="shared" si="148"/>
        <v>1</v>
      </c>
      <c r="O192" s="279">
        <f t="shared" si="148"/>
        <v>1</v>
      </c>
      <c r="P192" s="279">
        <f t="shared" si="148"/>
        <v>1</v>
      </c>
      <c r="Q192" s="279">
        <f t="shared" si="148"/>
        <v>1</v>
      </c>
      <c r="R192" s="279">
        <f t="shared" si="148"/>
        <v>1</v>
      </c>
      <c r="S192" s="279">
        <f t="shared" si="148"/>
        <v>1</v>
      </c>
      <c r="T192" s="279">
        <f t="shared" si="148"/>
        <v>1</v>
      </c>
      <c r="U192" s="445">
        <f t="shared" si="148"/>
        <v>1</v>
      </c>
      <c r="V192" s="445">
        <f t="shared" si="148"/>
        <v>1</v>
      </c>
      <c r="W192" s="445">
        <f t="shared" si="148"/>
        <v>1</v>
      </c>
      <c r="X192" s="445">
        <f t="shared" si="148"/>
        <v>1</v>
      </c>
      <c r="Y192" s="445">
        <f t="shared" si="148"/>
        <v>1</v>
      </c>
      <c r="Z192" s="445">
        <f t="shared" si="148"/>
        <v>1</v>
      </c>
      <c r="AA192" s="445">
        <f t="shared" si="148"/>
        <v>1</v>
      </c>
      <c r="AB192" s="446">
        <f t="shared" si="148"/>
        <v>1</v>
      </c>
      <c r="AC192" s="361"/>
      <c r="AD192" s="362"/>
      <c r="AE192" s="86"/>
      <c r="AF192" s="86"/>
    </row>
    <row r="193" spans="1:32" ht="15.75" thickBot="1">
      <c r="A193" s="280" t="s">
        <v>297</v>
      </c>
      <c r="B193" s="281"/>
      <c r="C193" s="281"/>
      <c r="D193" s="86"/>
      <c r="E193" s="86"/>
      <c r="F193" s="116"/>
      <c r="G193" s="131"/>
      <c r="H193" s="131"/>
      <c r="I193" s="131"/>
      <c r="J193" s="131"/>
      <c r="K193" s="131"/>
      <c r="L193" s="131"/>
      <c r="M193" s="131"/>
      <c r="N193" s="131"/>
      <c r="O193" s="131"/>
      <c r="P193" s="131"/>
      <c r="Q193" s="131"/>
      <c r="R193" s="131"/>
      <c r="S193" s="131"/>
      <c r="T193" s="131"/>
      <c r="U193" s="130"/>
      <c r="V193" s="130"/>
      <c r="W193" s="130"/>
      <c r="X193" s="130"/>
      <c r="Y193" s="130"/>
      <c r="Z193" s="130"/>
      <c r="AA193" s="130"/>
      <c r="AB193" s="130"/>
      <c r="AC193" s="130"/>
      <c r="AD193" s="360"/>
      <c r="AE193" s="86"/>
      <c r="AF193" s="86"/>
    </row>
    <row r="194" spans="1:32" ht="16.5" thickBot="1">
      <c r="A194" s="106"/>
      <c r="B194" s="86" t="s">
        <v>276</v>
      </c>
      <c r="C194" s="86"/>
      <c r="D194" s="86"/>
      <c r="E194" s="86"/>
      <c r="F194" s="120"/>
      <c r="G194" s="282">
        <f>1592.37466281417+18</f>
        <v>1610.3746628141701</v>
      </c>
      <c r="H194" s="98">
        <f t="shared" ref="H194:AB194" si="149">G198</f>
        <v>1592.3746628141701</v>
      </c>
      <c r="I194" s="98">
        <f t="shared" si="149"/>
        <v>1574.3746628141701</v>
      </c>
      <c r="J194" s="282">
        <f t="shared" si="149"/>
        <v>1556.3746628141701</v>
      </c>
      <c r="K194" s="98">
        <f t="shared" si="149"/>
        <v>1538.3746628141701</v>
      </c>
      <c r="L194" s="98">
        <f t="shared" si="149"/>
        <v>1520.3746628141701</v>
      </c>
      <c r="M194" s="98">
        <f t="shared" si="149"/>
        <v>1502.3746628141701</v>
      </c>
      <c r="N194" s="98">
        <f t="shared" si="149"/>
        <v>1484.3746628141701</v>
      </c>
      <c r="O194" s="98">
        <f t="shared" si="149"/>
        <v>1466.3746628141701</v>
      </c>
      <c r="P194" s="98">
        <f t="shared" si="149"/>
        <v>1448.3746628141701</v>
      </c>
      <c r="Q194" s="98">
        <f t="shared" si="149"/>
        <v>1430.3746628141701</v>
      </c>
      <c r="R194" s="98">
        <f t="shared" si="149"/>
        <v>1412.3746628141701</v>
      </c>
      <c r="S194" s="98">
        <f t="shared" si="149"/>
        <v>1394.3746628141701</v>
      </c>
      <c r="T194" s="98">
        <f t="shared" si="149"/>
        <v>1376.3746628141701</v>
      </c>
      <c r="U194" s="98">
        <f t="shared" si="149"/>
        <v>1358.3746628141701</v>
      </c>
      <c r="V194" s="98">
        <f t="shared" si="149"/>
        <v>1340.3746628141701</v>
      </c>
      <c r="W194" s="98">
        <f t="shared" si="149"/>
        <v>1322.3746628141701</v>
      </c>
      <c r="X194" s="98">
        <f t="shared" si="149"/>
        <v>1304.3746628141701</v>
      </c>
      <c r="Y194" s="98">
        <f t="shared" si="149"/>
        <v>1286.3746628141701</v>
      </c>
      <c r="Z194" s="98">
        <f t="shared" si="149"/>
        <v>1268.3746628141701</v>
      </c>
      <c r="AA194" s="98">
        <f t="shared" si="149"/>
        <v>1250.3746628141701</v>
      </c>
      <c r="AB194" s="98">
        <f t="shared" si="149"/>
        <v>1232.3746628141701</v>
      </c>
      <c r="AC194" s="108"/>
      <c r="AD194" s="253">
        <f>J194</f>
        <v>1556.3746628141701</v>
      </c>
      <c r="AE194" s="86"/>
      <c r="AF194" s="86"/>
    </row>
    <row r="195" spans="1:32">
      <c r="A195" s="86"/>
      <c r="B195" s="86" t="s">
        <v>289</v>
      </c>
      <c r="C195" s="86"/>
      <c r="D195" s="86"/>
      <c r="E195" s="135" t="s">
        <v>290</v>
      </c>
      <c r="F195" s="135" t="s">
        <v>299</v>
      </c>
      <c r="G195" s="122">
        <v>0</v>
      </c>
      <c r="H195" s="122">
        <v>0</v>
      </c>
      <c r="I195" s="122">
        <v>0</v>
      </c>
      <c r="J195" s="122">
        <v>0</v>
      </c>
      <c r="K195" s="122">
        <v>0</v>
      </c>
      <c r="L195" s="122">
        <v>0</v>
      </c>
      <c r="M195" s="122">
        <v>0</v>
      </c>
      <c r="N195" s="122">
        <v>0</v>
      </c>
      <c r="O195" s="122">
        <v>0</v>
      </c>
      <c r="P195" s="122">
        <v>0</v>
      </c>
      <c r="Q195" s="122">
        <v>0</v>
      </c>
      <c r="R195" s="122">
        <v>0</v>
      </c>
      <c r="S195" s="122">
        <v>0</v>
      </c>
      <c r="T195" s="122">
        <v>0</v>
      </c>
      <c r="U195" s="122">
        <v>0</v>
      </c>
      <c r="V195" s="122">
        <v>0</v>
      </c>
      <c r="W195" s="122">
        <v>0</v>
      </c>
      <c r="X195" s="122">
        <v>0</v>
      </c>
      <c r="Y195" s="122">
        <v>0</v>
      </c>
      <c r="Z195" s="122">
        <v>0</v>
      </c>
      <c r="AA195" s="122">
        <v>0</v>
      </c>
      <c r="AB195" s="122">
        <v>0</v>
      </c>
      <c r="AC195" s="108"/>
      <c r="AD195" s="317">
        <f>SUMIF($G$157:$AB$157,"&gt;0",G195:AB195)</f>
        <v>0</v>
      </c>
      <c r="AE195" s="86"/>
      <c r="AF195" s="86"/>
    </row>
    <row r="196" spans="1:32" ht="15.75">
      <c r="A196" s="86"/>
      <c r="B196" s="86" t="s">
        <v>292</v>
      </c>
      <c r="C196" s="86"/>
      <c r="D196" s="86"/>
      <c r="E196" s="340">
        <f>G194/F196</f>
        <v>89.465259045231676</v>
      </c>
      <c r="F196" s="348">
        <v>18</v>
      </c>
      <c r="G196" s="98">
        <f t="shared" ref="G196:AB196" si="150">IF(G192=1,-$F196,0)</f>
        <v>-18</v>
      </c>
      <c r="H196" s="98">
        <f t="shared" si="150"/>
        <v>-18</v>
      </c>
      <c r="I196" s="98">
        <f t="shared" si="150"/>
        <v>-18</v>
      </c>
      <c r="J196" s="98">
        <f t="shared" si="150"/>
        <v>-18</v>
      </c>
      <c r="K196" s="98">
        <f t="shared" si="150"/>
        <v>-18</v>
      </c>
      <c r="L196" s="98">
        <f t="shared" si="150"/>
        <v>-18</v>
      </c>
      <c r="M196" s="98">
        <f t="shared" si="150"/>
        <v>-18</v>
      </c>
      <c r="N196" s="98">
        <f t="shared" si="150"/>
        <v>-18</v>
      </c>
      <c r="O196" s="98">
        <f t="shared" si="150"/>
        <v>-18</v>
      </c>
      <c r="P196" s="98">
        <f t="shared" si="150"/>
        <v>-18</v>
      </c>
      <c r="Q196" s="98">
        <f t="shared" si="150"/>
        <v>-18</v>
      </c>
      <c r="R196" s="98">
        <f t="shared" si="150"/>
        <v>-18</v>
      </c>
      <c r="S196" s="98">
        <f t="shared" si="150"/>
        <v>-18</v>
      </c>
      <c r="T196" s="98">
        <f t="shared" si="150"/>
        <v>-18</v>
      </c>
      <c r="U196" s="98">
        <f t="shared" si="150"/>
        <v>-18</v>
      </c>
      <c r="V196" s="98">
        <f t="shared" si="150"/>
        <v>-18</v>
      </c>
      <c r="W196" s="98">
        <f t="shared" si="150"/>
        <v>-18</v>
      </c>
      <c r="X196" s="98">
        <f t="shared" si="150"/>
        <v>-18</v>
      </c>
      <c r="Y196" s="98">
        <f t="shared" si="150"/>
        <v>-18</v>
      </c>
      <c r="Z196" s="98">
        <f t="shared" si="150"/>
        <v>-18</v>
      </c>
      <c r="AA196" s="98">
        <f t="shared" si="150"/>
        <v>-18</v>
      </c>
      <c r="AB196" s="98">
        <f t="shared" si="150"/>
        <v>-18</v>
      </c>
      <c r="AC196" s="290"/>
      <c r="AD196" s="317">
        <f>SUMIF($G$157:$AB$157,"&gt;0",G196:AB196)</f>
        <v>-216</v>
      </c>
      <c r="AE196" s="86"/>
      <c r="AF196" s="86"/>
    </row>
    <row r="197" spans="1:32">
      <c r="A197" s="86"/>
      <c r="B197" s="86"/>
      <c r="C197" s="86"/>
      <c r="D197" s="86"/>
      <c r="E197" s="86"/>
      <c r="F197" s="116"/>
      <c r="G197" s="104"/>
      <c r="H197" s="104"/>
      <c r="I197" s="104"/>
      <c r="J197" s="104"/>
      <c r="K197" s="104"/>
      <c r="L197" s="104"/>
      <c r="M197" s="104"/>
      <c r="N197" s="104"/>
      <c r="O197" s="104"/>
      <c r="P197" s="104"/>
      <c r="Q197" s="104"/>
      <c r="R197" s="104"/>
      <c r="S197" s="104"/>
      <c r="T197" s="104"/>
      <c r="U197" s="104"/>
      <c r="V197" s="104"/>
      <c r="W197" s="104"/>
      <c r="X197" s="104"/>
      <c r="Y197" s="104"/>
      <c r="Z197" s="104"/>
      <c r="AA197" s="104"/>
      <c r="AB197" s="104"/>
      <c r="AC197" s="293"/>
      <c r="AD197" s="255"/>
      <c r="AE197" s="86"/>
      <c r="AF197" s="86"/>
    </row>
    <row r="198" spans="1:32" ht="15.75">
      <c r="A198" s="256"/>
      <c r="B198" s="257" t="s">
        <v>270</v>
      </c>
      <c r="C198" s="309"/>
      <c r="D198" s="341" t="str">
        <f>A193</f>
        <v>Other Debt</v>
      </c>
      <c r="E198" s="258"/>
      <c r="F198" s="283"/>
      <c r="G198" s="272">
        <f t="shared" ref="G198:T198" si="151">SUM(G194:G197)</f>
        <v>1592.3746628141701</v>
      </c>
      <c r="H198" s="272">
        <f t="shared" si="151"/>
        <v>1574.3746628141701</v>
      </c>
      <c r="I198" s="272">
        <f t="shared" si="151"/>
        <v>1556.3746628141701</v>
      </c>
      <c r="J198" s="272">
        <f t="shared" si="151"/>
        <v>1538.3746628141701</v>
      </c>
      <c r="K198" s="272">
        <f t="shared" si="151"/>
        <v>1520.3746628141701</v>
      </c>
      <c r="L198" s="272">
        <f t="shared" si="151"/>
        <v>1502.3746628141701</v>
      </c>
      <c r="M198" s="272">
        <f t="shared" si="151"/>
        <v>1484.3746628141701</v>
      </c>
      <c r="N198" s="272">
        <f t="shared" si="151"/>
        <v>1466.3746628141701</v>
      </c>
      <c r="O198" s="272">
        <f t="shared" si="151"/>
        <v>1448.3746628141701</v>
      </c>
      <c r="P198" s="272">
        <f t="shared" si="151"/>
        <v>1430.3746628141701</v>
      </c>
      <c r="Q198" s="272">
        <f t="shared" si="151"/>
        <v>1412.3746628141701</v>
      </c>
      <c r="R198" s="272">
        <f t="shared" si="151"/>
        <v>1394.3746628141701</v>
      </c>
      <c r="S198" s="272">
        <f t="shared" si="151"/>
        <v>1376.3746628141701</v>
      </c>
      <c r="T198" s="272">
        <f t="shared" si="151"/>
        <v>1358.3746628141701</v>
      </c>
      <c r="U198" s="272">
        <f t="shared" ref="U198:AB198" si="152">SUM(U194:U197)</f>
        <v>1340.3746628141701</v>
      </c>
      <c r="V198" s="272">
        <f t="shared" si="152"/>
        <v>1322.3746628141701</v>
      </c>
      <c r="W198" s="272">
        <f t="shared" si="152"/>
        <v>1304.3746628141701</v>
      </c>
      <c r="X198" s="272">
        <f t="shared" si="152"/>
        <v>1286.3746628141701</v>
      </c>
      <c r="Y198" s="272">
        <f t="shared" si="152"/>
        <v>1268.3746628141701</v>
      </c>
      <c r="Z198" s="272">
        <f t="shared" si="152"/>
        <v>1250.3746628141701</v>
      </c>
      <c r="AA198" s="272">
        <f t="shared" si="152"/>
        <v>1232.3746628141701</v>
      </c>
      <c r="AB198" s="272">
        <f t="shared" si="152"/>
        <v>1214.3746628141701</v>
      </c>
      <c r="AC198" s="284"/>
      <c r="AD198" s="263">
        <f>SUM(AD194:AD197)</f>
        <v>1340.3746628141701</v>
      </c>
      <c r="AE198" s="86"/>
      <c r="AF198" s="86"/>
    </row>
    <row r="199" spans="1:32" ht="15.75">
      <c r="A199" s="106"/>
      <c r="B199" s="106"/>
      <c r="C199" s="105"/>
      <c r="D199" s="133"/>
      <c r="E199" s="86"/>
      <c r="F199" s="93"/>
      <c r="G199" s="95"/>
      <c r="H199" s="95"/>
      <c r="I199" s="95"/>
      <c r="J199" s="95"/>
      <c r="K199" s="95"/>
      <c r="L199" s="95"/>
      <c r="M199" s="95"/>
      <c r="N199" s="95"/>
      <c r="O199" s="95"/>
      <c r="P199" s="95"/>
      <c r="Q199" s="95"/>
      <c r="R199" s="95"/>
      <c r="S199" s="95"/>
      <c r="T199" s="95"/>
      <c r="U199" s="95"/>
      <c r="V199" s="95"/>
      <c r="W199" s="95"/>
      <c r="X199" s="95"/>
      <c r="Y199" s="95"/>
      <c r="Z199" s="95"/>
      <c r="AA199" s="95"/>
      <c r="AB199" s="95"/>
      <c r="AC199" s="250"/>
      <c r="AD199" s="251"/>
      <c r="AE199" s="86"/>
      <c r="AF199" s="86"/>
    </row>
    <row r="200" spans="1:32" ht="16.5" thickBot="1">
      <c r="A200" s="111" t="s">
        <v>279</v>
      </c>
      <c r="B200" s="106"/>
      <c r="C200" s="105"/>
      <c r="D200" s="133"/>
      <c r="E200" s="86"/>
      <c r="F200" s="93"/>
      <c r="G200" s="94"/>
      <c r="H200" s="94"/>
      <c r="I200" s="94"/>
      <c r="J200" s="94"/>
      <c r="K200" s="94"/>
      <c r="L200" s="94"/>
      <c r="M200" s="94"/>
      <c r="N200" s="94"/>
      <c r="O200" s="94"/>
      <c r="P200" s="94"/>
      <c r="Q200" s="94"/>
      <c r="R200" s="94"/>
      <c r="S200" s="271"/>
      <c r="T200" s="94"/>
      <c r="U200" s="94"/>
      <c r="V200" s="94"/>
      <c r="W200" s="94"/>
      <c r="X200" s="94"/>
      <c r="Y200" s="94"/>
      <c r="Z200" s="94"/>
      <c r="AA200" s="94"/>
      <c r="AB200" s="94"/>
      <c r="AC200" s="271"/>
      <c r="AD200" s="251"/>
      <c r="AE200" s="86"/>
      <c r="AF200" s="86"/>
    </row>
    <row r="201" spans="1:32" ht="16.5" thickBot="1">
      <c r="A201" s="86"/>
      <c r="B201" s="86" t="s">
        <v>276</v>
      </c>
      <c r="C201" s="105"/>
      <c r="D201" s="133"/>
      <c r="E201" s="86"/>
      <c r="F201" s="135" t="s">
        <v>293</v>
      </c>
      <c r="G201" s="349">
        <v>0</v>
      </c>
      <c r="H201" s="466">
        <f t="shared" ref="H201:AB201" si="153">G205</f>
        <v>0</v>
      </c>
      <c r="I201" s="466">
        <f t="shared" si="153"/>
        <v>0</v>
      </c>
      <c r="J201" s="349">
        <f t="shared" si="153"/>
        <v>0</v>
      </c>
      <c r="K201" s="466">
        <f t="shared" si="153"/>
        <v>0</v>
      </c>
      <c r="L201" s="466">
        <f t="shared" si="153"/>
        <v>0</v>
      </c>
      <c r="M201" s="466">
        <f t="shared" si="153"/>
        <v>0</v>
      </c>
      <c r="N201" s="466">
        <f t="shared" si="153"/>
        <v>0</v>
      </c>
      <c r="O201" s="466">
        <f t="shared" si="153"/>
        <v>0</v>
      </c>
      <c r="P201" s="466">
        <f t="shared" si="153"/>
        <v>0</v>
      </c>
      <c r="Q201" s="466">
        <f t="shared" si="153"/>
        <v>0</v>
      </c>
      <c r="R201" s="466">
        <f t="shared" si="153"/>
        <v>0</v>
      </c>
      <c r="S201" s="465">
        <f t="shared" si="153"/>
        <v>0</v>
      </c>
      <c r="T201" s="466">
        <f t="shared" si="153"/>
        <v>0</v>
      </c>
      <c r="U201" s="466">
        <f t="shared" si="153"/>
        <v>0</v>
      </c>
      <c r="V201" s="466">
        <f t="shared" si="153"/>
        <v>0</v>
      </c>
      <c r="W201" s="466">
        <f t="shared" si="153"/>
        <v>0</v>
      </c>
      <c r="X201" s="466">
        <f t="shared" si="153"/>
        <v>0</v>
      </c>
      <c r="Y201" s="466">
        <f t="shared" si="153"/>
        <v>0</v>
      </c>
      <c r="Z201" s="466">
        <f t="shared" si="153"/>
        <v>0</v>
      </c>
      <c r="AA201" s="466">
        <f t="shared" si="153"/>
        <v>0</v>
      </c>
      <c r="AB201" s="466">
        <f t="shared" si="153"/>
        <v>0</v>
      </c>
      <c r="AC201" s="108"/>
      <c r="AD201" s="253">
        <f>J201</f>
        <v>0</v>
      </c>
      <c r="AE201" s="86"/>
      <c r="AF201" s="86"/>
    </row>
    <row r="202" spans="1:32" ht="15.75">
      <c r="A202" s="86"/>
      <c r="B202" s="86" t="s">
        <v>279</v>
      </c>
      <c r="C202" s="105"/>
      <c r="D202" s="133"/>
      <c r="E202" s="86"/>
      <c r="F202" s="342">
        <v>6.5000000000000002E-2</v>
      </c>
      <c r="G202" s="98">
        <f t="shared" ref="G202:AB202" si="154">G194*$F202/52</f>
        <v>2.0129683285177125</v>
      </c>
      <c r="H202" s="98">
        <f t="shared" si="154"/>
        <v>1.9904683285177127</v>
      </c>
      <c r="I202" s="98">
        <f t="shared" si="154"/>
        <v>1.9679683285177125</v>
      </c>
      <c r="J202" s="98">
        <f t="shared" si="154"/>
        <v>1.9454683285177126</v>
      </c>
      <c r="K202" s="98">
        <f t="shared" si="154"/>
        <v>1.9229683285177126</v>
      </c>
      <c r="L202" s="98">
        <f t="shared" si="154"/>
        <v>1.9004683285177124</v>
      </c>
      <c r="M202" s="98">
        <f t="shared" si="154"/>
        <v>1.8779683285177127</v>
      </c>
      <c r="N202" s="98">
        <f t="shared" si="154"/>
        <v>1.8554683285177127</v>
      </c>
      <c r="O202" s="98">
        <f t="shared" si="154"/>
        <v>1.8329683285177127</v>
      </c>
      <c r="P202" s="98">
        <f t="shared" si="154"/>
        <v>1.8104683285177126</v>
      </c>
      <c r="Q202" s="98">
        <f t="shared" si="154"/>
        <v>1.7879683285177126</v>
      </c>
      <c r="R202" s="98">
        <f t="shared" si="154"/>
        <v>1.7654683285177126</v>
      </c>
      <c r="S202" s="98">
        <f t="shared" si="154"/>
        <v>1.7429683285177124</v>
      </c>
      <c r="T202" s="98">
        <f t="shared" si="154"/>
        <v>1.7204683285177125</v>
      </c>
      <c r="U202" s="98">
        <f t="shared" si="154"/>
        <v>1.6979683285177127</v>
      </c>
      <c r="V202" s="98">
        <f t="shared" si="154"/>
        <v>1.6754683285177128</v>
      </c>
      <c r="W202" s="98">
        <f t="shared" si="154"/>
        <v>1.6529683285177126</v>
      </c>
      <c r="X202" s="98">
        <f t="shared" si="154"/>
        <v>1.6304683285177126</v>
      </c>
      <c r="Y202" s="98">
        <f t="shared" si="154"/>
        <v>1.6079683285177127</v>
      </c>
      <c r="Z202" s="98">
        <f t="shared" si="154"/>
        <v>1.5854683285177127</v>
      </c>
      <c r="AA202" s="98">
        <f t="shared" si="154"/>
        <v>1.5629683285177125</v>
      </c>
      <c r="AB202" s="98">
        <f t="shared" si="154"/>
        <v>1.5404683285177125</v>
      </c>
      <c r="AC202" s="108"/>
      <c r="AD202" s="317">
        <f>SUMIF($G$157:$AB$157,"&gt;0",G202:AB202)</f>
        <v>20.780619942212553</v>
      </c>
      <c r="AE202" s="86"/>
      <c r="AF202" s="86"/>
    </row>
    <row r="203" spans="1:32" ht="15.75">
      <c r="A203" s="86"/>
      <c r="B203" s="86" t="s">
        <v>273</v>
      </c>
      <c r="C203" s="105"/>
      <c r="D203" s="133"/>
      <c r="E203" s="86"/>
      <c r="F203" s="134"/>
      <c r="G203" s="98">
        <f t="shared" ref="G203:T203" si="155">IF(G191=1,-SUM(G201:G202),0)</f>
        <v>-2.0129683285177125</v>
      </c>
      <c r="H203" s="98">
        <f t="shared" si="155"/>
        <v>-1.9904683285177127</v>
      </c>
      <c r="I203" s="98">
        <f t="shared" si="155"/>
        <v>-1.9679683285177125</v>
      </c>
      <c r="J203" s="98">
        <f t="shared" si="155"/>
        <v>-1.9454683285177126</v>
      </c>
      <c r="K203" s="98">
        <f t="shared" si="155"/>
        <v>-1.9229683285177126</v>
      </c>
      <c r="L203" s="98">
        <f t="shared" si="155"/>
        <v>-1.9004683285177124</v>
      </c>
      <c r="M203" s="98">
        <f t="shared" si="155"/>
        <v>-1.8779683285177127</v>
      </c>
      <c r="N203" s="98">
        <f t="shared" si="155"/>
        <v>-1.8554683285177127</v>
      </c>
      <c r="O203" s="98">
        <f t="shared" si="155"/>
        <v>-1.8329683285177127</v>
      </c>
      <c r="P203" s="98">
        <f t="shared" si="155"/>
        <v>-1.8104683285177126</v>
      </c>
      <c r="Q203" s="98">
        <f t="shared" si="155"/>
        <v>-1.7879683285177126</v>
      </c>
      <c r="R203" s="98">
        <f t="shared" si="155"/>
        <v>-1.7654683285177126</v>
      </c>
      <c r="S203" s="98">
        <f t="shared" si="155"/>
        <v>-1.7429683285177124</v>
      </c>
      <c r="T203" s="98">
        <f t="shared" si="155"/>
        <v>-1.7204683285177125</v>
      </c>
      <c r="U203" s="98">
        <f t="shared" ref="U203:AB203" si="156">IF(U191=1,-SUM(U201:U202),0)</f>
        <v>-1.6979683285177127</v>
      </c>
      <c r="V203" s="98">
        <f t="shared" si="156"/>
        <v>-1.6754683285177128</v>
      </c>
      <c r="W203" s="98">
        <f t="shared" si="156"/>
        <v>-1.6529683285177126</v>
      </c>
      <c r="X203" s="98">
        <f t="shared" si="156"/>
        <v>-1.6304683285177126</v>
      </c>
      <c r="Y203" s="98">
        <f t="shared" si="156"/>
        <v>-1.6079683285177127</v>
      </c>
      <c r="Z203" s="98">
        <f t="shared" si="156"/>
        <v>-1.5854683285177127</v>
      </c>
      <c r="AA203" s="98">
        <f t="shared" si="156"/>
        <v>-1.5629683285177125</v>
      </c>
      <c r="AB203" s="98">
        <f t="shared" si="156"/>
        <v>-1.5404683285177125</v>
      </c>
      <c r="AC203" s="290"/>
      <c r="AD203" s="317">
        <f>SUMIF($G$157:$AB$157,"&gt;0",G203:AB203)</f>
        <v>-20.780619942212553</v>
      </c>
      <c r="AE203" s="86"/>
      <c r="AF203" s="86"/>
    </row>
    <row r="204" spans="1:32" ht="15.75">
      <c r="A204" s="86"/>
      <c r="B204" s="106"/>
      <c r="C204" s="105"/>
      <c r="D204" s="133"/>
      <c r="E204" s="86"/>
      <c r="F204" s="93"/>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293"/>
      <c r="AD204" s="255"/>
      <c r="AE204" s="86"/>
      <c r="AF204" s="86"/>
    </row>
    <row r="205" spans="1:32" ht="16.5" thickBot="1">
      <c r="A205" s="332"/>
      <c r="B205" s="333" t="s">
        <v>270</v>
      </c>
      <c r="C205" s="344"/>
      <c r="D205" s="345" t="str">
        <f>A200</f>
        <v>Accrued Interest</v>
      </c>
      <c r="E205" s="332"/>
      <c r="F205" s="334"/>
      <c r="G205" s="346">
        <f t="shared" ref="G205:T205" si="157">SUM(G201:G204)</f>
        <v>0</v>
      </c>
      <c r="H205" s="346">
        <f t="shared" si="157"/>
        <v>0</v>
      </c>
      <c r="I205" s="346">
        <f t="shared" si="157"/>
        <v>0</v>
      </c>
      <c r="J205" s="346">
        <f t="shared" si="157"/>
        <v>0</v>
      </c>
      <c r="K205" s="346">
        <f t="shared" si="157"/>
        <v>0</v>
      </c>
      <c r="L205" s="346">
        <f t="shared" si="157"/>
        <v>0</v>
      </c>
      <c r="M205" s="346">
        <f t="shared" si="157"/>
        <v>0</v>
      </c>
      <c r="N205" s="346">
        <f t="shared" si="157"/>
        <v>0</v>
      </c>
      <c r="O205" s="346">
        <f t="shared" si="157"/>
        <v>0</v>
      </c>
      <c r="P205" s="346">
        <f t="shared" si="157"/>
        <v>0</v>
      </c>
      <c r="Q205" s="346">
        <f t="shared" si="157"/>
        <v>0</v>
      </c>
      <c r="R205" s="346">
        <f t="shared" si="157"/>
        <v>0</v>
      </c>
      <c r="S205" s="346">
        <f t="shared" si="157"/>
        <v>0</v>
      </c>
      <c r="T205" s="346">
        <f t="shared" si="157"/>
        <v>0</v>
      </c>
      <c r="U205" s="346">
        <f t="shared" ref="U205:AB205" si="158">SUM(U201:U204)</f>
        <v>0</v>
      </c>
      <c r="V205" s="346">
        <f t="shared" si="158"/>
        <v>0</v>
      </c>
      <c r="W205" s="346">
        <f t="shared" si="158"/>
        <v>0</v>
      </c>
      <c r="X205" s="346">
        <f t="shared" si="158"/>
        <v>0</v>
      </c>
      <c r="Y205" s="346">
        <f t="shared" si="158"/>
        <v>0</v>
      </c>
      <c r="Z205" s="346">
        <f t="shared" si="158"/>
        <v>0</v>
      </c>
      <c r="AA205" s="346">
        <f t="shared" si="158"/>
        <v>0</v>
      </c>
      <c r="AB205" s="346">
        <f t="shared" si="158"/>
        <v>0</v>
      </c>
      <c r="AC205" s="284"/>
      <c r="AD205" s="307">
        <f>SUM(AD201:AD204)</f>
        <v>0</v>
      </c>
      <c r="AE205" s="86"/>
      <c r="AF205" s="86"/>
    </row>
    <row r="206" spans="1:32" ht="15.75" thickBot="1">
      <c r="A206" s="350"/>
      <c r="B206" s="350"/>
      <c r="C206" s="350"/>
      <c r="D206" s="350"/>
      <c r="E206" s="350"/>
      <c r="F206" s="350"/>
      <c r="G206" s="350"/>
      <c r="H206" s="350"/>
      <c r="I206" s="350"/>
      <c r="J206" s="350"/>
      <c r="K206" s="350"/>
      <c r="L206" s="350"/>
      <c r="M206" s="350"/>
      <c r="N206" s="350"/>
      <c r="O206" s="350"/>
      <c r="P206" s="350"/>
      <c r="Q206" s="350"/>
      <c r="R206" s="350"/>
      <c r="S206" s="350"/>
      <c r="T206" s="350"/>
      <c r="U206" s="350"/>
      <c r="V206" s="350"/>
      <c r="W206" s="350"/>
      <c r="X206" s="350"/>
      <c r="Y206" s="350"/>
      <c r="Z206" s="350"/>
      <c r="AA206" s="350"/>
      <c r="AB206" s="350"/>
      <c r="AC206" s="363"/>
      <c r="AD206" s="350"/>
      <c r="AE206" s="86"/>
      <c r="AF206" s="86"/>
    </row>
    <row r="207" spans="1:32">
      <c r="A207" s="351" t="s">
        <v>488</v>
      </c>
      <c r="B207" s="130"/>
      <c r="C207" s="130"/>
      <c r="D207" s="130"/>
      <c r="E207" s="130"/>
      <c r="F207" s="352"/>
      <c r="G207" s="130"/>
      <c r="H207" s="130"/>
      <c r="I207" s="130"/>
      <c r="J207" s="130"/>
      <c r="K207" s="130"/>
      <c r="L207" s="130"/>
      <c r="M207" s="130"/>
      <c r="N207" s="130"/>
      <c r="O207" s="130"/>
      <c r="P207" s="130"/>
      <c r="Q207" s="130"/>
      <c r="R207" s="130"/>
      <c r="S207" s="130"/>
      <c r="T207" s="130"/>
      <c r="U207" s="130"/>
      <c r="V207" s="130"/>
      <c r="W207" s="130"/>
      <c r="X207" s="130"/>
      <c r="Y207" s="130"/>
      <c r="Z207" s="130"/>
      <c r="AA207" s="130"/>
      <c r="AB207" s="130"/>
      <c r="AC207" s="130"/>
      <c r="AD207" s="360"/>
      <c r="AE207" s="86"/>
      <c r="AF207" s="86"/>
    </row>
    <row r="208" spans="1:32">
      <c r="A208" s="106"/>
      <c r="B208" s="86" t="s">
        <v>276</v>
      </c>
      <c r="C208" s="86"/>
      <c r="D208" s="86"/>
      <c r="E208" s="86"/>
      <c r="F208" s="116"/>
      <c r="G208" s="466">
        <f>G162+G178+G194</f>
        <v>12983.001462814171</v>
      </c>
      <c r="H208" s="466">
        <f t="shared" ref="H208:AB210" si="159">H162+H178+H194</f>
        <v>12965.001462814171</v>
      </c>
      <c r="I208" s="466">
        <f t="shared" si="159"/>
        <v>12947.001462814171</v>
      </c>
      <c r="J208" s="466">
        <f t="shared" si="159"/>
        <v>12828.022972814171</v>
      </c>
      <c r="K208" s="466">
        <f t="shared" si="159"/>
        <v>12810.022972814171</v>
      </c>
      <c r="L208" s="466">
        <f t="shared" si="159"/>
        <v>12792.022972814171</v>
      </c>
      <c r="M208" s="466">
        <f t="shared" si="159"/>
        <v>12673.04448281417</v>
      </c>
      <c r="N208" s="466">
        <f t="shared" si="159"/>
        <v>12655.04448281417</v>
      </c>
      <c r="O208" s="466">
        <f t="shared" si="159"/>
        <v>12637.04448281417</v>
      </c>
      <c r="P208" s="466">
        <f t="shared" si="159"/>
        <v>12619.04448281417</v>
      </c>
      <c r="Q208" s="466">
        <f t="shared" si="159"/>
        <v>12500.06599281417</v>
      </c>
      <c r="R208" s="466">
        <f t="shared" si="159"/>
        <v>12482.06599281417</v>
      </c>
      <c r="S208" s="466">
        <f t="shared" si="159"/>
        <v>12464.06599281417</v>
      </c>
      <c r="T208" s="466">
        <f t="shared" si="159"/>
        <v>12446.06599281417</v>
      </c>
      <c r="U208" s="466">
        <f t="shared" si="159"/>
        <v>12327.087502814171</v>
      </c>
      <c r="V208" s="466">
        <f t="shared" si="159"/>
        <v>12309.087502814171</v>
      </c>
      <c r="W208" s="466">
        <f t="shared" si="159"/>
        <v>12291.087502814171</v>
      </c>
      <c r="X208" s="466">
        <f t="shared" si="159"/>
        <v>12273.087502814171</v>
      </c>
      <c r="Y208" s="466">
        <f t="shared" si="159"/>
        <v>12154.10901281417</v>
      </c>
      <c r="Z208" s="466">
        <f t="shared" si="159"/>
        <v>12136.10901281417</v>
      </c>
      <c r="AA208" s="466">
        <f t="shared" si="159"/>
        <v>12118.10901281417</v>
      </c>
      <c r="AB208" s="466">
        <f t="shared" si="159"/>
        <v>12100.10901281417</v>
      </c>
      <c r="AC208" s="465"/>
      <c r="AD208" s="253">
        <f>J208</f>
        <v>12828.022972814171</v>
      </c>
      <c r="AE208" s="86"/>
      <c r="AF208" s="86"/>
    </row>
    <row r="209" spans="1:32">
      <c r="A209" s="86"/>
      <c r="B209" s="86" t="s">
        <v>289</v>
      </c>
      <c r="C209" s="86"/>
      <c r="D209" s="86"/>
      <c r="E209" s="86"/>
      <c r="F209" s="86"/>
      <c r="G209" s="466">
        <f t="shared" ref="G209:T210" si="160">G163+G179+G195</f>
        <v>0</v>
      </c>
      <c r="H209" s="466">
        <f t="shared" si="160"/>
        <v>0</v>
      </c>
      <c r="I209" s="466">
        <f t="shared" si="160"/>
        <v>0</v>
      </c>
      <c r="J209" s="466">
        <f t="shared" si="160"/>
        <v>0</v>
      </c>
      <c r="K209" s="466">
        <f t="shared" si="160"/>
        <v>0</v>
      </c>
      <c r="L209" s="466">
        <f t="shared" si="160"/>
        <v>0</v>
      </c>
      <c r="M209" s="466">
        <f t="shared" si="160"/>
        <v>0</v>
      </c>
      <c r="N209" s="466">
        <f t="shared" si="160"/>
        <v>0</v>
      </c>
      <c r="O209" s="466">
        <f t="shared" si="160"/>
        <v>0</v>
      </c>
      <c r="P209" s="466">
        <f t="shared" si="160"/>
        <v>0</v>
      </c>
      <c r="Q209" s="466">
        <f t="shared" si="160"/>
        <v>0</v>
      </c>
      <c r="R209" s="466">
        <f t="shared" si="160"/>
        <v>0</v>
      </c>
      <c r="S209" s="466">
        <f t="shared" si="160"/>
        <v>0</v>
      </c>
      <c r="T209" s="466">
        <f t="shared" si="160"/>
        <v>0</v>
      </c>
      <c r="U209" s="466">
        <f t="shared" si="159"/>
        <v>0</v>
      </c>
      <c r="V209" s="466">
        <f t="shared" si="159"/>
        <v>0</v>
      </c>
      <c r="W209" s="466">
        <f t="shared" si="159"/>
        <v>0</v>
      </c>
      <c r="X209" s="466">
        <f t="shared" si="159"/>
        <v>0</v>
      </c>
      <c r="Y209" s="466">
        <f t="shared" si="159"/>
        <v>0</v>
      </c>
      <c r="Z209" s="466">
        <f t="shared" si="159"/>
        <v>0</v>
      </c>
      <c r="AA209" s="466">
        <f t="shared" si="159"/>
        <v>0</v>
      </c>
      <c r="AB209" s="466">
        <f t="shared" si="159"/>
        <v>0</v>
      </c>
      <c r="AC209" s="465"/>
      <c r="AD209" s="317">
        <f>SUMIF($G$157:$AB$157,"&gt;0",G209:AB209)</f>
        <v>0</v>
      </c>
      <c r="AE209" s="86"/>
      <c r="AF209" s="86"/>
    </row>
    <row r="210" spans="1:32" ht="15.75">
      <c r="A210" s="86"/>
      <c r="B210" s="86" t="s">
        <v>292</v>
      </c>
      <c r="C210" s="86"/>
      <c r="D210" s="86"/>
      <c r="E210" s="86"/>
      <c r="F210" s="136"/>
      <c r="G210" s="466">
        <f t="shared" si="160"/>
        <v>-18</v>
      </c>
      <c r="H210" s="466">
        <f t="shared" si="160"/>
        <v>-18</v>
      </c>
      <c r="I210" s="466">
        <f t="shared" si="160"/>
        <v>-118.97848999999999</v>
      </c>
      <c r="J210" s="466">
        <f t="shared" si="160"/>
        <v>-18</v>
      </c>
      <c r="K210" s="466">
        <f t="shared" si="160"/>
        <v>-18</v>
      </c>
      <c r="L210" s="466">
        <f t="shared" si="160"/>
        <v>-118.97848999999999</v>
      </c>
      <c r="M210" s="466">
        <f t="shared" si="160"/>
        <v>-18</v>
      </c>
      <c r="N210" s="466">
        <f t="shared" si="160"/>
        <v>-18</v>
      </c>
      <c r="O210" s="466">
        <f t="shared" si="160"/>
        <v>-18</v>
      </c>
      <c r="P210" s="466">
        <f t="shared" si="160"/>
        <v>-118.97848999999999</v>
      </c>
      <c r="Q210" s="466">
        <f t="shared" si="160"/>
        <v>-18</v>
      </c>
      <c r="R210" s="466">
        <f t="shared" si="160"/>
        <v>-18</v>
      </c>
      <c r="S210" s="466">
        <f t="shared" si="160"/>
        <v>-18</v>
      </c>
      <c r="T210" s="466">
        <f t="shared" si="160"/>
        <v>-118.97848999999999</v>
      </c>
      <c r="U210" s="466">
        <f t="shared" si="159"/>
        <v>-18</v>
      </c>
      <c r="V210" s="466">
        <f t="shared" si="159"/>
        <v>-18</v>
      </c>
      <c r="W210" s="466">
        <f t="shared" si="159"/>
        <v>-18</v>
      </c>
      <c r="X210" s="466">
        <f t="shared" si="159"/>
        <v>-118.97848999999999</v>
      </c>
      <c r="Y210" s="466">
        <f t="shared" si="159"/>
        <v>-18</v>
      </c>
      <c r="Z210" s="466">
        <f t="shared" si="159"/>
        <v>-18</v>
      </c>
      <c r="AA210" s="466">
        <f t="shared" si="159"/>
        <v>-18</v>
      </c>
      <c r="AB210" s="466">
        <f t="shared" si="159"/>
        <v>-118.97848999999999</v>
      </c>
      <c r="AC210" s="465"/>
      <c r="AD210" s="317">
        <f>SUMIF($G$157:$AB$157,"&gt;0",G210:AB210)</f>
        <v>-518.93547000000001</v>
      </c>
      <c r="AE210" s="86"/>
      <c r="AF210" s="86"/>
    </row>
    <row r="211" spans="1:32" ht="15.75">
      <c r="A211" s="86"/>
      <c r="B211" s="86"/>
      <c r="C211" s="86"/>
      <c r="D211" s="86"/>
      <c r="E211" s="86"/>
      <c r="F211" s="93"/>
      <c r="G211" s="519"/>
      <c r="H211" s="519"/>
      <c r="I211" s="519"/>
      <c r="J211" s="519"/>
      <c r="K211" s="519"/>
      <c r="L211" s="519"/>
      <c r="M211" s="519"/>
      <c r="N211" s="519"/>
      <c r="O211" s="519"/>
      <c r="P211" s="519"/>
      <c r="Q211" s="519"/>
      <c r="R211" s="519"/>
      <c r="S211" s="519"/>
      <c r="T211" s="519"/>
      <c r="U211" s="519"/>
      <c r="V211" s="519"/>
      <c r="W211" s="519"/>
      <c r="X211" s="519"/>
      <c r="Y211" s="519"/>
      <c r="Z211" s="519"/>
      <c r="AA211" s="519"/>
      <c r="AB211" s="519"/>
      <c r="AC211" s="520"/>
      <c r="AD211" s="255"/>
      <c r="AE211" s="86"/>
      <c r="AF211" s="86"/>
    </row>
    <row r="212" spans="1:32">
      <c r="A212" s="256"/>
      <c r="B212" s="257" t="s">
        <v>270</v>
      </c>
      <c r="C212" s="257"/>
      <c r="D212" s="341" t="str">
        <f>A207</f>
        <v>Total Other Long-Term Debt</v>
      </c>
      <c r="E212" s="258"/>
      <c r="F212" s="258"/>
      <c r="G212" s="272">
        <f t="shared" ref="G212:T212" si="161">SUM(G208:G211)</f>
        <v>12965.001462814171</v>
      </c>
      <c r="H212" s="272">
        <f t="shared" si="161"/>
        <v>12947.001462814171</v>
      </c>
      <c r="I212" s="272">
        <f t="shared" si="161"/>
        <v>12828.022972814171</v>
      </c>
      <c r="J212" s="272">
        <f t="shared" si="161"/>
        <v>12810.022972814171</v>
      </c>
      <c r="K212" s="272">
        <f t="shared" si="161"/>
        <v>12792.022972814171</v>
      </c>
      <c r="L212" s="272">
        <f t="shared" si="161"/>
        <v>12673.044482814172</v>
      </c>
      <c r="M212" s="272">
        <f t="shared" si="161"/>
        <v>12655.04448281417</v>
      </c>
      <c r="N212" s="272">
        <f t="shared" si="161"/>
        <v>12637.04448281417</v>
      </c>
      <c r="O212" s="272">
        <f t="shared" si="161"/>
        <v>12619.04448281417</v>
      </c>
      <c r="P212" s="272">
        <f t="shared" si="161"/>
        <v>12500.06599281417</v>
      </c>
      <c r="Q212" s="272">
        <f t="shared" si="161"/>
        <v>12482.06599281417</v>
      </c>
      <c r="R212" s="272">
        <f t="shared" si="161"/>
        <v>12464.06599281417</v>
      </c>
      <c r="S212" s="272">
        <f t="shared" si="161"/>
        <v>12446.06599281417</v>
      </c>
      <c r="T212" s="272">
        <f t="shared" si="161"/>
        <v>12327.087502814171</v>
      </c>
      <c r="U212" s="272">
        <f t="shared" ref="U212:AB212" si="162">SUM(U208:U211)</f>
        <v>12309.087502814171</v>
      </c>
      <c r="V212" s="272">
        <f t="shared" si="162"/>
        <v>12291.087502814171</v>
      </c>
      <c r="W212" s="272">
        <f t="shared" si="162"/>
        <v>12273.087502814171</v>
      </c>
      <c r="X212" s="272">
        <f t="shared" si="162"/>
        <v>12154.109012814171</v>
      </c>
      <c r="Y212" s="272">
        <f t="shared" si="162"/>
        <v>12136.10901281417</v>
      </c>
      <c r="Z212" s="272">
        <f t="shared" si="162"/>
        <v>12118.10901281417</v>
      </c>
      <c r="AA212" s="272">
        <f t="shared" si="162"/>
        <v>12100.10901281417</v>
      </c>
      <c r="AB212" s="272">
        <f t="shared" si="162"/>
        <v>11981.13052281417</v>
      </c>
      <c r="AC212" s="284"/>
      <c r="AD212" s="263">
        <f>SUM(AD208:AD211)</f>
        <v>12309.087502814171</v>
      </c>
      <c r="AE212" s="86"/>
      <c r="AF212" s="86"/>
    </row>
    <row r="213" spans="1:32">
      <c r="A213" s="106"/>
      <c r="B213" s="106"/>
      <c r="C213" s="106"/>
      <c r="D213" s="133"/>
      <c r="E213" s="86"/>
      <c r="F213" s="137"/>
      <c r="G213" s="138"/>
      <c r="H213" s="138"/>
      <c r="I213" s="138"/>
      <c r="J213" s="138"/>
      <c r="K213" s="138"/>
      <c r="L213" s="138"/>
      <c r="M213" s="138"/>
      <c r="N213" s="138"/>
      <c r="O213" s="138"/>
      <c r="P213" s="138"/>
      <c r="Q213" s="138"/>
      <c r="R213" s="138"/>
      <c r="S213" s="138"/>
      <c r="T213" s="138"/>
      <c r="U213" s="138"/>
      <c r="V213" s="138"/>
      <c r="W213" s="138"/>
      <c r="X213" s="138"/>
      <c r="Y213" s="138"/>
      <c r="Z213" s="138"/>
      <c r="AA213" s="138"/>
      <c r="AB213" s="138"/>
      <c r="AC213" s="359"/>
      <c r="AD213" s="251"/>
      <c r="AE213" s="86"/>
      <c r="AF213" s="86"/>
    </row>
    <row r="214" spans="1:32">
      <c r="A214" s="111" t="s">
        <v>279</v>
      </c>
      <c r="B214" s="106"/>
      <c r="C214" s="106"/>
      <c r="D214" s="133"/>
      <c r="E214" s="86"/>
      <c r="F214" s="137"/>
      <c r="G214" s="138"/>
      <c r="H214" s="138"/>
      <c r="I214" s="138"/>
      <c r="J214" s="138"/>
      <c r="K214" s="138"/>
      <c r="L214" s="138"/>
      <c r="M214" s="138"/>
      <c r="N214" s="138"/>
      <c r="O214" s="138"/>
      <c r="P214" s="138"/>
      <c r="Q214" s="138"/>
      <c r="R214" s="138"/>
      <c r="S214" s="138"/>
      <c r="T214" s="138"/>
      <c r="U214" s="138"/>
      <c r="V214" s="138"/>
      <c r="W214" s="138"/>
      <c r="X214" s="138"/>
      <c r="Y214" s="138"/>
      <c r="Z214" s="138"/>
      <c r="AA214" s="138"/>
      <c r="AB214" s="138"/>
      <c r="AC214" s="359"/>
      <c r="AD214" s="251"/>
      <c r="AE214" s="86"/>
      <c r="AF214" s="86"/>
    </row>
    <row r="215" spans="1:32">
      <c r="A215" s="86"/>
      <c r="B215" s="86" t="s">
        <v>276</v>
      </c>
      <c r="C215" s="106"/>
      <c r="D215" s="133"/>
      <c r="E215" s="86"/>
      <c r="F215" s="137"/>
      <c r="G215" s="466">
        <f>G169+G185+G201</f>
        <v>7.9543413667307679</v>
      </c>
      <c r="H215" s="466">
        <f t="shared" ref="H215:AB217" si="163">H169+H185+H201</f>
        <v>16.091120911153844</v>
      </c>
      <c r="I215" s="466">
        <f t="shared" si="163"/>
        <v>24.227900455576922</v>
      </c>
      <c r="J215" s="466">
        <f t="shared" si="163"/>
        <v>0</v>
      </c>
      <c r="K215" s="466">
        <f t="shared" si="163"/>
        <v>8.0574327336923073</v>
      </c>
      <c r="L215" s="466">
        <f t="shared" si="163"/>
        <v>16.114865467384615</v>
      </c>
      <c r="M215" s="466">
        <f t="shared" si="163"/>
        <v>0</v>
      </c>
      <c r="N215" s="466">
        <f t="shared" si="163"/>
        <v>7.9780859229615384</v>
      </c>
      <c r="O215" s="466">
        <f t="shared" si="163"/>
        <v>15.956171845923077</v>
      </c>
      <c r="P215" s="466">
        <f t="shared" si="163"/>
        <v>23.934257768884613</v>
      </c>
      <c r="Q215" s="466">
        <f t="shared" si="163"/>
        <v>0</v>
      </c>
      <c r="R215" s="466">
        <f t="shared" si="163"/>
        <v>7.8987391122307695</v>
      </c>
      <c r="S215" s="466">
        <f t="shared" si="163"/>
        <v>15.797478224461539</v>
      </c>
      <c r="T215" s="466">
        <f t="shared" si="163"/>
        <v>23.696217336692307</v>
      </c>
      <c r="U215" s="466">
        <f t="shared" si="163"/>
        <v>0</v>
      </c>
      <c r="V215" s="466">
        <f t="shared" si="163"/>
        <v>7.8193923014999989</v>
      </c>
      <c r="W215" s="466">
        <f t="shared" si="163"/>
        <v>15.638784602999998</v>
      </c>
      <c r="X215" s="466">
        <f t="shared" si="163"/>
        <v>23.458176904499997</v>
      </c>
      <c r="Y215" s="466">
        <f t="shared" si="163"/>
        <v>0</v>
      </c>
      <c r="Z215" s="466">
        <f t="shared" si="163"/>
        <v>7.7400454907692309</v>
      </c>
      <c r="AA215" s="466">
        <f t="shared" si="163"/>
        <v>15.480090981538462</v>
      </c>
      <c r="AB215" s="466">
        <f t="shared" si="163"/>
        <v>23.220136472307694</v>
      </c>
      <c r="AC215" s="364"/>
      <c r="AD215" s="253">
        <f>J215</f>
        <v>0</v>
      </c>
      <c r="AE215" s="86"/>
      <c r="AF215" s="86"/>
    </row>
    <row r="216" spans="1:32">
      <c r="A216" s="86"/>
      <c r="B216" s="86" t="s">
        <v>279</v>
      </c>
      <c r="C216" s="106"/>
      <c r="D216" s="133"/>
      <c r="E216" s="86"/>
      <c r="F216" s="137"/>
      <c r="G216" s="466">
        <f t="shared" ref="G216:T217" si="164">G170+G186+G202</f>
        <v>10.14974787294079</v>
      </c>
      <c r="H216" s="466">
        <f t="shared" si="164"/>
        <v>10.127247872940789</v>
      </c>
      <c r="I216" s="466">
        <f t="shared" si="164"/>
        <v>10.104747872940788</v>
      </c>
      <c r="J216" s="466">
        <f t="shared" si="164"/>
        <v>10.00290106221002</v>
      </c>
      <c r="K216" s="466">
        <f t="shared" si="164"/>
        <v>9.9804010622100208</v>
      </c>
      <c r="L216" s="466">
        <f t="shared" si="164"/>
        <v>9.9579010622100199</v>
      </c>
      <c r="M216" s="466">
        <f t="shared" si="164"/>
        <v>9.8560542514792502</v>
      </c>
      <c r="N216" s="466">
        <f t="shared" si="164"/>
        <v>9.8335542514792511</v>
      </c>
      <c r="O216" s="466">
        <f t="shared" si="164"/>
        <v>9.811054251479252</v>
      </c>
      <c r="P216" s="466">
        <f t="shared" si="164"/>
        <v>9.7885542514792512</v>
      </c>
      <c r="Q216" s="466">
        <f t="shared" si="164"/>
        <v>9.6867074407484814</v>
      </c>
      <c r="R216" s="466">
        <f t="shared" si="164"/>
        <v>9.6642074407484824</v>
      </c>
      <c r="S216" s="466">
        <f t="shared" si="164"/>
        <v>9.6417074407484815</v>
      </c>
      <c r="T216" s="466">
        <f t="shared" si="164"/>
        <v>9.6192074407484824</v>
      </c>
      <c r="U216" s="466">
        <f t="shared" si="163"/>
        <v>9.5173606300177109</v>
      </c>
      <c r="V216" s="466">
        <f t="shared" si="163"/>
        <v>9.4948606300177119</v>
      </c>
      <c r="W216" s="466">
        <f t="shared" si="163"/>
        <v>9.472360630017711</v>
      </c>
      <c r="X216" s="466">
        <f t="shared" si="163"/>
        <v>9.4498606300177119</v>
      </c>
      <c r="Y216" s="466">
        <f t="shared" si="163"/>
        <v>9.348013819286944</v>
      </c>
      <c r="Z216" s="466">
        <f t="shared" si="163"/>
        <v>9.3255138192869431</v>
      </c>
      <c r="AA216" s="466">
        <f t="shared" si="163"/>
        <v>9.303013819286944</v>
      </c>
      <c r="AB216" s="466">
        <f t="shared" si="163"/>
        <v>9.2805138192869432</v>
      </c>
      <c r="AC216" s="364"/>
      <c r="AD216" s="317">
        <f>SUMIF($G$157:$AB$157,"&gt;0",G216:AB216)</f>
        <v>115.32744885678949</v>
      </c>
      <c r="AE216" s="86"/>
      <c r="AF216" s="86"/>
    </row>
    <row r="217" spans="1:32">
      <c r="A217" s="86"/>
      <c r="B217" s="86" t="s">
        <v>273</v>
      </c>
      <c r="C217" s="106"/>
      <c r="D217" s="133"/>
      <c r="E217" s="86"/>
      <c r="F217" s="137"/>
      <c r="G217" s="466">
        <f t="shared" si="164"/>
        <v>-2.0129683285177125</v>
      </c>
      <c r="H217" s="466">
        <f t="shared" si="164"/>
        <v>-1.9904683285177127</v>
      </c>
      <c r="I217" s="466">
        <f t="shared" si="164"/>
        <v>-34.332648328517713</v>
      </c>
      <c r="J217" s="466">
        <f t="shared" si="164"/>
        <v>-1.9454683285177126</v>
      </c>
      <c r="K217" s="466">
        <f t="shared" si="164"/>
        <v>-1.9229683285177126</v>
      </c>
      <c r="L217" s="466">
        <f t="shared" si="164"/>
        <v>-26.072766529594634</v>
      </c>
      <c r="M217" s="466">
        <f t="shared" si="164"/>
        <v>-1.8779683285177127</v>
      </c>
      <c r="N217" s="466">
        <f t="shared" si="164"/>
        <v>-1.8554683285177127</v>
      </c>
      <c r="O217" s="466">
        <f t="shared" si="164"/>
        <v>-1.8329683285177127</v>
      </c>
      <c r="P217" s="466">
        <f t="shared" si="164"/>
        <v>-33.722812020363868</v>
      </c>
      <c r="Q217" s="466">
        <f t="shared" si="164"/>
        <v>-1.7879683285177126</v>
      </c>
      <c r="R217" s="466">
        <f t="shared" si="164"/>
        <v>-1.7654683285177126</v>
      </c>
      <c r="S217" s="466">
        <f t="shared" si="164"/>
        <v>-1.7429683285177124</v>
      </c>
      <c r="T217" s="466">
        <f t="shared" si="164"/>
        <v>-33.315424777440789</v>
      </c>
      <c r="U217" s="466">
        <f t="shared" si="163"/>
        <v>-1.6979683285177127</v>
      </c>
      <c r="V217" s="466">
        <f t="shared" si="163"/>
        <v>-1.6754683285177128</v>
      </c>
      <c r="W217" s="466">
        <f t="shared" si="163"/>
        <v>-1.6529683285177126</v>
      </c>
      <c r="X217" s="466">
        <f t="shared" si="163"/>
        <v>-32.90803753451771</v>
      </c>
      <c r="Y217" s="466">
        <f t="shared" si="163"/>
        <v>-1.6079683285177127</v>
      </c>
      <c r="Z217" s="466">
        <f t="shared" si="163"/>
        <v>-1.5854683285177127</v>
      </c>
      <c r="AA217" s="466">
        <f t="shared" si="163"/>
        <v>-1.5629683285177125</v>
      </c>
      <c r="AB217" s="466">
        <f t="shared" si="163"/>
        <v>-32.500650291594638</v>
      </c>
      <c r="AC217" s="364"/>
      <c r="AD217" s="317">
        <f>SUMIF($G$157:$AB$157,"&gt;0",G217:AB217)</f>
        <v>-115.56548928898179</v>
      </c>
      <c r="AE217" s="86"/>
      <c r="AF217" s="86"/>
    </row>
    <row r="218" spans="1:32">
      <c r="A218" s="313"/>
      <c r="B218" s="353"/>
      <c r="C218" s="353"/>
      <c r="D218" s="354"/>
      <c r="E218" s="313"/>
      <c r="F218" s="355"/>
      <c r="G218" s="356"/>
      <c r="H218" s="356"/>
      <c r="I218" s="356"/>
      <c r="J218" s="356"/>
      <c r="K218" s="356"/>
      <c r="L218" s="356"/>
      <c r="M218" s="356"/>
      <c r="N218" s="356"/>
      <c r="O218" s="356"/>
      <c r="P218" s="356"/>
      <c r="Q218" s="356"/>
      <c r="R218" s="356"/>
      <c r="S218" s="356"/>
      <c r="T218" s="356"/>
      <c r="U218" s="356"/>
      <c r="V218" s="356"/>
      <c r="W218" s="356"/>
      <c r="X218" s="356"/>
      <c r="Y218" s="356"/>
      <c r="Z218" s="356"/>
      <c r="AA218" s="356"/>
      <c r="AB218" s="356"/>
      <c r="AC218" s="365"/>
      <c r="AD218" s="366"/>
      <c r="AE218" s="86"/>
      <c r="AF218" s="86"/>
    </row>
    <row r="219" spans="1:32" ht="15.75">
      <c r="A219" s="332"/>
      <c r="B219" s="311" t="s">
        <v>270</v>
      </c>
      <c r="C219" s="311"/>
      <c r="D219" s="357" t="str">
        <f>A214</f>
        <v>Accrued Interest</v>
      </c>
      <c r="E219" s="130"/>
      <c r="F219" s="308"/>
      <c r="G219" s="284">
        <f t="shared" ref="G219:T219" si="165">SUM(G215:G218)</f>
        <v>16.091120911153848</v>
      </c>
      <c r="H219" s="284">
        <f t="shared" si="165"/>
        <v>24.227900455576918</v>
      </c>
      <c r="I219" s="284">
        <f t="shared" si="165"/>
        <v>0</v>
      </c>
      <c r="J219" s="284">
        <f t="shared" si="165"/>
        <v>8.0574327336923073</v>
      </c>
      <c r="K219" s="284">
        <f t="shared" si="165"/>
        <v>16.114865467384618</v>
      </c>
      <c r="L219" s="284">
        <f t="shared" si="165"/>
        <v>0</v>
      </c>
      <c r="M219" s="284">
        <f t="shared" si="165"/>
        <v>7.9780859229615375</v>
      </c>
      <c r="N219" s="284">
        <f t="shared" si="165"/>
        <v>15.956171845923077</v>
      </c>
      <c r="O219" s="284">
        <f t="shared" si="165"/>
        <v>23.934257768884617</v>
      </c>
      <c r="P219" s="284">
        <f t="shared" si="165"/>
        <v>0</v>
      </c>
      <c r="Q219" s="284">
        <f t="shared" si="165"/>
        <v>7.8987391122307686</v>
      </c>
      <c r="R219" s="284">
        <f t="shared" si="165"/>
        <v>15.797478224461539</v>
      </c>
      <c r="S219" s="284">
        <f t="shared" si="165"/>
        <v>23.696217336692307</v>
      </c>
      <c r="T219" s="284">
        <f t="shared" si="165"/>
        <v>0</v>
      </c>
      <c r="U219" s="284">
        <f t="shared" ref="U219:AB219" si="166">SUM(U215:U218)</f>
        <v>7.819392301499998</v>
      </c>
      <c r="V219" s="284">
        <f t="shared" si="166"/>
        <v>15.638784602999998</v>
      </c>
      <c r="W219" s="284">
        <f t="shared" si="166"/>
        <v>23.458176904499997</v>
      </c>
      <c r="X219" s="284">
        <f t="shared" si="166"/>
        <v>0</v>
      </c>
      <c r="Y219" s="284">
        <f t="shared" si="166"/>
        <v>7.7400454907692318</v>
      </c>
      <c r="Z219" s="284">
        <f t="shared" si="166"/>
        <v>15.48009098153846</v>
      </c>
      <c r="AA219" s="284">
        <f t="shared" si="166"/>
        <v>23.220136472307694</v>
      </c>
      <c r="AB219" s="284">
        <f t="shared" si="166"/>
        <v>0</v>
      </c>
      <c r="AC219" s="284"/>
      <c r="AD219" s="307">
        <f>SUM(AD215:AD218)</f>
        <v>-0.23804043219230664</v>
      </c>
      <c r="AE219" s="86"/>
      <c r="AF219" s="86"/>
    </row>
    <row r="220" spans="1:32" s="314" customFormat="1" ht="15.75">
      <c r="A220" s="130"/>
      <c r="B220" s="130"/>
      <c r="C220" s="312"/>
      <c r="D220" s="130"/>
      <c r="E220" s="130"/>
      <c r="F220" s="358"/>
      <c r="G220" s="359"/>
      <c r="H220" s="359"/>
      <c r="I220" s="359"/>
      <c r="J220" s="359"/>
      <c r="K220" s="359"/>
      <c r="L220" s="359"/>
      <c r="M220" s="359"/>
      <c r="N220" s="359"/>
      <c r="O220" s="359"/>
      <c r="P220" s="359"/>
      <c r="Q220" s="359"/>
      <c r="R220" s="359"/>
      <c r="S220" s="359"/>
      <c r="T220" s="359"/>
      <c r="U220" s="359"/>
      <c r="V220" s="359"/>
      <c r="W220" s="359"/>
      <c r="X220" s="359"/>
      <c r="Y220" s="359"/>
      <c r="Z220" s="359"/>
      <c r="AA220" s="359"/>
      <c r="AB220" s="359"/>
      <c r="AC220" s="284"/>
      <c r="AD220" s="367"/>
      <c r="AE220" s="130"/>
      <c r="AF220" s="130"/>
    </row>
    <row r="221" spans="1:32">
      <c r="T221" s="368"/>
      <c r="U221" s="368"/>
      <c r="V221" s="368"/>
      <c r="W221" s="368"/>
      <c r="X221" s="368"/>
      <c r="Y221" s="368"/>
      <c r="Z221" s="368"/>
      <c r="AA221" s="368"/>
      <c r="AB221" s="368"/>
      <c r="AC221" s="369"/>
      <c r="AD221" s="369"/>
    </row>
    <row r="222" spans="1:32">
      <c r="T222" s="368"/>
      <c r="U222" s="368"/>
      <c r="V222" s="368"/>
      <c r="W222" s="368"/>
      <c r="X222" s="368"/>
      <c r="Y222" s="368"/>
      <c r="Z222" s="368"/>
      <c r="AA222" s="368"/>
      <c r="AB222" s="368"/>
      <c r="AC222" s="369"/>
      <c r="AD222" s="369"/>
    </row>
    <row r="223" spans="1:32">
      <c r="T223" s="368"/>
      <c r="U223" s="368"/>
      <c r="V223" s="368"/>
      <c r="W223" s="368"/>
      <c r="X223" s="368"/>
      <c r="Y223" s="368"/>
      <c r="Z223" s="368"/>
      <c r="AA223" s="368"/>
      <c r="AB223" s="368"/>
      <c r="AC223" s="275"/>
      <c r="AD223" s="275"/>
    </row>
    <row r="224" spans="1:32">
      <c r="T224" s="368"/>
      <c r="U224" s="368"/>
      <c r="V224" s="368"/>
      <c r="W224" s="368"/>
      <c r="X224" s="368"/>
      <c r="Y224" s="368"/>
      <c r="Z224" s="368"/>
      <c r="AA224" s="368"/>
      <c r="AB224" s="368"/>
      <c r="AC224" s="370"/>
      <c r="AD224" s="370"/>
    </row>
    <row r="225" spans="20:30">
      <c r="T225" s="368"/>
      <c r="U225" s="368"/>
      <c r="V225" s="368"/>
      <c r="W225" s="368"/>
      <c r="X225" s="368"/>
      <c r="Y225" s="368"/>
      <c r="Z225" s="368"/>
      <c r="AA225" s="368"/>
      <c r="AB225" s="368"/>
      <c r="AC225" s="370"/>
      <c r="AD225" s="370"/>
    </row>
    <row r="226" spans="20:30">
      <c r="T226" s="368"/>
      <c r="U226" s="368"/>
      <c r="V226" s="368"/>
      <c r="W226" s="368"/>
      <c r="X226" s="368"/>
      <c r="Y226" s="368"/>
      <c r="Z226" s="368"/>
      <c r="AA226" s="368"/>
      <c r="AB226" s="368"/>
      <c r="AC226" s="371"/>
      <c r="AD226" s="370"/>
    </row>
    <row r="227" spans="20:30">
      <c r="T227" s="368"/>
      <c r="U227" s="368"/>
      <c r="V227" s="368"/>
      <c r="W227" s="368"/>
      <c r="X227" s="368"/>
      <c r="Y227" s="368"/>
      <c r="Z227" s="368"/>
      <c r="AA227" s="368"/>
      <c r="AB227" s="368"/>
      <c r="AC227" s="372"/>
      <c r="AD227" s="373"/>
    </row>
    <row r="228" spans="20:30">
      <c r="T228" s="368"/>
      <c r="U228" s="368"/>
      <c r="V228" s="368"/>
      <c r="W228" s="368"/>
      <c r="X228" s="368"/>
      <c r="Y228" s="368"/>
      <c r="Z228" s="368"/>
      <c r="AA228" s="368"/>
      <c r="AB228" s="368"/>
      <c r="AC228" s="374"/>
      <c r="AD228" s="374"/>
    </row>
    <row r="229" spans="20:30">
      <c r="T229" s="368"/>
      <c r="U229" s="368"/>
      <c r="V229" s="368"/>
      <c r="W229" s="368"/>
      <c r="X229" s="368"/>
      <c r="Y229" s="368"/>
      <c r="Z229" s="368"/>
      <c r="AA229" s="368"/>
      <c r="AB229" s="368"/>
      <c r="AC229" s="375"/>
      <c r="AD229" s="375"/>
    </row>
    <row r="230" spans="20:30">
      <c r="T230" s="368"/>
      <c r="U230" s="368"/>
      <c r="V230" s="368"/>
      <c r="W230" s="368"/>
      <c r="X230" s="368"/>
      <c r="Y230" s="368"/>
      <c r="Z230" s="368"/>
      <c r="AA230" s="368"/>
      <c r="AB230" s="368"/>
      <c r="AC230" s="376"/>
      <c r="AD230" s="375"/>
    </row>
    <row r="231" spans="20:30">
      <c r="T231" s="368"/>
      <c r="U231" s="368"/>
      <c r="V231" s="368"/>
      <c r="W231" s="368"/>
      <c r="X231" s="368"/>
      <c r="Y231" s="368"/>
      <c r="Z231" s="368"/>
      <c r="AA231" s="368"/>
      <c r="AB231" s="368"/>
      <c r="AC231" s="370"/>
      <c r="AD231" s="370"/>
    </row>
    <row r="232" spans="20:30">
      <c r="T232" s="368"/>
      <c r="U232" s="368"/>
      <c r="V232" s="368"/>
      <c r="W232" s="368"/>
      <c r="X232" s="368"/>
      <c r="Y232" s="368"/>
      <c r="Z232" s="368"/>
      <c r="AA232" s="368"/>
      <c r="AB232" s="368"/>
      <c r="AC232" s="370"/>
      <c r="AD232" s="370"/>
    </row>
    <row r="233" spans="20:30">
      <c r="T233" s="368"/>
      <c r="U233" s="368"/>
      <c r="V233" s="368"/>
      <c r="W233" s="368"/>
      <c r="X233" s="368"/>
      <c r="Y233" s="368"/>
      <c r="Z233" s="368"/>
      <c r="AA233" s="368"/>
      <c r="AB233" s="368"/>
      <c r="AC233" s="371"/>
      <c r="AD233" s="370"/>
    </row>
    <row r="234" spans="20:30">
      <c r="T234" s="368"/>
      <c r="U234" s="368"/>
      <c r="V234" s="368"/>
      <c r="W234" s="368"/>
      <c r="X234" s="368"/>
      <c r="Y234" s="368"/>
      <c r="Z234" s="368"/>
      <c r="AA234" s="368"/>
      <c r="AB234" s="368"/>
      <c r="AC234" s="372"/>
      <c r="AD234" s="373"/>
    </row>
    <row r="235" spans="20:30">
      <c r="T235" s="368"/>
      <c r="U235" s="368"/>
      <c r="V235" s="368"/>
      <c r="W235" s="368"/>
      <c r="X235" s="368"/>
      <c r="Y235" s="368"/>
      <c r="Z235" s="368"/>
      <c r="AA235" s="368"/>
      <c r="AB235" s="368"/>
      <c r="AC235" s="374"/>
      <c r="AD235" s="374"/>
    </row>
    <row r="236" spans="20:30">
      <c r="T236" s="368"/>
      <c r="U236" s="368"/>
      <c r="V236" s="368"/>
      <c r="W236" s="368"/>
      <c r="X236" s="368"/>
      <c r="Y236" s="368"/>
      <c r="Z236" s="368"/>
      <c r="AA236" s="368"/>
      <c r="AB236" s="368"/>
      <c r="AC236" s="377"/>
      <c r="AD236" s="377"/>
    </row>
    <row r="237" spans="20:30">
      <c r="T237" s="368"/>
      <c r="U237" s="368"/>
      <c r="V237" s="368"/>
      <c r="W237" s="368"/>
      <c r="X237" s="368"/>
      <c r="Y237" s="368"/>
      <c r="Z237" s="368"/>
      <c r="AA237" s="368"/>
      <c r="AB237" s="368"/>
      <c r="AC237" s="275"/>
      <c r="AD237" s="275"/>
    </row>
    <row r="238" spans="20:30">
      <c r="T238" s="368"/>
      <c r="U238" s="368"/>
      <c r="V238" s="368"/>
      <c r="W238" s="368"/>
      <c r="X238" s="368"/>
      <c r="Y238" s="368"/>
      <c r="Z238" s="368"/>
      <c r="AA238" s="368"/>
      <c r="AB238" s="368"/>
      <c r="AC238" s="378"/>
      <c r="AD238" s="370"/>
    </row>
    <row r="239" spans="20:30">
      <c r="T239" s="368"/>
      <c r="U239" s="368"/>
      <c r="V239" s="368"/>
      <c r="W239" s="368"/>
      <c r="X239" s="368"/>
      <c r="Y239" s="368"/>
      <c r="Z239" s="368"/>
      <c r="AA239" s="368"/>
      <c r="AB239" s="368"/>
      <c r="AC239" s="378"/>
      <c r="AD239" s="370"/>
    </row>
    <row r="240" spans="20:30">
      <c r="T240" s="368"/>
      <c r="U240" s="368"/>
      <c r="V240" s="368"/>
      <c r="W240" s="368"/>
      <c r="X240" s="368"/>
      <c r="Y240" s="368"/>
      <c r="Z240" s="368"/>
      <c r="AA240" s="368"/>
      <c r="AB240" s="368"/>
      <c r="AC240" s="378"/>
      <c r="AD240" s="370"/>
    </row>
    <row r="241" spans="20:30">
      <c r="T241" s="368"/>
      <c r="U241" s="368"/>
      <c r="V241" s="368"/>
      <c r="W241" s="368"/>
      <c r="X241" s="368"/>
      <c r="Y241" s="368"/>
      <c r="Z241" s="368"/>
      <c r="AA241" s="368"/>
      <c r="AB241" s="368"/>
      <c r="AC241" s="379"/>
      <c r="AD241" s="373"/>
    </row>
    <row r="242" spans="20:30">
      <c r="T242" s="368"/>
      <c r="U242" s="368"/>
      <c r="V242" s="368"/>
      <c r="W242" s="368"/>
      <c r="X242" s="368"/>
      <c r="Y242" s="368"/>
      <c r="Z242" s="368"/>
      <c r="AA242" s="368"/>
      <c r="AB242" s="368"/>
      <c r="AC242" s="374"/>
      <c r="AD242" s="374"/>
    </row>
    <row r="243" spans="20:30">
      <c r="T243" s="368"/>
      <c r="U243" s="368"/>
      <c r="V243" s="368"/>
      <c r="W243" s="368"/>
      <c r="X243" s="368"/>
      <c r="Y243" s="368"/>
      <c r="Z243" s="368"/>
      <c r="AA243" s="368"/>
      <c r="AB243" s="368"/>
      <c r="AC243" s="380"/>
      <c r="AD243" s="375"/>
    </row>
    <row r="244" spans="20:30">
      <c r="T244" s="368"/>
      <c r="U244" s="368"/>
      <c r="V244" s="368"/>
      <c r="W244" s="368"/>
      <c r="X244" s="368"/>
      <c r="Y244" s="368"/>
      <c r="Z244" s="368"/>
      <c r="AA244" s="368"/>
      <c r="AB244" s="368"/>
      <c r="AC244" s="380"/>
      <c r="AD244" s="375"/>
    </row>
    <row r="245" spans="20:30">
      <c r="T245" s="368"/>
      <c r="U245" s="368"/>
      <c r="V245" s="368"/>
      <c r="W245" s="368"/>
      <c r="X245" s="368"/>
      <c r="Y245" s="368"/>
      <c r="Z245" s="368"/>
      <c r="AA245" s="368"/>
      <c r="AB245" s="368"/>
      <c r="AC245" s="381"/>
      <c r="AD245" s="370"/>
    </row>
    <row r="246" spans="20:30">
      <c r="T246" s="368"/>
      <c r="U246" s="368"/>
      <c r="V246" s="368"/>
      <c r="W246" s="368"/>
      <c r="X246" s="368"/>
      <c r="Y246" s="368"/>
      <c r="Z246" s="368"/>
      <c r="AA246" s="368"/>
      <c r="AB246" s="368"/>
      <c r="AC246" s="381"/>
      <c r="AD246" s="370"/>
    </row>
    <row r="247" spans="20:30">
      <c r="T247" s="368"/>
      <c r="U247" s="368"/>
      <c r="V247" s="368"/>
      <c r="W247" s="368"/>
      <c r="X247" s="368"/>
      <c r="Y247" s="368"/>
      <c r="Z247" s="368"/>
      <c r="AA247" s="368"/>
      <c r="AB247" s="368"/>
      <c r="AC247" s="381"/>
      <c r="AD247" s="370"/>
    </row>
    <row r="248" spans="20:30">
      <c r="T248" s="368"/>
      <c r="U248" s="368"/>
      <c r="V248" s="368"/>
      <c r="W248" s="368"/>
      <c r="X248" s="368"/>
      <c r="Y248" s="368"/>
      <c r="Z248" s="368"/>
      <c r="AA248" s="368"/>
      <c r="AB248" s="368"/>
      <c r="AC248" s="382"/>
      <c r="AD248" s="383"/>
    </row>
    <row r="249" spans="20:30">
      <c r="T249" s="368"/>
      <c r="U249" s="368"/>
      <c r="V249" s="368"/>
      <c r="W249" s="368"/>
      <c r="X249" s="368"/>
      <c r="Y249" s="368"/>
      <c r="Z249" s="368"/>
      <c r="AA249" s="368"/>
      <c r="AB249" s="368"/>
      <c r="AC249" s="374"/>
      <c r="AD249" s="374"/>
    </row>
    <row r="250" spans="20:30">
      <c r="T250" s="368"/>
      <c r="U250" s="368"/>
      <c r="V250" s="368"/>
      <c r="W250" s="368"/>
      <c r="X250" s="368"/>
      <c r="Y250" s="368"/>
      <c r="Z250" s="368"/>
      <c r="AA250" s="368"/>
      <c r="AB250" s="368"/>
      <c r="AC250" s="380"/>
      <c r="AD250" s="384"/>
    </row>
    <row r="251" spans="20:30">
      <c r="T251" s="368"/>
      <c r="U251" s="368"/>
      <c r="V251" s="368"/>
      <c r="W251" s="368"/>
      <c r="X251" s="368"/>
      <c r="Y251" s="368"/>
      <c r="Z251" s="368"/>
      <c r="AA251" s="368"/>
      <c r="AB251" s="368"/>
      <c r="AC251" s="273"/>
      <c r="AD251" s="273"/>
    </row>
    <row r="252" spans="20:30">
      <c r="T252" s="368"/>
      <c r="U252" s="368"/>
      <c r="V252" s="368"/>
      <c r="W252" s="368"/>
      <c r="X252" s="368"/>
      <c r="Y252" s="368"/>
      <c r="Z252" s="368"/>
      <c r="AA252" s="368"/>
      <c r="AB252" s="368"/>
      <c r="AC252" s="273"/>
      <c r="AD252" s="273"/>
    </row>
    <row r="253" spans="20:30">
      <c r="T253" s="368"/>
      <c r="U253" s="368"/>
      <c r="V253" s="368"/>
      <c r="W253" s="368"/>
      <c r="X253" s="368"/>
      <c r="Y253" s="368"/>
      <c r="Z253" s="368"/>
      <c r="AA253" s="368"/>
      <c r="AB253" s="368"/>
      <c r="AC253" s="273"/>
      <c r="AD253" s="273"/>
    </row>
    <row r="254" spans="20:30">
      <c r="T254" s="368"/>
      <c r="U254" s="368"/>
      <c r="V254" s="368"/>
      <c r="W254" s="368"/>
      <c r="X254" s="368"/>
      <c r="Y254" s="368"/>
      <c r="Z254" s="368"/>
      <c r="AA254" s="368"/>
      <c r="AB254" s="368"/>
      <c r="AC254" s="275"/>
      <c r="AD254" s="275"/>
    </row>
    <row r="255" spans="20:30">
      <c r="T255" s="368"/>
      <c r="U255" s="368"/>
      <c r="V255" s="368"/>
      <c r="W255" s="368"/>
      <c r="X255" s="368"/>
      <c r="Y255" s="368"/>
      <c r="Z255" s="368"/>
      <c r="AA255" s="368"/>
      <c r="AB255" s="368"/>
      <c r="AC255" s="275"/>
      <c r="AD255" s="275"/>
    </row>
    <row r="256" spans="20:30">
      <c r="T256" s="368"/>
      <c r="U256" s="368"/>
      <c r="V256" s="368"/>
      <c r="W256" s="368"/>
      <c r="X256" s="368"/>
      <c r="Y256" s="368"/>
      <c r="Z256" s="368"/>
      <c r="AA256" s="368"/>
      <c r="AB256" s="368"/>
      <c r="AC256" s="275"/>
      <c r="AD256" s="275"/>
    </row>
    <row r="257" spans="20:30">
      <c r="T257" s="368"/>
      <c r="U257" s="368"/>
      <c r="V257" s="368"/>
      <c r="W257" s="368"/>
      <c r="X257" s="368"/>
      <c r="Y257" s="368"/>
      <c r="Z257" s="368"/>
      <c r="AA257" s="368"/>
      <c r="AB257" s="368"/>
      <c r="AC257" s="273"/>
      <c r="AD257" s="273"/>
    </row>
    <row r="258" spans="20:30" ht="15.75">
      <c r="T258" s="368"/>
      <c r="U258" s="368"/>
      <c r="V258" s="368"/>
      <c r="W258" s="368"/>
      <c r="X258" s="368"/>
      <c r="Y258" s="368"/>
      <c r="Z258" s="368"/>
      <c r="AA258" s="368"/>
      <c r="AB258" s="368"/>
      <c r="AC258" s="385"/>
      <c r="AD258" s="386"/>
    </row>
    <row r="259" spans="20:30">
      <c r="T259" s="368"/>
      <c r="U259" s="368"/>
      <c r="V259" s="368"/>
      <c r="W259" s="368"/>
      <c r="X259" s="368"/>
      <c r="Y259" s="368"/>
      <c r="Z259" s="368"/>
      <c r="AA259" s="368"/>
      <c r="AB259" s="368"/>
      <c r="AC259" s="369"/>
      <c r="AD259" s="369"/>
    </row>
    <row r="260" spans="20:30">
      <c r="T260" s="368"/>
      <c r="U260" s="368"/>
      <c r="V260" s="368"/>
      <c r="W260" s="368"/>
      <c r="X260" s="368"/>
      <c r="Y260" s="368"/>
      <c r="Z260" s="368"/>
      <c r="AA260" s="368"/>
      <c r="AB260" s="368"/>
      <c r="AC260" s="369"/>
      <c r="AD260" s="369"/>
    </row>
    <row r="261" spans="20:30">
      <c r="T261" s="368"/>
      <c r="U261" s="368"/>
      <c r="V261" s="368"/>
      <c r="W261" s="368"/>
      <c r="X261" s="368"/>
      <c r="Y261" s="368"/>
      <c r="Z261" s="368"/>
      <c r="AA261" s="368"/>
      <c r="AB261" s="368"/>
      <c r="AC261" s="275"/>
      <c r="AD261" s="275"/>
    </row>
    <row r="262" spans="20:30">
      <c r="T262" s="368"/>
      <c r="U262" s="368"/>
      <c r="V262" s="368"/>
      <c r="W262" s="368"/>
      <c r="X262" s="368"/>
      <c r="Y262" s="368"/>
      <c r="Z262" s="368"/>
      <c r="AA262" s="368"/>
      <c r="AB262" s="368"/>
      <c r="AC262" s="370"/>
      <c r="AD262" s="370"/>
    </row>
    <row r="263" spans="20:30">
      <c r="T263" s="368"/>
      <c r="U263" s="368"/>
      <c r="V263" s="368"/>
      <c r="W263" s="368"/>
      <c r="X263" s="368"/>
      <c r="Y263" s="368"/>
      <c r="Z263" s="368"/>
      <c r="AA263" s="368"/>
      <c r="AB263" s="368"/>
      <c r="AC263" s="370"/>
      <c r="AD263" s="370"/>
    </row>
    <row r="264" spans="20:30">
      <c r="T264" s="368"/>
      <c r="U264" s="368"/>
      <c r="V264" s="368"/>
      <c r="W264" s="368"/>
      <c r="X264" s="368"/>
      <c r="Y264" s="368"/>
      <c r="Z264" s="368"/>
      <c r="AA264" s="368"/>
      <c r="AB264" s="368"/>
      <c r="AC264" s="371"/>
      <c r="AD264" s="370"/>
    </row>
    <row r="265" spans="20:30">
      <c r="T265" s="368"/>
      <c r="U265" s="368"/>
      <c r="V265" s="368"/>
      <c r="W265" s="368"/>
      <c r="X265" s="368"/>
      <c r="Y265" s="368"/>
      <c r="Z265" s="368"/>
      <c r="AA265" s="368"/>
      <c r="AB265" s="368"/>
      <c r="AC265" s="372"/>
      <c r="AD265" s="373"/>
    </row>
    <row r="266" spans="20:30">
      <c r="T266" s="368"/>
      <c r="U266" s="368"/>
      <c r="V266" s="368"/>
      <c r="W266" s="368"/>
      <c r="X266" s="368"/>
      <c r="Y266" s="368"/>
      <c r="Z266" s="368"/>
      <c r="AA266" s="368"/>
      <c r="AB266" s="368"/>
      <c r="AC266" s="336"/>
      <c r="AD266" s="336"/>
    </row>
    <row r="267" spans="20:30">
      <c r="T267" s="368"/>
      <c r="U267" s="368"/>
      <c r="V267" s="368"/>
      <c r="W267" s="368"/>
      <c r="X267" s="368"/>
      <c r="Y267" s="368"/>
      <c r="Z267" s="368"/>
      <c r="AA267" s="368"/>
      <c r="AB267" s="368"/>
      <c r="AC267" s="375"/>
      <c r="AD267" s="375"/>
    </row>
    <row r="268" spans="20:30">
      <c r="T268" s="368"/>
      <c r="U268" s="368"/>
      <c r="V268" s="368"/>
      <c r="W268" s="368"/>
      <c r="X268" s="368"/>
      <c r="Y268" s="368"/>
      <c r="Z268" s="368"/>
      <c r="AA268" s="368"/>
      <c r="AB268" s="368"/>
      <c r="AC268" s="376"/>
      <c r="AD268" s="375"/>
    </row>
    <row r="269" spans="20:30">
      <c r="T269" s="368"/>
      <c r="U269" s="368"/>
      <c r="V269" s="368"/>
      <c r="W269" s="368"/>
      <c r="X269" s="368"/>
      <c r="Y269" s="368"/>
      <c r="Z269" s="368"/>
      <c r="AA269" s="368"/>
      <c r="AB269" s="368"/>
      <c r="AC269" s="370"/>
      <c r="AD269" s="370"/>
    </row>
    <row r="270" spans="20:30">
      <c r="T270" s="368"/>
      <c r="U270" s="368"/>
      <c r="V270" s="368"/>
      <c r="W270" s="368"/>
      <c r="X270" s="368"/>
      <c r="Y270" s="368"/>
      <c r="Z270" s="368"/>
      <c r="AA270" s="368"/>
      <c r="AB270" s="368"/>
      <c r="AC270" s="370"/>
      <c r="AD270" s="370"/>
    </row>
    <row r="271" spans="20:30">
      <c r="T271" s="368"/>
      <c r="U271" s="368"/>
      <c r="V271" s="368"/>
      <c r="W271" s="368"/>
      <c r="X271" s="368"/>
      <c r="Y271" s="368"/>
      <c r="Z271" s="368"/>
      <c r="AA271" s="368"/>
      <c r="AB271" s="368"/>
      <c r="AC271" s="371"/>
      <c r="AD271" s="370"/>
    </row>
    <row r="272" spans="20:30">
      <c r="T272" s="368"/>
      <c r="U272" s="368"/>
      <c r="V272" s="368"/>
      <c r="W272" s="368"/>
      <c r="X272" s="368"/>
      <c r="Y272" s="368"/>
      <c r="Z272" s="368"/>
      <c r="AA272" s="368"/>
      <c r="AB272" s="368"/>
      <c r="AC272" s="372"/>
      <c r="AD272" s="373"/>
    </row>
    <row r="273" spans="20:30">
      <c r="T273" s="368"/>
      <c r="U273" s="368"/>
      <c r="V273" s="368"/>
      <c r="W273" s="368"/>
      <c r="X273" s="368"/>
      <c r="Y273" s="368"/>
      <c r="Z273" s="368"/>
      <c r="AA273" s="368"/>
      <c r="AB273" s="368"/>
      <c r="AC273" s="336"/>
      <c r="AD273" s="336"/>
    </row>
    <row r="274" spans="20:30">
      <c r="T274" s="368"/>
      <c r="U274" s="368"/>
      <c r="V274" s="368"/>
      <c r="W274" s="368"/>
      <c r="X274" s="368"/>
      <c r="Y274" s="368"/>
      <c r="Z274" s="368"/>
      <c r="AA274" s="368"/>
      <c r="AB274" s="368"/>
      <c r="AC274" s="377"/>
      <c r="AD274" s="377"/>
    </row>
    <row r="275" spans="20:30">
      <c r="T275" s="368"/>
      <c r="U275" s="368"/>
      <c r="V275" s="368"/>
      <c r="W275" s="368"/>
      <c r="X275" s="368"/>
      <c r="Y275" s="368"/>
      <c r="Z275" s="368"/>
      <c r="AA275" s="368"/>
      <c r="AB275" s="368"/>
      <c r="AC275" s="275"/>
      <c r="AD275" s="275"/>
    </row>
    <row r="276" spans="20:30">
      <c r="T276" s="368"/>
      <c r="U276" s="368"/>
      <c r="V276" s="368"/>
      <c r="W276" s="368"/>
      <c r="X276" s="368"/>
      <c r="Y276" s="368"/>
      <c r="Z276" s="368"/>
      <c r="AA276" s="368"/>
      <c r="AB276" s="368"/>
      <c r="AC276" s="378"/>
      <c r="AD276" s="370"/>
    </row>
    <row r="277" spans="20:30">
      <c r="T277" s="368"/>
      <c r="U277" s="368"/>
      <c r="V277" s="368"/>
      <c r="W277" s="368"/>
      <c r="X277" s="368"/>
      <c r="Y277" s="368"/>
      <c r="Z277" s="368"/>
      <c r="AA277" s="368"/>
      <c r="AB277" s="368"/>
      <c r="AC277" s="378"/>
      <c r="AD277" s="370"/>
    </row>
    <row r="278" spans="20:30">
      <c r="T278" s="368"/>
      <c r="U278" s="368"/>
      <c r="V278" s="368"/>
      <c r="W278" s="368"/>
      <c r="X278" s="368"/>
      <c r="Y278" s="368"/>
      <c r="Z278" s="368"/>
      <c r="AA278" s="368"/>
      <c r="AB278" s="368"/>
      <c r="AC278" s="378"/>
      <c r="AD278" s="370"/>
    </row>
    <row r="279" spans="20:30">
      <c r="T279" s="368"/>
      <c r="U279" s="368"/>
      <c r="V279" s="368"/>
      <c r="W279" s="368"/>
      <c r="X279" s="368"/>
      <c r="Y279" s="368"/>
      <c r="Z279" s="368"/>
      <c r="AA279" s="368"/>
      <c r="AB279" s="368"/>
      <c r="AC279" s="379"/>
      <c r="AD279" s="373"/>
    </row>
    <row r="280" spans="20:30">
      <c r="T280" s="368"/>
      <c r="U280" s="368"/>
      <c r="V280" s="368"/>
      <c r="W280" s="368"/>
      <c r="X280" s="368"/>
      <c r="Y280" s="368"/>
      <c r="Z280" s="368"/>
      <c r="AA280" s="368"/>
      <c r="AB280" s="368"/>
      <c r="AC280" s="374"/>
      <c r="AD280" s="374"/>
    </row>
    <row r="281" spans="20:30">
      <c r="T281" s="368"/>
      <c r="U281" s="368"/>
      <c r="V281" s="368"/>
      <c r="W281" s="368"/>
      <c r="X281" s="368"/>
      <c r="Y281" s="368"/>
      <c r="Z281" s="368"/>
      <c r="AA281" s="368"/>
      <c r="AB281" s="368"/>
      <c r="AC281" s="380"/>
      <c r="AD281" s="375"/>
    </row>
    <row r="282" spans="20:30">
      <c r="T282" s="368"/>
      <c r="U282" s="368"/>
      <c r="V282" s="368"/>
      <c r="W282" s="368"/>
      <c r="X282" s="368"/>
      <c r="Y282" s="368"/>
      <c r="Z282" s="368"/>
      <c r="AA282" s="368"/>
      <c r="AB282" s="368"/>
      <c r="AC282" s="380"/>
      <c r="AD282" s="375"/>
    </row>
    <row r="283" spans="20:30">
      <c r="T283" s="368"/>
      <c r="U283" s="368"/>
      <c r="V283" s="368"/>
      <c r="W283" s="368"/>
      <c r="X283" s="368"/>
      <c r="Y283" s="368"/>
      <c r="Z283" s="368"/>
      <c r="AA283" s="368"/>
      <c r="AB283" s="368"/>
      <c r="AC283" s="381"/>
      <c r="AD283" s="370"/>
    </row>
    <row r="284" spans="20:30">
      <c r="T284" s="368"/>
      <c r="U284" s="368"/>
      <c r="V284" s="368"/>
      <c r="W284" s="368"/>
      <c r="X284" s="368"/>
      <c r="Y284" s="368"/>
      <c r="Z284" s="368"/>
      <c r="AA284" s="368"/>
      <c r="AB284" s="368"/>
      <c r="AC284" s="381"/>
      <c r="AD284" s="370"/>
    </row>
    <row r="285" spans="20:30">
      <c r="T285" s="368"/>
      <c r="U285" s="368"/>
      <c r="V285" s="368"/>
      <c r="W285" s="368"/>
      <c r="X285" s="368"/>
      <c r="Y285" s="368"/>
      <c r="Z285" s="368"/>
      <c r="AA285" s="368"/>
      <c r="AB285" s="368"/>
      <c r="AC285" s="381"/>
      <c r="AD285" s="370"/>
    </row>
    <row r="286" spans="20:30">
      <c r="T286" s="368"/>
      <c r="U286" s="368"/>
      <c r="V286" s="368"/>
      <c r="W286" s="368"/>
      <c r="X286" s="368"/>
      <c r="Y286" s="368"/>
      <c r="Z286" s="368"/>
      <c r="AA286" s="368"/>
      <c r="AB286" s="368"/>
      <c r="AC286" s="387"/>
      <c r="AD286" s="373"/>
    </row>
    <row r="287" spans="20:30">
      <c r="T287" s="368"/>
      <c r="U287" s="368"/>
      <c r="V287" s="368"/>
      <c r="W287" s="368"/>
      <c r="X287" s="368"/>
      <c r="Y287" s="368"/>
      <c r="Z287" s="368"/>
      <c r="AA287" s="368"/>
      <c r="AB287" s="368"/>
      <c r="AC287" s="374"/>
      <c r="AD287" s="374"/>
    </row>
    <row r="288" spans="20:30">
      <c r="T288" s="368"/>
      <c r="U288" s="368"/>
      <c r="V288" s="368"/>
      <c r="W288" s="368"/>
      <c r="X288" s="368"/>
      <c r="Y288" s="368"/>
      <c r="Z288" s="368"/>
      <c r="AA288" s="368"/>
      <c r="AB288" s="368"/>
      <c r="AC288" s="368"/>
      <c r="AD288" s="368"/>
    </row>
    <row r="289" spans="20:30">
      <c r="T289" s="368"/>
      <c r="U289" s="368"/>
      <c r="V289" s="368"/>
      <c r="W289" s="368"/>
      <c r="X289" s="368"/>
      <c r="Y289" s="368"/>
      <c r="Z289" s="368"/>
      <c r="AA289" s="368"/>
      <c r="AB289" s="368"/>
      <c r="AC289" s="368"/>
      <c r="AD289" s="368"/>
    </row>
    <row r="290" spans="20:30">
      <c r="T290" s="368"/>
      <c r="U290" s="368"/>
      <c r="V290" s="368"/>
      <c r="W290" s="368"/>
      <c r="X290" s="368"/>
      <c r="Y290" s="368"/>
      <c r="Z290" s="368"/>
      <c r="AA290" s="368"/>
      <c r="AB290" s="368"/>
      <c r="AC290" s="368"/>
      <c r="AD290" s="368"/>
    </row>
    <row r="291" spans="20:30">
      <c r="T291" s="368"/>
      <c r="U291" s="368"/>
      <c r="V291" s="368"/>
      <c r="W291" s="368"/>
      <c r="X291" s="368"/>
      <c r="Y291" s="368"/>
      <c r="Z291" s="368"/>
      <c r="AA291" s="368"/>
      <c r="AB291" s="368"/>
      <c r="AC291" s="368"/>
      <c r="AD291" s="368"/>
    </row>
    <row r="292" spans="20:30">
      <c r="T292" s="368"/>
      <c r="U292" s="368"/>
      <c r="V292" s="368"/>
      <c r="W292" s="368"/>
      <c r="X292" s="368"/>
      <c r="Y292" s="368"/>
      <c r="Z292" s="368"/>
      <c r="AA292" s="368"/>
      <c r="AB292" s="368"/>
      <c r="AC292" s="368"/>
      <c r="AD292" s="368"/>
    </row>
    <row r="293" spans="20:30">
      <c r="T293" s="368"/>
      <c r="U293" s="368"/>
      <c r="V293" s="368"/>
      <c r="W293" s="368"/>
      <c r="X293" s="368"/>
      <c r="Y293" s="368"/>
      <c r="Z293" s="368"/>
      <c r="AA293" s="368"/>
      <c r="AB293" s="368"/>
      <c r="AC293" s="368"/>
      <c r="AD293" s="368"/>
    </row>
    <row r="294" spans="20:30">
      <c r="T294" s="368"/>
      <c r="U294" s="368"/>
      <c r="V294" s="368"/>
      <c r="W294" s="368"/>
      <c r="X294" s="368"/>
      <c r="Y294" s="368"/>
      <c r="Z294" s="368"/>
      <c r="AA294" s="368"/>
      <c r="AB294" s="368"/>
      <c r="AC294" s="368"/>
      <c r="AD294" s="368"/>
    </row>
    <row r="295" spans="20:30">
      <c r="T295" s="368"/>
      <c r="U295" s="368"/>
      <c r="V295" s="368"/>
      <c r="W295" s="368"/>
      <c r="X295" s="368"/>
      <c r="Y295" s="368"/>
      <c r="Z295" s="368"/>
      <c r="AA295" s="368"/>
      <c r="AB295" s="368"/>
      <c r="AC295" s="368"/>
      <c r="AD295" s="368"/>
    </row>
    <row r="296" spans="20:30">
      <c r="T296" s="368"/>
      <c r="U296" s="368"/>
      <c r="V296" s="368"/>
      <c r="W296" s="368"/>
      <c r="X296" s="368"/>
      <c r="Y296" s="368"/>
      <c r="Z296" s="368"/>
      <c r="AA296" s="368"/>
      <c r="AB296" s="368"/>
      <c r="AC296" s="368"/>
      <c r="AD296" s="368"/>
    </row>
    <row r="297" spans="20:30">
      <c r="T297" s="368"/>
      <c r="U297" s="368"/>
      <c r="V297" s="368"/>
      <c r="W297" s="368"/>
      <c r="X297" s="368"/>
      <c r="Y297" s="368"/>
      <c r="Z297" s="368"/>
      <c r="AA297" s="368"/>
      <c r="AB297" s="368"/>
      <c r="AC297" s="368"/>
      <c r="AD297" s="368"/>
    </row>
    <row r="298" spans="20:30">
      <c r="T298" s="368"/>
      <c r="U298" s="368"/>
      <c r="V298" s="368"/>
      <c r="W298" s="368"/>
      <c r="X298" s="368"/>
      <c r="Y298" s="368"/>
      <c r="Z298" s="368"/>
      <c r="AA298" s="368"/>
      <c r="AB298" s="368"/>
      <c r="AC298" s="368"/>
      <c r="AD298" s="368"/>
    </row>
    <row r="299" spans="20:30">
      <c r="T299" s="368"/>
      <c r="U299" s="368"/>
      <c r="V299" s="368"/>
      <c r="W299" s="368"/>
      <c r="X299" s="368"/>
      <c r="Y299" s="368"/>
      <c r="Z299" s="368"/>
      <c r="AA299" s="368"/>
      <c r="AB299" s="368"/>
      <c r="AC299" s="368"/>
      <c r="AD299" s="368"/>
    </row>
    <row r="300" spans="20:30">
      <c r="T300" s="368"/>
      <c r="U300" s="368"/>
      <c r="V300" s="368"/>
      <c r="W300" s="368"/>
      <c r="X300" s="368"/>
      <c r="Y300" s="368"/>
      <c r="Z300" s="368"/>
      <c r="AA300" s="368"/>
      <c r="AB300" s="368"/>
      <c r="AC300" s="368"/>
      <c r="AD300" s="368"/>
    </row>
    <row r="301" spans="20:30">
      <c r="T301" s="368"/>
      <c r="U301" s="368"/>
      <c r="V301" s="368"/>
      <c r="W301" s="368"/>
      <c r="X301" s="368"/>
      <c r="Y301" s="368"/>
      <c r="Z301" s="368"/>
      <c r="AA301" s="368"/>
      <c r="AB301" s="368"/>
      <c r="AC301" s="368"/>
      <c r="AD301" s="368"/>
    </row>
    <row r="302" spans="20:30">
      <c r="T302" s="368"/>
      <c r="U302" s="368"/>
      <c r="V302" s="368"/>
      <c r="W302" s="368"/>
      <c r="X302" s="368"/>
      <c r="Y302" s="368"/>
      <c r="Z302" s="368"/>
      <c r="AA302" s="368"/>
      <c r="AB302" s="368"/>
      <c r="AC302" s="368"/>
      <c r="AD302" s="368"/>
    </row>
    <row r="303" spans="20:30">
      <c r="T303" s="368"/>
      <c r="U303" s="368"/>
      <c r="V303" s="368"/>
      <c r="W303" s="368"/>
      <c r="X303" s="368"/>
      <c r="Y303" s="368"/>
      <c r="Z303" s="368"/>
      <c r="AA303" s="368"/>
      <c r="AB303" s="368"/>
      <c r="AC303" s="368"/>
      <c r="AD303" s="368"/>
    </row>
    <row r="304" spans="20:30">
      <c r="T304" s="368"/>
      <c r="U304" s="368"/>
      <c r="V304" s="368"/>
      <c r="W304" s="368"/>
      <c r="X304" s="368"/>
      <c r="Y304" s="368"/>
      <c r="Z304" s="368"/>
      <c r="AA304" s="368"/>
      <c r="AB304" s="368"/>
      <c r="AC304" s="368"/>
      <c r="AD304" s="368"/>
    </row>
    <row r="305" spans="20:30">
      <c r="T305" s="368"/>
      <c r="U305" s="368"/>
      <c r="V305" s="368"/>
      <c r="W305" s="368"/>
      <c r="X305" s="368"/>
      <c r="Y305" s="368"/>
      <c r="Z305" s="368"/>
      <c r="AA305" s="368"/>
      <c r="AB305" s="368"/>
      <c r="AC305" s="368"/>
      <c r="AD305" s="368"/>
    </row>
    <row r="306" spans="20:30">
      <c r="T306" s="368"/>
      <c r="U306" s="368"/>
      <c r="V306" s="368"/>
      <c r="W306" s="368"/>
      <c r="X306" s="368"/>
      <c r="Y306" s="368"/>
      <c r="Z306" s="368"/>
      <c r="AA306" s="368"/>
      <c r="AB306" s="368"/>
      <c r="AC306" s="368"/>
      <c r="AD306" s="368"/>
    </row>
    <row r="307" spans="20:30">
      <c r="T307" s="368"/>
      <c r="U307" s="368"/>
      <c r="V307" s="368"/>
      <c r="W307" s="368"/>
      <c r="X307" s="368"/>
      <c r="Y307" s="368"/>
      <c r="Z307" s="368"/>
      <c r="AA307" s="368"/>
      <c r="AB307" s="368"/>
      <c r="AC307" s="368"/>
      <c r="AD307" s="368"/>
    </row>
    <row r="308" spans="20:30">
      <c r="T308" s="368"/>
      <c r="U308" s="368"/>
      <c r="V308" s="368"/>
      <c r="W308" s="368"/>
      <c r="X308" s="368"/>
      <c r="Y308" s="368"/>
      <c r="Z308" s="368"/>
      <c r="AA308" s="368"/>
      <c r="AB308" s="368"/>
      <c r="AC308" s="368"/>
      <c r="AD308" s="368"/>
    </row>
    <row r="309" spans="20:30">
      <c r="T309" s="368"/>
      <c r="U309" s="368"/>
      <c r="V309" s="368"/>
      <c r="W309" s="368"/>
      <c r="X309" s="368"/>
      <c r="Y309" s="368"/>
      <c r="Z309" s="368"/>
      <c r="AA309" s="368"/>
      <c r="AB309" s="368"/>
      <c r="AC309" s="368"/>
      <c r="AD309" s="368"/>
    </row>
    <row r="310" spans="20:30">
      <c r="T310" s="368"/>
      <c r="U310" s="368"/>
      <c r="V310" s="368"/>
      <c r="W310" s="368"/>
      <c r="X310" s="368"/>
      <c r="Y310" s="368"/>
      <c r="Z310" s="368"/>
      <c r="AA310" s="368"/>
      <c r="AB310" s="368"/>
      <c r="AC310" s="368"/>
      <c r="AD310" s="368"/>
    </row>
    <row r="311" spans="20:30">
      <c r="T311" s="368"/>
      <c r="U311" s="368"/>
      <c r="V311" s="368"/>
      <c r="W311" s="368"/>
      <c r="X311" s="368"/>
      <c r="Y311" s="368"/>
      <c r="Z311" s="368"/>
      <c r="AA311" s="368"/>
      <c r="AB311" s="368"/>
      <c r="AC311" s="368"/>
      <c r="AD311" s="368"/>
    </row>
    <row r="312" spans="20:30">
      <c r="T312" s="368"/>
      <c r="U312" s="368"/>
      <c r="V312" s="368"/>
      <c r="W312" s="368"/>
      <c r="X312" s="368"/>
      <c r="Y312" s="368"/>
      <c r="Z312" s="368"/>
      <c r="AA312" s="368"/>
      <c r="AB312" s="368"/>
      <c r="AC312" s="368"/>
      <c r="AD312" s="368"/>
    </row>
    <row r="313" spans="20:30">
      <c r="T313" s="368"/>
      <c r="U313" s="368"/>
      <c r="V313" s="368"/>
      <c r="W313" s="368"/>
      <c r="X313" s="368"/>
      <c r="Y313" s="368"/>
      <c r="Z313" s="368"/>
      <c r="AA313" s="368"/>
      <c r="AB313" s="368"/>
      <c r="AC313" s="368"/>
      <c r="AD313" s="368"/>
    </row>
    <row r="314" spans="20:30">
      <c r="T314" s="368"/>
      <c r="U314" s="368"/>
      <c r="V314" s="368"/>
      <c r="W314" s="368"/>
      <c r="X314" s="368"/>
      <c r="Y314" s="368"/>
      <c r="Z314" s="368"/>
      <c r="AA314" s="368"/>
      <c r="AB314" s="368"/>
      <c r="AC314" s="368"/>
      <c r="AD314" s="368"/>
    </row>
    <row r="315" spans="20:30">
      <c r="T315" s="368"/>
      <c r="U315" s="368"/>
      <c r="V315" s="368"/>
      <c r="W315" s="368"/>
      <c r="X315" s="368"/>
      <c r="Y315" s="368"/>
      <c r="Z315" s="368"/>
      <c r="AA315" s="368"/>
      <c r="AB315" s="368"/>
      <c r="AC315" s="368"/>
      <c r="AD315" s="368"/>
    </row>
    <row r="316" spans="20:30">
      <c r="T316" s="368"/>
      <c r="U316" s="368"/>
      <c r="V316" s="368"/>
      <c r="W316" s="368"/>
      <c r="X316" s="368"/>
      <c r="Y316" s="368"/>
      <c r="Z316" s="368"/>
      <c r="AA316" s="368"/>
      <c r="AB316" s="368"/>
      <c r="AC316" s="368"/>
      <c r="AD316" s="368"/>
    </row>
    <row r="317" spans="20:30">
      <c r="T317" s="368"/>
      <c r="U317" s="368"/>
      <c r="V317" s="368"/>
      <c r="W317" s="368"/>
      <c r="X317" s="368"/>
      <c r="Y317" s="368"/>
      <c r="Z317" s="368"/>
      <c r="AA317" s="368"/>
      <c r="AB317" s="368"/>
      <c r="AC317" s="368"/>
      <c r="AD317" s="368"/>
    </row>
    <row r="318" spans="20:30">
      <c r="T318" s="368"/>
      <c r="U318" s="368"/>
      <c r="V318" s="368"/>
      <c r="W318" s="368"/>
      <c r="X318" s="368"/>
      <c r="Y318" s="368"/>
      <c r="Z318" s="368"/>
      <c r="AA318" s="368"/>
      <c r="AB318" s="368"/>
      <c r="AC318" s="368"/>
      <c r="AD318" s="368"/>
    </row>
    <row r="319" spans="20:30">
      <c r="T319" s="368"/>
      <c r="U319" s="368"/>
      <c r="V319" s="368"/>
      <c r="W319" s="368"/>
      <c r="X319" s="368"/>
      <c r="Y319" s="368"/>
      <c r="Z319" s="368"/>
      <c r="AA319" s="368"/>
      <c r="AB319" s="368"/>
      <c r="AC319" s="368"/>
      <c r="AD319" s="368"/>
    </row>
    <row r="320" spans="20:30">
      <c r="T320" s="368"/>
      <c r="U320" s="368"/>
      <c r="V320" s="368"/>
      <c r="W320" s="368"/>
      <c r="X320" s="368"/>
      <c r="Y320" s="368"/>
      <c r="Z320" s="368"/>
      <c r="AA320" s="368"/>
      <c r="AB320" s="368"/>
      <c r="AC320" s="368"/>
      <c r="AD320" s="368"/>
    </row>
    <row r="321" spans="20:30">
      <c r="T321" s="368"/>
      <c r="U321" s="368"/>
      <c r="V321" s="368"/>
      <c r="W321" s="368"/>
      <c r="X321" s="368"/>
      <c r="Y321" s="368"/>
      <c r="Z321" s="368"/>
      <c r="AA321" s="368"/>
      <c r="AB321" s="368"/>
      <c r="AC321" s="368"/>
      <c r="AD321" s="368"/>
    </row>
    <row r="322" spans="20:30">
      <c r="T322" s="368"/>
      <c r="U322" s="368"/>
      <c r="V322" s="368"/>
      <c r="W322" s="368"/>
      <c r="X322" s="368"/>
      <c r="Y322" s="368"/>
      <c r="Z322" s="368"/>
      <c r="AA322" s="368"/>
      <c r="AB322" s="368"/>
      <c r="AC322" s="368"/>
      <c r="AD322" s="368"/>
    </row>
    <row r="323" spans="20:30">
      <c r="T323" s="368"/>
      <c r="U323" s="368"/>
      <c r="V323" s="368"/>
      <c r="W323" s="368"/>
      <c r="X323" s="368"/>
      <c r="Y323" s="368"/>
      <c r="Z323" s="368"/>
      <c r="AA323" s="368"/>
      <c r="AB323" s="368"/>
      <c r="AC323" s="368"/>
      <c r="AD323" s="368"/>
    </row>
    <row r="324" spans="20:30">
      <c r="T324" s="368"/>
      <c r="U324" s="368"/>
      <c r="V324" s="368"/>
      <c r="W324" s="368"/>
      <c r="X324" s="368"/>
      <c r="Y324" s="368"/>
      <c r="Z324" s="368"/>
      <c r="AA324" s="368"/>
      <c r="AB324" s="368"/>
      <c r="AC324" s="368"/>
      <c r="AD324" s="368"/>
    </row>
    <row r="325" spans="20:30">
      <c r="T325" s="368"/>
      <c r="U325" s="368"/>
      <c r="V325" s="368"/>
      <c r="W325" s="368"/>
      <c r="X325" s="368"/>
      <c r="Y325" s="368"/>
      <c r="Z325" s="368"/>
      <c r="AA325" s="368"/>
      <c r="AB325" s="368"/>
      <c r="AC325" s="368"/>
      <c r="AD325" s="368"/>
    </row>
    <row r="326" spans="20:30">
      <c r="T326" s="368"/>
      <c r="U326" s="368"/>
      <c r="V326" s="368"/>
      <c r="W326" s="368"/>
      <c r="X326" s="368"/>
      <c r="Y326" s="368"/>
      <c r="Z326" s="368"/>
      <c r="AA326" s="368"/>
      <c r="AB326" s="368"/>
      <c r="AC326" s="368"/>
      <c r="AD326" s="368"/>
    </row>
    <row r="327" spans="20:30">
      <c r="T327" s="368"/>
      <c r="U327" s="368"/>
      <c r="V327" s="368"/>
      <c r="W327" s="368"/>
      <c r="X327" s="368"/>
      <c r="Y327" s="368"/>
      <c r="Z327" s="368"/>
      <c r="AA327" s="368"/>
      <c r="AB327" s="368"/>
      <c r="AC327" s="368"/>
      <c r="AD327" s="368"/>
    </row>
    <row r="328" spans="20:30">
      <c r="T328" s="368"/>
      <c r="U328" s="368"/>
      <c r="V328" s="368"/>
      <c r="W328" s="368"/>
      <c r="X328" s="368"/>
      <c r="Y328" s="368"/>
      <c r="Z328" s="368"/>
      <c r="AA328" s="368"/>
      <c r="AB328" s="368"/>
      <c r="AC328" s="368"/>
      <c r="AD328" s="368"/>
    </row>
    <row r="329" spans="20:30">
      <c r="T329" s="368"/>
      <c r="U329" s="368"/>
      <c r="V329" s="368"/>
      <c r="W329" s="368"/>
      <c r="X329" s="368"/>
      <c r="Y329" s="368"/>
      <c r="Z329" s="368"/>
      <c r="AA329" s="368"/>
      <c r="AB329" s="368"/>
      <c r="AC329" s="368"/>
      <c r="AD329" s="368"/>
    </row>
    <row r="330" spans="20:30">
      <c r="T330" s="368"/>
      <c r="U330" s="368"/>
      <c r="V330" s="368"/>
      <c r="W330" s="368"/>
      <c r="X330" s="368"/>
      <c r="Y330" s="368"/>
      <c r="Z330" s="368"/>
      <c r="AA330" s="368"/>
      <c r="AB330" s="368"/>
      <c r="AC330" s="368"/>
      <c r="AD330" s="368"/>
    </row>
    <row r="331" spans="20:30">
      <c r="T331" s="368"/>
      <c r="U331" s="368"/>
      <c r="V331" s="368"/>
      <c r="W331" s="368"/>
      <c r="X331" s="368"/>
      <c r="Y331" s="368"/>
      <c r="Z331" s="368"/>
      <c r="AA331" s="368"/>
      <c r="AB331" s="368"/>
      <c r="AC331" s="368"/>
      <c r="AD331" s="368"/>
    </row>
    <row r="332" spans="20:30">
      <c r="T332" s="368"/>
      <c r="U332" s="368"/>
      <c r="V332" s="368"/>
      <c r="W332" s="368"/>
      <c r="X332" s="368"/>
      <c r="Y332" s="368"/>
      <c r="Z332" s="368"/>
      <c r="AA332" s="368"/>
      <c r="AB332" s="368"/>
      <c r="AC332" s="368"/>
      <c r="AD332" s="368"/>
    </row>
    <row r="333" spans="20:30">
      <c r="T333" s="368"/>
      <c r="U333" s="368"/>
      <c r="V333" s="368"/>
      <c r="W333" s="368"/>
      <c r="X333" s="368"/>
      <c r="Y333" s="368"/>
      <c r="Z333" s="368"/>
      <c r="AA333" s="368"/>
      <c r="AB333" s="368"/>
      <c r="AC333" s="368"/>
      <c r="AD333" s="368"/>
    </row>
    <row r="334" spans="20:30">
      <c r="T334" s="368"/>
      <c r="U334" s="368"/>
      <c r="V334" s="368"/>
      <c r="W334" s="368"/>
      <c r="X334" s="368"/>
      <c r="Y334" s="368"/>
      <c r="Z334" s="368"/>
      <c r="AA334" s="368"/>
      <c r="AB334" s="368"/>
      <c r="AC334" s="368"/>
      <c r="AD334" s="368"/>
    </row>
    <row r="335" spans="20:30">
      <c r="T335" s="368"/>
      <c r="U335" s="368"/>
      <c r="V335" s="368"/>
      <c r="W335" s="368"/>
      <c r="X335" s="368"/>
      <c r="Y335" s="368"/>
      <c r="Z335" s="368"/>
      <c r="AA335" s="368"/>
      <c r="AB335" s="368"/>
      <c r="AC335" s="368"/>
      <c r="AD335" s="368"/>
    </row>
    <row r="336" spans="20:30">
      <c r="T336" s="368"/>
      <c r="U336" s="368"/>
      <c r="V336" s="368"/>
      <c r="W336" s="368"/>
      <c r="X336" s="368"/>
      <c r="Y336" s="368"/>
      <c r="Z336" s="368"/>
      <c r="AA336" s="368"/>
      <c r="AB336" s="368"/>
      <c r="AC336" s="368"/>
      <c r="AD336" s="368"/>
    </row>
    <row r="337" spans="20:30">
      <c r="T337" s="368"/>
      <c r="U337" s="368"/>
      <c r="V337" s="368"/>
      <c r="W337" s="368"/>
      <c r="X337" s="368"/>
      <c r="Y337" s="368"/>
      <c r="Z337" s="368"/>
      <c r="AA337" s="368"/>
      <c r="AB337" s="368"/>
      <c r="AC337" s="368"/>
      <c r="AD337" s="368"/>
    </row>
    <row r="338" spans="20:30">
      <c r="T338" s="368"/>
      <c r="U338" s="368"/>
      <c r="V338" s="368"/>
      <c r="W338" s="368"/>
      <c r="X338" s="368"/>
      <c r="Y338" s="368"/>
      <c r="Z338" s="368"/>
      <c r="AA338" s="368"/>
      <c r="AB338" s="368"/>
      <c r="AC338" s="368"/>
      <c r="AD338" s="368"/>
    </row>
    <row r="339" spans="20:30">
      <c r="T339" s="368"/>
      <c r="U339" s="368"/>
      <c r="V339" s="368"/>
      <c r="W339" s="368"/>
      <c r="X339" s="368"/>
      <c r="Y339" s="368"/>
      <c r="Z339" s="368"/>
      <c r="AA339" s="368"/>
      <c r="AB339" s="368"/>
      <c r="AC339" s="368"/>
      <c r="AD339" s="368"/>
    </row>
    <row r="340" spans="20:30">
      <c r="T340" s="368"/>
      <c r="U340" s="368"/>
      <c r="V340" s="368"/>
      <c r="W340" s="368"/>
      <c r="X340" s="368"/>
      <c r="Y340" s="368"/>
      <c r="Z340" s="368"/>
      <c r="AA340" s="368"/>
      <c r="AB340" s="368"/>
      <c r="AC340" s="368"/>
      <c r="AD340" s="368"/>
    </row>
    <row r="341" spans="20:30">
      <c r="T341" s="368"/>
      <c r="U341" s="368"/>
      <c r="V341" s="368"/>
      <c r="W341" s="368"/>
      <c r="X341" s="368"/>
      <c r="Y341" s="368"/>
      <c r="Z341" s="368"/>
      <c r="AA341" s="368"/>
      <c r="AB341" s="368"/>
      <c r="AC341" s="368"/>
      <c r="AD341" s="368"/>
    </row>
  </sheetData>
  <pageMargins left="0.25" right="0.25" top="0.75" bottom="0.75" header="0.3" footer="0.3"/>
  <pageSetup scale="33" fitToWidth="0" fitToHeight="0" orientation="landscape" r:id="rId1"/>
  <headerFooter alignWithMargins="0"/>
</worksheet>
</file>

<file path=xl/worksheets/sheet20.xml><?xml version="1.0" encoding="utf-8"?>
<worksheet xmlns="http://schemas.openxmlformats.org/spreadsheetml/2006/main" xmlns:r="http://schemas.openxmlformats.org/officeDocument/2006/relationships">
  <sheetPr>
    <tabColor rgb="FFFFC000"/>
  </sheetPr>
  <dimension ref="B7:Y32"/>
  <sheetViews>
    <sheetView showGridLines="0" zoomScale="90" zoomScaleNormal="90" zoomScaleSheetLayoutView="85" workbookViewId="0">
      <selection activeCell="A23" sqref="A23"/>
    </sheetView>
  </sheetViews>
  <sheetFormatPr defaultRowHeight="12.75" outlineLevelCol="1"/>
  <cols>
    <col min="1" max="1" width="3.42578125" style="737" customWidth="1"/>
    <col min="2" max="2" width="39.140625" style="737" customWidth="1"/>
    <col min="3" max="3" width="7.28515625" style="737" customWidth="1"/>
    <col min="4" max="4" width="10.140625" style="737" customWidth="1"/>
    <col min="5" max="5" width="13.28515625" style="737" customWidth="1"/>
    <col min="6" max="6" width="6.42578125" style="737" customWidth="1"/>
    <col min="7" max="7" width="13.28515625" style="737" customWidth="1" outlineLevel="1"/>
    <col min="8" max="23" width="13.28515625" style="737" customWidth="1"/>
    <col min="24" max="24" width="5.7109375" style="737" customWidth="1"/>
    <col min="25" max="25" width="9.140625" style="737"/>
    <col min="26" max="26" width="50.42578125" style="737" customWidth="1"/>
    <col min="27" max="16384" width="9.140625" style="737"/>
  </cols>
  <sheetData>
    <row r="7" spans="2:25" ht="18">
      <c r="B7" s="735" t="s">
        <v>1230</v>
      </c>
      <c r="C7" s="736"/>
      <c r="D7" s="736"/>
      <c r="E7" s="736"/>
      <c r="F7" s="736"/>
      <c r="G7" s="736"/>
      <c r="H7" s="736"/>
      <c r="I7" s="736"/>
      <c r="J7" s="736"/>
      <c r="K7" s="736"/>
      <c r="L7" s="736"/>
      <c r="M7" s="736"/>
      <c r="N7" s="736"/>
      <c r="O7" s="736"/>
      <c r="P7" s="736"/>
      <c r="Q7" s="736"/>
      <c r="R7" s="736"/>
      <c r="S7" s="736"/>
      <c r="T7" s="736"/>
      <c r="U7" s="736"/>
      <c r="V7" s="736"/>
      <c r="W7" s="736"/>
    </row>
    <row r="8" spans="2:25">
      <c r="W8" s="756"/>
    </row>
    <row r="9" spans="2:25">
      <c r="B9" s="738"/>
      <c r="C9" s="738"/>
      <c r="D9" s="738"/>
      <c r="E9" s="738"/>
      <c r="F9" s="738"/>
      <c r="G9" s="739">
        <f>H9-1</f>
        <v>-3</v>
      </c>
      <c r="H9" s="739">
        <f>I9-1</f>
        <v>-2</v>
      </c>
      <c r="I9" s="739">
        <f>J9-2</f>
        <v>-1</v>
      </c>
      <c r="J9" s="739">
        <v>1</v>
      </c>
      <c r="K9" s="739">
        <f t="shared" ref="K9:U9" si="0">J9+1</f>
        <v>2</v>
      </c>
      <c r="L9" s="739">
        <f t="shared" si="0"/>
        <v>3</v>
      </c>
      <c r="M9" s="739">
        <f t="shared" si="0"/>
        <v>4</v>
      </c>
      <c r="N9" s="739">
        <f t="shared" si="0"/>
        <v>5</v>
      </c>
      <c r="O9" s="739">
        <f t="shared" si="0"/>
        <v>6</v>
      </c>
      <c r="P9" s="738">
        <f t="shared" si="0"/>
        <v>7</v>
      </c>
      <c r="Q9" s="738">
        <f t="shared" si="0"/>
        <v>8</v>
      </c>
      <c r="R9" s="738">
        <f t="shared" si="0"/>
        <v>9</v>
      </c>
      <c r="S9" s="738">
        <f t="shared" si="0"/>
        <v>10</v>
      </c>
      <c r="T9" s="738">
        <f t="shared" si="0"/>
        <v>11</v>
      </c>
      <c r="U9" s="738">
        <f t="shared" si="0"/>
        <v>12</v>
      </c>
      <c r="V9" s="738">
        <f t="shared" ref="V9:W9" si="1">U9+1</f>
        <v>13</v>
      </c>
      <c r="W9" s="738">
        <f t="shared" si="1"/>
        <v>14</v>
      </c>
    </row>
    <row r="10" spans="2:25">
      <c r="G10" s="740" t="str">
        <f>CONCATENATE("Week"," ",G9)</f>
        <v>Week -3</v>
      </c>
      <c r="H10" s="740" t="str">
        <f>CONCATENATE("Week"," ",H9)</f>
        <v>Week -2</v>
      </c>
      <c r="I10" s="740">
        <f>SUMMARY!G3</f>
        <v>0</v>
      </c>
      <c r="J10" s="740">
        <f>SUMMARY!H3</f>
        <v>0</v>
      </c>
      <c r="K10" s="740" t="str">
        <f>SUMMARY!I3</f>
        <v>Week 1</v>
      </c>
      <c r="L10" s="740" t="str">
        <f>SUMMARY!J3</f>
        <v>Week 2</v>
      </c>
      <c r="M10" s="740" t="str">
        <f>SUMMARY!K3</f>
        <v>Week 3</v>
      </c>
      <c r="N10" s="740" t="str">
        <f>SUMMARY!L3</f>
        <v>Week 4</v>
      </c>
      <c r="O10" s="740" t="str">
        <f>SUMMARY!M3</f>
        <v>Week 5</v>
      </c>
      <c r="P10" s="740" t="str">
        <f>SUMMARY!N3</f>
        <v>Week 6</v>
      </c>
      <c r="Q10" s="740" t="str">
        <f>SUMMARY!O3</f>
        <v>Week 7</v>
      </c>
      <c r="R10" s="740" t="str">
        <f>SUMMARY!P3</f>
        <v>Week 8</v>
      </c>
      <c r="S10" s="740" t="str">
        <f>SUMMARY!Q3</f>
        <v>Week 9</v>
      </c>
      <c r="T10" s="740" t="str">
        <f>SUMMARY!R3</f>
        <v>Week 10</v>
      </c>
      <c r="U10" s="740" t="str">
        <f>SUMMARY!S3</f>
        <v>Week 11</v>
      </c>
      <c r="V10" s="740" t="str">
        <f>SUMMARY!T3</f>
        <v>Week 12</v>
      </c>
      <c r="W10" s="740" t="str">
        <f>SUMMARY!U3</f>
        <v>Week 13</v>
      </c>
    </row>
    <row r="11" spans="2:25">
      <c r="G11" s="740" t="str">
        <f>IF(G9&lt;0,"Actual","Projected")</f>
        <v>Actual</v>
      </c>
      <c r="H11" s="740" t="str">
        <f>IF(H9&lt;0,"Actual","Projected")</f>
        <v>Actual</v>
      </c>
      <c r="I11" s="740" t="str">
        <f>SUMMARY!G4</f>
        <v>Projected</v>
      </c>
      <c r="J11" s="740" t="str">
        <f>SUMMARY!H4</f>
        <v>Projected</v>
      </c>
      <c r="K11" s="740" t="str">
        <f>SUMMARY!I4</f>
        <v>Projected</v>
      </c>
      <c r="L11" s="740" t="str">
        <f>SUMMARY!J4</f>
        <v>Projected</v>
      </c>
      <c r="M11" s="740" t="str">
        <f>SUMMARY!K4</f>
        <v>Projected</v>
      </c>
      <c r="N11" s="740" t="str">
        <f>SUMMARY!L4</f>
        <v>Projected</v>
      </c>
      <c r="O11" s="740" t="str">
        <f>SUMMARY!M4</f>
        <v>Projected</v>
      </c>
      <c r="P11" s="740" t="str">
        <f>SUMMARY!N4</f>
        <v>Projected</v>
      </c>
      <c r="Q11" s="740" t="str">
        <f>SUMMARY!O4</f>
        <v>Projected</v>
      </c>
      <c r="R11" s="740" t="str">
        <f>SUMMARY!P4</f>
        <v>Projected</v>
      </c>
      <c r="S11" s="740" t="str">
        <f>SUMMARY!Q4</f>
        <v>Projected</v>
      </c>
      <c r="T11" s="740" t="str">
        <f>SUMMARY!R4</f>
        <v>Projected</v>
      </c>
      <c r="U11" s="740" t="str">
        <f>SUMMARY!S4</f>
        <v>Projected</v>
      </c>
      <c r="V11" s="740" t="str">
        <f>SUMMARY!T4</f>
        <v>Projected</v>
      </c>
      <c r="W11" s="740" t="str">
        <f>SUMMARY!U4</f>
        <v>Projected</v>
      </c>
    </row>
    <row r="12" spans="2:25">
      <c r="G12" s="741">
        <f>SUMMARY!E5</f>
        <v>40977</v>
      </c>
      <c r="H12" s="741">
        <f>SUMMARY!F5</f>
        <v>40984</v>
      </c>
      <c r="I12" s="741">
        <f>SUMMARY!G5</f>
        <v>40991</v>
      </c>
      <c r="J12" s="742">
        <f>SUMMARY!H5</f>
        <v>40998</v>
      </c>
      <c r="K12" s="741">
        <f>SUMMARY!I5</f>
        <v>41005</v>
      </c>
      <c r="L12" s="741">
        <f>SUMMARY!J5</f>
        <v>41012</v>
      </c>
      <c r="M12" s="741">
        <f>SUMMARY!K5</f>
        <v>41019</v>
      </c>
      <c r="N12" s="741">
        <f>SUMMARY!L5</f>
        <v>41026</v>
      </c>
      <c r="O12" s="741">
        <f>SUMMARY!M5</f>
        <v>41033</v>
      </c>
      <c r="P12" s="741">
        <f>SUMMARY!N5</f>
        <v>41040</v>
      </c>
      <c r="Q12" s="741">
        <f>SUMMARY!O5</f>
        <v>41047</v>
      </c>
      <c r="R12" s="741">
        <f>SUMMARY!P5</f>
        <v>41054</v>
      </c>
      <c r="S12" s="741">
        <f>SUMMARY!Q5</f>
        <v>41061</v>
      </c>
      <c r="T12" s="741">
        <f>SUMMARY!R5</f>
        <v>41068</v>
      </c>
      <c r="U12" s="741">
        <f>SUMMARY!S5</f>
        <v>41075</v>
      </c>
      <c r="V12" s="741">
        <f>SUMMARY!T5</f>
        <v>41082</v>
      </c>
      <c r="W12" s="741">
        <f>SUMMARY!U5</f>
        <v>41089</v>
      </c>
    </row>
    <row r="15" spans="2:25">
      <c r="B15" s="743" t="s">
        <v>1231</v>
      </c>
      <c r="G15" s="744">
        <f>G23-G21</f>
        <v>34966.75</v>
      </c>
      <c r="H15" s="744">
        <f>'Scenario Bank'!H39</f>
        <v>34883</v>
      </c>
      <c r="I15" s="744">
        <f>H23</f>
        <v>34828.180639999999</v>
      </c>
      <c r="J15" s="744">
        <f>I23</f>
        <v>34793.957394999998</v>
      </c>
      <c r="K15" s="744">
        <f>J23</f>
        <v>32369.713974999999</v>
      </c>
      <c r="L15" s="744">
        <f t="shared" ref="L15:W15" si="2">K23</f>
        <v>32335.293685000001</v>
      </c>
      <c r="M15" s="744">
        <f t="shared" si="2"/>
        <v>32335.293685000001</v>
      </c>
      <c r="N15" s="744">
        <f t="shared" si="2"/>
        <v>32335.293685000001</v>
      </c>
      <c r="O15" s="744">
        <f t="shared" si="2"/>
        <v>32335.293685000001</v>
      </c>
      <c r="P15" s="744">
        <f t="shared" si="2"/>
        <v>31779.38178</v>
      </c>
      <c r="Q15" s="744">
        <f t="shared" si="2"/>
        <v>31779.38178</v>
      </c>
      <c r="R15" s="744">
        <f t="shared" si="2"/>
        <v>31779.38178</v>
      </c>
      <c r="S15" s="744">
        <f t="shared" si="2"/>
        <v>31779.38178</v>
      </c>
      <c r="T15" s="744">
        <f t="shared" si="2"/>
        <v>29894.860659999998</v>
      </c>
      <c r="U15" s="744">
        <f t="shared" si="2"/>
        <v>29894.860659999998</v>
      </c>
      <c r="V15" s="744">
        <f t="shared" si="2"/>
        <v>29894.860659999998</v>
      </c>
      <c r="W15" s="744">
        <f t="shared" si="2"/>
        <v>29894.860659999998</v>
      </c>
      <c r="X15" s="744"/>
      <c r="Y15" s="744"/>
    </row>
    <row r="16" spans="2:25">
      <c r="B16" s="743" t="s">
        <v>1232</v>
      </c>
      <c r="I16" s="744"/>
      <c r="J16" s="744"/>
      <c r="K16" s="744"/>
      <c r="L16" s="744"/>
      <c r="M16" s="744"/>
      <c r="N16" s="744"/>
      <c r="O16" s="744"/>
      <c r="P16" s="744"/>
      <c r="Q16" s="744"/>
      <c r="R16" s="744"/>
      <c r="S16" s="744"/>
      <c r="T16" s="744"/>
      <c r="U16" s="744"/>
      <c r="V16" s="744"/>
      <c r="W16" s="744"/>
      <c r="X16" s="744"/>
      <c r="Y16" s="744"/>
    </row>
    <row r="17" spans="2:25" ht="13.5" thickBot="1">
      <c r="B17" s="743" t="s">
        <v>1233</v>
      </c>
      <c r="D17" s="750" t="s">
        <v>1218</v>
      </c>
      <c r="E17" s="750" t="s">
        <v>1236</v>
      </c>
      <c r="J17" s="744"/>
      <c r="K17" s="744"/>
      <c r="L17" s="744"/>
      <c r="M17" s="744"/>
      <c r="N17" s="744"/>
      <c r="O17" s="744"/>
      <c r="P17" s="744"/>
      <c r="Q17" s="744"/>
      <c r="R17" s="744"/>
      <c r="S17" s="744"/>
      <c r="T17" s="744"/>
      <c r="U17" s="744"/>
      <c r="V17" s="744"/>
      <c r="W17" s="744"/>
    </row>
    <row r="18" spans="2:25">
      <c r="B18" s="748" t="s">
        <v>510</v>
      </c>
      <c r="D18" s="751">
        <v>0.5</v>
      </c>
      <c r="G18" s="744">
        <f>-$D18*Assumptions!H67</f>
        <v>-33.75</v>
      </c>
      <c r="H18" s="744">
        <f>-$D18*Assumptions!I67</f>
        <v>-33.75</v>
      </c>
      <c r="I18" s="744">
        <f>-$D18*Assumptions!J67</f>
        <v>-33.75</v>
      </c>
      <c r="J18" s="744">
        <f>-$D18*Assumptions!K67</f>
        <v>-33.75</v>
      </c>
      <c r="K18" s="744">
        <f>-$D18*Assumptions!L67</f>
        <v>-33.75</v>
      </c>
      <c r="L18" s="1543">
        <f>-$D18*Assumptions!M67</f>
        <v>-33.75</v>
      </c>
      <c r="M18" s="1544">
        <f>-$D18*Assumptions!N67</f>
        <v>-33.75</v>
      </c>
      <c r="N18" s="1544">
        <f>-$D18*Assumptions!O67</f>
        <v>-33.75</v>
      </c>
      <c r="O18" s="1545">
        <f>-$D18*Assumptions!P67</f>
        <v>-33.75</v>
      </c>
      <c r="P18" s="1543">
        <f>-$D18*Assumptions!Q67</f>
        <v>-33.75</v>
      </c>
      <c r="Q18" s="1544">
        <f>-$D18*Assumptions!R67</f>
        <v>-33.75</v>
      </c>
      <c r="R18" s="1544">
        <f>-$D18*Assumptions!S67</f>
        <v>-33.75</v>
      </c>
      <c r="S18" s="1545">
        <f>-$D18*Assumptions!T67</f>
        <v>-33.75</v>
      </c>
      <c r="T18" s="1543">
        <f>-$D18*Assumptions!U67</f>
        <v>-33.75</v>
      </c>
      <c r="U18" s="1544">
        <f>-$D18*Assumptions!V67</f>
        <v>-33.75</v>
      </c>
      <c r="V18" s="1544">
        <f>-$D18*Assumptions!W67</f>
        <v>-33.75</v>
      </c>
      <c r="W18" s="1545">
        <f>-$D18*Assumptions!X67</f>
        <v>-33.75</v>
      </c>
    </row>
    <row r="19" spans="2:25">
      <c r="B19" s="748" t="s">
        <v>580</v>
      </c>
      <c r="D19" s="751">
        <v>0.5</v>
      </c>
      <c r="G19" s="744">
        <f>-$D19*Assumptions!H72</f>
        <v>0</v>
      </c>
      <c r="H19" s="744">
        <f>-$D19*Assumptions!I72</f>
        <v>0</v>
      </c>
      <c r="I19" s="744">
        <f>-$D19*Assumptions!J72</f>
        <v>0</v>
      </c>
      <c r="J19" s="744">
        <f>-$D19*Assumptions!K72</f>
        <v>0</v>
      </c>
      <c r="K19" s="744">
        <f>-$D19*Assumptions!L72</f>
        <v>0</v>
      </c>
      <c r="L19" s="1546">
        <f>-$D19*Assumptions!M72</f>
        <v>0</v>
      </c>
      <c r="M19" s="744">
        <f>-$D19*Assumptions!N72</f>
        <v>-372.5</v>
      </c>
      <c r="N19" s="744">
        <f>-$D19*Assumptions!O72</f>
        <v>0</v>
      </c>
      <c r="O19" s="1547">
        <f>-$D19*Assumptions!P72</f>
        <v>0</v>
      </c>
      <c r="P19" s="1546">
        <f>-$D19*Assumptions!Q72</f>
        <v>0</v>
      </c>
      <c r="Q19" s="744">
        <f>-$D19*Assumptions!R72</f>
        <v>0</v>
      </c>
      <c r="R19" s="744">
        <f>-$D19*Assumptions!S72</f>
        <v>0</v>
      </c>
      <c r="S19" s="1547">
        <f>-$D19*Assumptions!T72</f>
        <v>0</v>
      </c>
      <c r="T19" s="1546">
        <f>-$D19*Assumptions!U72</f>
        <v>0</v>
      </c>
      <c r="U19" s="744">
        <f>-$D19*Assumptions!V72</f>
        <v>0</v>
      </c>
      <c r="V19" s="744">
        <f>-$D19*Assumptions!W72</f>
        <v>0</v>
      </c>
      <c r="W19" s="1547">
        <f>-$D19*Assumptions!X72</f>
        <v>0</v>
      </c>
    </row>
    <row r="20" spans="2:25">
      <c r="B20" s="748" t="s">
        <v>1245</v>
      </c>
      <c r="D20" s="751">
        <v>0.5</v>
      </c>
      <c r="E20" s="751">
        <v>1</v>
      </c>
      <c r="G20" s="744">
        <f>-$D20*Assumptions!H80</f>
        <v>-50</v>
      </c>
      <c r="H20" s="744">
        <f>-$D20*Assumptions!I80</f>
        <v>-21.06936</v>
      </c>
      <c r="I20" s="744">
        <f>-$D20*Assumptions!J80</f>
        <v>-0.47324500000000003</v>
      </c>
      <c r="J20" s="744">
        <f>-$E20*Assumptions!K80</f>
        <v>-2390.4934199999998</v>
      </c>
      <c r="K20" s="744">
        <f>-$D20*Assumptions!L80</f>
        <v>-0.67028999999999994</v>
      </c>
      <c r="L20" s="1546">
        <f>-$D20*Assumptions!M80</f>
        <v>-19.433495000000001</v>
      </c>
      <c r="M20" s="744">
        <f>-$D20*Assumptions!N80</f>
        <v>-17.39716</v>
      </c>
      <c r="N20" s="744">
        <f>-$D20*Assumptions!O80</f>
        <v>-8.6300000000000008</v>
      </c>
      <c r="O20" s="1547">
        <f>-$D20*Assumptions!P80</f>
        <v>-2.9512499999999999</v>
      </c>
      <c r="P20" s="1546">
        <f>-$D20*Assumptions!Q80</f>
        <v>-20.774720000000002</v>
      </c>
      <c r="Q20" s="1533">
        <f>-$D20*Assumptions!R80</f>
        <v>-1712.6623999999999</v>
      </c>
      <c r="R20" s="744">
        <f>-$D20*Assumptions!S80</f>
        <v>-16.084</v>
      </c>
      <c r="S20" s="1547">
        <f>-$D20*Assumptions!T80</f>
        <v>0</v>
      </c>
      <c r="T20" s="1546">
        <f>-$D20*Assumptions!U80</f>
        <v>0</v>
      </c>
      <c r="U20" s="744">
        <f>-$D20*Assumptions!V80</f>
        <v>-42.957589999999996</v>
      </c>
      <c r="V20" s="744">
        <f>-$D20*Assumptions!W80</f>
        <v>0</v>
      </c>
      <c r="W20" s="1547">
        <f>-$D20*Assumptions!X80</f>
        <v>0</v>
      </c>
    </row>
    <row r="21" spans="2:25" ht="13.5" thickBot="1">
      <c r="B21" s="743" t="s">
        <v>1235</v>
      </c>
      <c r="G21" s="749">
        <f>SUM(G18:G20)</f>
        <v>-83.75</v>
      </c>
      <c r="H21" s="749">
        <f>SUM(H18:H20)</f>
        <v>-54.819360000000003</v>
      </c>
      <c r="I21" s="749">
        <f>SUM(I18:I20)</f>
        <v>-34.223244999999999</v>
      </c>
      <c r="J21" s="749">
        <f>SUM(J18:J20)</f>
        <v>-2424.2434199999998</v>
      </c>
      <c r="K21" s="749">
        <f t="shared" ref="K21:U21" si="3">SUM(K18:K20)</f>
        <v>-34.420290000000001</v>
      </c>
      <c r="L21" s="1548">
        <f t="shared" si="3"/>
        <v>-53.183495000000001</v>
      </c>
      <c r="M21" s="1549">
        <f t="shared" si="3"/>
        <v>-423.64715999999999</v>
      </c>
      <c r="N21" s="1549">
        <f t="shared" si="3"/>
        <v>-42.38</v>
      </c>
      <c r="O21" s="1550">
        <f t="shared" si="3"/>
        <v>-36.701250000000002</v>
      </c>
      <c r="P21" s="1548">
        <f t="shared" si="3"/>
        <v>-54.524720000000002</v>
      </c>
      <c r="Q21" s="1549">
        <f t="shared" si="3"/>
        <v>-1746.4123999999999</v>
      </c>
      <c r="R21" s="1549">
        <f t="shared" si="3"/>
        <v>-49.834000000000003</v>
      </c>
      <c r="S21" s="1550">
        <f t="shared" si="3"/>
        <v>-33.75</v>
      </c>
      <c r="T21" s="1548">
        <f t="shared" si="3"/>
        <v>-33.75</v>
      </c>
      <c r="U21" s="1549">
        <f t="shared" si="3"/>
        <v>-76.707589999999996</v>
      </c>
      <c r="V21" s="1549">
        <f t="shared" ref="V21:W21" si="4">SUM(V18:V20)</f>
        <v>-33.75</v>
      </c>
      <c r="W21" s="1550">
        <f t="shared" si="4"/>
        <v>-33.75</v>
      </c>
    </row>
    <row r="23" spans="2:25">
      <c r="B23" s="745" t="s">
        <v>1234</v>
      </c>
      <c r="G23" s="746">
        <f>H15</f>
        <v>34883</v>
      </c>
      <c r="H23" s="746">
        <f>H15+H21</f>
        <v>34828.180639999999</v>
      </c>
      <c r="I23" s="746">
        <f>I15+I21</f>
        <v>34793.957394999998</v>
      </c>
      <c r="J23" s="746">
        <f t="shared" ref="J23:K23" si="5">J15+J21</f>
        <v>32369.713974999999</v>
      </c>
      <c r="K23" s="746">
        <f t="shared" si="5"/>
        <v>32335.293685000001</v>
      </c>
      <c r="L23" s="746">
        <f>L15</f>
        <v>32335.293685000001</v>
      </c>
      <c r="M23" s="746">
        <f t="shared" ref="M23:N23" si="6">M15</f>
        <v>32335.293685000001</v>
      </c>
      <c r="N23" s="746">
        <f t="shared" si="6"/>
        <v>32335.293685000001</v>
      </c>
      <c r="O23" s="746">
        <f>O15+SUM(L21:O21)</f>
        <v>31779.38178</v>
      </c>
      <c r="P23" s="746">
        <f>P15</f>
        <v>31779.38178</v>
      </c>
      <c r="Q23" s="746">
        <f t="shared" ref="Q23:R23" si="7">Q15</f>
        <v>31779.38178</v>
      </c>
      <c r="R23" s="746">
        <f t="shared" si="7"/>
        <v>31779.38178</v>
      </c>
      <c r="S23" s="746">
        <f>S15+SUM(P21:S21)</f>
        <v>29894.860659999998</v>
      </c>
      <c r="T23" s="746">
        <f>T15</f>
        <v>29894.860659999998</v>
      </c>
      <c r="U23" s="746">
        <f t="shared" ref="U23:V23" si="8">U15</f>
        <v>29894.860659999998</v>
      </c>
      <c r="V23" s="746">
        <f t="shared" si="8"/>
        <v>29894.860659999998</v>
      </c>
      <c r="W23" s="746">
        <f>W15+SUM(T21:W21)</f>
        <v>29716.90307</v>
      </c>
    </row>
    <row r="25" spans="2:25">
      <c r="O25" s="747">
        <f>SUM(L21:O21)</f>
        <v>-555.91190499999993</v>
      </c>
    </row>
    <row r="26" spans="2:25">
      <c r="J26" s="747"/>
      <c r="K26" s="747"/>
      <c r="L26" s="747"/>
      <c r="M26" s="747"/>
      <c r="N26" s="747"/>
      <c r="O26" s="747"/>
      <c r="P26" s="747"/>
      <c r="Q26" s="747">
        <f>Q20*2</f>
        <v>-3425.3247999999999</v>
      </c>
      <c r="R26" s="747"/>
      <c r="S26" s="747"/>
      <c r="T26" s="747"/>
      <c r="U26" s="747"/>
      <c r="V26" s="747"/>
    </row>
    <row r="27" spans="2:25">
      <c r="F27" s="1568"/>
      <c r="G27" s="1568"/>
      <c r="H27" s="1568"/>
      <c r="I27" s="1568"/>
      <c r="J27" s="1569"/>
      <c r="K27" s="1569"/>
      <c r="L27" s="1569"/>
      <c r="M27" s="1569"/>
      <c r="N27" s="1569"/>
      <c r="O27" s="1569"/>
      <c r="P27" s="1569"/>
      <c r="Q27" s="1569"/>
      <c r="R27" s="1569"/>
      <c r="S27" s="1569"/>
      <c r="T27" s="1569"/>
      <c r="U27" s="1569"/>
      <c r="V27" s="1569"/>
      <c r="W27" s="1568"/>
      <c r="X27" s="1568"/>
      <c r="Y27" s="1568"/>
    </row>
    <row r="28" spans="2:25">
      <c r="F28" s="1568"/>
      <c r="G28" s="1568"/>
      <c r="H28" s="1568"/>
      <c r="I28" s="1568"/>
      <c r="J28" s="1569"/>
      <c r="K28" s="1569"/>
      <c r="L28" s="1569"/>
      <c r="M28" s="1569"/>
      <c r="N28" s="1569"/>
      <c r="O28" s="1569"/>
      <c r="P28" s="1569"/>
      <c r="Q28" s="1569"/>
      <c r="R28" s="1569"/>
      <c r="S28" s="1569"/>
      <c r="T28" s="1569"/>
      <c r="U28" s="1569"/>
      <c r="V28" s="1569"/>
      <c r="W28" s="1568"/>
      <c r="X28" s="1568"/>
      <c r="Y28" s="1568"/>
    </row>
    <row r="29" spans="2:25">
      <c r="F29" s="1568"/>
      <c r="G29" s="1567"/>
      <c r="H29" s="1567"/>
      <c r="I29" s="1567"/>
      <c r="J29" s="1567"/>
      <c r="K29" s="1567"/>
      <c r="L29" s="1567"/>
      <c r="M29" s="1567"/>
      <c r="N29" s="1567"/>
      <c r="O29" s="1567"/>
      <c r="P29" s="1567"/>
      <c r="Q29" s="1567"/>
      <c r="R29" s="1567"/>
      <c r="S29" s="1567"/>
      <c r="T29" s="1567"/>
      <c r="U29" s="1567"/>
      <c r="V29" s="1567"/>
      <c r="W29" s="1567"/>
      <c r="X29" s="1568"/>
      <c r="Y29" s="1568"/>
    </row>
    <row r="30" spans="2:25">
      <c r="F30" s="1568"/>
      <c r="G30" s="1568"/>
      <c r="H30" s="1568"/>
      <c r="I30" s="1568"/>
      <c r="J30" s="1568"/>
      <c r="K30" s="1568"/>
      <c r="L30" s="1568"/>
      <c r="M30" s="1568"/>
      <c r="N30" s="1568"/>
      <c r="O30" s="1568"/>
      <c r="P30" s="1568"/>
      <c r="Q30" s="1568"/>
      <c r="R30" s="1568"/>
      <c r="S30" s="1568"/>
      <c r="T30" s="1568"/>
      <c r="U30" s="1568"/>
      <c r="V30" s="1568"/>
      <c r="W30" s="1568"/>
      <c r="X30" s="1568"/>
      <c r="Y30" s="1568"/>
    </row>
    <row r="31" spans="2:25">
      <c r="F31" s="1568"/>
      <c r="G31" s="1570"/>
      <c r="H31" s="1570"/>
      <c r="I31" s="1570"/>
      <c r="J31" s="1570"/>
      <c r="K31" s="1570"/>
      <c r="L31" s="1570"/>
      <c r="M31" s="1570"/>
      <c r="N31" s="1570"/>
      <c r="O31" s="1570"/>
      <c r="P31" s="1570"/>
      <c r="Q31" s="1570"/>
      <c r="R31" s="1570"/>
      <c r="S31" s="1570"/>
      <c r="T31" s="1570"/>
      <c r="U31" s="1570"/>
      <c r="V31" s="1570"/>
      <c r="W31" s="1570"/>
      <c r="X31" s="1568"/>
      <c r="Y31" s="1568"/>
    </row>
    <row r="32" spans="2:25">
      <c r="F32" s="1568"/>
      <c r="G32" s="1568"/>
      <c r="H32" s="1568"/>
      <c r="I32" s="1568"/>
      <c r="J32" s="1568"/>
      <c r="K32" s="1568"/>
      <c r="L32" s="1568"/>
      <c r="M32" s="1568"/>
      <c r="N32" s="1568"/>
      <c r="O32" s="1568"/>
      <c r="P32" s="1568"/>
      <c r="Q32" s="1568"/>
      <c r="R32" s="1568"/>
      <c r="S32" s="1568"/>
      <c r="T32" s="1568"/>
      <c r="U32" s="1568"/>
      <c r="V32" s="1568"/>
      <c r="W32" s="1568"/>
      <c r="X32" s="1568"/>
      <c r="Y32" s="1568"/>
    </row>
  </sheetData>
  <pageMargins left="0.7" right="0.7" top="0.75" bottom="0.75" header="0.3" footer="0.3"/>
  <pageSetup scale="43" orientation="landscape" r:id="rId1"/>
  <legacyDrawing r:id="rId2"/>
</worksheet>
</file>

<file path=xl/worksheets/sheet21.xml><?xml version="1.0" encoding="utf-8"?>
<worksheet xmlns="http://schemas.openxmlformats.org/spreadsheetml/2006/main" xmlns:r="http://schemas.openxmlformats.org/officeDocument/2006/relationships">
  <sheetPr published="0" enableFormatConditionsCalculation="0"/>
  <dimension ref="A1:AD46"/>
  <sheetViews>
    <sheetView showGridLines="0" topLeftCell="A4" zoomScale="70" zoomScaleNormal="70" zoomScalePageLayoutView="70" workbookViewId="0">
      <selection activeCell="S14" sqref="S14"/>
    </sheetView>
  </sheetViews>
  <sheetFormatPr defaultColWidth="8.85546875" defaultRowHeight="15" outlineLevelCol="1"/>
  <cols>
    <col min="1" max="1" width="6.42578125" style="28" customWidth="1"/>
    <col min="2" max="2" width="66.140625" style="28" customWidth="1"/>
    <col min="3" max="3" width="11.140625" style="37" customWidth="1" outlineLevel="1"/>
    <col min="4" max="6" width="11.140625" style="28" customWidth="1" outlineLevel="1"/>
    <col min="7" max="19" width="11.140625" style="28" customWidth="1"/>
    <col min="20" max="23" width="11.140625" style="28" customWidth="1" outlineLevel="1"/>
    <col min="24" max="24" width="2.140625" style="28" customWidth="1"/>
    <col min="25" max="25" width="12.28515625" style="28" customWidth="1"/>
    <col min="26" max="16384" width="8.85546875" style="28"/>
  </cols>
  <sheetData>
    <row r="1" spans="2:30">
      <c r="C1" s="2">
        <f>Assumptions!G5</f>
        <v>-6</v>
      </c>
      <c r="D1" s="2">
        <f>Assumptions!H5</f>
        <v>-5</v>
      </c>
      <c r="E1" s="2">
        <f>Assumptions!I5</f>
        <v>-4</v>
      </c>
      <c r="F1" s="2">
        <f>Assumptions!J5</f>
        <v>-3</v>
      </c>
      <c r="G1" s="2">
        <f>Assumptions!K5</f>
        <v>-2</v>
      </c>
      <c r="H1" s="2">
        <f>Assumptions!L5</f>
        <v>-1</v>
      </c>
      <c r="I1" s="2">
        <f>Assumptions!M5</f>
        <v>1</v>
      </c>
      <c r="J1" s="2">
        <f>Assumptions!N5</f>
        <v>2</v>
      </c>
      <c r="K1" s="2">
        <f>Assumptions!O5</f>
        <v>3</v>
      </c>
      <c r="L1" s="2">
        <f>Assumptions!P5</f>
        <v>4</v>
      </c>
      <c r="M1" s="2">
        <f>Assumptions!Q5</f>
        <v>5</v>
      </c>
      <c r="N1" s="2">
        <f>Assumptions!R5</f>
        <v>6</v>
      </c>
      <c r="O1" s="2">
        <f>Assumptions!S5</f>
        <v>7</v>
      </c>
      <c r="P1" s="2">
        <f>Assumptions!T5</f>
        <v>8</v>
      </c>
      <c r="Q1" s="2">
        <f>Assumptions!U5</f>
        <v>9</v>
      </c>
      <c r="R1" s="2">
        <f>Assumptions!V5</f>
        <v>10</v>
      </c>
      <c r="S1" s="2">
        <f>Assumptions!W5</f>
        <v>11</v>
      </c>
      <c r="T1" s="2">
        <f>Assumptions!X5</f>
        <v>12</v>
      </c>
      <c r="U1" s="2">
        <f>Assumptions!Y5</f>
        <v>0</v>
      </c>
      <c r="V1" s="2">
        <f>Assumptions!Z5</f>
        <v>0</v>
      </c>
      <c r="W1" s="2">
        <f>Assumptions!AA5</f>
        <v>0</v>
      </c>
    </row>
    <row r="2" spans="2:30" ht="15.75">
      <c r="C2" s="2"/>
      <c r="D2" s="74" t="s">
        <v>459</v>
      </c>
      <c r="E2" s="74" t="s">
        <v>459</v>
      </c>
      <c r="F2" s="74" t="s">
        <v>459</v>
      </c>
      <c r="G2" s="74" t="s">
        <v>459</v>
      </c>
      <c r="H2" s="74" t="s">
        <v>459</v>
      </c>
      <c r="I2" s="2"/>
      <c r="J2" s="2"/>
      <c r="K2" s="2"/>
      <c r="L2" s="2"/>
      <c r="M2" s="2"/>
      <c r="N2" s="2"/>
      <c r="O2" s="2"/>
      <c r="P2" s="2"/>
      <c r="Q2" s="2"/>
      <c r="R2" s="2"/>
      <c r="S2" s="2"/>
      <c r="T2" s="2"/>
      <c r="U2" s="2"/>
      <c r="V2" s="2"/>
      <c r="W2" s="2"/>
    </row>
    <row r="3" spans="2:30" ht="15.75">
      <c r="C3" s="74">
        <v>40970</v>
      </c>
      <c r="D3" s="74">
        <v>40977</v>
      </c>
      <c r="E3" s="74">
        <v>40984</v>
      </c>
      <c r="F3" s="74">
        <v>40991</v>
      </c>
      <c r="G3" s="74">
        <v>40998</v>
      </c>
      <c r="H3" s="74">
        <v>41005</v>
      </c>
      <c r="I3" s="74">
        <v>41012</v>
      </c>
      <c r="J3" s="74">
        <v>41019</v>
      </c>
      <c r="K3" s="74">
        <v>41026</v>
      </c>
      <c r="L3" s="74">
        <f>K3+7</f>
        <v>41033</v>
      </c>
      <c r="M3" s="74">
        <f t="shared" ref="M3:O3" si="0">L3+7</f>
        <v>41040</v>
      </c>
      <c r="N3" s="74">
        <f t="shared" si="0"/>
        <v>41047</v>
      </c>
      <c r="O3" s="74">
        <f t="shared" si="0"/>
        <v>41054</v>
      </c>
      <c r="P3" s="74">
        <f t="shared" ref="P3" si="1">O3+7</f>
        <v>41061</v>
      </c>
      <c r="Q3" s="74">
        <f t="shared" ref="Q3" si="2">P3+7</f>
        <v>41068</v>
      </c>
      <c r="R3" s="74">
        <f t="shared" ref="R3" si="3">Q3+7</f>
        <v>41075</v>
      </c>
      <c r="S3" s="74">
        <f t="shared" ref="S3" si="4">R3+7</f>
        <v>41082</v>
      </c>
      <c r="T3" s="74">
        <f t="shared" ref="T3" si="5">S3+7</f>
        <v>41089</v>
      </c>
      <c r="U3" s="74">
        <f t="shared" ref="U3" si="6">T3+7</f>
        <v>41096</v>
      </c>
      <c r="V3" s="74">
        <f t="shared" ref="V3" si="7">U3+7</f>
        <v>41103</v>
      </c>
      <c r="W3" s="74">
        <f t="shared" ref="W3" si="8">V3+7</f>
        <v>41110</v>
      </c>
      <c r="X3" s="74"/>
      <c r="Y3" s="74" t="s">
        <v>53</v>
      </c>
    </row>
    <row r="4" spans="2:30" ht="15.75">
      <c r="B4" s="31" t="s">
        <v>465</v>
      </c>
      <c r="C4" s="28"/>
    </row>
    <row r="5" spans="2:30">
      <c r="B5" s="32" t="s">
        <v>380</v>
      </c>
      <c r="C5" s="33">
        <v>0</v>
      </c>
      <c r="D5" s="33">
        <v>0</v>
      </c>
      <c r="E5" s="33">
        <v>0</v>
      </c>
      <c r="F5" s="33">
        <v>0</v>
      </c>
      <c r="G5" s="33">
        <v>0</v>
      </c>
      <c r="H5" s="33">
        <v>0</v>
      </c>
      <c r="I5" s="33">
        <v>0</v>
      </c>
      <c r="J5" s="33">
        <v>0</v>
      </c>
      <c r="K5" s="33">
        <v>0</v>
      </c>
      <c r="L5" s="33">
        <v>0</v>
      </c>
      <c r="M5" s="33">
        <v>0</v>
      </c>
      <c r="N5" s="33">
        <v>0</v>
      </c>
      <c r="O5" s="33">
        <v>0</v>
      </c>
      <c r="P5" s="521">
        <v>0</v>
      </c>
      <c r="Q5" s="521">
        <v>0</v>
      </c>
      <c r="R5" s="521">
        <v>0</v>
      </c>
      <c r="S5" s="521">
        <v>0</v>
      </c>
      <c r="T5" s="521">
        <v>0</v>
      </c>
      <c r="U5" s="521">
        <v>0</v>
      </c>
      <c r="V5" s="521">
        <v>0</v>
      </c>
      <c r="W5" s="521">
        <v>0</v>
      </c>
      <c r="Y5" s="33">
        <f>SUMIF($C$1:$X$1,"&gt;0",C5:X5)</f>
        <v>0</v>
      </c>
    </row>
    <row r="6" spans="2:30">
      <c r="B6" s="32" t="s">
        <v>43</v>
      </c>
      <c r="C6" s="33">
        <v>97.058600000000013</v>
      </c>
      <c r="D6" s="759">
        <v>0</v>
      </c>
      <c r="E6" s="759">
        <v>62.168019999999999</v>
      </c>
      <c r="F6" s="759">
        <v>30.10322</v>
      </c>
      <c r="G6" s="759">
        <v>70.795289999999994</v>
      </c>
      <c r="H6" s="33">
        <v>0.25</v>
      </c>
      <c r="I6" s="33">
        <v>70.25</v>
      </c>
      <c r="J6" s="33">
        <v>0.25</v>
      </c>
      <c r="K6" s="33">
        <v>101.45</v>
      </c>
      <c r="L6" s="33">
        <v>0.25</v>
      </c>
      <c r="M6" s="33">
        <v>70.25</v>
      </c>
      <c r="N6" s="33">
        <v>0.25</v>
      </c>
      <c r="O6" s="33">
        <v>101.45</v>
      </c>
      <c r="P6" s="521">
        <v>0.25</v>
      </c>
      <c r="Q6" s="521">
        <v>70.25</v>
      </c>
      <c r="R6" s="521">
        <v>0.25</v>
      </c>
      <c r="S6" s="521">
        <v>101.45</v>
      </c>
      <c r="T6" s="521">
        <v>0.25</v>
      </c>
      <c r="U6" s="521">
        <v>70.25</v>
      </c>
      <c r="V6" s="521">
        <v>0.25</v>
      </c>
      <c r="W6" s="521">
        <v>101.45</v>
      </c>
      <c r="Y6" s="33">
        <f t="shared" ref="Y6:Y11" si="9">SUMIF($C$1:$X$1,"&gt;0",C6:X6)</f>
        <v>516.6</v>
      </c>
    </row>
    <row r="7" spans="2:30">
      <c r="B7" s="32" t="s">
        <v>460</v>
      </c>
      <c r="C7" s="33">
        <v>0</v>
      </c>
      <c r="D7" s="33">
        <v>0</v>
      </c>
      <c r="E7" s="33">
        <v>0</v>
      </c>
      <c r="F7" s="33">
        <v>0</v>
      </c>
      <c r="G7" s="33">
        <v>0</v>
      </c>
      <c r="H7" s="33">
        <v>0</v>
      </c>
      <c r="I7" s="33">
        <v>100</v>
      </c>
      <c r="J7" s="33">
        <v>100</v>
      </c>
      <c r="K7" s="33">
        <v>100</v>
      </c>
      <c r="L7" s="33">
        <v>100</v>
      </c>
      <c r="M7" s="33">
        <v>100</v>
      </c>
      <c r="N7" s="33">
        <v>100</v>
      </c>
      <c r="O7" s="33">
        <v>100</v>
      </c>
      <c r="P7" s="33">
        <v>100</v>
      </c>
      <c r="Q7" s="33">
        <v>100</v>
      </c>
      <c r="R7" s="33">
        <v>100</v>
      </c>
      <c r="S7" s="33">
        <v>100</v>
      </c>
      <c r="T7" s="33">
        <v>100</v>
      </c>
      <c r="U7" s="521">
        <v>780</v>
      </c>
      <c r="V7" s="521">
        <v>0</v>
      </c>
      <c r="W7" s="521">
        <v>0</v>
      </c>
      <c r="Y7" s="33">
        <f t="shared" si="9"/>
        <v>1200</v>
      </c>
    </row>
    <row r="8" spans="2:30">
      <c r="B8" s="32" t="s">
        <v>44</v>
      </c>
      <c r="C8" s="33">
        <v>0</v>
      </c>
      <c r="D8" s="33">
        <v>0</v>
      </c>
      <c r="E8" s="33">
        <v>0</v>
      </c>
      <c r="F8" s="33">
        <v>0</v>
      </c>
      <c r="G8" s="33">
        <v>0</v>
      </c>
      <c r="H8" s="33">
        <v>0</v>
      </c>
      <c r="I8" s="33">
        <v>0</v>
      </c>
      <c r="J8" s="33">
        <v>0</v>
      </c>
      <c r="K8" s="33">
        <v>0</v>
      </c>
      <c r="L8" s="33">
        <v>0</v>
      </c>
      <c r="M8" s="33">
        <v>0</v>
      </c>
      <c r="N8" s="33">
        <v>0</v>
      </c>
      <c r="O8" s="33">
        <v>0</v>
      </c>
      <c r="P8" s="521">
        <v>0</v>
      </c>
      <c r="Q8" s="521">
        <v>0</v>
      </c>
      <c r="R8" s="521">
        <v>0</v>
      </c>
      <c r="S8" s="521">
        <v>0</v>
      </c>
      <c r="T8" s="521">
        <v>0</v>
      </c>
      <c r="U8" s="521">
        <v>0</v>
      </c>
      <c r="V8" s="521">
        <v>0</v>
      </c>
      <c r="W8" s="521">
        <v>0</v>
      </c>
      <c r="Y8" s="33">
        <f t="shared" si="9"/>
        <v>0</v>
      </c>
    </row>
    <row r="9" spans="2:30">
      <c r="B9" s="34" t="s">
        <v>45</v>
      </c>
      <c r="C9" s="33">
        <v>100</v>
      </c>
      <c r="D9" s="759">
        <v>100</v>
      </c>
      <c r="E9" s="759">
        <v>100</v>
      </c>
      <c r="F9" s="759">
        <v>0</v>
      </c>
      <c r="G9" s="33">
        <v>0</v>
      </c>
      <c r="H9" s="33">
        <v>0</v>
      </c>
      <c r="I9" s="33">
        <v>100</v>
      </c>
      <c r="J9" s="33">
        <v>100</v>
      </c>
      <c r="K9" s="33">
        <v>100</v>
      </c>
      <c r="L9" s="33">
        <v>100</v>
      </c>
      <c r="M9" s="33">
        <v>100</v>
      </c>
      <c r="N9" s="33">
        <v>100</v>
      </c>
      <c r="O9" s="33">
        <v>100</v>
      </c>
      <c r="P9" s="33">
        <v>100</v>
      </c>
      <c r="Q9" s="33">
        <v>100</v>
      </c>
      <c r="R9" s="33">
        <v>100</v>
      </c>
      <c r="S9" s="33">
        <v>100</v>
      </c>
      <c r="T9" s="33">
        <v>100</v>
      </c>
      <c r="U9" s="33">
        <v>100</v>
      </c>
      <c r="V9" s="33">
        <v>100</v>
      </c>
      <c r="W9" s="33">
        <v>100</v>
      </c>
      <c r="X9" s="33">
        <v>100</v>
      </c>
      <c r="Y9" s="33">
        <f t="shared" si="9"/>
        <v>1200</v>
      </c>
    </row>
    <row r="10" spans="2:30">
      <c r="B10" s="34" t="s">
        <v>1809</v>
      </c>
      <c r="C10" s="33"/>
      <c r="D10" s="759"/>
      <c r="E10" s="759"/>
      <c r="F10" s="759"/>
      <c r="G10" s="33"/>
      <c r="H10" s="33"/>
      <c r="I10" s="33"/>
      <c r="J10" s="33"/>
      <c r="K10" s="33">
        <v>200</v>
      </c>
      <c r="L10" s="33">
        <v>200</v>
      </c>
      <c r="M10" s="33">
        <v>200</v>
      </c>
      <c r="N10" s="33">
        <v>200</v>
      </c>
      <c r="O10" s="33">
        <v>200</v>
      </c>
      <c r="P10" s="33">
        <v>200</v>
      </c>
      <c r="Q10" s="33">
        <v>200</v>
      </c>
      <c r="R10" s="33">
        <v>200</v>
      </c>
      <c r="S10" s="33">
        <v>200</v>
      </c>
      <c r="T10" s="33">
        <v>200</v>
      </c>
      <c r="U10" s="33"/>
      <c r="V10" s="33"/>
      <c r="W10" s="33"/>
      <c r="X10" s="33"/>
      <c r="Y10" s="33">
        <f t="shared" si="9"/>
        <v>2000</v>
      </c>
    </row>
    <row r="11" spans="2:30">
      <c r="B11" s="32" t="s">
        <v>373</v>
      </c>
      <c r="C11" s="33">
        <v>622.55014000000006</v>
      </c>
      <c r="D11" s="759">
        <v>673.87410999999997</v>
      </c>
      <c r="E11" s="759">
        <v>151.21457000000001</v>
      </c>
      <c r="F11" s="759">
        <v>113.05955999999998</v>
      </c>
      <c r="G11" s="33">
        <f>493.62096-237</f>
        <v>256.62096000000003</v>
      </c>
      <c r="H11" s="33">
        <v>29</v>
      </c>
      <c r="I11" s="33">
        <f>1000+300+1600</f>
        <v>2900</v>
      </c>
      <c r="J11" s="33">
        <v>1000</v>
      </c>
      <c r="K11" s="968">
        <f>1000</f>
        <v>1000</v>
      </c>
      <c r="L11" s="968">
        <f>1000</f>
        <v>1000</v>
      </c>
      <c r="M11" s="968">
        <v>0</v>
      </c>
      <c r="N11" s="968">
        <v>0</v>
      </c>
      <c r="O11" s="968">
        <v>0</v>
      </c>
      <c r="P11" s="968">
        <v>0</v>
      </c>
      <c r="Q11" s="968">
        <v>0</v>
      </c>
      <c r="R11" s="968">
        <v>0</v>
      </c>
      <c r="S11" s="968">
        <v>0</v>
      </c>
      <c r="T11" s="968">
        <v>0</v>
      </c>
      <c r="U11" s="521">
        <v>1000</v>
      </c>
      <c r="V11" s="521">
        <v>1000</v>
      </c>
      <c r="W11" s="521">
        <v>1000</v>
      </c>
      <c r="Y11" s="33">
        <f t="shared" si="9"/>
        <v>5900</v>
      </c>
    </row>
    <row r="12" spans="2:30" ht="15.75">
      <c r="B12" s="418" t="s">
        <v>466</v>
      </c>
      <c r="C12" s="419">
        <f>SUM(C5:C11)</f>
        <v>819.60874000000013</v>
      </c>
      <c r="D12" s="419">
        <f>SUM(D5:D11)</f>
        <v>773.87410999999997</v>
      </c>
      <c r="E12" s="419">
        <f t="shared" ref="E12:W12" si="10">SUM(E5:E11)</f>
        <v>313.38259000000005</v>
      </c>
      <c r="F12" s="419">
        <f t="shared" si="10"/>
        <v>143.16277999999997</v>
      </c>
      <c r="G12" s="419">
        <f t="shared" si="10"/>
        <v>327.41624999999999</v>
      </c>
      <c r="H12" s="419">
        <f t="shared" si="10"/>
        <v>29.25</v>
      </c>
      <c r="I12" s="419">
        <f t="shared" si="10"/>
        <v>3170.25</v>
      </c>
      <c r="J12" s="419">
        <f t="shared" si="10"/>
        <v>1200.25</v>
      </c>
      <c r="K12" s="419">
        <f t="shared" si="10"/>
        <v>1501.45</v>
      </c>
      <c r="L12" s="419">
        <f t="shared" si="10"/>
        <v>1400.25</v>
      </c>
      <c r="M12" s="419">
        <f t="shared" si="10"/>
        <v>470.25</v>
      </c>
      <c r="N12" s="419">
        <f t="shared" si="10"/>
        <v>400.25</v>
      </c>
      <c r="O12" s="419">
        <f t="shared" si="10"/>
        <v>501.45</v>
      </c>
      <c r="P12" s="419">
        <f t="shared" si="10"/>
        <v>400.25</v>
      </c>
      <c r="Q12" s="419">
        <f t="shared" si="10"/>
        <v>470.25</v>
      </c>
      <c r="R12" s="419">
        <f t="shared" si="10"/>
        <v>400.25</v>
      </c>
      <c r="S12" s="419">
        <f t="shared" si="10"/>
        <v>501.45</v>
      </c>
      <c r="T12" s="419">
        <f t="shared" si="10"/>
        <v>400.25</v>
      </c>
      <c r="U12" s="419">
        <f t="shared" si="10"/>
        <v>1950.25</v>
      </c>
      <c r="V12" s="419">
        <f t="shared" si="10"/>
        <v>1100.25</v>
      </c>
      <c r="W12" s="419">
        <f t="shared" si="10"/>
        <v>1201.45</v>
      </c>
      <c r="X12" s="419"/>
      <c r="Y12" s="419">
        <f>SUM(Y5:Y11)</f>
        <v>10816.6</v>
      </c>
    </row>
    <row r="13" spans="2:30">
      <c r="P13" s="522"/>
      <c r="Q13" s="522"/>
      <c r="R13" s="522"/>
      <c r="S13" s="522"/>
      <c r="T13" s="522"/>
      <c r="U13" s="522"/>
      <c r="V13" s="522"/>
      <c r="W13" s="522"/>
    </row>
    <row r="14" spans="2:30" ht="15.75">
      <c r="B14" s="31" t="s">
        <v>467</v>
      </c>
      <c r="C14" s="424">
        <f>Assumptions!G100</f>
        <v>0</v>
      </c>
      <c r="D14" s="424">
        <f>Assumptions!H100</f>
        <v>0</v>
      </c>
      <c r="E14" s="424">
        <f>Assumptions!I100</f>
        <v>0</v>
      </c>
      <c r="F14" s="424">
        <f>Assumptions!J100</f>
        <v>0</v>
      </c>
      <c r="G14" s="424">
        <f>Assumptions!K100</f>
        <v>0</v>
      </c>
      <c r="H14" s="424">
        <f>Assumptions!L100</f>
        <v>0</v>
      </c>
      <c r="I14" s="424">
        <f>Assumptions!M100</f>
        <v>3000</v>
      </c>
      <c r="J14" s="424">
        <f>Assumptions!N100</f>
        <v>580</v>
      </c>
      <c r="K14" s="424">
        <f>Assumptions!O100</f>
        <v>500</v>
      </c>
      <c r="L14" s="424">
        <f>Assumptions!P100</f>
        <v>500</v>
      </c>
      <c r="M14" s="424">
        <f>Assumptions!Q100</f>
        <v>502.18957905346934</v>
      </c>
      <c r="N14" s="424">
        <f>Assumptions!R100</f>
        <v>784.69436405347005</v>
      </c>
      <c r="O14" s="424">
        <f>Assumptions!S100</f>
        <v>821.86008405346979</v>
      </c>
      <c r="P14" s="523">
        <f>Assumptions!T100</f>
        <v>622.33284405346978</v>
      </c>
      <c r="Q14" s="523">
        <f>Assumptions!U100</f>
        <v>674.49720905346987</v>
      </c>
      <c r="R14" s="523">
        <f>Assumptions!V100</f>
        <v>850.43329905347059</v>
      </c>
      <c r="S14" s="523">
        <f>Assumptions!W100</f>
        <v>2556.0856880534693</v>
      </c>
      <c r="T14" s="523">
        <f>Assumptions!X100</f>
        <v>603.96074905346995</v>
      </c>
      <c r="U14" s="523">
        <f>Assumptions!Y100</f>
        <v>503.34005405346994</v>
      </c>
      <c r="V14" s="523">
        <f>Assumptions!Z100</f>
        <v>476.33679405346987</v>
      </c>
      <c r="W14" s="523">
        <f>Assumptions!AA100</f>
        <v>607.04470405346979</v>
      </c>
      <c r="X14" s="424"/>
      <c r="Y14" s="424">
        <f>SUMIF($C$1:$X$1,"&gt;0",C14:X14)</f>
        <v>11996.053816427757</v>
      </c>
    </row>
    <row r="15" spans="2:30">
      <c r="B15" s="38"/>
      <c r="C15" s="400"/>
      <c r="D15" s="38"/>
      <c r="E15" s="38"/>
      <c r="F15" s="38"/>
      <c r="G15" s="38"/>
      <c r="H15" s="38"/>
      <c r="I15" s="38"/>
      <c r="J15" s="38"/>
      <c r="K15" s="38"/>
      <c r="L15" s="408"/>
      <c r="M15" s="38"/>
      <c r="N15" s="38"/>
      <c r="O15" s="38"/>
      <c r="P15" s="38"/>
      <c r="Q15" s="38"/>
      <c r="R15" s="38"/>
      <c r="S15" s="38"/>
      <c r="T15" s="38"/>
      <c r="U15" s="38"/>
      <c r="V15" s="38"/>
      <c r="W15" s="38"/>
      <c r="X15" s="38"/>
      <c r="Y15" s="38"/>
      <c r="Z15" s="38"/>
      <c r="AA15" s="38"/>
      <c r="AB15" s="38"/>
      <c r="AC15" s="38"/>
      <c r="AD15" s="38"/>
    </row>
    <row r="16" spans="2:30" ht="15.75">
      <c r="B16" s="415" t="s">
        <v>73</v>
      </c>
      <c r="C16" s="420">
        <f>C12+C14</f>
        <v>819.60874000000013</v>
      </c>
      <c r="D16" s="417">
        <f>D12+D14</f>
        <v>773.87410999999997</v>
      </c>
      <c r="E16" s="417">
        <f t="shared" ref="E16:Y16" si="11">E12+E14</f>
        <v>313.38259000000005</v>
      </c>
      <c r="F16" s="417">
        <f t="shared" si="11"/>
        <v>143.16277999999997</v>
      </c>
      <c r="G16" s="417">
        <f t="shared" si="11"/>
        <v>327.41624999999999</v>
      </c>
      <c r="H16" s="417">
        <f t="shared" si="11"/>
        <v>29.25</v>
      </c>
      <c r="I16" s="417">
        <f t="shared" si="11"/>
        <v>6170.25</v>
      </c>
      <c r="J16" s="417">
        <f t="shared" si="11"/>
        <v>1780.25</v>
      </c>
      <c r="K16" s="417">
        <f t="shared" si="11"/>
        <v>2001.45</v>
      </c>
      <c r="L16" s="417">
        <f t="shared" si="11"/>
        <v>1900.25</v>
      </c>
      <c r="M16" s="417">
        <f t="shared" si="11"/>
        <v>972.43957905346929</v>
      </c>
      <c r="N16" s="417">
        <f t="shared" si="11"/>
        <v>1184.9443640534701</v>
      </c>
      <c r="O16" s="417">
        <f t="shared" si="11"/>
        <v>1323.3100840534698</v>
      </c>
      <c r="P16" s="417">
        <f t="shared" si="11"/>
        <v>1022.5828440534698</v>
      </c>
      <c r="Q16" s="417">
        <f t="shared" si="11"/>
        <v>1144.7472090534698</v>
      </c>
      <c r="R16" s="417">
        <f t="shared" si="11"/>
        <v>1250.6832990534706</v>
      </c>
      <c r="S16" s="417">
        <f t="shared" si="11"/>
        <v>3057.5356880534691</v>
      </c>
      <c r="T16" s="417">
        <f t="shared" si="11"/>
        <v>1004.21074905347</v>
      </c>
      <c r="U16" s="417">
        <f t="shared" si="11"/>
        <v>2453.5900540534699</v>
      </c>
      <c r="V16" s="417">
        <f t="shared" si="11"/>
        <v>1576.5867940534699</v>
      </c>
      <c r="W16" s="417">
        <f t="shared" si="11"/>
        <v>1808.4947040534698</v>
      </c>
      <c r="X16" s="417"/>
      <c r="Y16" s="417">
        <f t="shared" si="11"/>
        <v>22812.653816427759</v>
      </c>
    </row>
    <row r="17" spans="1:25" ht="15.75" thickBot="1"/>
    <row r="18" spans="1:25" ht="15.75">
      <c r="B18" s="1478" t="s">
        <v>1751</v>
      </c>
      <c r="C18" s="1479"/>
      <c r="D18" s="1480"/>
      <c r="E18" s="1480"/>
      <c r="F18" s="1480"/>
      <c r="G18" s="1480"/>
      <c r="H18" s="1480"/>
      <c r="I18" s="1481"/>
      <c r="J18" s="1480"/>
      <c r="K18" s="1480"/>
      <c r="L18" s="1480"/>
      <c r="M18" s="1480"/>
      <c r="N18" s="1480"/>
      <c r="O18" s="1480"/>
      <c r="P18" s="1480"/>
      <c r="Q18" s="1480"/>
      <c r="R18" s="1480"/>
      <c r="S18" s="1480"/>
      <c r="T18" s="1480"/>
      <c r="U18" s="1480"/>
      <c r="V18" s="1480"/>
      <c r="W18" s="1482"/>
    </row>
    <row r="19" spans="1:25">
      <c r="B19" s="1483" t="s">
        <v>1752</v>
      </c>
      <c r="C19" s="1484"/>
      <c r="D19" s="1484"/>
      <c r="E19" s="1485">
        <f>'Assumptions - Ch 11'!D24</f>
        <v>21277</v>
      </c>
      <c r="F19" s="1486">
        <f>E22</f>
        <v>21164.991608036962</v>
      </c>
      <c r="G19" s="1486">
        <f t="shared" ref="G19:W19" si="12">F22</f>
        <v>21765.223833073927</v>
      </c>
      <c r="H19" s="1486">
        <f t="shared" si="12"/>
        <v>21948.443618110894</v>
      </c>
      <c r="I19" s="1487">
        <f t="shared" si="12"/>
        <v>22602.646102304861</v>
      </c>
      <c r="J19" s="1486">
        <f t="shared" si="12"/>
        <v>16934.58568135833</v>
      </c>
      <c r="K19" s="1486">
        <f t="shared" si="12"/>
        <v>15939.030045411801</v>
      </c>
      <c r="L19" s="1486">
        <f t="shared" si="12"/>
        <v>14759.440129465271</v>
      </c>
      <c r="M19" s="1486">
        <f t="shared" si="12"/>
        <v>13481.52297351874</v>
      </c>
      <c r="N19" s="1486">
        <f t="shared" si="12"/>
        <v>13183.580603518742</v>
      </c>
      <c r="O19" s="1486">
        <f t="shared" si="12"/>
        <v>12849.069538518743</v>
      </c>
      <c r="P19" s="1486">
        <f t="shared" si="12"/>
        <v>14081.845142518743</v>
      </c>
      <c r="Q19" s="1486">
        <f t="shared" si="12"/>
        <v>13663.223047518744</v>
      </c>
      <c r="R19" s="1486">
        <f t="shared" si="12"/>
        <v>13021.815892518744</v>
      </c>
      <c r="S19" s="1486">
        <f t="shared" si="12"/>
        <v>12247.469387518742</v>
      </c>
      <c r="T19" s="1486">
        <f t="shared" si="12"/>
        <v>9796.9784035187422</v>
      </c>
      <c r="U19" s="1486">
        <f t="shared" si="12"/>
        <v>9435.8224005187403</v>
      </c>
      <c r="V19" s="1486">
        <f t="shared" si="12"/>
        <v>8234.2715505187407</v>
      </c>
      <c r="W19" s="1488">
        <f t="shared" si="12"/>
        <v>7909.7239605187406</v>
      </c>
      <c r="X19" s="1489"/>
      <c r="Y19" s="1489">
        <f t="shared" ref="Y19:Y22" si="13">SUM(E19:W19)</f>
        <v>284296.68391846819</v>
      </c>
    </row>
    <row r="20" spans="1:25">
      <c r="B20" s="1490" t="s">
        <v>1753</v>
      </c>
      <c r="C20" s="390"/>
      <c r="D20" s="391"/>
      <c r="E20" s="1486">
        <f>Assumptions!I93</f>
        <v>201.37419803696361</v>
      </c>
      <c r="F20" s="1486">
        <f>Assumptions!J93</f>
        <v>743.39500503696377</v>
      </c>
      <c r="G20" s="1486">
        <f>Assumptions!K93</f>
        <v>510.63603503696351</v>
      </c>
      <c r="H20" s="1486">
        <f>Assumptions!L93</f>
        <v>683.45248419396898</v>
      </c>
      <c r="I20" s="1486">
        <f>Assumptions!M93</f>
        <v>502.18957905346934</v>
      </c>
      <c r="J20" s="1486">
        <f>Assumptions!N93</f>
        <v>784.69436405347005</v>
      </c>
      <c r="K20" s="1486">
        <f>Assumptions!O93</f>
        <v>821.86008405346979</v>
      </c>
      <c r="L20" s="1486">
        <f>Assumptions!P93</f>
        <v>622.33284405346978</v>
      </c>
      <c r="M20" s="1486">
        <f>Assumptions!Q93</f>
        <v>674.49720905346987</v>
      </c>
      <c r="N20" s="1486">
        <f>Assumptions!R93</f>
        <v>850.43329905347059</v>
      </c>
      <c r="O20" s="1486">
        <f>Assumptions!S93</f>
        <v>2556.0856880534693</v>
      </c>
      <c r="P20" s="1486">
        <f>Assumptions!T93</f>
        <v>603.96074905346995</v>
      </c>
      <c r="Q20" s="1486">
        <f>Assumptions!U93</f>
        <v>503.34005405346994</v>
      </c>
      <c r="R20" s="1486">
        <f>Assumptions!V93</f>
        <v>476.33679405346987</v>
      </c>
      <c r="S20" s="1486">
        <f>Assumptions!W93</f>
        <v>607.04470405346979</v>
      </c>
      <c r="T20" s="1486">
        <f>Assumptions!X93</f>
        <v>643.05474605346967</v>
      </c>
      <c r="U20" s="1486">
        <f>Assumptions!Y93</f>
        <v>1252.0392040534696</v>
      </c>
      <c r="V20" s="1486">
        <f>Assumptions!Z93</f>
        <v>1252.0392040534696</v>
      </c>
      <c r="W20" s="1486">
        <f>Assumptions!AA93</f>
        <v>1183.2892040534696</v>
      </c>
      <c r="X20" s="1489"/>
      <c r="Y20" s="1489">
        <f t="shared" si="13"/>
        <v>15472.055449106903</v>
      </c>
    </row>
    <row r="21" spans="1:25">
      <c r="B21" s="1490" t="s">
        <v>1754</v>
      </c>
      <c r="C21" s="390"/>
      <c r="D21" s="391"/>
      <c r="E21" s="1491">
        <f>-E16</f>
        <v>-313.38259000000005</v>
      </c>
      <c r="F21" s="1491">
        <f t="shared" ref="F21:W21" si="14">-F16</f>
        <v>-143.16277999999997</v>
      </c>
      <c r="G21" s="1491">
        <f t="shared" si="14"/>
        <v>-327.41624999999999</v>
      </c>
      <c r="H21" s="1491">
        <f t="shared" si="14"/>
        <v>-29.25</v>
      </c>
      <c r="I21" s="1492">
        <f t="shared" si="14"/>
        <v>-6170.25</v>
      </c>
      <c r="J21" s="1491">
        <f t="shared" si="14"/>
        <v>-1780.25</v>
      </c>
      <c r="K21" s="1491">
        <f t="shared" si="14"/>
        <v>-2001.45</v>
      </c>
      <c r="L21" s="1491">
        <f t="shared" si="14"/>
        <v>-1900.25</v>
      </c>
      <c r="M21" s="1491">
        <f t="shared" si="14"/>
        <v>-972.43957905346929</v>
      </c>
      <c r="N21" s="1491">
        <f t="shared" si="14"/>
        <v>-1184.9443640534701</v>
      </c>
      <c r="O21" s="1491">
        <f t="shared" si="14"/>
        <v>-1323.3100840534698</v>
      </c>
      <c r="P21" s="1491">
        <f t="shared" si="14"/>
        <v>-1022.5828440534698</v>
      </c>
      <c r="Q21" s="1491">
        <f t="shared" si="14"/>
        <v>-1144.7472090534698</v>
      </c>
      <c r="R21" s="1491">
        <f t="shared" si="14"/>
        <v>-1250.6832990534706</v>
      </c>
      <c r="S21" s="1491">
        <f t="shared" si="14"/>
        <v>-3057.5356880534691</v>
      </c>
      <c r="T21" s="1491">
        <f t="shared" si="14"/>
        <v>-1004.21074905347</v>
      </c>
      <c r="U21" s="1491">
        <f t="shared" si="14"/>
        <v>-2453.5900540534699</v>
      </c>
      <c r="V21" s="1491">
        <f t="shared" si="14"/>
        <v>-1576.5867940534699</v>
      </c>
      <c r="W21" s="1493">
        <f t="shared" si="14"/>
        <v>-1808.4947040534698</v>
      </c>
      <c r="X21" s="1491"/>
      <c r="Y21" s="1491">
        <f>SUM(E21:W21)</f>
        <v>-29464.536988588174</v>
      </c>
    </row>
    <row r="22" spans="1:25" ht="15.75" thickBot="1">
      <c r="B22" s="1494" t="s">
        <v>1755</v>
      </c>
      <c r="C22" s="1495"/>
      <c r="D22" s="1496"/>
      <c r="E22" s="1497">
        <f>SUM(E19:E21)</f>
        <v>21164.991608036962</v>
      </c>
      <c r="F22" s="1497">
        <f t="shared" ref="F22:W22" si="15">SUM(F19:F21)</f>
        <v>21765.223833073927</v>
      </c>
      <c r="G22" s="1497">
        <f t="shared" si="15"/>
        <v>21948.443618110894</v>
      </c>
      <c r="H22" s="1497">
        <f t="shared" si="15"/>
        <v>22602.646102304861</v>
      </c>
      <c r="I22" s="1498">
        <f t="shared" si="15"/>
        <v>16934.58568135833</v>
      </c>
      <c r="J22" s="1497">
        <f t="shared" si="15"/>
        <v>15939.030045411801</v>
      </c>
      <c r="K22" s="1497">
        <f t="shared" si="15"/>
        <v>14759.440129465271</v>
      </c>
      <c r="L22" s="1497">
        <f t="shared" si="15"/>
        <v>13481.52297351874</v>
      </c>
      <c r="M22" s="1497">
        <f t="shared" si="15"/>
        <v>13183.580603518742</v>
      </c>
      <c r="N22" s="1497">
        <f t="shared" si="15"/>
        <v>12849.069538518743</v>
      </c>
      <c r="O22" s="1497">
        <f t="shared" si="15"/>
        <v>14081.845142518743</v>
      </c>
      <c r="P22" s="1497">
        <f t="shared" si="15"/>
        <v>13663.223047518744</v>
      </c>
      <c r="Q22" s="1497">
        <f t="shared" si="15"/>
        <v>13021.815892518744</v>
      </c>
      <c r="R22" s="1497">
        <f t="shared" si="15"/>
        <v>12247.469387518742</v>
      </c>
      <c r="S22" s="1497">
        <f t="shared" si="15"/>
        <v>9796.9784035187422</v>
      </c>
      <c r="T22" s="1497">
        <f t="shared" si="15"/>
        <v>9435.8224005187403</v>
      </c>
      <c r="U22" s="1497">
        <f t="shared" si="15"/>
        <v>8234.2715505187407</v>
      </c>
      <c r="V22" s="1497">
        <f t="shared" si="15"/>
        <v>7909.7239605187406</v>
      </c>
      <c r="W22" s="1499">
        <f t="shared" si="15"/>
        <v>7284.5184605187405</v>
      </c>
      <c r="X22" s="1489"/>
      <c r="Y22" s="1489">
        <f t="shared" si="13"/>
        <v>270304.20237898693</v>
      </c>
    </row>
    <row r="23" spans="1:25" ht="15.75" thickBot="1">
      <c r="C23" s="390"/>
      <c r="D23" s="391"/>
      <c r="E23" s="1486"/>
      <c r="F23" s="1486"/>
      <c r="G23" s="1489"/>
      <c r="H23" s="1486"/>
      <c r="I23" s="1487"/>
      <c r="J23" s="1489"/>
      <c r="K23" s="1489"/>
      <c r="L23" s="1489"/>
      <c r="M23" s="1489"/>
      <c r="N23" s="1489"/>
      <c r="O23" s="1489"/>
      <c r="P23" s="1489"/>
      <c r="Q23" s="1489"/>
      <c r="R23" s="1489"/>
      <c r="S23" s="1489"/>
      <c r="T23" s="1489"/>
      <c r="U23" s="1489"/>
      <c r="V23" s="1489"/>
      <c r="W23" s="1489"/>
      <c r="X23" s="1489"/>
      <c r="Y23" s="1489"/>
    </row>
    <row r="24" spans="1:25" ht="15.75">
      <c r="B24" s="1478" t="s">
        <v>1756</v>
      </c>
      <c r="C24" s="1479"/>
      <c r="D24" s="1480"/>
      <c r="E24" s="1500"/>
      <c r="F24" s="1500"/>
      <c r="G24" s="1500"/>
      <c r="H24" s="1500"/>
      <c r="I24" s="1501"/>
      <c r="J24" s="1500"/>
      <c r="K24" s="1500"/>
      <c r="L24" s="1500"/>
      <c r="M24" s="1500"/>
      <c r="N24" s="1500"/>
      <c r="O24" s="1500"/>
      <c r="P24" s="1500"/>
      <c r="Q24" s="1500"/>
      <c r="R24" s="1500"/>
      <c r="S24" s="1500"/>
      <c r="T24" s="1500"/>
      <c r="U24" s="1500"/>
      <c r="V24" s="1500"/>
      <c r="W24" s="1502"/>
      <c r="X24" s="1489"/>
      <c r="Y24" s="1489"/>
    </row>
    <row r="25" spans="1:25" ht="15.75">
      <c r="B25" s="1503" t="s">
        <v>1717</v>
      </c>
      <c r="C25" s="390"/>
      <c r="D25" s="391"/>
      <c r="E25" s="1486"/>
      <c r="F25" s="1486"/>
      <c r="G25" s="1486"/>
      <c r="H25" s="1486"/>
      <c r="I25" s="1487"/>
      <c r="J25" s="1486"/>
      <c r="K25" s="1486"/>
      <c r="L25" s="1486"/>
      <c r="M25" s="1486"/>
      <c r="N25" s="1486"/>
      <c r="O25" s="1486"/>
      <c r="P25" s="1486"/>
      <c r="Q25" s="1486"/>
      <c r="R25" s="1486"/>
      <c r="S25" s="1486"/>
      <c r="T25" s="1486"/>
      <c r="U25" s="1486"/>
      <c r="V25" s="1486"/>
      <c r="W25" s="1488"/>
      <c r="X25" s="1489"/>
      <c r="Y25" s="1489"/>
    </row>
    <row r="26" spans="1:25" ht="15.75">
      <c r="A26" s="1514">
        <f>Restrctg!D38</f>
        <v>0.7</v>
      </c>
      <c r="B26" s="1490" t="s">
        <v>1718</v>
      </c>
      <c r="C26" s="390"/>
      <c r="D26" s="391"/>
      <c r="E26" s="1486"/>
      <c r="F26" s="1486"/>
      <c r="G26" s="1486"/>
      <c r="H26" s="1486"/>
      <c r="I26" s="1487"/>
      <c r="J26" s="1486">
        <f t="shared" ref="J26:W26" si="16">-$A26*J20</f>
        <v>-549.28605483742899</v>
      </c>
      <c r="K26" s="1486">
        <f t="shared" si="16"/>
        <v>-575.30205883742883</v>
      </c>
      <c r="L26" s="1486">
        <f t="shared" si="16"/>
        <v>-435.63299083742885</v>
      </c>
      <c r="M26" s="1486">
        <f t="shared" si="16"/>
        <v>-472.14804633742887</v>
      </c>
      <c r="N26" s="1486">
        <f t="shared" si="16"/>
        <v>-595.30330933742937</v>
      </c>
      <c r="O26" s="1486">
        <f t="shared" si="16"/>
        <v>-1789.2599816374284</v>
      </c>
      <c r="P26" s="1486">
        <f t="shared" si="16"/>
        <v>-422.77252433742893</v>
      </c>
      <c r="Q26" s="1486">
        <f t="shared" si="16"/>
        <v>-352.33803783742894</v>
      </c>
      <c r="R26" s="1486">
        <f t="shared" si="16"/>
        <v>-333.43575583742887</v>
      </c>
      <c r="S26" s="1486">
        <f t="shared" si="16"/>
        <v>-424.93129283742883</v>
      </c>
      <c r="T26" s="1486">
        <f t="shared" si="16"/>
        <v>-450.13832223742872</v>
      </c>
      <c r="U26" s="1486">
        <f t="shared" si="16"/>
        <v>-876.42744283742866</v>
      </c>
      <c r="V26" s="1486">
        <f t="shared" si="16"/>
        <v>-876.42744283742866</v>
      </c>
      <c r="W26" s="1488">
        <f t="shared" si="16"/>
        <v>-828.30244283742866</v>
      </c>
      <c r="X26" s="1489"/>
      <c r="Y26" s="1489">
        <f>SUM(E26:W26)</f>
        <v>-8981.7057034240024</v>
      </c>
    </row>
    <row r="27" spans="1:25" ht="15.75">
      <c r="A27" s="1514">
        <f>Restrctg!D39</f>
        <v>0.3</v>
      </c>
      <c r="B27" s="1490" t="s">
        <v>1757</v>
      </c>
      <c r="C27" s="390"/>
      <c r="D27" s="391"/>
      <c r="E27" s="1491"/>
      <c r="F27" s="1491"/>
      <c r="G27" s="1491"/>
      <c r="H27" s="1491"/>
      <c r="I27" s="1492"/>
      <c r="J27" s="1491"/>
      <c r="K27" s="1491"/>
      <c r="L27" s="1491"/>
      <c r="M27" s="1491"/>
      <c r="N27" s="1491">
        <f t="shared" ref="N27:W27" si="17">-$A27*J20</f>
        <v>-235.408309216041</v>
      </c>
      <c r="O27" s="1491">
        <f t="shared" si="17"/>
        <v>-246.55802521604093</v>
      </c>
      <c r="P27" s="1491">
        <f t="shared" si="17"/>
        <v>-186.69985321604094</v>
      </c>
      <c r="Q27" s="1491">
        <f t="shared" si="17"/>
        <v>-202.34916271604095</v>
      </c>
      <c r="R27" s="1491">
        <f t="shared" si="17"/>
        <v>-255.12998971604117</v>
      </c>
      <c r="S27" s="1491">
        <f t="shared" si="17"/>
        <v>-766.82570641604082</v>
      </c>
      <c r="T27" s="1491">
        <f t="shared" si="17"/>
        <v>-181.18822471604099</v>
      </c>
      <c r="U27" s="1491">
        <f t="shared" si="17"/>
        <v>-151.00201621604097</v>
      </c>
      <c r="V27" s="1491">
        <f t="shared" si="17"/>
        <v>-142.90103821604094</v>
      </c>
      <c r="W27" s="1493">
        <f t="shared" si="17"/>
        <v>-182.11341121604093</v>
      </c>
      <c r="X27" s="1491"/>
      <c r="Y27" s="1491">
        <f>SUM(E27:W27)</f>
        <v>-2550.1757368604094</v>
      </c>
    </row>
    <row r="28" spans="1:25">
      <c r="B28" s="1490"/>
      <c r="C28" s="390"/>
      <c r="D28" s="391"/>
      <c r="E28" s="1486"/>
      <c r="F28" s="1486"/>
      <c r="G28" s="1486"/>
      <c r="H28" s="1486"/>
      <c r="I28" s="1504"/>
      <c r="J28" s="1486">
        <f t="shared" ref="J28:W28" si="18">SUM(J26:J27)</f>
        <v>-549.28605483742899</v>
      </c>
      <c r="K28" s="1486">
        <f t="shared" si="18"/>
        <v>-575.30205883742883</v>
      </c>
      <c r="L28" s="1486">
        <f t="shared" si="18"/>
        <v>-435.63299083742885</v>
      </c>
      <c r="M28" s="1486">
        <f t="shared" si="18"/>
        <v>-472.14804633742887</v>
      </c>
      <c r="N28" s="1486">
        <f t="shared" si="18"/>
        <v>-830.71161855347032</v>
      </c>
      <c r="O28" s="1486">
        <f t="shared" si="18"/>
        <v>-2035.8180068534693</v>
      </c>
      <c r="P28" s="1486">
        <f t="shared" si="18"/>
        <v>-609.47237755346987</v>
      </c>
      <c r="Q28" s="1486">
        <f t="shared" si="18"/>
        <v>-554.68720055346989</v>
      </c>
      <c r="R28" s="1486">
        <f t="shared" si="18"/>
        <v>-588.56574555347004</v>
      </c>
      <c r="S28" s="1486">
        <f t="shared" si="18"/>
        <v>-1191.7569992534695</v>
      </c>
      <c r="T28" s="1486">
        <f t="shared" si="18"/>
        <v>-631.32654695346969</v>
      </c>
      <c r="U28" s="1486">
        <f t="shared" si="18"/>
        <v>-1027.4294590534696</v>
      </c>
      <c r="V28" s="1486">
        <f t="shared" si="18"/>
        <v>-1019.3284810534697</v>
      </c>
      <c r="W28" s="1488">
        <f t="shared" si="18"/>
        <v>-1010.4158540534696</v>
      </c>
      <c r="X28" s="1489"/>
      <c r="Y28" s="1489">
        <f>SUM(E28:W28)</f>
        <v>-11531.881440284413</v>
      </c>
    </row>
    <row r="29" spans="1:25">
      <c r="B29" s="1490"/>
      <c r="C29" s="390"/>
      <c r="D29" s="391"/>
      <c r="E29" s="1486"/>
      <c r="F29" s="1486"/>
      <c r="G29" s="1486"/>
      <c r="H29" s="1486"/>
      <c r="I29" s="1487"/>
      <c r="J29" s="1486"/>
      <c r="K29" s="1486"/>
      <c r="L29" s="1486"/>
      <c r="M29" s="1486"/>
      <c r="N29" s="1486"/>
      <c r="O29" s="1486"/>
      <c r="P29" s="1486"/>
      <c r="Q29" s="1486"/>
      <c r="R29" s="1486"/>
      <c r="S29" s="1486"/>
      <c r="T29" s="1486"/>
      <c r="U29" s="1486"/>
      <c r="V29" s="1486"/>
      <c r="W29" s="1488"/>
      <c r="X29" s="1489"/>
      <c r="Y29" s="1489"/>
    </row>
    <row r="30" spans="1:25" ht="15.75">
      <c r="B30" s="1503" t="s">
        <v>1585</v>
      </c>
      <c r="C30" s="390"/>
      <c r="D30" s="391"/>
      <c r="E30" s="1486"/>
      <c r="F30" s="1486"/>
      <c r="G30" s="1486"/>
      <c r="H30" s="1486"/>
      <c r="I30" s="1487"/>
      <c r="J30" s="1486"/>
      <c r="K30" s="1486"/>
      <c r="L30" s="1486"/>
      <c r="M30" s="1486"/>
      <c r="N30" s="1486"/>
      <c r="O30" s="1486"/>
      <c r="P30" s="1486"/>
      <c r="Q30" s="1486"/>
      <c r="R30" s="1486"/>
      <c r="S30" s="1486"/>
      <c r="T30" s="1486"/>
      <c r="U30" s="1486"/>
      <c r="V30" s="1486"/>
      <c r="W30" s="1488"/>
      <c r="X30" s="1489"/>
      <c r="Y30" s="1489"/>
    </row>
    <row r="31" spans="1:25">
      <c r="B31" s="1490" t="s">
        <v>1752</v>
      </c>
      <c r="C31" s="390"/>
      <c r="D31" s="391"/>
      <c r="E31" s="1486">
        <f>E19</f>
        <v>21277</v>
      </c>
      <c r="F31" s="1486">
        <f>E34</f>
        <v>21164.991608036962</v>
      </c>
      <c r="G31" s="1486">
        <f t="shared" ref="G31:W31" si="19">F34</f>
        <v>21765.223833073927</v>
      </c>
      <c r="H31" s="1486">
        <f t="shared" si="19"/>
        <v>21948.443618110894</v>
      </c>
      <c r="I31" s="1487">
        <f t="shared" si="19"/>
        <v>22631.896102304861</v>
      </c>
      <c r="J31" s="1486">
        <f t="shared" si="19"/>
        <v>23134.08568135833</v>
      </c>
      <c r="K31" s="1486">
        <f t="shared" si="19"/>
        <v>23134.08568135833</v>
      </c>
      <c r="L31" s="1486">
        <f t="shared" si="19"/>
        <v>23134.08568135833</v>
      </c>
      <c r="M31" s="1486">
        <f t="shared" si="19"/>
        <v>23134.08568135833</v>
      </c>
      <c r="N31" s="1486">
        <f t="shared" si="19"/>
        <v>23134.08568135833</v>
      </c>
      <c r="O31" s="1486">
        <f t="shared" si="19"/>
        <v>23134.08568135833</v>
      </c>
      <c r="P31" s="1486">
        <f t="shared" si="19"/>
        <v>23134.08568135833</v>
      </c>
      <c r="Q31" s="1486">
        <f t="shared" si="19"/>
        <v>23134.08568135833</v>
      </c>
      <c r="R31" s="1486">
        <f t="shared" si="19"/>
        <v>23134.08568135833</v>
      </c>
      <c r="S31" s="1486">
        <f t="shared" si="19"/>
        <v>23134.08568135833</v>
      </c>
      <c r="T31" s="1486">
        <f t="shared" si="19"/>
        <v>23134.08568135833</v>
      </c>
      <c r="U31" s="1486">
        <f t="shared" si="19"/>
        <v>23134.08568135833</v>
      </c>
      <c r="V31" s="1486">
        <f t="shared" si="19"/>
        <v>23134.08568135833</v>
      </c>
      <c r="W31" s="1488">
        <f t="shared" si="19"/>
        <v>23134.08568135833</v>
      </c>
      <c r="X31" s="1489"/>
      <c r="Y31" s="1489"/>
    </row>
    <row r="32" spans="1:25">
      <c r="B32" s="1490" t="s">
        <v>1753</v>
      </c>
      <c r="C32" s="390"/>
      <c r="D32" s="391"/>
      <c r="E32" s="1521">
        <f>Assumptions!I93</f>
        <v>201.37419803696361</v>
      </c>
      <c r="F32" s="1521">
        <f>Assumptions!J93</f>
        <v>743.39500503696377</v>
      </c>
      <c r="G32" s="1521">
        <f>Assumptions!K93</f>
        <v>510.63603503696351</v>
      </c>
      <c r="H32" s="1521">
        <f>Assumptions!L93</f>
        <v>683.45248419396898</v>
      </c>
      <c r="I32" s="1521">
        <f>Assumptions!M93</f>
        <v>502.18957905346934</v>
      </c>
      <c r="J32" s="1486"/>
      <c r="K32" s="1486"/>
      <c r="L32" s="1486"/>
      <c r="M32" s="1486"/>
      <c r="N32" s="1486"/>
      <c r="O32" s="1486"/>
      <c r="P32" s="1486"/>
      <c r="Q32" s="1486"/>
      <c r="R32" s="1486"/>
      <c r="S32" s="1486"/>
      <c r="T32" s="1486"/>
      <c r="U32" s="1486"/>
      <c r="V32" s="1486"/>
      <c r="W32" s="1488"/>
      <c r="X32" s="1489"/>
      <c r="Y32" s="1489"/>
    </row>
    <row r="33" spans="2:25">
      <c r="B33" s="1490" t="s">
        <v>1754</v>
      </c>
      <c r="C33" s="390"/>
      <c r="D33" s="391"/>
      <c r="E33" s="1491">
        <f>-E16</f>
        <v>-313.38259000000005</v>
      </c>
      <c r="F33" s="1491">
        <f>-F16</f>
        <v>-143.16277999999997</v>
      </c>
      <c r="G33" s="1491">
        <f>-G16</f>
        <v>-327.41624999999999</v>
      </c>
      <c r="H33" s="1505"/>
      <c r="I33" s="1506"/>
      <c r="J33" s="1491"/>
      <c r="K33" s="1491"/>
      <c r="L33" s="1491"/>
      <c r="M33" s="1491"/>
      <c r="N33" s="1491"/>
      <c r="O33" s="1491"/>
      <c r="P33" s="1491"/>
      <c r="Q33" s="1491"/>
      <c r="R33" s="1491"/>
      <c r="S33" s="1491"/>
      <c r="T33" s="1491"/>
      <c r="U33" s="1491"/>
      <c r="V33" s="1491"/>
      <c r="W33" s="1493"/>
      <c r="X33" s="1489"/>
      <c r="Y33" s="1489"/>
    </row>
    <row r="34" spans="2:25">
      <c r="B34" s="1490" t="s">
        <v>1758</v>
      </c>
      <c r="C34" s="390"/>
      <c r="D34" s="391"/>
      <c r="E34" s="1486">
        <f>SUM(E31:E33)</f>
        <v>21164.991608036962</v>
      </c>
      <c r="F34" s="1486">
        <f t="shared" ref="F34:W34" si="20">SUM(F31:F33)</f>
        <v>21765.223833073927</v>
      </c>
      <c r="G34" s="1486">
        <f t="shared" si="20"/>
        <v>21948.443618110894</v>
      </c>
      <c r="H34" s="1486">
        <f t="shared" si="20"/>
        <v>22631.896102304861</v>
      </c>
      <c r="I34" s="1487">
        <f t="shared" si="20"/>
        <v>23134.08568135833</v>
      </c>
      <c r="J34" s="1486">
        <f t="shared" si="20"/>
        <v>23134.08568135833</v>
      </c>
      <c r="K34" s="1486">
        <f t="shared" si="20"/>
        <v>23134.08568135833</v>
      </c>
      <c r="L34" s="1486">
        <f t="shared" si="20"/>
        <v>23134.08568135833</v>
      </c>
      <c r="M34" s="1486">
        <f t="shared" si="20"/>
        <v>23134.08568135833</v>
      </c>
      <c r="N34" s="1486">
        <f t="shared" si="20"/>
        <v>23134.08568135833</v>
      </c>
      <c r="O34" s="1486">
        <f t="shared" si="20"/>
        <v>23134.08568135833</v>
      </c>
      <c r="P34" s="1486">
        <f t="shared" si="20"/>
        <v>23134.08568135833</v>
      </c>
      <c r="Q34" s="1486">
        <f t="shared" si="20"/>
        <v>23134.08568135833</v>
      </c>
      <c r="R34" s="1486">
        <f t="shared" si="20"/>
        <v>23134.08568135833</v>
      </c>
      <c r="S34" s="1486">
        <f t="shared" si="20"/>
        <v>23134.08568135833</v>
      </c>
      <c r="T34" s="1486">
        <f t="shared" si="20"/>
        <v>23134.08568135833</v>
      </c>
      <c r="U34" s="1486">
        <f t="shared" si="20"/>
        <v>23134.08568135833</v>
      </c>
      <c r="V34" s="1486">
        <f t="shared" si="20"/>
        <v>23134.08568135833</v>
      </c>
      <c r="W34" s="1488">
        <f t="shared" si="20"/>
        <v>23134.08568135833</v>
      </c>
      <c r="X34" s="1489"/>
      <c r="Y34" s="1489"/>
    </row>
    <row r="35" spans="2:25">
      <c r="B35" s="1490"/>
      <c r="C35" s="390"/>
      <c r="D35" s="391"/>
      <c r="E35" s="1486"/>
      <c r="F35" s="1486"/>
      <c r="G35" s="1486"/>
      <c r="H35" s="1486"/>
      <c r="I35" s="1487"/>
      <c r="J35" s="1486"/>
      <c r="K35" s="1486"/>
      <c r="L35" s="1486"/>
      <c r="M35" s="1486"/>
      <c r="N35" s="1486"/>
      <c r="O35" s="1486"/>
      <c r="P35" s="1486"/>
      <c r="Q35" s="1486"/>
      <c r="R35" s="1486"/>
      <c r="S35" s="1486"/>
      <c r="T35" s="1486"/>
      <c r="U35" s="1486"/>
      <c r="V35" s="1486"/>
      <c r="W35" s="1488"/>
      <c r="X35" s="1489"/>
      <c r="Y35" s="1489"/>
    </row>
    <row r="36" spans="2:25" ht="15.75">
      <c r="B36" s="1507" t="s">
        <v>1586</v>
      </c>
      <c r="C36" s="390"/>
      <c r="D36" s="391"/>
      <c r="E36" s="1486"/>
      <c r="F36" s="1486"/>
      <c r="G36" s="1486"/>
      <c r="H36" s="1486"/>
      <c r="I36" s="1487"/>
      <c r="J36" s="1486"/>
      <c r="K36" s="1486"/>
      <c r="L36" s="1486"/>
      <c r="M36" s="1486"/>
      <c r="N36" s="1486"/>
      <c r="O36" s="1486"/>
      <c r="P36" s="1486"/>
      <c r="Q36" s="1486"/>
      <c r="R36" s="1486"/>
      <c r="S36" s="1486"/>
      <c r="T36" s="1486"/>
      <c r="U36" s="1486"/>
      <c r="V36" s="391"/>
      <c r="W36" s="1508"/>
    </row>
    <row r="37" spans="2:25">
      <c r="B37" s="1483" t="s">
        <v>1752</v>
      </c>
      <c r="C37" s="390"/>
      <c r="D37" s="391"/>
      <c r="E37" s="1486"/>
      <c r="F37" s="1486"/>
      <c r="G37" s="1486"/>
      <c r="H37" s="1486"/>
      <c r="I37" s="1487"/>
      <c r="J37" s="1486">
        <v>0</v>
      </c>
      <c r="K37" s="1486">
        <f>J40</f>
        <v>235.40830921604106</v>
      </c>
      <c r="L37" s="1486">
        <f t="shared" ref="L37:W37" si="21">K40</f>
        <v>481.96633443208202</v>
      </c>
      <c r="M37" s="1486">
        <f t="shared" si="21"/>
        <v>668.66618764812279</v>
      </c>
      <c r="N37" s="1486">
        <f t="shared" si="21"/>
        <v>871.01535036416385</v>
      </c>
      <c r="O37" s="1486">
        <f t="shared" si="21"/>
        <v>890.73703086416413</v>
      </c>
      <c r="P37" s="1486">
        <f t="shared" si="21"/>
        <v>1411.0047120641639</v>
      </c>
      <c r="Q37" s="1486">
        <f t="shared" si="21"/>
        <v>1405.493083564164</v>
      </c>
      <c r="R37" s="1486">
        <f t="shared" si="21"/>
        <v>1354.1459370641639</v>
      </c>
      <c r="S37" s="1486">
        <f t="shared" si="21"/>
        <v>1241.916985564164</v>
      </c>
      <c r="T37" s="1486">
        <f t="shared" si="21"/>
        <v>657.20469036416421</v>
      </c>
      <c r="U37" s="1486">
        <f t="shared" si="21"/>
        <v>668.93288946416419</v>
      </c>
      <c r="V37" s="1486">
        <f t="shared" si="21"/>
        <v>893.54263446416417</v>
      </c>
      <c r="W37" s="1488">
        <f t="shared" si="21"/>
        <v>1126.2533574641639</v>
      </c>
    </row>
    <row r="38" spans="2:25">
      <c r="B38" s="1490" t="s">
        <v>1753</v>
      </c>
      <c r="C38" s="390"/>
      <c r="D38" s="391"/>
      <c r="E38" s="1486"/>
      <c r="F38" s="1486"/>
      <c r="G38" s="1486"/>
      <c r="H38" s="1486"/>
      <c r="I38" s="1487"/>
      <c r="J38" s="1486">
        <f t="shared" ref="J38:W38" si="22">J20</f>
        <v>784.69436405347005</v>
      </c>
      <c r="K38" s="1486">
        <f t="shared" si="22"/>
        <v>821.86008405346979</v>
      </c>
      <c r="L38" s="1486">
        <f t="shared" si="22"/>
        <v>622.33284405346978</v>
      </c>
      <c r="M38" s="1486">
        <f t="shared" si="22"/>
        <v>674.49720905346987</v>
      </c>
      <c r="N38" s="1486">
        <f t="shared" si="22"/>
        <v>850.43329905347059</v>
      </c>
      <c r="O38" s="1486">
        <f t="shared" si="22"/>
        <v>2556.0856880534693</v>
      </c>
      <c r="P38" s="1486">
        <f t="shared" si="22"/>
        <v>603.96074905346995</v>
      </c>
      <c r="Q38" s="1486">
        <f t="shared" si="22"/>
        <v>503.34005405346994</v>
      </c>
      <c r="R38" s="1486">
        <f t="shared" si="22"/>
        <v>476.33679405346987</v>
      </c>
      <c r="S38" s="1486">
        <f t="shared" si="22"/>
        <v>607.04470405346979</v>
      </c>
      <c r="T38" s="1486">
        <f t="shared" si="22"/>
        <v>643.05474605346967</v>
      </c>
      <c r="U38" s="1486">
        <f t="shared" si="22"/>
        <v>1252.0392040534696</v>
      </c>
      <c r="V38" s="1486">
        <f t="shared" si="22"/>
        <v>1252.0392040534696</v>
      </c>
      <c r="W38" s="1488">
        <f t="shared" si="22"/>
        <v>1183.2892040534696</v>
      </c>
    </row>
    <row r="39" spans="2:25">
      <c r="B39" s="1490" t="s">
        <v>1754</v>
      </c>
      <c r="C39" s="390"/>
      <c r="D39" s="391"/>
      <c r="E39" s="1491"/>
      <c r="F39" s="1491"/>
      <c r="G39" s="1491"/>
      <c r="H39" s="1491"/>
      <c r="I39" s="1492"/>
      <c r="J39" s="1491">
        <f t="shared" ref="J39:W39" si="23">J28</f>
        <v>-549.28605483742899</v>
      </c>
      <c r="K39" s="1491">
        <f t="shared" si="23"/>
        <v>-575.30205883742883</v>
      </c>
      <c r="L39" s="1491">
        <f t="shared" si="23"/>
        <v>-435.63299083742885</v>
      </c>
      <c r="M39" s="1491">
        <f t="shared" si="23"/>
        <v>-472.14804633742887</v>
      </c>
      <c r="N39" s="1491">
        <f t="shared" si="23"/>
        <v>-830.71161855347032</v>
      </c>
      <c r="O39" s="1491">
        <f t="shared" si="23"/>
        <v>-2035.8180068534693</v>
      </c>
      <c r="P39" s="1491">
        <f t="shared" si="23"/>
        <v>-609.47237755346987</v>
      </c>
      <c r="Q39" s="1491">
        <f t="shared" si="23"/>
        <v>-554.68720055346989</v>
      </c>
      <c r="R39" s="1491">
        <f t="shared" si="23"/>
        <v>-588.56574555347004</v>
      </c>
      <c r="S39" s="1491">
        <f t="shared" si="23"/>
        <v>-1191.7569992534695</v>
      </c>
      <c r="T39" s="1491">
        <f t="shared" si="23"/>
        <v>-631.32654695346969</v>
      </c>
      <c r="U39" s="1491">
        <f t="shared" si="23"/>
        <v>-1027.4294590534696</v>
      </c>
      <c r="V39" s="1491">
        <f t="shared" si="23"/>
        <v>-1019.3284810534697</v>
      </c>
      <c r="W39" s="1493">
        <f t="shared" si="23"/>
        <v>-1010.4158540534696</v>
      </c>
      <c r="X39" s="1509"/>
      <c r="Y39" s="1509"/>
    </row>
    <row r="40" spans="2:25" ht="15.75" thickBot="1">
      <c r="B40" s="1494" t="s">
        <v>1759</v>
      </c>
      <c r="C40" s="1495"/>
      <c r="D40" s="1496"/>
      <c r="E40" s="1510"/>
      <c r="F40" s="1510"/>
      <c r="G40" s="1510"/>
      <c r="H40" s="1510"/>
      <c r="I40" s="1511"/>
      <c r="J40" s="1510">
        <f>SUM(J37:J39)</f>
        <v>235.40830921604106</v>
      </c>
      <c r="K40" s="1510">
        <f t="shared" ref="K40:W40" si="24">SUM(K37:K39)</f>
        <v>481.96633443208202</v>
      </c>
      <c r="L40" s="1510">
        <f t="shared" si="24"/>
        <v>668.66618764812279</v>
      </c>
      <c r="M40" s="1510">
        <f t="shared" si="24"/>
        <v>871.01535036416385</v>
      </c>
      <c r="N40" s="1510">
        <f t="shared" si="24"/>
        <v>890.73703086416413</v>
      </c>
      <c r="O40" s="1510">
        <f t="shared" si="24"/>
        <v>1411.0047120641639</v>
      </c>
      <c r="P40" s="1510">
        <f t="shared" si="24"/>
        <v>1405.493083564164</v>
      </c>
      <c r="Q40" s="1510">
        <f t="shared" si="24"/>
        <v>1354.1459370641639</v>
      </c>
      <c r="R40" s="1510">
        <f t="shared" si="24"/>
        <v>1241.916985564164</v>
      </c>
      <c r="S40" s="1510">
        <f t="shared" si="24"/>
        <v>657.20469036416421</v>
      </c>
      <c r="T40" s="1510">
        <f t="shared" si="24"/>
        <v>668.93288946416419</v>
      </c>
      <c r="U40" s="1510">
        <f t="shared" si="24"/>
        <v>893.54263446416417</v>
      </c>
      <c r="V40" s="1510">
        <f t="shared" si="24"/>
        <v>1126.2533574641639</v>
      </c>
      <c r="W40" s="1512">
        <f t="shared" si="24"/>
        <v>1299.1267074641642</v>
      </c>
    </row>
    <row r="41" spans="2:25">
      <c r="E41" s="1489"/>
      <c r="F41" s="1489"/>
      <c r="G41" s="1489"/>
      <c r="H41" s="1489"/>
      <c r="I41" s="1487"/>
      <c r="J41" s="1489"/>
      <c r="K41" s="1489"/>
      <c r="L41" s="1489"/>
      <c r="M41" s="1489"/>
      <c r="N41" s="1489"/>
      <c r="O41" s="1489"/>
      <c r="P41" s="1489"/>
      <c r="Q41" s="1489"/>
      <c r="R41" s="1489"/>
      <c r="S41" s="1489"/>
      <c r="T41" s="1489"/>
      <c r="U41" s="1489"/>
    </row>
    <row r="42" spans="2:25">
      <c r="E42" s="1489"/>
      <c r="F42" s="1489"/>
      <c r="G42" s="1489"/>
      <c r="H42" s="1489"/>
      <c r="I42" s="1487"/>
      <c r="J42" s="1489"/>
      <c r="K42" s="1489"/>
      <c r="L42" s="1489"/>
      <c r="M42" s="1489"/>
      <c r="N42" s="1489"/>
      <c r="O42" s="1489"/>
      <c r="P42" s="1489"/>
      <c r="Q42" s="1489"/>
      <c r="R42" s="1489"/>
      <c r="S42" s="1489"/>
      <c r="T42" s="1489"/>
      <c r="U42" s="1489"/>
    </row>
    <row r="43" spans="2:25">
      <c r="I43" s="1513">
        <f t="shared" ref="I43:W43" si="25">I16+I28</f>
        <v>6170.25</v>
      </c>
      <c r="J43" s="215">
        <f t="shared" si="25"/>
        <v>1230.963945162571</v>
      </c>
      <c r="K43" s="215">
        <f t="shared" si="25"/>
        <v>1426.1479411625712</v>
      </c>
      <c r="L43" s="215">
        <f t="shared" si="25"/>
        <v>1464.6170091625711</v>
      </c>
      <c r="M43" s="215">
        <f t="shared" si="25"/>
        <v>500.29153271604042</v>
      </c>
      <c r="N43" s="215">
        <f t="shared" si="25"/>
        <v>354.23274549999974</v>
      </c>
      <c r="O43" s="215">
        <f t="shared" si="25"/>
        <v>-712.50792279999951</v>
      </c>
      <c r="P43" s="215">
        <f t="shared" si="25"/>
        <v>413.11046649999992</v>
      </c>
      <c r="Q43" s="215">
        <f t="shared" si="25"/>
        <v>590.06000849999987</v>
      </c>
      <c r="R43" s="215">
        <f t="shared" si="25"/>
        <v>662.11755350000055</v>
      </c>
      <c r="S43" s="215">
        <f t="shared" si="25"/>
        <v>1865.7786887999996</v>
      </c>
      <c r="T43" s="215">
        <f t="shared" si="25"/>
        <v>372.88420210000027</v>
      </c>
      <c r="U43" s="215">
        <f t="shared" si="25"/>
        <v>1426.1605950000003</v>
      </c>
      <c r="V43" s="215">
        <f t="shared" si="25"/>
        <v>557.25831300000027</v>
      </c>
      <c r="W43" s="215">
        <f t="shared" si="25"/>
        <v>798.07885000000022</v>
      </c>
    </row>
    <row r="44" spans="2:25">
      <c r="I44" s="1513">
        <f>SUM($I43:I43)</f>
        <v>6170.25</v>
      </c>
      <c r="J44" s="215">
        <f>SUM($I43:J43)</f>
        <v>7401.2139451625708</v>
      </c>
      <c r="K44" s="215">
        <f>SUM($I43:K43)</f>
        <v>8827.3618863251413</v>
      </c>
      <c r="L44" s="215">
        <f>SUM($I43:L43)</f>
        <v>10291.978895487713</v>
      </c>
      <c r="M44" s="215">
        <f>SUM($I43:M43)</f>
        <v>10792.270428203754</v>
      </c>
      <c r="N44" s="215">
        <f>SUM($I43:N43)</f>
        <v>11146.503173703753</v>
      </c>
      <c r="O44" s="215">
        <f>SUM($I43:O43)</f>
        <v>10433.995250903754</v>
      </c>
      <c r="P44" s="215">
        <f>SUM($I43:P43)</f>
        <v>10847.105717403754</v>
      </c>
      <c r="Q44" s="215">
        <f>SUM($I43:Q43)</f>
        <v>11437.165725903755</v>
      </c>
      <c r="R44" s="215">
        <f>SUM($I43:R43)</f>
        <v>12099.283279403755</v>
      </c>
      <c r="S44" s="215">
        <f>SUM($I43:S43)</f>
        <v>13965.061968203754</v>
      </c>
      <c r="T44" s="215">
        <f>SUM($I43:T43)</f>
        <v>14337.946170303754</v>
      </c>
      <c r="U44" s="215">
        <f>SUM($I43:U43)</f>
        <v>15764.106765303753</v>
      </c>
      <c r="V44" s="215">
        <f>SUM($I43:V43)</f>
        <v>16321.365078303754</v>
      </c>
      <c r="W44" s="215">
        <f>SUM($I43:W43)</f>
        <v>17119.443928303754</v>
      </c>
      <c r="X44" s="215">
        <f>SUM($I43:X43)</f>
        <v>17119.443928303754</v>
      </c>
    </row>
    <row r="45" spans="2:25">
      <c r="W45" s="28">
        <v>8000</v>
      </c>
    </row>
    <row r="46" spans="2:25">
      <c r="W46" s="215">
        <f>SUM(W44:W45)</f>
        <v>25119.443928303754</v>
      </c>
    </row>
  </sheetData>
  <pageMargins left="0.25" right="0.25" top="0.75" bottom="0.75" header="0.3" footer="0.3"/>
  <pageSetup scale="61" fitToWidth="0" fitToHeight="0" orientation="landscape" r:id="rId1"/>
  <legacyDrawing r:id="rId2"/>
  <extLst>
    <ext xmlns:mx="http://schemas.microsoft.com/office/mac/excel/2008/main" uri="http://schemas.microsoft.com/office/mac/excel/2008/main">
      <mx:PLV Mode="0" OnePage="0" WScale="0"/>
    </ext>
  </extLst>
</worksheet>
</file>

<file path=xl/worksheets/sheet22.xml><?xml version="1.0" encoding="utf-8"?>
<worksheet xmlns="http://schemas.openxmlformats.org/spreadsheetml/2006/main" xmlns:r="http://schemas.openxmlformats.org/officeDocument/2006/relationships">
  <sheetPr published="0" codeName="Sheet3" enableFormatConditionsCalculation="0">
    <pageSetUpPr fitToPage="1"/>
  </sheetPr>
  <dimension ref="B1:AE15"/>
  <sheetViews>
    <sheetView showGridLines="0" zoomScale="70" zoomScaleNormal="70" zoomScaleSheetLayoutView="70" zoomScalePageLayoutView="70" workbookViewId="0">
      <selection activeCell="I15" sqref="I15"/>
    </sheetView>
  </sheetViews>
  <sheetFormatPr defaultColWidth="8.85546875" defaultRowHeight="15" outlineLevelCol="1"/>
  <cols>
    <col min="1" max="1" width="4.28515625" style="28" customWidth="1"/>
    <col min="2" max="2" width="8.42578125" style="28" customWidth="1"/>
    <col min="3" max="3" width="66.140625" style="28" customWidth="1"/>
    <col min="4" max="4" width="12.85546875" style="37" customWidth="1" outlineLevel="1"/>
    <col min="5" max="7" width="11.140625" style="28" customWidth="1" outlineLevel="1"/>
    <col min="8" max="20" width="11.140625" style="28" customWidth="1"/>
    <col min="21" max="24" width="11.140625" style="28" hidden="1" customWidth="1" outlineLevel="1"/>
    <col min="25" max="25" width="2.140625" style="28" customWidth="1" collapsed="1"/>
    <col min="26" max="26" width="12.28515625" style="28" customWidth="1"/>
    <col min="27" max="16384" width="8.85546875" style="28"/>
  </cols>
  <sheetData>
    <row r="1" spans="2:31">
      <c r="D1" s="444">
        <f>'Scenario A'!F3</f>
        <v>-6</v>
      </c>
      <c r="E1" s="444">
        <f>'Scenario A'!G3</f>
        <v>-5</v>
      </c>
      <c r="F1" s="444">
        <f>'Scenario A'!H3</f>
        <v>-4</v>
      </c>
      <c r="G1" s="444">
        <f>'Scenario A'!I3</f>
        <v>-3</v>
      </c>
      <c r="H1" s="444">
        <f>'Scenario A'!J3</f>
        <v>-2</v>
      </c>
      <c r="I1" s="444">
        <f>'Scenario A'!K3</f>
        <v>-1</v>
      </c>
      <c r="J1" s="444">
        <f>'Scenario A'!L3</f>
        <v>1</v>
      </c>
      <c r="K1" s="444">
        <f>'Scenario A'!M3</f>
        <v>2</v>
      </c>
      <c r="L1" s="444">
        <f>'Scenario A'!N3</f>
        <v>3</v>
      </c>
      <c r="M1" s="444">
        <f>'Scenario A'!O3</f>
        <v>4</v>
      </c>
      <c r="N1" s="444">
        <f>'Scenario A'!P3</f>
        <v>5</v>
      </c>
      <c r="O1" s="444">
        <f>'Scenario A'!Q3</f>
        <v>6</v>
      </c>
      <c r="P1" s="444">
        <f>'Scenario A'!R3</f>
        <v>7</v>
      </c>
      <c r="Q1" s="444">
        <f>'Scenario A'!S3</f>
        <v>8</v>
      </c>
      <c r="R1" s="444">
        <f>'Scenario A'!T3</f>
        <v>9</v>
      </c>
      <c r="S1" s="444">
        <f>'Scenario A'!U3</f>
        <v>10</v>
      </c>
      <c r="T1" s="444">
        <f>'Scenario A'!V3</f>
        <v>11</v>
      </c>
      <c r="U1" s="444">
        <f>'Scenario A'!W3</f>
        <v>12</v>
      </c>
      <c r="V1" s="444">
        <f>'Scenario A'!X3</f>
        <v>0</v>
      </c>
      <c r="W1" s="444">
        <f>'Scenario A'!Y3</f>
        <v>0</v>
      </c>
      <c r="X1" s="444">
        <f>'Scenario A'!Z3</f>
        <v>0</v>
      </c>
    </row>
    <row r="2" spans="2:31" ht="15.75">
      <c r="D2" s="444"/>
      <c r="E2" s="74" t="s">
        <v>459</v>
      </c>
      <c r="F2" s="74" t="s">
        <v>459</v>
      </c>
      <c r="G2" s="74" t="s">
        <v>459</v>
      </c>
      <c r="H2" s="74" t="s">
        <v>459</v>
      </c>
      <c r="I2" s="74" t="s">
        <v>459</v>
      </c>
      <c r="J2" s="444"/>
      <c r="K2" s="444"/>
      <c r="L2" s="444"/>
      <c r="M2" s="444"/>
      <c r="N2" s="444"/>
      <c r="O2" s="444"/>
      <c r="P2" s="444"/>
      <c r="Q2" s="444"/>
      <c r="R2" s="444"/>
      <c r="S2" s="444"/>
      <c r="T2" s="444"/>
      <c r="U2" s="444"/>
      <c r="V2" s="444"/>
      <c r="W2" s="444"/>
      <c r="X2" s="444"/>
    </row>
    <row r="3" spans="2:31" ht="15.75">
      <c r="D3" s="29">
        <v>40970</v>
      </c>
      <c r="E3" s="29">
        <v>40977</v>
      </c>
      <c r="F3" s="29">
        <v>40984</v>
      </c>
      <c r="G3" s="29">
        <v>40991</v>
      </c>
      <c r="H3" s="29">
        <v>40998</v>
      </c>
      <c r="I3" s="29">
        <v>41005</v>
      </c>
      <c r="J3" s="29">
        <v>41012</v>
      </c>
      <c r="K3" s="29">
        <v>41019</v>
      </c>
      <c r="L3" s="29">
        <v>41026</v>
      </c>
      <c r="M3" s="29">
        <f>L3+7</f>
        <v>41033</v>
      </c>
      <c r="N3" s="29">
        <f t="shared" ref="N3:P3" si="0">M3+7</f>
        <v>41040</v>
      </c>
      <c r="O3" s="29">
        <f t="shared" si="0"/>
        <v>41047</v>
      </c>
      <c r="P3" s="29">
        <f t="shared" si="0"/>
        <v>41054</v>
      </c>
      <c r="Q3" s="74">
        <f t="shared" ref="Q3" si="1">P3+7</f>
        <v>41061</v>
      </c>
      <c r="R3" s="74">
        <f t="shared" ref="R3" si="2">Q3+7</f>
        <v>41068</v>
      </c>
      <c r="S3" s="74">
        <f t="shared" ref="S3" si="3">R3+7</f>
        <v>41075</v>
      </c>
      <c r="T3" s="74">
        <f t="shared" ref="T3" si="4">S3+7</f>
        <v>41082</v>
      </c>
      <c r="U3" s="74">
        <f t="shared" ref="U3" si="5">T3+7</f>
        <v>41089</v>
      </c>
      <c r="V3" s="74">
        <f t="shared" ref="V3" si="6">U3+7</f>
        <v>41096</v>
      </c>
      <c r="W3" s="74">
        <f t="shared" ref="W3" si="7">V3+7</f>
        <v>41103</v>
      </c>
      <c r="X3" s="74">
        <f t="shared" ref="X3" si="8">W3+7</f>
        <v>41110</v>
      </c>
      <c r="Y3" s="74"/>
      <c r="Z3" s="74" t="s">
        <v>53</v>
      </c>
    </row>
    <row r="4" spans="2:31" ht="16.5" thickBot="1">
      <c r="C4" s="31" t="s">
        <v>47</v>
      </c>
      <c r="D4" s="28"/>
    </row>
    <row r="5" spans="2:31" ht="15.75" thickBot="1">
      <c r="B5" s="388">
        <v>0.45</v>
      </c>
      <c r="C5" s="32" t="s">
        <v>381</v>
      </c>
      <c r="D5" s="462">
        <f>Assumptions!G16*$B5</f>
        <v>162</v>
      </c>
      <c r="E5" s="462">
        <f>Assumptions!H16*$B5</f>
        <v>80.590050000000005</v>
      </c>
      <c r="F5" s="462">
        <f>Assumptions!I16*$B5</f>
        <v>69.660000000000011</v>
      </c>
      <c r="G5" s="33">
        <f>Assumptions!J16*$B5</f>
        <v>657.01305000000002</v>
      </c>
      <c r="H5" s="33">
        <f>Assumptions!K16*$B5</f>
        <v>281.48669999999998</v>
      </c>
      <c r="I5" s="33">
        <f>Assumptions!L16*$B5</f>
        <v>478.65195000000006</v>
      </c>
      <c r="J5" s="33">
        <f>Assumptions!M16*$B5</f>
        <v>81.84375</v>
      </c>
      <c r="K5" s="33">
        <f>Assumptions!N16*$B5</f>
        <v>94.725000000000009</v>
      </c>
      <c r="L5" s="33">
        <f>Assumptions!O16*$B5</f>
        <v>74.931749999999994</v>
      </c>
      <c r="M5" s="33">
        <f>Assumptions!P16*$B5</f>
        <v>219.55410000000001</v>
      </c>
      <c r="N5" s="33">
        <f>Assumptions!Q16*$B5</f>
        <v>170.11147500000001</v>
      </c>
      <c r="O5" s="33">
        <f>Assumptions!R16*$B5</f>
        <v>170.11147500000001</v>
      </c>
      <c r="P5" s="33">
        <f>Assumptions!S16*$B5</f>
        <v>170.11147500000001</v>
      </c>
      <c r="Q5" s="33">
        <f>Assumptions!T16*$B5</f>
        <v>170.11147500000001</v>
      </c>
      <c r="R5" s="33">
        <f>Assumptions!U16*$B5</f>
        <v>225</v>
      </c>
      <c r="S5" s="33">
        <f>Assumptions!V16*$B5</f>
        <v>225</v>
      </c>
      <c r="T5" s="33">
        <f>Assumptions!W16*$B5</f>
        <v>225</v>
      </c>
      <c r="U5" s="33">
        <f>Assumptions!X16*$B5</f>
        <v>225</v>
      </c>
      <c r="V5" s="33">
        <f>Assumptions!Y16*$B5</f>
        <v>45</v>
      </c>
      <c r="W5" s="33">
        <f>Assumptions!Z16*$B5</f>
        <v>45</v>
      </c>
      <c r="X5" s="33">
        <f>Assumptions!AA16*$B5</f>
        <v>45</v>
      </c>
      <c r="Y5" s="33"/>
      <c r="Z5" s="33">
        <f t="shared" ref="Z5:Z11" si="9">SUMIF($D$1:$Y$1,"&gt;0",D5:Y5)</f>
        <v>2051.5005000000001</v>
      </c>
    </row>
    <row r="6" spans="2:31" ht="15.75" thickBot="1">
      <c r="B6" s="388">
        <v>0.75</v>
      </c>
      <c r="C6" s="32" t="s">
        <v>382</v>
      </c>
      <c r="D6" s="462">
        <f>Assumptions!G17*(1-Assumptions!$D$81)*$B6</f>
        <v>300</v>
      </c>
      <c r="E6" s="389">
        <f>Assumptions!H17*(1-Assumptions!$D$81)*$B6</f>
        <v>180.10500000000002</v>
      </c>
      <c r="F6" s="389">
        <f>Assumptions!I17*(1-Assumptions!$D$81)*$B6</f>
        <v>188.95500000000001</v>
      </c>
      <c r="G6" s="33">
        <f>Assumptions!J17*(1-Assumptions!$D$81)*$B6</f>
        <v>181.38000000000002</v>
      </c>
      <c r="H6" s="33">
        <f>Assumptions!K17*(1-Assumptions!$D$81)*$B6</f>
        <v>398.40179999999998</v>
      </c>
      <c r="I6" s="33">
        <f>Assumptions!L17*(1-Assumptions!$D$81)*$B6</f>
        <v>219.14999999999998</v>
      </c>
      <c r="J6" s="33">
        <f>Assumptions!M17*(1-Assumptions!$D$81)*$B6</f>
        <v>221.39999999999998</v>
      </c>
      <c r="K6" s="33">
        <f>Assumptions!N17*(1-Assumptions!$D$81)*$B6</f>
        <v>242.40000000000003</v>
      </c>
      <c r="L6" s="33">
        <f>Assumptions!O17*(1-Assumptions!$D$81)*$B6</f>
        <v>261.57</v>
      </c>
      <c r="M6" s="33">
        <f>Assumptions!P17*(1-Assumptions!$D$81)*$B6</f>
        <v>307.5</v>
      </c>
      <c r="N6" s="33">
        <f>Assumptions!Q17*(1-Assumptions!$D$81)*$B6</f>
        <v>249.90000000000003</v>
      </c>
      <c r="O6" s="33">
        <f>Assumptions!R17*(1-Assumptions!$D$81)*$B6</f>
        <v>276.06000000000006</v>
      </c>
      <c r="P6" s="33">
        <f>Assumptions!S17*(1-Assumptions!$D$81)*$B6</f>
        <v>264.15000000000003</v>
      </c>
      <c r="Q6" s="33">
        <f>Assumptions!T17*(1-Assumptions!$D$81)*$B6</f>
        <v>244.44</v>
      </c>
      <c r="R6" s="33">
        <f>Assumptions!U17*(1-Assumptions!$D$81)*$B6</f>
        <v>233.52</v>
      </c>
      <c r="S6" s="33">
        <f>Assumptions!V17*(1-Assumptions!$D$81)*$B6</f>
        <v>227.52</v>
      </c>
      <c r="T6" s="33">
        <f>Assumptions!W17*(1-Assumptions!$D$81)*$B6</f>
        <v>181.92000000000002</v>
      </c>
      <c r="U6" s="33">
        <f>Assumptions!X17*(1-Assumptions!$D$81)*$B6</f>
        <v>223.59</v>
      </c>
      <c r="V6" s="33">
        <f>Assumptions!Y17*(1-Assumptions!$D$81)*$B6</f>
        <v>223.59</v>
      </c>
      <c r="W6" s="33">
        <f>Assumptions!Z17*(1-Assumptions!$D$81)*$B6</f>
        <v>223.59</v>
      </c>
      <c r="X6" s="33">
        <f>Assumptions!AA17*(1-Assumptions!$D$81)*$B6</f>
        <v>223.59</v>
      </c>
      <c r="Y6" s="33"/>
      <c r="Z6" s="33">
        <f t="shared" si="9"/>
        <v>2933.9700000000003</v>
      </c>
    </row>
    <row r="7" spans="2:31" ht="15.75" thickBot="1">
      <c r="B7" s="388">
        <v>0.9</v>
      </c>
      <c r="C7" s="32" t="s">
        <v>383</v>
      </c>
      <c r="D7" s="462">
        <f>Assumptions!G19*(1-Assumptions!$D$81)*$B7</f>
        <v>288</v>
      </c>
      <c r="E7" s="389">
        <f>Assumptions!H19*(1-Assumptions!$D$81)*$B7</f>
        <v>288</v>
      </c>
      <c r="F7" s="389">
        <f>Assumptions!I19*(1-Assumptions!$D$81)*$B7</f>
        <v>424.8</v>
      </c>
      <c r="G7" s="33">
        <f>Assumptions!J19*(1-Assumptions!$D$81)*$B7</f>
        <v>285.48000000000008</v>
      </c>
      <c r="H7" s="33">
        <f>Assumptions!K19*(1-Assumptions!$D$81)*$B7</f>
        <v>287.28000000000003</v>
      </c>
      <c r="I7" s="33">
        <f>Assumptions!L19*(1-Assumptions!$D$81)*$B7</f>
        <v>287.28000000000003</v>
      </c>
      <c r="J7" s="33">
        <f>Assumptions!M19*(1-Assumptions!$D$81)*$B7</f>
        <v>287.28000000000003</v>
      </c>
      <c r="K7" s="33">
        <f>Assumptions!N19*(1-Assumptions!$D$81)*$B7</f>
        <v>298.29600000000005</v>
      </c>
      <c r="L7" s="33">
        <f>Assumptions!O19*(1-Assumptions!$D$81)*$B7</f>
        <v>298.29600000000005</v>
      </c>
      <c r="M7" s="33">
        <f>Assumptions!P19*(1-Assumptions!$D$81)*$B7</f>
        <v>350.96400000000006</v>
      </c>
      <c r="N7" s="33">
        <f>Assumptions!Q19*(1-Assumptions!$D$81)*$B7</f>
        <v>350.96400000000006</v>
      </c>
      <c r="O7" s="33">
        <f>Assumptions!R19*(1-Assumptions!$D$81)*$B7</f>
        <v>350.96400000000006</v>
      </c>
      <c r="P7" s="33">
        <f>Assumptions!S19*(1-Assumptions!$D$81)*$B7</f>
        <v>350.96400000000006</v>
      </c>
      <c r="Q7" s="33">
        <f>Assumptions!T19*(1-Assumptions!$D$81)*$B7</f>
        <v>322.92</v>
      </c>
      <c r="R7" s="33">
        <f>Assumptions!U19*(1-Assumptions!$D$81)*$B7</f>
        <v>322.92</v>
      </c>
      <c r="S7" s="33">
        <f>Assumptions!V19*(1-Assumptions!$D$81)*$B7</f>
        <v>317.95200000000006</v>
      </c>
      <c r="T7" s="33">
        <f>Assumptions!W19*(1-Assumptions!$D$81)*$B7</f>
        <v>317.95200000000006</v>
      </c>
      <c r="U7" s="33">
        <f>Assumptions!X19*(1-Assumptions!$D$81)*$B7</f>
        <v>317.95200000000006</v>
      </c>
      <c r="V7" s="33">
        <f>Assumptions!Y19*(1-Assumptions!$D$81)*$B7</f>
        <v>317.95200000000006</v>
      </c>
      <c r="W7" s="33">
        <f>Assumptions!Z19*(1-Assumptions!$D$81)*$B7</f>
        <v>317.95200000000006</v>
      </c>
      <c r="X7" s="33">
        <f>Assumptions!AA19*(1-Assumptions!$D$81)*$B7</f>
        <v>317.95200000000006</v>
      </c>
      <c r="Y7" s="33"/>
      <c r="Z7" s="33">
        <f t="shared" si="9"/>
        <v>3887.4240000000009</v>
      </c>
    </row>
    <row r="8" spans="2:31">
      <c r="C8" s="32" t="s">
        <v>394</v>
      </c>
      <c r="D8" s="462">
        <f>1118.268-SUM(D5:D7)</f>
        <v>368.26800000000003</v>
      </c>
      <c r="E8" s="389">
        <f>1075.56467-SUM(E5:E7)</f>
        <v>526.86961999999994</v>
      </c>
      <c r="F8" s="389">
        <f>1150.07147-SUM(F5:F7)</f>
        <v>466.65647000000013</v>
      </c>
      <c r="G8" s="33">
        <f>1270.72561-SUM(G5:G7)</f>
        <v>146.85255999999981</v>
      </c>
      <c r="H8" s="521">
        <f>1240.34349-SUM(H5:H7)</f>
        <v>273.17498999999998</v>
      </c>
      <c r="I8" s="33">
        <f>1135-SUM(I5:I7)</f>
        <v>149.91804999999999</v>
      </c>
      <c r="J8" s="33">
        <f t="shared" ref="J8:M8" si="10">1100-SUM(J5:J7)+22</f>
        <v>531.47624999999994</v>
      </c>
      <c r="K8" s="33">
        <f t="shared" si="10"/>
        <v>486.57899999999995</v>
      </c>
      <c r="L8" s="968">
        <f>1100-SUM(L5:L7)+22+60</f>
        <v>547.20224999999994</v>
      </c>
      <c r="M8" s="33">
        <f t="shared" si="10"/>
        <v>243.98189999999988</v>
      </c>
      <c r="N8" s="968">
        <f>1100-SUM(N5:N7)+22+60</f>
        <v>411.02452499999993</v>
      </c>
      <c r="O8" s="968">
        <f>1100-SUM(O5:O7)+76</f>
        <v>378.86452499999984</v>
      </c>
      <c r="P8" s="968">
        <f>1100-SUM(P5:P7)+76</f>
        <v>390.77452499999993</v>
      </c>
      <c r="Q8" s="33">
        <f t="shared" ref="Q8:X8" si="11">1100-SUM(Q5:Q7)</f>
        <v>362.52852499999995</v>
      </c>
      <c r="R8" s="33">
        <f t="shared" si="11"/>
        <v>318.55999999999995</v>
      </c>
      <c r="S8" s="33">
        <f t="shared" si="11"/>
        <v>329.52800000000002</v>
      </c>
      <c r="T8" s="33">
        <f t="shared" si="11"/>
        <v>375.12799999999993</v>
      </c>
      <c r="U8" s="33">
        <f t="shared" si="11"/>
        <v>333.45799999999986</v>
      </c>
      <c r="V8" s="33">
        <f t="shared" si="11"/>
        <v>513.45799999999986</v>
      </c>
      <c r="W8" s="33">
        <f t="shared" si="11"/>
        <v>513.45799999999986</v>
      </c>
      <c r="X8" s="33">
        <f t="shared" si="11"/>
        <v>513.45799999999986</v>
      </c>
      <c r="Y8" s="33"/>
      <c r="Z8" s="33">
        <f t="shared" si="9"/>
        <v>4709.1054999999978</v>
      </c>
    </row>
    <row r="9" spans="2:31">
      <c r="C9" s="32" t="s">
        <v>338</v>
      </c>
      <c r="D9" s="462">
        <v>63.750999999999998</v>
      </c>
      <c r="E9" s="389">
        <v>87.616070000000008</v>
      </c>
      <c r="F9" s="389">
        <v>118.36614999999999</v>
      </c>
      <c r="G9" s="33">
        <v>109.65527</v>
      </c>
      <c r="H9" s="33">
        <v>64.661069999999995</v>
      </c>
      <c r="I9" s="33">
        <v>0</v>
      </c>
      <c r="J9" s="33">
        <v>70</v>
      </c>
      <c r="K9" s="33">
        <v>70</v>
      </c>
      <c r="L9" s="33">
        <v>70</v>
      </c>
      <c r="M9" s="33">
        <v>70</v>
      </c>
      <c r="N9" s="33">
        <v>70</v>
      </c>
      <c r="O9" s="33">
        <v>70</v>
      </c>
      <c r="P9" s="33">
        <v>70</v>
      </c>
      <c r="Q9" s="33">
        <v>70</v>
      </c>
      <c r="R9" s="33">
        <v>70</v>
      </c>
      <c r="S9" s="33">
        <v>70</v>
      </c>
      <c r="T9" s="33">
        <v>70</v>
      </c>
      <c r="U9" s="33">
        <v>70</v>
      </c>
      <c r="V9" s="33">
        <v>70</v>
      </c>
      <c r="W9" s="33">
        <v>70</v>
      </c>
      <c r="X9" s="33">
        <v>70</v>
      </c>
      <c r="Y9" s="33"/>
      <c r="Z9" s="33">
        <f t="shared" si="9"/>
        <v>840</v>
      </c>
    </row>
    <row r="10" spans="2:31">
      <c r="C10" s="34" t="s">
        <v>46</v>
      </c>
      <c r="D10" s="462">
        <v>0</v>
      </c>
      <c r="E10" s="389">
        <v>17.209340000000001</v>
      </c>
      <c r="F10" s="389">
        <v>7.70505</v>
      </c>
      <c r="G10" s="33">
        <v>0</v>
      </c>
      <c r="H10" s="33">
        <v>9.0231100000000009</v>
      </c>
      <c r="I10" s="33">
        <v>7</v>
      </c>
      <c r="J10" s="33">
        <v>8.8000000000000007</v>
      </c>
      <c r="K10" s="33">
        <v>8.8000000000000007</v>
      </c>
      <c r="L10" s="33">
        <v>8.8000000000000007</v>
      </c>
      <c r="M10" s="33">
        <v>8.8000000000000007</v>
      </c>
      <c r="N10" s="33">
        <v>8.8000000000000007</v>
      </c>
      <c r="O10" s="33">
        <v>8.8000000000000007</v>
      </c>
      <c r="P10" s="33">
        <v>8.8000000000000007</v>
      </c>
      <c r="Q10" s="33">
        <v>8.8000000000000007</v>
      </c>
      <c r="R10" s="33">
        <v>8.8000000000000007</v>
      </c>
      <c r="S10" s="33">
        <v>8.8000000000000007</v>
      </c>
      <c r="T10" s="33">
        <v>8.8000000000000007</v>
      </c>
      <c r="U10" s="33">
        <v>8.8000000000000007</v>
      </c>
      <c r="V10" s="33">
        <v>8.8000000000000007</v>
      </c>
      <c r="W10" s="33">
        <v>8.8000000000000007</v>
      </c>
      <c r="X10" s="33">
        <v>8.8000000000000007</v>
      </c>
      <c r="Y10" s="33"/>
      <c r="Z10" s="33">
        <f t="shared" si="9"/>
        <v>105.59999999999998</v>
      </c>
    </row>
    <row r="11" spans="2:31">
      <c r="C11" s="32" t="s">
        <v>48</v>
      </c>
      <c r="D11" s="462">
        <v>14.802</v>
      </c>
      <c r="E11" s="389">
        <v>22.374290000000002</v>
      </c>
      <c r="F11" s="389">
        <v>5.9219999999999997</v>
      </c>
      <c r="G11" s="33">
        <v>0</v>
      </c>
      <c r="H11" s="33">
        <v>0</v>
      </c>
      <c r="I11" s="33">
        <v>0</v>
      </c>
      <c r="J11" s="33">
        <v>14.802</v>
      </c>
      <c r="K11" s="33">
        <v>17.492999999999999</v>
      </c>
      <c r="L11" s="33">
        <v>14.802</v>
      </c>
      <c r="M11" s="33">
        <v>82.55</v>
      </c>
      <c r="N11" s="33">
        <v>14.802</v>
      </c>
      <c r="O11" s="33">
        <v>16.321000000000002</v>
      </c>
      <c r="P11" s="33">
        <v>15.974</v>
      </c>
      <c r="Q11" s="33">
        <v>82.55</v>
      </c>
      <c r="R11" s="33">
        <v>16.321000000000002</v>
      </c>
      <c r="S11" s="33">
        <v>15.974</v>
      </c>
      <c r="T11" s="33">
        <v>16.321000000000002</v>
      </c>
      <c r="U11" s="33">
        <v>15.974</v>
      </c>
      <c r="V11" s="33">
        <v>82.55</v>
      </c>
      <c r="W11" s="33">
        <v>16.321000000000002</v>
      </c>
      <c r="X11" s="33">
        <v>15.974</v>
      </c>
      <c r="Y11" s="33"/>
      <c r="Z11" s="33">
        <f t="shared" si="9"/>
        <v>323.88400000000001</v>
      </c>
    </row>
    <row r="12" spans="2:31" ht="15.75">
      <c r="C12" s="35" t="s">
        <v>49</v>
      </c>
      <c r="D12" s="36">
        <f t="shared" ref="D12:X12" si="12">SUM(D5:D11)</f>
        <v>1196.8209999999999</v>
      </c>
      <c r="E12" s="36">
        <f t="shared" si="12"/>
        <v>1202.7643700000001</v>
      </c>
      <c r="F12" s="36">
        <f t="shared" si="12"/>
        <v>1282.0646700000002</v>
      </c>
      <c r="G12" s="36">
        <f t="shared" si="12"/>
        <v>1380.3808799999999</v>
      </c>
      <c r="H12" s="36">
        <f t="shared" si="12"/>
        <v>1314.0276699999999</v>
      </c>
      <c r="I12" s="36">
        <f t="shared" si="12"/>
        <v>1142</v>
      </c>
      <c r="J12" s="36">
        <f t="shared" si="12"/>
        <v>1215.6019999999999</v>
      </c>
      <c r="K12" s="36">
        <f t="shared" si="12"/>
        <v>1218.2929999999999</v>
      </c>
      <c r="L12" s="36">
        <f t="shared" si="12"/>
        <v>1275.6019999999999</v>
      </c>
      <c r="M12" s="36">
        <f t="shared" si="12"/>
        <v>1283.3499999999999</v>
      </c>
      <c r="N12" s="36">
        <f t="shared" si="12"/>
        <v>1275.6019999999999</v>
      </c>
      <c r="O12" s="36">
        <f t="shared" si="12"/>
        <v>1271.1209999999999</v>
      </c>
      <c r="P12" s="36">
        <f t="shared" si="12"/>
        <v>1270.7739999999999</v>
      </c>
      <c r="Q12" s="36">
        <f t="shared" si="12"/>
        <v>1261.3499999999999</v>
      </c>
      <c r="R12" s="36">
        <f t="shared" si="12"/>
        <v>1195.1209999999999</v>
      </c>
      <c r="S12" s="36">
        <f t="shared" si="12"/>
        <v>1194.7739999999999</v>
      </c>
      <c r="T12" s="36">
        <f t="shared" si="12"/>
        <v>1195.1209999999999</v>
      </c>
      <c r="U12" s="36">
        <f t="shared" si="12"/>
        <v>1194.7739999999999</v>
      </c>
      <c r="V12" s="36">
        <f t="shared" si="12"/>
        <v>1261.3499999999999</v>
      </c>
      <c r="W12" s="36">
        <f t="shared" si="12"/>
        <v>1195.1209999999999</v>
      </c>
      <c r="X12" s="36">
        <f t="shared" si="12"/>
        <v>1194.7739999999999</v>
      </c>
      <c r="Y12" s="36"/>
      <c r="Z12" s="36">
        <f>SUM(Z5:Z11)</f>
        <v>14851.484</v>
      </c>
    </row>
    <row r="15" spans="2:31">
      <c r="C15" s="38"/>
      <c r="D15" s="38"/>
      <c r="E15" s="38"/>
      <c r="F15" s="38"/>
      <c r="G15" s="38"/>
      <c r="H15" s="38"/>
      <c r="I15" s="38"/>
      <c r="J15" s="38"/>
      <c r="K15" s="38"/>
      <c r="L15" s="38"/>
      <c r="M15" s="38"/>
      <c r="N15" s="38"/>
      <c r="O15" s="38"/>
      <c r="P15" s="38"/>
      <c r="Q15" s="38"/>
      <c r="R15" s="38"/>
      <c r="S15" s="38"/>
      <c r="T15" s="38"/>
      <c r="U15" s="38"/>
      <c r="V15" s="38"/>
      <c r="W15" s="38"/>
      <c r="X15" s="38"/>
      <c r="Y15" s="38"/>
      <c r="Z15" s="38"/>
      <c r="AA15" s="38"/>
      <c r="AB15" s="38"/>
      <c r="AC15" s="38"/>
      <c r="AD15" s="38"/>
      <c r="AE15" s="38"/>
    </row>
  </sheetData>
  <phoneticPr fontId="112" type="noConversion"/>
  <pageMargins left="0.25" right="0.25" top="0.75" bottom="0.75" header="0.3" footer="0.3"/>
  <pageSetup scale="49" fitToHeight="0" orientation="landscape" r:id="rId1"/>
  <extLst>
    <ext xmlns:mx="http://schemas.microsoft.com/office/mac/excel/2008/main" uri="http://schemas.microsoft.com/office/mac/excel/2008/main">
      <mx:PLV Mode="0" OnePage="0" WScale="0"/>
    </ext>
  </extLst>
</worksheet>
</file>

<file path=xl/worksheets/sheet23.xml><?xml version="1.0" encoding="utf-8"?>
<worksheet xmlns="http://schemas.openxmlformats.org/spreadsheetml/2006/main" xmlns:r="http://schemas.openxmlformats.org/officeDocument/2006/relationships">
  <sheetPr published="0" enableFormatConditionsCalculation="0">
    <pageSetUpPr fitToPage="1"/>
  </sheetPr>
  <dimension ref="B1:Y80"/>
  <sheetViews>
    <sheetView showGridLines="0" zoomScale="80" zoomScaleNormal="80" zoomScalePageLayoutView="70" workbookViewId="0">
      <pane xSplit="2" ySplit="4" topLeftCell="C5" activePane="bottomRight" state="frozen"/>
      <selection pane="topRight" activeCell="C1" sqref="C1"/>
      <selection pane="bottomLeft" activeCell="A5" sqref="A5"/>
      <selection pane="bottomRight" activeCell="H30" sqref="H30"/>
    </sheetView>
  </sheetViews>
  <sheetFormatPr defaultColWidth="8.85546875" defaultRowHeight="15" outlineLevelCol="1"/>
  <cols>
    <col min="1" max="1" width="3.42578125" customWidth="1"/>
    <col min="2" max="2" width="50.5703125" customWidth="1"/>
    <col min="3" max="6" width="11.140625" customWidth="1" outlineLevel="1"/>
    <col min="7" max="19" width="11.140625" customWidth="1"/>
    <col min="20" max="23" width="11.140625" customWidth="1" outlineLevel="1"/>
    <col min="24" max="24" width="2.140625" customWidth="1"/>
    <col min="25" max="25" width="11.140625" customWidth="1"/>
  </cols>
  <sheetData>
    <row r="1" spans="2:25" ht="18">
      <c r="B1" s="45" t="s">
        <v>336</v>
      </c>
      <c r="C1" s="47"/>
      <c r="D1" s="48"/>
      <c r="E1" s="48"/>
      <c r="F1" s="48"/>
      <c r="G1" s="48"/>
      <c r="H1" s="48"/>
      <c r="I1" s="48"/>
      <c r="J1" s="48"/>
      <c r="K1" s="48"/>
      <c r="L1" s="48"/>
      <c r="M1" s="48"/>
      <c r="N1" s="48"/>
      <c r="O1" s="48"/>
      <c r="P1" s="48"/>
      <c r="Q1" s="48"/>
      <c r="R1" s="48"/>
      <c r="S1" s="48"/>
      <c r="T1" s="48"/>
      <c r="U1" s="48"/>
      <c r="V1" s="48"/>
      <c r="W1" s="48"/>
      <c r="X1" s="48"/>
      <c r="Y1" s="48"/>
    </row>
    <row r="2" spans="2:25">
      <c r="B2" s="41"/>
      <c r="C2" s="41"/>
      <c r="D2" s="43"/>
      <c r="E2" s="43"/>
      <c r="F2" s="43"/>
      <c r="G2" s="43"/>
      <c r="H2" s="43"/>
      <c r="I2" s="43"/>
      <c r="J2" s="43"/>
      <c r="K2" s="43"/>
      <c r="L2" s="43"/>
      <c r="M2" s="43"/>
      <c r="N2" s="43"/>
      <c r="O2" s="43"/>
      <c r="P2" s="43"/>
      <c r="Q2" s="43"/>
      <c r="R2" s="43"/>
      <c r="S2" s="43"/>
      <c r="T2" s="43"/>
      <c r="U2" s="43"/>
      <c r="V2" s="43"/>
      <c r="W2" s="43"/>
      <c r="X2" s="43"/>
      <c r="Y2" s="43"/>
    </row>
    <row r="3" spans="2:25" ht="15.75">
      <c r="B3" s="41"/>
      <c r="C3" s="2">
        <f>Assumptions!G5</f>
        <v>-6</v>
      </c>
      <c r="D3" s="443">
        <f>Assumptions!H5</f>
        <v>-5</v>
      </c>
      <c r="E3" s="443">
        <f>Assumptions!I5</f>
        <v>-4</v>
      </c>
      <c r="F3" s="443">
        <f>Assumptions!J5</f>
        <v>-3</v>
      </c>
      <c r="G3" s="443">
        <f>Assumptions!K5</f>
        <v>-2</v>
      </c>
      <c r="H3" s="443">
        <f>Assumptions!L5</f>
        <v>-1</v>
      </c>
      <c r="I3" s="443">
        <f>Assumptions!M5</f>
        <v>1</v>
      </c>
      <c r="J3" s="443">
        <f>Assumptions!N5</f>
        <v>2</v>
      </c>
      <c r="K3" s="443">
        <f>Assumptions!O5</f>
        <v>3</v>
      </c>
      <c r="L3" s="443">
        <f>Assumptions!P5</f>
        <v>4</v>
      </c>
      <c r="M3" s="443">
        <f>Assumptions!Q5</f>
        <v>5</v>
      </c>
      <c r="N3" s="443">
        <f>Assumptions!R5</f>
        <v>6</v>
      </c>
      <c r="O3" s="443">
        <f>Assumptions!S5</f>
        <v>7</v>
      </c>
      <c r="P3" s="443">
        <f>Assumptions!T5</f>
        <v>8</v>
      </c>
      <c r="Q3" s="443">
        <f>Assumptions!U5</f>
        <v>9</v>
      </c>
      <c r="R3" s="443">
        <f>Assumptions!V5</f>
        <v>10</v>
      </c>
      <c r="S3" s="443">
        <f>Assumptions!W5</f>
        <v>11</v>
      </c>
      <c r="T3" s="443">
        <f>Assumptions!X5</f>
        <v>12</v>
      </c>
      <c r="U3" s="443">
        <f>Assumptions!Y5</f>
        <v>0</v>
      </c>
      <c r="V3" s="443">
        <f>Assumptions!Z5</f>
        <v>0</v>
      </c>
      <c r="W3" s="443">
        <f>Assumptions!AA5</f>
        <v>0</v>
      </c>
      <c r="X3" s="43"/>
      <c r="Y3" s="443"/>
    </row>
    <row r="4" spans="2:25" ht="15.75">
      <c r="B4" s="51" t="s">
        <v>337</v>
      </c>
      <c r="C4" s="74">
        <v>40970</v>
      </c>
      <c r="D4" s="74">
        <v>40977</v>
      </c>
      <c r="E4" s="74">
        <v>40984</v>
      </c>
      <c r="F4" s="74">
        <v>40991</v>
      </c>
      <c r="G4" s="74">
        <v>40998</v>
      </c>
      <c r="H4" s="74">
        <v>41005</v>
      </c>
      <c r="I4" s="74">
        <v>41012</v>
      </c>
      <c r="J4" s="74">
        <v>41019</v>
      </c>
      <c r="K4" s="74">
        <v>41026</v>
      </c>
      <c r="L4" s="74">
        <v>41033</v>
      </c>
      <c r="M4" s="74">
        <v>41040</v>
      </c>
      <c r="N4" s="74">
        <v>41047</v>
      </c>
      <c r="O4" s="74">
        <v>41054</v>
      </c>
      <c r="P4" s="74">
        <f>'Scenario A'!S6</f>
        <v>41061</v>
      </c>
      <c r="Q4" s="74">
        <f>'Scenario A'!T6</f>
        <v>41068</v>
      </c>
      <c r="R4" s="74">
        <f>'Scenario A'!U6</f>
        <v>41075</v>
      </c>
      <c r="S4" s="74">
        <f>'Scenario A'!V6</f>
        <v>41082</v>
      </c>
      <c r="T4" s="74">
        <f>'Scenario A'!W6</f>
        <v>41089</v>
      </c>
      <c r="U4" s="74">
        <f>'Scenario A'!X6</f>
        <v>41096</v>
      </c>
      <c r="V4" s="74">
        <f>'Scenario A'!Y6</f>
        <v>41103</v>
      </c>
      <c r="W4" s="74">
        <f>'Scenario A'!Z6</f>
        <v>41110</v>
      </c>
      <c r="X4" s="74"/>
      <c r="Y4" s="74" t="s">
        <v>53</v>
      </c>
    </row>
    <row r="5" spans="2:25" s="192" customFormat="1">
      <c r="B5" s="34" t="s">
        <v>339</v>
      </c>
      <c r="C5" s="194">
        <v>6</v>
      </c>
      <c r="D5" s="194">
        <v>0</v>
      </c>
      <c r="E5" s="194">
        <v>0</v>
      </c>
      <c r="F5" s="194">
        <v>0</v>
      </c>
      <c r="G5" s="194">
        <v>0</v>
      </c>
      <c r="H5" s="194"/>
      <c r="I5" s="194">
        <v>6</v>
      </c>
      <c r="J5" s="194">
        <v>0</v>
      </c>
      <c r="K5" s="194">
        <v>0</v>
      </c>
      <c r="L5" s="194">
        <v>6</v>
      </c>
      <c r="M5" s="194">
        <v>0</v>
      </c>
      <c r="N5" s="194">
        <v>0</v>
      </c>
      <c r="O5" s="194">
        <v>0</v>
      </c>
      <c r="P5" s="194">
        <v>6</v>
      </c>
      <c r="Q5" s="194">
        <v>0</v>
      </c>
      <c r="R5" s="194">
        <v>0</v>
      </c>
      <c r="S5" s="194">
        <v>0</v>
      </c>
      <c r="T5" s="194">
        <v>6</v>
      </c>
      <c r="U5" s="194">
        <v>0</v>
      </c>
      <c r="V5" s="194">
        <v>0</v>
      </c>
      <c r="W5" s="194">
        <v>0</v>
      </c>
      <c r="X5" s="194"/>
      <c r="Y5" s="194">
        <f>SUMIF($C$3:$X$3,"&gt;0",C5:X5)</f>
        <v>24</v>
      </c>
    </row>
    <row r="6" spans="2:25" s="192" customFormat="1">
      <c r="B6" s="195" t="s">
        <v>340</v>
      </c>
      <c r="C6" s="198">
        <v>0.22</v>
      </c>
      <c r="D6" s="198">
        <v>0</v>
      </c>
      <c r="E6" s="198">
        <v>0</v>
      </c>
      <c r="F6" s="198">
        <v>0</v>
      </c>
      <c r="G6" s="198">
        <v>0</v>
      </c>
      <c r="H6" s="198"/>
      <c r="I6" s="198">
        <v>0.22</v>
      </c>
      <c r="J6" s="198">
        <v>0</v>
      </c>
      <c r="K6" s="198">
        <v>0</v>
      </c>
      <c r="L6" s="198">
        <v>0.22</v>
      </c>
      <c r="M6" s="198">
        <v>0</v>
      </c>
      <c r="N6" s="198">
        <v>0</v>
      </c>
      <c r="O6" s="198">
        <v>0</v>
      </c>
      <c r="P6" s="198">
        <v>0.22</v>
      </c>
      <c r="Q6" s="198">
        <v>0</v>
      </c>
      <c r="R6" s="198">
        <v>0</v>
      </c>
      <c r="S6" s="198">
        <v>0</v>
      </c>
      <c r="T6" s="198">
        <v>0.22</v>
      </c>
      <c r="U6" s="198">
        <v>0</v>
      </c>
      <c r="V6" s="198">
        <v>0</v>
      </c>
      <c r="W6" s="198">
        <v>0</v>
      </c>
      <c r="X6" s="198"/>
      <c r="Y6" s="198">
        <f t="shared" ref="Y6:Y17" si="0">SUMIF($C$3:$X$3,"&gt;0",C6:X6)</f>
        <v>0.88</v>
      </c>
    </row>
    <row r="7" spans="2:25" s="192" customFormat="1">
      <c r="B7" s="34" t="s">
        <v>414</v>
      </c>
      <c r="C7" s="194">
        <v>1.2</v>
      </c>
      <c r="D7" s="194">
        <v>0</v>
      </c>
      <c r="E7" s="194">
        <v>0</v>
      </c>
      <c r="F7" s="194">
        <v>0</v>
      </c>
      <c r="G7" s="194">
        <v>0</v>
      </c>
      <c r="H7" s="194"/>
      <c r="I7" s="194">
        <v>1.2</v>
      </c>
      <c r="J7" s="194">
        <v>0</v>
      </c>
      <c r="K7" s="194">
        <v>0</v>
      </c>
      <c r="L7" s="194">
        <v>1.2</v>
      </c>
      <c r="M7" s="194">
        <v>0</v>
      </c>
      <c r="N7" s="194">
        <v>0</v>
      </c>
      <c r="O7" s="194">
        <v>0</v>
      </c>
      <c r="P7" s="194">
        <v>1.2</v>
      </c>
      <c r="Q7" s="194">
        <v>0</v>
      </c>
      <c r="R7" s="194">
        <v>0</v>
      </c>
      <c r="S7" s="194">
        <v>0</v>
      </c>
      <c r="T7" s="194">
        <v>1.2</v>
      </c>
      <c r="U7" s="194">
        <v>0</v>
      </c>
      <c r="V7" s="194">
        <v>0</v>
      </c>
      <c r="W7" s="194">
        <v>0</v>
      </c>
      <c r="X7" s="194"/>
      <c r="Y7" s="194">
        <f t="shared" si="0"/>
        <v>4.8</v>
      </c>
    </row>
    <row r="8" spans="2:25" s="192" customFormat="1">
      <c r="B8" s="195" t="s">
        <v>415</v>
      </c>
      <c r="C8" s="198">
        <v>6.7</v>
      </c>
      <c r="D8" s="198">
        <v>0</v>
      </c>
      <c r="E8" s="198">
        <v>0</v>
      </c>
      <c r="F8" s="198">
        <v>0</v>
      </c>
      <c r="G8" s="198">
        <v>0</v>
      </c>
      <c r="H8" s="198"/>
      <c r="I8" s="198">
        <v>6.7</v>
      </c>
      <c r="J8" s="198">
        <v>0</v>
      </c>
      <c r="K8" s="198">
        <v>0</v>
      </c>
      <c r="L8" s="198">
        <v>6.7</v>
      </c>
      <c r="M8" s="198">
        <v>0</v>
      </c>
      <c r="N8" s="198">
        <v>0</v>
      </c>
      <c r="O8" s="198">
        <v>0</v>
      </c>
      <c r="P8" s="198">
        <v>6.7</v>
      </c>
      <c r="Q8" s="198">
        <v>0</v>
      </c>
      <c r="R8" s="198">
        <v>0</v>
      </c>
      <c r="S8" s="198">
        <v>0</v>
      </c>
      <c r="T8" s="198">
        <v>6.7</v>
      </c>
      <c r="U8" s="198">
        <v>0</v>
      </c>
      <c r="V8" s="198">
        <v>0</v>
      </c>
      <c r="W8" s="198">
        <v>0</v>
      </c>
      <c r="X8" s="198"/>
      <c r="Y8" s="198">
        <f t="shared" si="0"/>
        <v>26.8</v>
      </c>
    </row>
    <row r="9" spans="2:25" s="192" customFormat="1">
      <c r="B9" s="34" t="s">
        <v>416</v>
      </c>
      <c r="C9" s="194">
        <v>0.5</v>
      </c>
      <c r="D9" s="194">
        <v>0</v>
      </c>
      <c r="E9" s="194">
        <v>0</v>
      </c>
      <c r="F9" s="194">
        <v>0</v>
      </c>
      <c r="G9" s="194">
        <v>0</v>
      </c>
      <c r="H9" s="194"/>
      <c r="I9" s="194">
        <v>0.5</v>
      </c>
      <c r="J9" s="194">
        <v>0</v>
      </c>
      <c r="K9" s="194">
        <v>0</v>
      </c>
      <c r="L9" s="194">
        <v>0.5</v>
      </c>
      <c r="M9" s="194">
        <v>0</v>
      </c>
      <c r="N9" s="194">
        <v>0</v>
      </c>
      <c r="O9" s="194">
        <v>0</v>
      </c>
      <c r="P9" s="194">
        <v>0.5</v>
      </c>
      <c r="Q9" s="194">
        <v>0</v>
      </c>
      <c r="R9" s="194">
        <v>0</v>
      </c>
      <c r="S9" s="194">
        <v>0</v>
      </c>
      <c r="T9" s="194">
        <v>0.5</v>
      </c>
      <c r="U9" s="194">
        <v>0</v>
      </c>
      <c r="V9" s="194">
        <v>0</v>
      </c>
      <c r="W9" s="194">
        <v>0</v>
      </c>
      <c r="X9" s="194"/>
      <c r="Y9" s="194">
        <f t="shared" si="0"/>
        <v>2</v>
      </c>
    </row>
    <row r="10" spans="2:25" s="192" customFormat="1">
      <c r="B10" s="195" t="s">
        <v>417</v>
      </c>
      <c r="C10" s="198">
        <v>2.7127800000000004</v>
      </c>
      <c r="D10" s="198">
        <v>0</v>
      </c>
      <c r="E10" s="198">
        <v>0</v>
      </c>
      <c r="F10" s="198">
        <v>0</v>
      </c>
      <c r="G10" s="198">
        <v>0</v>
      </c>
      <c r="H10" s="198"/>
      <c r="I10" s="198">
        <v>2.7127800000000004</v>
      </c>
      <c r="J10" s="198">
        <v>0</v>
      </c>
      <c r="K10" s="198">
        <v>0</v>
      </c>
      <c r="L10" s="198">
        <v>2.7127800000000004</v>
      </c>
      <c r="M10" s="198">
        <v>0</v>
      </c>
      <c r="N10" s="198">
        <v>0</v>
      </c>
      <c r="O10" s="198">
        <v>0</v>
      </c>
      <c r="P10" s="198">
        <v>2.7127800000000004</v>
      </c>
      <c r="Q10" s="198">
        <v>0</v>
      </c>
      <c r="R10" s="198">
        <v>0</v>
      </c>
      <c r="S10" s="198">
        <v>0</v>
      </c>
      <c r="T10" s="198">
        <v>2.7127800000000004</v>
      </c>
      <c r="U10" s="198">
        <v>0</v>
      </c>
      <c r="V10" s="198">
        <v>0</v>
      </c>
      <c r="W10" s="198">
        <v>0</v>
      </c>
      <c r="X10" s="198"/>
      <c r="Y10" s="198">
        <f t="shared" si="0"/>
        <v>10.851120000000002</v>
      </c>
    </row>
    <row r="11" spans="2:25" s="192" customFormat="1">
      <c r="B11" s="34" t="s">
        <v>418</v>
      </c>
      <c r="C11" s="194">
        <v>0.32</v>
      </c>
      <c r="D11" s="194">
        <v>0.02</v>
      </c>
      <c r="E11" s="194">
        <v>0</v>
      </c>
      <c r="F11" s="194">
        <v>0</v>
      </c>
      <c r="G11" s="194">
        <v>0</v>
      </c>
      <c r="H11" s="194"/>
      <c r="I11" s="194">
        <v>0.32</v>
      </c>
      <c r="J11" s="194">
        <v>0</v>
      </c>
      <c r="K11" s="194">
        <v>0</v>
      </c>
      <c r="L11" s="194">
        <v>0.32</v>
      </c>
      <c r="M11" s="194">
        <v>0</v>
      </c>
      <c r="N11" s="194">
        <v>0</v>
      </c>
      <c r="O11" s="194">
        <v>0</v>
      </c>
      <c r="P11" s="194">
        <v>0.32</v>
      </c>
      <c r="Q11" s="194">
        <v>0</v>
      </c>
      <c r="R11" s="194">
        <v>0</v>
      </c>
      <c r="S11" s="194">
        <v>0</v>
      </c>
      <c r="T11" s="194">
        <v>0.32</v>
      </c>
      <c r="U11" s="194">
        <v>0</v>
      </c>
      <c r="V11" s="194">
        <v>0</v>
      </c>
      <c r="W11" s="194">
        <v>0</v>
      </c>
      <c r="X11" s="194"/>
      <c r="Y11" s="194">
        <f t="shared" si="0"/>
        <v>1.28</v>
      </c>
    </row>
    <row r="12" spans="2:25" s="192" customFormat="1">
      <c r="B12" s="195" t="s">
        <v>419</v>
      </c>
      <c r="C12" s="198">
        <v>7.9610000000000003</v>
      </c>
      <c r="D12" s="198">
        <v>0</v>
      </c>
      <c r="E12" s="198">
        <v>0</v>
      </c>
      <c r="F12" s="198">
        <v>0</v>
      </c>
      <c r="G12" s="198">
        <v>0</v>
      </c>
      <c r="H12" s="198"/>
      <c r="I12" s="198">
        <v>7.9610000000000003</v>
      </c>
      <c r="J12" s="198">
        <v>0</v>
      </c>
      <c r="K12" s="198">
        <v>0</v>
      </c>
      <c r="L12" s="198">
        <v>7.9610000000000003</v>
      </c>
      <c r="M12" s="198">
        <v>0</v>
      </c>
      <c r="N12" s="198">
        <v>0</v>
      </c>
      <c r="O12" s="198">
        <v>0</v>
      </c>
      <c r="P12" s="198">
        <v>7.9610000000000003</v>
      </c>
      <c r="Q12" s="198">
        <v>0</v>
      </c>
      <c r="R12" s="198">
        <v>0</v>
      </c>
      <c r="S12" s="198">
        <v>0</v>
      </c>
      <c r="T12" s="198">
        <v>7.9610000000000003</v>
      </c>
      <c r="U12" s="198">
        <v>0</v>
      </c>
      <c r="V12" s="198">
        <v>0</v>
      </c>
      <c r="W12" s="198">
        <v>0</v>
      </c>
      <c r="X12" s="198"/>
      <c r="Y12" s="198">
        <f t="shared" si="0"/>
        <v>31.844000000000001</v>
      </c>
    </row>
    <row r="13" spans="2:25" s="192" customFormat="1">
      <c r="B13" s="34" t="s">
        <v>420</v>
      </c>
      <c r="C13" s="194">
        <v>1.4</v>
      </c>
      <c r="D13" s="194">
        <v>0</v>
      </c>
      <c r="E13" s="194">
        <v>0</v>
      </c>
      <c r="F13" s="194">
        <v>0</v>
      </c>
      <c r="G13" s="194">
        <v>0</v>
      </c>
      <c r="H13" s="194"/>
      <c r="I13" s="194">
        <v>1.4</v>
      </c>
      <c r="J13" s="194">
        <v>0</v>
      </c>
      <c r="K13" s="194">
        <v>0</v>
      </c>
      <c r="L13" s="194">
        <v>1.4</v>
      </c>
      <c r="M13" s="194">
        <v>0</v>
      </c>
      <c r="N13" s="194">
        <v>0</v>
      </c>
      <c r="O13" s="194">
        <v>0</v>
      </c>
      <c r="P13" s="194">
        <v>1.4</v>
      </c>
      <c r="Q13" s="194">
        <v>0</v>
      </c>
      <c r="R13" s="194">
        <v>0</v>
      </c>
      <c r="S13" s="194">
        <v>0</v>
      </c>
      <c r="T13" s="194">
        <v>1.4</v>
      </c>
      <c r="U13" s="194">
        <v>0</v>
      </c>
      <c r="V13" s="194">
        <v>0</v>
      </c>
      <c r="W13" s="194">
        <v>0</v>
      </c>
      <c r="X13" s="194"/>
      <c r="Y13" s="194">
        <f t="shared" si="0"/>
        <v>5.6</v>
      </c>
    </row>
    <row r="14" spans="2:25" s="192" customFormat="1">
      <c r="B14" s="195" t="s">
        <v>421</v>
      </c>
      <c r="C14" s="198">
        <v>0.5</v>
      </c>
      <c r="D14" s="198">
        <v>0</v>
      </c>
      <c r="E14" s="198">
        <v>0</v>
      </c>
      <c r="F14" s="198">
        <v>0</v>
      </c>
      <c r="G14" s="198">
        <v>0</v>
      </c>
      <c r="H14" s="198"/>
      <c r="I14" s="198">
        <v>0.5</v>
      </c>
      <c r="J14" s="198">
        <v>0</v>
      </c>
      <c r="K14" s="198">
        <v>0</v>
      </c>
      <c r="L14" s="198">
        <v>0.5</v>
      </c>
      <c r="M14" s="198">
        <v>0</v>
      </c>
      <c r="N14" s="198">
        <v>0</v>
      </c>
      <c r="O14" s="198">
        <v>0</v>
      </c>
      <c r="P14" s="198">
        <v>0.5</v>
      </c>
      <c r="Q14" s="198">
        <v>0</v>
      </c>
      <c r="R14" s="198">
        <v>0</v>
      </c>
      <c r="S14" s="198">
        <v>0</v>
      </c>
      <c r="T14" s="198">
        <v>0.5</v>
      </c>
      <c r="U14" s="198">
        <v>0</v>
      </c>
      <c r="V14" s="198">
        <v>0</v>
      </c>
      <c r="W14" s="198">
        <v>0</v>
      </c>
      <c r="X14" s="198"/>
      <c r="Y14" s="198">
        <f t="shared" si="0"/>
        <v>2</v>
      </c>
    </row>
    <row r="15" spans="2:25" s="192" customFormat="1">
      <c r="B15" s="34" t="s">
        <v>422</v>
      </c>
      <c r="C15" s="194">
        <v>6.85</v>
      </c>
      <c r="D15" s="194">
        <v>0</v>
      </c>
      <c r="E15" s="194">
        <v>0</v>
      </c>
      <c r="F15" s="194">
        <v>0</v>
      </c>
      <c r="G15" s="194">
        <v>0</v>
      </c>
      <c r="H15" s="194"/>
      <c r="I15" s="194">
        <v>6.85</v>
      </c>
      <c r="J15" s="194">
        <v>0</v>
      </c>
      <c r="K15" s="194">
        <v>0</v>
      </c>
      <c r="L15" s="194">
        <v>6.85</v>
      </c>
      <c r="M15" s="194">
        <v>0</v>
      </c>
      <c r="N15" s="194">
        <v>0</v>
      </c>
      <c r="O15" s="194">
        <v>0</v>
      </c>
      <c r="P15" s="194">
        <v>6.85</v>
      </c>
      <c r="Q15" s="194">
        <v>0</v>
      </c>
      <c r="R15" s="194">
        <v>0</v>
      </c>
      <c r="S15" s="194">
        <v>0</v>
      </c>
      <c r="T15" s="194">
        <v>6.85</v>
      </c>
      <c r="U15" s="194">
        <v>0</v>
      </c>
      <c r="V15" s="194">
        <v>0</v>
      </c>
      <c r="W15" s="194">
        <v>0</v>
      </c>
      <c r="X15" s="194"/>
      <c r="Y15" s="194">
        <f t="shared" si="0"/>
        <v>27.4</v>
      </c>
    </row>
    <row r="16" spans="2:25" s="192" customFormat="1">
      <c r="B16" s="195" t="s">
        <v>423</v>
      </c>
      <c r="C16" s="198">
        <v>2.1638800000000002</v>
      </c>
      <c r="D16" s="198">
        <v>0</v>
      </c>
      <c r="E16" s="198">
        <v>0</v>
      </c>
      <c r="F16" s="198">
        <v>0</v>
      </c>
      <c r="G16" s="198">
        <v>0</v>
      </c>
      <c r="H16" s="198"/>
      <c r="I16" s="198">
        <v>2.1638800000000002</v>
      </c>
      <c r="J16" s="198">
        <v>0</v>
      </c>
      <c r="K16" s="198">
        <v>0</v>
      </c>
      <c r="L16" s="198">
        <v>2.1638800000000002</v>
      </c>
      <c r="M16" s="198">
        <v>0</v>
      </c>
      <c r="N16" s="198">
        <v>0</v>
      </c>
      <c r="O16" s="198">
        <v>0</v>
      </c>
      <c r="P16" s="198">
        <v>2.1638800000000002</v>
      </c>
      <c r="Q16" s="198">
        <v>0</v>
      </c>
      <c r="R16" s="198">
        <v>0</v>
      </c>
      <c r="S16" s="198">
        <v>0</v>
      </c>
      <c r="T16" s="198">
        <v>2.1638800000000002</v>
      </c>
      <c r="U16" s="198">
        <v>0</v>
      </c>
      <c r="V16" s="198">
        <v>0</v>
      </c>
      <c r="W16" s="198">
        <v>0</v>
      </c>
      <c r="X16" s="198"/>
      <c r="Y16" s="198">
        <f t="shared" si="0"/>
        <v>8.655520000000001</v>
      </c>
    </row>
    <row r="17" spans="2:25" s="192" customFormat="1">
      <c r="B17" s="34" t="s">
        <v>424</v>
      </c>
      <c r="C17" s="194">
        <v>0.3</v>
      </c>
      <c r="D17" s="194">
        <v>0</v>
      </c>
      <c r="E17" s="194">
        <v>0</v>
      </c>
      <c r="F17" s="194">
        <v>0</v>
      </c>
      <c r="G17" s="194">
        <v>0</v>
      </c>
      <c r="H17" s="194"/>
      <c r="I17" s="194">
        <v>0.3</v>
      </c>
      <c r="J17" s="194">
        <v>0</v>
      </c>
      <c r="K17" s="194">
        <v>0</v>
      </c>
      <c r="L17" s="194">
        <v>0.3</v>
      </c>
      <c r="M17" s="194">
        <v>0</v>
      </c>
      <c r="N17" s="194">
        <v>0</v>
      </c>
      <c r="O17" s="194">
        <v>0</v>
      </c>
      <c r="P17" s="194">
        <v>0.3</v>
      </c>
      <c r="Q17" s="194">
        <v>0</v>
      </c>
      <c r="R17" s="194">
        <v>0</v>
      </c>
      <c r="S17" s="194">
        <v>0</v>
      </c>
      <c r="T17" s="194">
        <v>0.3</v>
      </c>
      <c r="U17" s="194">
        <v>0</v>
      </c>
      <c r="V17" s="194">
        <v>0</v>
      </c>
      <c r="W17" s="194">
        <v>0</v>
      </c>
      <c r="X17" s="194"/>
      <c r="Y17" s="194">
        <f t="shared" si="0"/>
        <v>1.2</v>
      </c>
    </row>
    <row r="18" spans="2:25" s="199" customFormat="1" ht="15.75">
      <c r="B18" s="193" t="s">
        <v>456</v>
      </c>
      <c r="C18" s="200">
        <f t="shared" ref="C18:W18" si="1">SUM(C5:C17)</f>
        <v>36.827659999999995</v>
      </c>
      <c r="D18" s="200">
        <f t="shared" si="1"/>
        <v>0.02</v>
      </c>
      <c r="E18" s="200">
        <f t="shared" si="1"/>
        <v>0</v>
      </c>
      <c r="F18" s="200">
        <f t="shared" si="1"/>
        <v>0</v>
      </c>
      <c r="G18" s="200">
        <f t="shared" si="1"/>
        <v>0</v>
      </c>
      <c r="H18" s="200">
        <f t="shared" si="1"/>
        <v>0</v>
      </c>
      <c r="I18" s="200">
        <f t="shared" si="1"/>
        <v>36.827659999999995</v>
      </c>
      <c r="J18" s="200">
        <f t="shared" si="1"/>
        <v>0</v>
      </c>
      <c r="K18" s="200">
        <f t="shared" si="1"/>
        <v>0</v>
      </c>
      <c r="L18" s="200">
        <f t="shared" si="1"/>
        <v>36.827659999999995</v>
      </c>
      <c r="M18" s="200">
        <f t="shared" si="1"/>
        <v>0</v>
      </c>
      <c r="N18" s="200">
        <f t="shared" si="1"/>
        <v>0</v>
      </c>
      <c r="O18" s="200">
        <f t="shared" si="1"/>
        <v>0</v>
      </c>
      <c r="P18" s="200">
        <f t="shared" si="1"/>
        <v>36.827659999999995</v>
      </c>
      <c r="Q18" s="200">
        <f t="shared" si="1"/>
        <v>0</v>
      </c>
      <c r="R18" s="200">
        <f t="shared" si="1"/>
        <v>0</v>
      </c>
      <c r="S18" s="200">
        <f t="shared" si="1"/>
        <v>0</v>
      </c>
      <c r="T18" s="200">
        <f t="shared" si="1"/>
        <v>36.827659999999995</v>
      </c>
      <c r="U18" s="200">
        <f t="shared" si="1"/>
        <v>0</v>
      </c>
      <c r="V18" s="200">
        <f t="shared" si="1"/>
        <v>0</v>
      </c>
      <c r="W18" s="200">
        <f t="shared" si="1"/>
        <v>0</v>
      </c>
      <c r="X18" s="200"/>
      <c r="Y18" s="200">
        <f>SUM(Y5:Y17)</f>
        <v>147.31063999999998</v>
      </c>
    </row>
    <row r="19" spans="2:25" s="199" customFormat="1" ht="15.75">
      <c r="B19" s="193"/>
      <c r="C19" s="201"/>
      <c r="D19" s="201"/>
      <c r="E19" s="201"/>
      <c r="F19" s="201"/>
      <c r="G19" s="201"/>
      <c r="H19" s="201"/>
      <c r="I19" s="201"/>
      <c r="J19" s="201"/>
      <c r="K19" s="201"/>
      <c r="L19" s="201"/>
      <c r="M19" s="201"/>
      <c r="N19" s="201"/>
      <c r="O19" s="201"/>
      <c r="P19" s="201"/>
      <c r="Q19" s="201"/>
      <c r="R19" s="201"/>
      <c r="S19" s="201"/>
      <c r="T19" s="201"/>
      <c r="U19" s="201"/>
      <c r="V19" s="201"/>
      <c r="W19" s="201"/>
      <c r="X19" s="201"/>
      <c r="Y19" s="201"/>
    </row>
    <row r="20" spans="2:25" s="192" customFormat="1">
      <c r="B20" s="34" t="s">
        <v>426</v>
      </c>
      <c r="C20" s="194">
        <v>25.86806</v>
      </c>
      <c r="D20" s="194">
        <v>0</v>
      </c>
      <c r="E20" s="194">
        <v>0</v>
      </c>
      <c r="F20" s="194">
        <v>0</v>
      </c>
      <c r="G20" s="194">
        <v>66.12639999999999</v>
      </c>
      <c r="H20" s="194"/>
      <c r="I20" s="194">
        <v>0</v>
      </c>
      <c r="J20" s="194">
        <v>0</v>
      </c>
      <c r="K20" s="194">
        <v>30</v>
      </c>
      <c r="L20" s="194">
        <v>0</v>
      </c>
      <c r="M20" s="194">
        <v>0</v>
      </c>
      <c r="N20" s="194">
        <v>0</v>
      </c>
      <c r="O20" s="194">
        <v>30</v>
      </c>
      <c r="P20" s="194">
        <v>0</v>
      </c>
      <c r="Q20" s="194">
        <v>0</v>
      </c>
      <c r="R20" s="194">
        <v>0</v>
      </c>
      <c r="S20" s="194">
        <v>0</v>
      </c>
      <c r="T20" s="194">
        <v>30</v>
      </c>
      <c r="U20" s="194">
        <v>0</v>
      </c>
      <c r="V20" s="194">
        <v>0</v>
      </c>
      <c r="W20" s="194">
        <v>0</v>
      </c>
      <c r="X20" s="194"/>
      <c r="Y20" s="194">
        <f t="shared" ref="Y20:Y23" si="2">SUMIF($C$3:$X$3,"&gt;0",C20:X20)</f>
        <v>90</v>
      </c>
    </row>
    <row r="21" spans="2:25" s="192" customFormat="1">
      <c r="B21" s="195" t="s">
        <v>427</v>
      </c>
      <c r="C21" s="198">
        <v>60</v>
      </c>
      <c r="D21" s="198">
        <v>60.993949999999998</v>
      </c>
      <c r="E21" s="198">
        <v>60.791879999999999</v>
      </c>
      <c r="F21" s="198">
        <v>0</v>
      </c>
      <c r="G21" s="198">
        <v>0</v>
      </c>
      <c r="H21" s="198"/>
      <c r="I21" s="198">
        <f>60+60</f>
        <v>120</v>
      </c>
      <c r="J21" s="198">
        <v>60</v>
      </c>
      <c r="K21" s="198">
        <v>60</v>
      </c>
      <c r="L21" s="198">
        <v>60</v>
      </c>
      <c r="M21" s="198">
        <v>60</v>
      </c>
      <c r="N21" s="198">
        <v>60</v>
      </c>
      <c r="O21" s="198">
        <v>60</v>
      </c>
      <c r="P21" s="198">
        <v>60</v>
      </c>
      <c r="Q21" s="198">
        <v>60</v>
      </c>
      <c r="R21" s="198">
        <v>60</v>
      </c>
      <c r="S21" s="198">
        <v>60</v>
      </c>
      <c r="T21" s="198">
        <v>60</v>
      </c>
      <c r="U21" s="198">
        <v>60</v>
      </c>
      <c r="V21" s="198">
        <v>60</v>
      </c>
      <c r="W21" s="198">
        <v>60</v>
      </c>
      <c r="X21" s="198"/>
      <c r="Y21" s="198">
        <f t="shared" si="2"/>
        <v>780</v>
      </c>
    </row>
    <row r="22" spans="2:25" s="192" customFormat="1">
      <c r="B22" s="34" t="s">
        <v>428</v>
      </c>
      <c r="C22" s="194">
        <v>0</v>
      </c>
      <c r="D22" s="194">
        <v>0</v>
      </c>
      <c r="E22" s="194">
        <v>0</v>
      </c>
      <c r="F22" s="194">
        <v>0</v>
      </c>
      <c r="G22" s="194">
        <v>82.644109999999998</v>
      </c>
      <c r="H22" s="194"/>
      <c r="I22" s="194">
        <v>0</v>
      </c>
      <c r="J22" s="194">
        <v>80</v>
      </c>
      <c r="K22" s="194">
        <v>0</v>
      </c>
      <c r="L22" s="194">
        <v>0</v>
      </c>
      <c r="M22" s="194">
        <v>0</v>
      </c>
      <c r="N22" s="194">
        <v>0</v>
      </c>
      <c r="O22" s="194">
        <v>80</v>
      </c>
      <c r="P22" s="194">
        <v>0</v>
      </c>
      <c r="Q22" s="194">
        <v>0</v>
      </c>
      <c r="R22" s="194">
        <v>0</v>
      </c>
      <c r="S22" s="194">
        <v>0</v>
      </c>
      <c r="T22" s="194">
        <v>80</v>
      </c>
      <c r="U22" s="194">
        <v>0</v>
      </c>
      <c r="V22" s="194">
        <v>0</v>
      </c>
      <c r="W22" s="194">
        <v>80</v>
      </c>
      <c r="X22" s="194"/>
      <c r="Y22" s="194">
        <f t="shared" si="2"/>
        <v>240</v>
      </c>
    </row>
    <row r="23" spans="2:25" s="192" customFormat="1">
      <c r="B23" s="195" t="s">
        <v>429</v>
      </c>
      <c r="C23" s="198">
        <v>27.297000000000001</v>
      </c>
      <c r="D23" s="198">
        <v>0</v>
      </c>
      <c r="E23" s="198">
        <v>0</v>
      </c>
      <c r="F23" s="198">
        <v>0</v>
      </c>
      <c r="G23" s="198">
        <v>32.842949999999995</v>
      </c>
      <c r="H23" s="198"/>
      <c r="I23" s="198">
        <v>0</v>
      </c>
      <c r="J23" s="198">
        <v>0</v>
      </c>
      <c r="K23" s="198">
        <v>28</v>
      </c>
      <c r="L23" s="198">
        <v>0</v>
      </c>
      <c r="M23" s="198">
        <v>0</v>
      </c>
      <c r="N23" s="198">
        <v>0</v>
      </c>
      <c r="O23" s="198">
        <v>28</v>
      </c>
      <c r="P23" s="198">
        <v>0</v>
      </c>
      <c r="Q23" s="198">
        <v>0</v>
      </c>
      <c r="R23" s="198">
        <v>0</v>
      </c>
      <c r="S23" s="198">
        <v>0</v>
      </c>
      <c r="T23" s="198">
        <v>28</v>
      </c>
      <c r="U23" s="198">
        <v>0</v>
      </c>
      <c r="V23" s="198">
        <v>0</v>
      </c>
      <c r="W23" s="198">
        <v>0</v>
      </c>
      <c r="X23" s="198"/>
      <c r="Y23" s="198">
        <f t="shared" si="2"/>
        <v>84</v>
      </c>
    </row>
    <row r="24" spans="2:25" s="199" customFormat="1" ht="15.75">
      <c r="B24" s="193" t="s">
        <v>425</v>
      </c>
      <c r="C24" s="200">
        <f>SUM(C20:C23)</f>
        <v>113.16506</v>
      </c>
      <c r="D24" s="200">
        <f t="shared" ref="D24:Y24" si="3">SUM(D20:D23)</f>
        <v>60.993949999999998</v>
      </c>
      <c r="E24" s="200">
        <f t="shared" si="3"/>
        <v>60.791879999999999</v>
      </c>
      <c r="F24" s="200">
        <f t="shared" si="3"/>
        <v>0</v>
      </c>
      <c r="G24" s="200">
        <f t="shared" si="3"/>
        <v>181.61346</v>
      </c>
      <c r="H24" s="200">
        <f t="shared" si="3"/>
        <v>0</v>
      </c>
      <c r="I24" s="200">
        <f t="shared" si="3"/>
        <v>120</v>
      </c>
      <c r="J24" s="200">
        <f t="shared" si="3"/>
        <v>140</v>
      </c>
      <c r="K24" s="200">
        <f t="shared" si="3"/>
        <v>118</v>
      </c>
      <c r="L24" s="200">
        <f t="shared" si="3"/>
        <v>60</v>
      </c>
      <c r="M24" s="200">
        <f t="shared" si="3"/>
        <v>60</v>
      </c>
      <c r="N24" s="200">
        <f t="shared" si="3"/>
        <v>60</v>
      </c>
      <c r="O24" s="200">
        <f t="shared" si="3"/>
        <v>198</v>
      </c>
      <c r="P24" s="200">
        <f t="shared" si="3"/>
        <v>60</v>
      </c>
      <c r="Q24" s="200">
        <f t="shared" si="3"/>
        <v>60</v>
      </c>
      <c r="R24" s="200">
        <f t="shared" si="3"/>
        <v>60</v>
      </c>
      <c r="S24" s="200">
        <f t="shared" si="3"/>
        <v>60</v>
      </c>
      <c r="T24" s="200">
        <f t="shared" si="3"/>
        <v>198</v>
      </c>
      <c r="U24" s="200">
        <f t="shared" si="3"/>
        <v>60</v>
      </c>
      <c r="V24" s="200">
        <f t="shared" si="3"/>
        <v>60</v>
      </c>
      <c r="W24" s="200">
        <f t="shared" si="3"/>
        <v>140</v>
      </c>
      <c r="X24" s="200"/>
      <c r="Y24" s="200">
        <f t="shared" si="3"/>
        <v>1194</v>
      </c>
    </row>
    <row r="25" spans="2:25" s="199" customFormat="1" ht="15.75">
      <c r="B25" s="193"/>
      <c r="C25" s="201"/>
      <c r="D25" s="201"/>
      <c r="E25" s="201"/>
      <c r="F25" s="201"/>
      <c r="G25" s="201"/>
      <c r="H25" s="201"/>
      <c r="I25" s="201"/>
      <c r="J25" s="201"/>
      <c r="K25" s="201"/>
      <c r="L25" s="201"/>
      <c r="M25" s="201"/>
      <c r="N25" s="201"/>
      <c r="O25" s="201"/>
      <c r="P25" s="201"/>
      <c r="Q25" s="201"/>
      <c r="R25" s="201"/>
      <c r="S25" s="201"/>
      <c r="T25" s="201"/>
      <c r="U25" s="201"/>
      <c r="V25" s="201"/>
      <c r="W25" s="201"/>
      <c r="X25" s="201"/>
      <c r="Y25" s="201"/>
    </row>
    <row r="26" spans="2:25" s="192" customFormat="1">
      <c r="B26" s="34" t="s">
        <v>430</v>
      </c>
      <c r="C26" s="194">
        <v>251</v>
      </c>
      <c r="D26" s="194">
        <v>0</v>
      </c>
      <c r="E26" s="194">
        <v>0</v>
      </c>
      <c r="F26" s="194">
        <v>0</v>
      </c>
      <c r="G26" s="194">
        <v>0</v>
      </c>
      <c r="H26" s="194">
        <v>0</v>
      </c>
      <c r="I26" s="194">
        <v>0</v>
      </c>
      <c r="J26" s="194">
        <v>300</v>
      </c>
      <c r="K26" s="194">
        <v>0</v>
      </c>
      <c r="L26" s="194">
        <v>0</v>
      </c>
      <c r="M26" s="194">
        <v>0</v>
      </c>
      <c r="N26" s="194">
        <v>0</v>
      </c>
      <c r="O26" s="194">
        <v>300</v>
      </c>
      <c r="P26" s="194">
        <v>0</v>
      </c>
      <c r="Q26" s="194">
        <v>0</v>
      </c>
      <c r="R26" s="194">
        <v>0</v>
      </c>
      <c r="S26" s="194">
        <v>0</v>
      </c>
      <c r="T26" s="194">
        <v>300</v>
      </c>
      <c r="U26" s="194">
        <v>0</v>
      </c>
      <c r="V26" s="194">
        <v>0</v>
      </c>
      <c r="W26" s="194">
        <v>0</v>
      </c>
      <c r="X26" s="194"/>
      <c r="Y26" s="194">
        <f t="shared" ref="Y26:Y37" si="4">SUMIF($C$3:$X$3,"&gt;0",C26:X26)</f>
        <v>900</v>
      </c>
    </row>
    <row r="27" spans="2:25" s="192" customFormat="1">
      <c r="B27" s="195" t="s">
        <v>431</v>
      </c>
      <c r="C27" s="198">
        <v>52</v>
      </c>
      <c r="D27" s="198">
        <v>0</v>
      </c>
      <c r="E27" s="198">
        <v>0</v>
      </c>
      <c r="F27" s="198">
        <v>0</v>
      </c>
      <c r="G27" s="198">
        <v>0</v>
      </c>
      <c r="H27" s="198">
        <v>0</v>
      </c>
      <c r="I27" s="198">
        <v>0</v>
      </c>
      <c r="J27" s="198">
        <v>60</v>
      </c>
      <c r="K27" s="198">
        <v>0</v>
      </c>
      <c r="L27" s="198">
        <v>0</v>
      </c>
      <c r="M27" s="198">
        <v>0</v>
      </c>
      <c r="N27" s="198">
        <v>60</v>
      </c>
      <c r="O27" s="198">
        <v>0</v>
      </c>
      <c r="P27" s="198">
        <v>0</v>
      </c>
      <c r="Q27" s="198">
        <v>0</v>
      </c>
      <c r="R27" s="198">
        <v>60</v>
      </c>
      <c r="S27" s="198">
        <v>0</v>
      </c>
      <c r="T27" s="198">
        <v>0</v>
      </c>
      <c r="U27" s="198">
        <v>0</v>
      </c>
      <c r="V27" s="198">
        <v>60</v>
      </c>
      <c r="W27" s="198">
        <v>0</v>
      </c>
      <c r="X27" s="198"/>
      <c r="Y27" s="198">
        <f t="shared" si="4"/>
        <v>180</v>
      </c>
    </row>
    <row r="28" spans="2:25" s="192" customFormat="1">
      <c r="B28" s="34" t="s">
        <v>432</v>
      </c>
      <c r="C28" s="194">
        <v>18</v>
      </c>
      <c r="D28" s="194">
        <v>0</v>
      </c>
      <c r="E28" s="194">
        <v>0</v>
      </c>
      <c r="F28" s="194">
        <v>0</v>
      </c>
      <c r="G28" s="194">
        <v>0</v>
      </c>
      <c r="H28" s="194">
        <v>0</v>
      </c>
      <c r="I28" s="194">
        <v>0</v>
      </c>
      <c r="J28" s="194">
        <v>18</v>
      </c>
      <c r="K28" s="194">
        <v>0</v>
      </c>
      <c r="L28" s="194">
        <v>0</v>
      </c>
      <c r="M28" s="194">
        <v>0</v>
      </c>
      <c r="N28" s="194">
        <v>18</v>
      </c>
      <c r="O28" s="194">
        <v>0</v>
      </c>
      <c r="P28" s="194">
        <v>0</v>
      </c>
      <c r="Q28" s="194">
        <v>0</v>
      </c>
      <c r="R28" s="194">
        <v>18</v>
      </c>
      <c r="S28" s="194">
        <v>0</v>
      </c>
      <c r="T28" s="194">
        <v>0</v>
      </c>
      <c r="U28" s="194">
        <v>0</v>
      </c>
      <c r="V28" s="194">
        <v>18</v>
      </c>
      <c r="W28" s="194">
        <v>0</v>
      </c>
      <c r="X28" s="194"/>
      <c r="Y28" s="194">
        <f t="shared" si="4"/>
        <v>54</v>
      </c>
    </row>
    <row r="29" spans="2:25" s="192" customFormat="1">
      <c r="B29" s="195" t="s">
        <v>433</v>
      </c>
      <c r="C29" s="198">
        <v>3</v>
      </c>
      <c r="D29" s="198">
        <v>40.881</v>
      </c>
      <c r="E29" s="198">
        <v>0</v>
      </c>
      <c r="F29" s="198">
        <v>0</v>
      </c>
      <c r="G29" s="198">
        <v>0</v>
      </c>
      <c r="H29" s="198">
        <v>0</v>
      </c>
      <c r="I29" s="198">
        <v>0</v>
      </c>
      <c r="J29" s="198">
        <v>40.881</v>
      </c>
      <c r="K29" s="198">
        <v>0</v>
      </c>
      <c r="L29" s="198">
        <v>0</v>
      </c>
      <c r="M29" s="198">
        <v>0</v>
      </c>
      <c r="N29" s="198">
        <v>0</v>
      </c>
      <c r="O29" s="198">
        <v>0</v>
      </c>
      <c r="P29" s="198">
        <v>0</v>
      </c>
      <c r="Q29" s="198">
        <v>0</v>
      </c>
      <c r="R29" s="198">
        <v>40.881</v>
      </c>
      <c r="S29" s="198">
        <v>0</v>
      </c>
      <c r="T29" s="198">
        <v>0</v>
      </c>
      <c r="U29" s="198">
        <v>0</v>
      </c>
      <c r="V29" s="198">
        <v>0</v>
      </c>
      <c r="W29" s="198">
        <v>0</v>
      </c>
      <c r="X29" s="198"/>
      <c r="Y29" s="198">
        <f t="shared" si="4"/>
        <v>81.762</v>
      </c>
    </row>
    <row r="30" spans="2:25" s="192" customFormat="1">
      <c r="B30" s="34" t="s">
        <v>434</v>
      </c>
      <c r="C30" s="194">
        <v>0</v>
      </c>
      <c r="D30" s="194">
        <v>0</v>
      </c>
      <c r="E30" s="194">
        <v>0</v>
      </c>
      <c r="F30" s="194">
        <v>0</v>
      </c>
      <c r="G30" s="194">
        <v>0</v>
      </c>
      <c r="H30" s="194">
        <v>0</v>
      </c>
      <c r="I30" s="194">
        <v>0</v>
      </c>
      <c r="J30" s="194">
        <v>4</v>
      </c>
      <c r="K30" s="194">
        <v>0</v>
      </c>
      <c r="L30" s="194">
        <v>0</v>
      </c>
      <c r="M30" s="194">
        <v>0</v>
      </c>
      <c r="N30" s="194">
        <v>4</v>
      </c>
      <c r="O30" s="194">
        <v>0</v>
      </c>
      <c r="P30" s="194">
        <v>0</v>
      </c>
      <c r="Q30" s="194">
        <v>0</v>
      </c>
      <c r="R30" s="194">
        <v>4</v>
      </c>
      <c r="S30" s="194">
        <v>0</v>
      </c>
      <c r="T30" s="194">
        <v>0</v>
      </c>
      <c r="U30" s="194">
        <v>0</v>
      </c>
      <c r="V30" s="194">
        <v>4</v>
      </c>
      <c r="W30" s="194">
        <v>0</v>
      </c>
      <c r="X30" s="194"/>
      <c r="Y30" s="194">
        <f t="shared" si="4"/>
        <v>12</v>
      </c>
    </row>
    <row r="31" spans="2:25" s="192" customFormat="1">
      <c r="B31" s="195" t="s">
        <v>435</v>
      </c>
      <c r="C31" s="198">
        <v>36</v>
      </c>
      <c r="D31" s="198">
        <v>64.037649999999999</v>
      </c>
      <c r="E31" s="198">
        <v>31.536190000000001</v>
      </c>
      <c r="F31" s="198">
        <v>0</v>
      </c>
      <c r="G31" s="198">
        <v>30.33323</v>
      </c>
      <c r="H31" s="198">
        <v>0</v>
      </c>
      <c r="I31" s="198">
        <v>0</v>
      </c>
      <c r="J31" s="198">
        <v>62.77711</v>
      </c>
      <c r="K31" s="198">
        <v>0</v>
      </c>
      <c r="L31" s="198">
        <v>0</v>
      </c>
      <c r="M31" s="198">
        <v>0</v>
      </c>
      <c r="N31" s="198">
        <v>62.77711</v>
      </c>
      <c r="O31" s="198">
        <v>0</v>
      </c>
      <c r="P31" s="198">
        <v>0</v>
      </c>
      <c r="Q31" s="198">
        <v>0</v>
      </c>
      <c r="R31" s="198">
        <v>62.77711</v>
      </c>
      <c r="S31" s="198">
        <v>0</v>
      </c>
      <c r="T31" s="198">
        <v>0</v>
      </c>
      <c r="U31" s="198">
        <v>0</v>
      </c>
      <c r="V31" s="198">
        <v>62.77711</v>
      </c>
      <c r="W31" s="198">
        <v>0</v>
      </c>
      <c r="X31" s="198"/>
      <c r="Y31" s="198">
        <f t="shared" si="4"/>
        <v>188.33133000000001</v>
      </c>
    </row>
    <row r="32" spans="2:25" s="192" customFormat="1">
      <c r="B32" s="34" t="s">
        <v>436</v>
      </c>
      <c r="C32" s="194">
        <v>61</v>
      </c>
      <c r="D32" s="194">
        <v>31.242630000000002</v>
      </c>
      <c r="E32" s="194">
        <v>0</v>
      </c>
      <c r="F32" s="194">
        <v>32.387169999999998</v>
      </c>
      <c r="G32" s="194">
        <v>0</v>
      </c>
      <c r="H32" s="194">
        <v>31.341999999999999</v>
      </c>
      <c r="I32" s="194">
        <v>33</v>
      </c>
      <c r="J32" s="194">
        <v>33</v>
      </c>
      <c r="K32" s="194">
        <v>33</v>
      </c>
      <c r="L32" s="194">
        <v>33</v>
      </c>
      <c r="M32" s="194">
        <v>33</v>
      </c>
      <c r="N32" s="194">
        <v>33</v>
      </c>
      <c r="O32" s="194">
        <v>33</v>
      </c>
      <c r="P32" s="194">
        <v>33</v>
      </c>
      <c r="Q32" s="194">
        <v>33</v>
      </c>
      <c r="R32" s="194">
        <v>33</v>
      </c>
      <c r="S32" s="194">
        <v>33</v>
      </c>
      <c r="T32" s="194">
        <v>33</v>
      </c>
      <c r="U32" s="194">
        <v>33</v>
      </c>
      <c r="V32" s="194">
        <v>33</v>
      </c>
      <c r="W32" s="194">
        <v>33</v>
      </c>
      <c r="X32" s="194"/>
      <c r="Y32" s="194">
        <f t="shared" si="4"/>
        <v>396</v>
      </c>
    </row>
    <row r="33" spans="2:25" s="192" customFormat="1">
      <c r="B33" s="195" t="s">
        <v>437</v>
      </c>
      <c r="C33" s="198">
        <v>0</v>
      </c>
      <c r="D33" s="198">
        <v>0</v>
      </c>
      <c r="E33" s="198">
        <v>0</v>
      </c>
      <c r="F33" s="198">
        <v>0</v>
      </c>
      <c r="G33" s="198">
        <v>0</v>
      </c>
      <c r="H33" s="198">
        <v>0</v>
      </c>
      <c r="I33" s="198">
        <v>0</v>
      </c>
      <c r="J33" s="198">
        <v>61.176099999999998</v>
      </c>
      <c r="K33" s="198">
        <v>0</v>
      </c>
      <c r="L33" s="198">
        <v>0</v>
      </c>
      <c r="M33" s="198">
        <v>0</v>
      </c>
      <c r="N33" s="198">
        <v>61.176099999999998</v>
      </c>
      <c r="O33" s="198">
        <v>0</v>
      </c>
      <c r="P33" s="198">
        <v>0</v>
      </c>
      <c r="Q33" s="198">
        <v>0</v>
      </c>
      <c r="R33" s="198">
        <v>61.176099999999998</v>
      </c>
      <c r="S33" s="198">
        <v>0</v>
      </c>
      <c r="T33" s="198">
        <v>0</v>
      </c>
      <c r="U33" s="198">
        <v>0</v>
      </c>
      <c r="V33" s="198">
        <v>61.176099999999998</v>
      </c>
      <c r="W33" s="198">
        <v>0</v>
      </c>
      <c r="X33" s="198"/>
      <c r="Y33" s="198">
        <f t="shared" si="4"/>
        <v>183.5283</v>
      </c>
    </row>
    <row r="34" spans="2:25" s="192" customFormat="1">
      <c r="B34" s="34" t="s">
        <v>438</v>
      </c>
      <c r="C34" s="194">
        <v>27</v>
      </c>
      <c r="D34" s="194">
        <v>0</v>
      </c>
      <c r="E34" s="194">
        <v>0</v>
      </c>
      <c r="F34" s="194">
        <v>0</v>
      </c>
      <c r="G34" s="194">
        <v>0</v>
      </c>
      <c r="H34" s="194">
        <v>0</v>
      </c>
      <c r="I34" s="194">
        <v>0</v>
      </c>
      <c r="J34" s="194">
        <v>27</v>
      </c>
      <c r="K34" s="194">
        <v>0</v>
      </c>
      <c r="L34" s="194">
        <v>0</v>
      </c>
      <c r="M34" s="194">
        <v>0</v>
      </c>
      <c r="N34" s="194">
        <v>27</v>
      </c>
      <c r="O34" s="194">
        <v>0</v>
      </c>
      <c r="P34" s="194">
        <v>0</v>
      </c>
      <c r="Q34" s="194">
        <v>0</v>
      </c>
      <c r="R34" s="194">
        <v>27</v>
      </c>
      <c r="S34" s="194">
        <v>0</v>
      </c>
      <c r="T34" s="194">
        <v>0</v>
      </c>
      <c r="U34" s="194">
        <v>0</v>
      </c>
      <c r="V34" s="194">
        <v>27</v>
      </c>
      <c r="W34" s="194">
        <v>0</v>
      </c>
      <c r="X34" s="194"/>
      <c r="Y34" s="194">
        <f t="shared" si="4"/>
        <v>81</v>
      </c>
    </row>
    <row r="35" spans="2:25" s="192" customFormat="1">
      <c r="B35" s="195" t="s">
        <v>439</v>
      </c>
      <c r="C35" s="198">
        <v>4</v>
      </c>
      <c r="D35" s="198">
        <v>3.8437800000000002</v>
      </c>
      <c r="E35" s="198">
        <v>4.61775</v>
      </c>
      <c r="F35" s="198">
        <v>5.4728000000000003</v>
      </c>
      <c r="G35" s="198">
        <v>3.7639699999999996</v>
      </c>
      <c r="H35" s="198">
        <v>3.7639999999999998</v>
      </c>
      <c r="I35" s="198">
        <v>3.5</v>
      </c>
      <c r="J35" s="198">
        <v>3.5</v>
      </c>
      <c r="K35" s="198">
        <v>3.5</v>
      </c>
      <c r="L35" s="198">
        <v>3.5</v>
      </c>
      <c r="M35" s="198">
        <v>3.5</v>
      </c>
      <c r="N35" s="198">
        <v>3.5</v>
      </c>
      <c r="O35" s="198">
        <v>3.5</v>
      </c>
      <c r="P35" s="198">
        <v>3.5</v>
      </c>
      <c r="Q35" s="198">
        <v>3.5</v>
      </c>
      <c r="R35" s="198">
        <v>3.5</v>
      </c>
      <c r="S35" s="198">
        <v>3.5</v>
      </c>
      <c r="T35" s="198">
        <v>3.5</v>
      </c>
      <c r="U35" s="198">
        <v>3.5</v>
      </c>
      <c r="V35" s="198">
        <v>3.5</v>
      </c>
      <c r="W35" s="198">
        <v>3.5</v>
      </c>
      <c r="X35" s="198"/>
      <c r="Y35" s="198">
        <f t="shared" si="4"/>
        <v>42</v>
      </c>
    </row>
    <row r="36" spans="2:25" s="192" customFormat="1">
      <c r="B36" s="34" t="s">
        <v>440</v>
      </c>
      <c r="C36" s="194">
        <v>25.4</v>
      </c>
      <c r="D36" s="194">
        <v>0</v>
      </c>
      <c r="E36" s="194">
        <v>0</v>
      </c>
      <c r="F36" s="194">
        <v>0</v>
      </c>
      <c r="G36" s="194">
        <v>0</v>
      </c>
      <c r="H36" s="194">
        <v>0</v>
      </c>
      <c r="I36" s="194">
        <v>0</v>
      </c>
      <c r="J36" s="194">
        <v>25.4757</v>
      </c>
      <c r="K36" s="194">
        <v>0</v>
      </c>
      <c r="L36" s="194">
        <v>0</v>
      </c>
      <c r="M36" s="194">
        <v>0</v>
      </c>
      <c r="N36" s="194">
        <v>25.4757</v>
      </c>
      <c r="O36" s="194">
        <v>0</v>
      </c>
      <c r="P36" s="194">
        <v>0</v>
      </c>
      <c r="Q36" s="194">
        <v>0</v>
      </c>
      <c r="R36" s="194">
        <v>25.4757</v>
      </c>
      <c r="S36" s="194">
        <v>0</v>
      </c>
      <c r="T36" s="194">
        <v>0</v>
      </c>
      <c r="U36" s="194">
        <v>0</v>
      </c>
      <c r="V36" s="194">
        <v>25.4757</v>
      </c>
      <c r="W36" s="194">
        <v>0</v>
      </c>
      <c r="X36" s="194"/>
      <c r="Y36" s="194">
        <f t="shared" si="4"/>
        <v>76.427099999999996</v>
      </c>
    </row>
    <row r="37" spans="2:25" s="192" customFormat="1">
      <c r="B37" s="195" t="s">
        <v>441</v>
      </c>
      <c r="C37" s="198">
        <v>4.8</v>
      </c>
      <c r="D37" s="198">
        <v>0</v>
      </c>
      <c r="E37" s="198">
        <v>0</v>
      </c>
      <c r="F37" s="198">
        <v>0</v>
      </c>
      <c r="G37" s="198">
        <v>0</v>
      </c>
      <c r="H37" s="198">
        <v>0</v>
      </c>
      <c r="I37" s="198">
        <v>0</v>
      </c>
      <c r="J37" s="198">
        <v>5</v>
      </c>
      <c r="K37" s="198">
        <v>0</v>
      </c>
      <c r="L37" s="198">
        <v>0</v>
      </c>
      <c r="M37" s="198">
        <v>0</v>
      </c>
      <c r="N37" s="198">
        <v>5</v>
      </c>
      <c r="O37" s="198">
        <v>0</v>
      </c>
      <c r="P37" s="198">
        <v>0</v>
      </c>
      <c r="Q37" s="198">
        <v>0</v>
      </c>
      <c r="R37" s="198">
        <v>5</v>
      </c>
      <c r="S37" s="198">
        <v>0</v>
      </c>
      <c r="T37" s="198">
        <v>0</v>
      </c>
      <c r="U37" s="198">
        <v>0</v>
      </c>
      <c r="V37" s="198">
        <v>5</v>
      </c>
      <c r="W37" s="198">
        <v>0</v>
      </c>
      <c r="X37" s="198"/>
      <c r="Y37" s="198">
        <f t="shared" si="4"/>
        <v>15</v>
      </c>
    </row>
    <row r="38" spans="2:25" s="199" customFormat="1" ht="15.75">
      <c r="B38" s="193" t="s">
        <v>457</v>
      </c>
      <c r="C38" s="200">
        <f>SUM(C26:C37)</f>
        <v>482.2</v>
      </c>
      <c r="D38" s="200">
        <f t="shared" ref="D38:Y38" si="5">SUM(D26:D37)</f>
        <v>140.00506000000001</v>
      </c>
      <c r="E38" s="200">
        <f t="shared" si="5"/>
        <v>36.153939999999999</v>
      </c>
      <c r="F38" s="200">
        <f t="shared" si="5"/>
        <v>37.859969999999997</v>
      </c>
      <c r="G38" s="200">
        <f t="shared" si="5"/>
        <v>34.097200000000001</v>
      </c>
      <c r="H38" s="200">
        <f t="shared" si="5"/>
        <v>35.106000000000002</v>
      </c>
      <c r="I38" s="200">
        <f t="shared" si="5"/>
        <v>36.5</v>
      </c>
      <c r="J38" s="200">
        <f t="shared" si="5"/>
        <v>640.80990999999995</v>
      </c>
      <c r="K38" s="200">
        <f t="shared" si="5"/>
        <v>36.5</v>
      </c>
      <c r="L38" s="200">
        <f t="shared" si="5"/>
        <v>36.5</v>
      </c>
      <c r="M38" s="200">
        <f t="shared" si="5"/>
        <v>36.5</v>
      </c>
      <c r="N38" s="200">
        <f t="shared" si="5"/>
        <v>299.92891000000003</v>
      </c>
      <c r="O38" s="200">
        <f t="shared" si="5"/>
        <v>336.5</v>
      </c>
      <c r="P38" s="200">
        <f t="shared" si="5"/>
        <v>36.5</v>
      </c>
      <c r="Q38" s="200">
        <f t="shared" si="5"/>
        <v>36.5</v>
      </c>
      <c r="R38" s="200">
        <f t="shared" si="5"/>
        <v>340.80991</v>
      </c>
      <c r="S38" s="200">
        <f t="shared" si="5"/>
        <v>36.5</v>
      </c>
      <c r="T38" s="200">
        <f t="shared" si="5"/>
        <v>336.5</v>
      </c>
      <c r="U38" s="200">
        <f t="shared" si="5"/>
        <v>36.5</v>
      </c>
      <c r="V38" s="200">
        <f t="shared" si="5"/>
        <v>299.92891000000003</v>
      </c>
      <c r="W38" s="200">
        <f t="shared" si="5"/>
        <v>36.5</v>
      </c>
      <c r="X38" s="200"/>
      <c r="Y38" s="200">
        <f t="shared" si="5"/>
        <v>2210.0487299999995</v>
      </c>
    </row>
    <row r="39" spans="2:25" s="199" customFormat="1"/>
    <row r="40" spans="2:25" s="192" customFormat="1">
      <c r="B40" s="34" t="s">
        <v>443</v>
      </c>
      <c r="C40" s="194">
        <v>1.05</v>
      </c>
      <c r="D40" s="194">
        <v>0</v>
      </c>
      <c r="E40" s="194">
        <v>0</v>
      </c>
      <c r="F40" s="194">
        <v>0.22225</v>
      </c>
      <c r="G40" s="194">
        <v>0</v>
      </c>
      <c r="H40" s="194">
        <v>0.55700000000000005</v>
      </c>
      <c r="I40" s="194">
        <v>1.075</v>
      </c>
      <c r="J40" s="194">
        <v>0</v>
      </c>
      <c r="K40" s="194">
        <v>1.1000000000000001</v>
      </c>
      <c r="L40" s="194">
        <v>0</v>
      </c>
      <c r="M40" s="194">
        <v>1.075</v>
      </c>
      <c r="N40" s="194">
        <v>0</v>
      </c>
      <c r="O40" s="194">
        <v>1.1000000000000001</v>
      </c>
      <c r="P40" s="194">
        <v>0</v>
      </c>
      <c r="Q40" s="194">
        <v>1.075</v>
      </c>
      <c r="R40" s="194">
        <v>0</v>
      </c>
      <c r="S40" s="194">
        <v>1.1000000000000001</v>
      </c>
      <c r="T40" s="194">
        <v>0</v>
      </c>
      <c r="U40" s="194">
        <v>1.075</v>
      </c>
      <c r="V40" s="194">
        <v>0</v>
      </c>
      <c r="W40" s="194">
        <v>1.1000000000000001</v>
      </c>
      <c r="X40" s="194"/>
      <c r="Y40" s="194">
        <f t="shared" ref="Y40:Y54" si="6">SUMIF($C$3:$X$3,"&gt;0",C40:X40)</f>
        <v>6.5250000000000004</v>
      </c>
    </row>
    <row r="41" spans="2:25" s="192" customFormat="1">
      <c r="B41" s="195" t="s">
        <v>1266</v>
      </c>
      <c r="C41" s="198">
        <v>0</v>
      </c>
      <c r="D41" s="198">
        <v>0</v>
      </c>
      <c r="E41" s="198">
        <v>0</v>
      </c>
      <c r="F41" s="198">
        <v>2.1246300000000002</v>
      </c>
      <c r="G41" s="198">
        <v>0</v>
      </c>
      <c r="H41" s="198">
        <v>0</v>
      </c>
      <c r="I41" s="198">
        <v>0</v>
      </c>
      <c r="J41" s="198">
        <v>0</v>
      </c>
      <c r="K41" s="198">
        <v>0</v>
      </c>
      <c r="L41" s="198">
        <v>0</v>
      </c>
      <c r="M41" s="198">
        <v>0</v>
      </c>
      <c r="N41" s="198">
        <v>0</v>
      </c>
      <c r="O41" s="198">
        <v>0</v>
      </c>
      <c r="P41" s="198">
        <v>0</v>
      </c>
      <c r="Q41" s="198">
        <v>0</v>
      </c>
      <c r="R41" s="198">
        <v>0</v>
      </c>
      <c r="S41" s="198">
        <v>0</v>
      </c>
      <c r="T41" s="198">
        <v>0</v>
      </c>
      <c r="U41" s="198">
        <v>1.075</v>
      </c>
      <c r="V41" s="198">
        <v>0</v>
      </c>
      <c r="W41" s="198">
        <v>1.1000000000000001</v>
      </c>
      <c r="X41" s="198"/>
      <c r="Y41" s="198">
        <f t="shared" ref="Y41" si="7">SUMIF($C$3:$X$3,"&gt;0",C41:X41)</f>
        <v>0</v>
      </c>
    </row>
    <row r="42" spans="2:25" s="192" customFormat="1">
      <c r="B42" s="34" t="s">
        <v>444</v>
      </c>
      <c r="C42" s="194">
        <v>0</v>
      </c>
      <c r="D42" s="194">
        <v>0</v>
      </c>
      <c r="E42" s="194">
        <v>0</v>
      </c>
      <c r="F42" s="194">
        <v>0</v>
      </c>
      <c r="G42" s="194">
        <v>0</v>
      </c>
      <c r="H42" s="194">
        <v>0</v>
      </c>
      <c r="I42" s="194">
        <v>1.5</v>
      </c>
      <c r="J42" s="194">
        <v>0</v>
      </c>
      <c r="K42" s="194">
        <v>0</v>
      </c>
      <c r="L42" s="194">
        <v>0</v>
      </c>
      <c r="M42" s="194">
        <v>1.5</v>
      </c>
      <c r="N42" s="194">
        <v>0</v>
      </c>
      <c r="O42" s="194">
        <v>0</v>
      </c>
      <c r="P42" s="194">
        <v>0</v>
      </c>
      <c r="Q42" s="194">
        <v>1.5</v>
      </c>
      <c r="R42" s="194">
        <v>0</v>
      </c>
      <c r="S42" s="194">
        <v>0</v>
      </c>
      <c r="T42" s="194">
        <v>0</v>
      </c>
      <c r="U42" s="194">
        <v>1.5</v>
      </c>
      <c r="V42" s="194">
        <v>0</v>
      </c>
      <c r="W42" s="194">
        <v>0</v>
      </c>
      <c r="X42" s="194"/>
      <c r="Y42" s="194">
        <f t="shared" si="6"/>
        <v>4.5</v>
      </c>
    </row>
    <row r="43" spans="2:25" s="192" customFormat="1">
      <c r="B43" s="195" t="s">
        <v>1264</v>
      </c>
      <c r="C43" s="198">
        <v>0</v>
      </c>
      <c r="D43" s="198">
        <v>0</v>
      </c>
      <c r="E43" s="198">
        <v>9.8989999999999995E-2</v>
      </c>
      <c r="F43" s="198">
        <v>0.26033000000000001</v>
      </c>
      <c r="G43" s="198">
        <v>0</v>
      </c>
      <c r="H43" s="198">
        <v>0</v>
      </c>
      <c r="I43" s="198">
        <v>0</v>
      </c>
      <c r="J43" s="198">
        <v>0</v>
      </c>
      <c r="K43" s="198">
        <v>0</v>
      </c>
      <c r="L43" s="198">
        <v>0</v>
      </c>
      <c r="M43" s="198">
        <v>0</v>
      </c>
      <c r="N43" s="198">
        <v>0</v>
      </c>
      <c r="O43" s="198">
        <v>0</v>
      </c>
      <c r="P43" s="198">
        <v>0</v>
      </c>
      <c r="Q43" s="198">
        <v>0</v>
      </c>
      <c r="R43" s="198">
        <v>0</v>
      </c>
      <c r="S43" s="198">
        <v>0</v>
      </c>
      <c r="T43" s="198">
        <v>0</v>
      </c>
      <c r="U43" s="198">
        <v>0</v>
      </c>
      <c r="V43" s="198">
        <v>0</v>
      </c>
      <c r="W43" s="198">
        <v>9</v>
      </c>
      <c r="X43" s="198"/>
      <c r="Y43" s="198">
        <f>SUMIF($C$3:$X$3,"&gt;0",C43:X43)</f>
        <v>0</v>
      </c>
    </row>
    <row r="44" spans="2:25" s="192" customFormat="1">
      <c r="B44" s="34" t="s">
        <v>445</v>
      </c>
      <c r="C44" s="194">
        <v>0</v>
      </c>
      <c r="D44" s="194">
        <v>1.5</v>
      </c>
      <c r="E44" s="194">
        <v>0</v>
      </c>
      <c r="F44" s="194">
        <v>0</v>
      </c>
      <c r="G44" s="194">
        <v>0</v>
      </c>
      <c r="H44" s="194">
        <v>1.266</v>
      </c>
      <c r="I44" s="194">
        <v>0</v>
      </c>
      <c r="J44" s="194">
        <v>0</v>
      </c>
      <c r="K44" s="194">
        <v>33</v>
      </c>
      <c r="L44" s="194">
        <v>0</v>
      </c>
      <c r="M44" s="194">
        <v>0</v>
      </c>
      <c r="N44" s="194">
        <v>0</v>
      </c>
      <c r="O44" s="194">
        <v>33</v>
      </c>
      <c r="P44" s="194">
        <v>0</v>
      </c>
      <c r="Q44" s="194">
        <v>0</v>
      </c>
      <c r="R44" s="194">
        <v>0</v>
      </c>
      <c r="S44" s="194">
        <v>33</v>
      </c>
      <c r="T44" s="194">
        <v>0</v>
      </c>
      <c r="U44" s="194">
        <v>0</v>
      </c>
      <c r="V44" s="194">
        <v>0</v>
      </c>
      <c r="W44" s="194">
        <v>33</v>
      </c>
      <c r="X44" s="194"/>
      <c r="Y44" s="194">
        <f t="shared" si="6"/>
        <v>99</v>
      </c>
    </row>
    <row r="45" spans="2:25" s="192" customFormat="1">
      <c r="B45" s="195" t="s">
        <v>446</v>
      </c>
      <c r="C45" s="198">
        <v>0</v>
      </c>
      <c r="D45" s="198">
        <v>0</v>
      </c>
      <c r="E45" s="198">
        <v>0</v>
      </c>
      <c r="F45" s="198">
        <v>0</v>
      </c>
      <c r="G45" s="198">
        <v>0</v>
      </c>
      <c r="H45" s="198">
        <v>0</v>
      </c>
      <c r="I45" s="198">
        <v>46</v>
      </c>
      <c r="J45" s="198">
        <v>0</v>
      </c>
      <c r="K45" s="198">
        <v>0</v>
      </c>
      <c r="L45" s="198">
        <v>0</v>
      </c>
      <c r="M45" s="198">
        <v>46</v>
      </c>
      <c r="N45" s="198">
        <v>0</v>
      </c>
      <c r="O45" s="198">
        <v>0</v>
      </c>
      <c r="P45" s="198">
        <v>46</v>
      </c>
      <c r="Q45" s="198">
        <v>0</v>
      </c>
      <c r="R45" s="198">
        <v>0</v>
      </c>
      <c r="S45" s="198">
        <v>0</v>
      </c>
      <c r="T45" s="198">
        <v>0</v>
      </c>
      <c r="U45" s="198">
        <v>46</v>
      </c>
      <c r="V45" s="198">
        <v>0</v>
      </c>
      <c r="W45" s="198">
        <v>0</v>
      </c>
      <c r="X45" s="198"/>
      <c r="Y45" s="198">
        <f t="shared" si="6"/>
        <v>138</v>
      </c>
    </row>
    <row r="46" spans="2:25" s="192" customFormat="1">
      <c r="B46" s="34" t="s">
        <v>447</v>
      </c>
      <c r="C46" s="194">
        <v>2.585</v>
      </c>
      <c r="D46" s="194">
        <v>0</v>
      </c>
      <c r="E46" s="194">
        <v>0</v>
      </c>
      <c r="F46" s="194">
        <v>0</v>
      </c>
      <c r="G46" s="194">
        <v>0</v>
      </c>
      <c r="H46" s="194">
        <v>0</v>
      </c>
      <c r="I46" s="194">
        <v>0.5</v>
      </c>
      <c r="J46" s="194">
        <v>0.5</v>
      </c>
      <c r="K46" s="194">
        <v>0.5</v>
      </c>
      <c r="L46" s="194">
        <v>0.5</v>
      </c>
      <c r="M46" s="194">
        <v>0.5</v>
      </c>
      <c r="N46" s="194">
        <v>0.5</v>
      </c>
      <c r="O46" s="194">
        <v>0.5</v>
      </c>
      <c r="P46" s="194">
        <v>0.5</v>
      </c>
      <c r="Q46" s="194">
        <v>0.5</v>
      </c>
      <c r="R46" s="194">
        <v>0.5</v>
      </c>
      <c r="S46" s="194">
        <v>0.5</v>
      </c>
      <c r="T46" s="194">
        <v>0.5</v>
      </c>
      <c r="U46" s="194">
        <v>0.5</v>
      </c>
      <c r="V46" s="194">
        <v>0.5</v>
      </c>
      <c r="W46" s="194">
        <v>0.5</v>
      </c>
      <c r="X46" s="194"/>
      <c r="Y46" s="194">
        <f t="shared" si="6"/>
        <v>6</v>
      </c>
    </row>
    <row r="47" spans="2:25" s="192" customFormat="1">
      <c r="B47" s="195" t="s">
        <v>448</v>
      </c>
      <c r="C47" s="198">
        <v>18.3</v>
      </c>
      <c r="D47" s="198">
        <v>0</v>
      </c>
      <c r="E47" s="198">
        <v>0</v>
      </c>
      <c r="F47" s="198">
        <v>0</v>
      </c>
      <c r="G47" s="198">
        <v>0</v>
      </c>
      <c r="H47" s="198">
        <v>0</v>
      </c>
      <c r="I47" s="198">
        <v>18</v>
      </c>
      <c r="J47" s="198">
        <v>0</v>
      </c>
      <c r="K47" s="198">
        <v>0</v>
      </c>
      <c r="L47" s="198">
        <v>18</v>
      </c>
      <c r="M47" s="198">
        <v>0</v>
      </c>
      <c r="N47" s="198">
        <v>0</v>
      </c>
      <c r="O47" s="198">
        <v>0</v>
      </c>
      <c r="P47" s="198">
        <v>18</v>
      </c>
      <c r="Q47" s="198">
        <v>0</v>
      </c>
      <c r="R47" s="198">
        <v>0</v>
      </c>
      <c r="S47" s="198">
        <v>0</v>
      </c>
      <c r="T47" s="198">
        <v>18</v>
      </c>
      <c r="U47" s="198">
        <v>0</v>
      </c>
      <c r="V47" s="198">
        <v>0</v>
      </c>
      <c r="W47" s="198">
        <v>0</v>
      </c>
      <c r="X47" s="198"/>
      <c r="Y47" s="198">
        <f t="shared" si="6"/>
        <v>72</v>
      </c>
    </row>
    <row r="48" spans="2:25" s="192" customFormat="1">
      <c r="B48" s="34" t="s">
        <v>449</v>
      </c>
      <c r="C48" s="194">
        <v>6.5</v>
      </c>
      <c r="D48" s="194">
        <v>0</v>
      </c>
      <c r="E48" s="194">
        <v>0</v>
      </c>
      <c r="F48" s="194">
        <v>0</v>
      </c>
      <c r="G48" s="194">
        <v>0</v>
      </c>
      <c r="H48" s="194">
        <v>0</v>
      </c>
      <c r="I48" s="194">
        <v>0</v>
      </c>
      <c r="J48" s="194">
        <v>0</v>
      </c>
      <c r="K48" s="194">
        <v>6</v>
      </c>
      <c r="L48" s="194">
        <v>0</v>
      </c>
      <c r="M48" s="194">
        <v>0</v>
      </c>
      <c r="N48" s="194">
        <v>0</v>
      </c>
      <c r="O48" s="194">
        <v>6</v>
      </c>
      <c r="P48" s="194">
        <v>0</v>
      </c>
      <c r="Q48" s="194">
        <v>0</v>
      </c>
      <c r="R48" s="194">
        <v>0</v>
      </c>
      <c r="S48" s="194">
        <v>6</v>
      </c>
      <c r="T48" s="194">
        <v>0</v>
      </c>
      <c r="U48" s="194">
        <v>0</v>
      </c>
      <c r="V48" s="194">
        <v>0</v>
      </c>
      <c r="W48" s="194">
        <v>6</v>
      </c>
      <c r="X48" s="194"/>
      <c r="Y48" s="194">
        <f t="shared" si="6"/>
        <v>18</v>
      </c>
    </row>
    <row r="49" spans="2:25" s="192" customFormat="1">
      <c r="B49" s="195" t="s">
        <v>450</v>
      </c>
      <c r="C49" s="198">
        <v>0</v>
      </c>
      <c r="D49" s="198">
        <v>0</v>
      </c>
      <c r="E49" s="198">
        <v>0</v>
      </c>
      <c r="F49" s="198">
        <v>0</v>
      </c>
      <c r="G49" s="198">
        <v>0</v>
      </c>
      <c r="H49" s="198">
        <v>0</v>
      </c>
      <c r="I49" s="198">
        <v>0</v>
      </c>
      <c r="J49" s="198">
        <v>1.6</v>
      </c>
      <c r="K49" s="198">
        <v>0</v>
      </c>
      <c r="L49" s="198">
        <v>0</v>
      </c>
      <c r="M49" s="198">
        <v>0</v>
      </c>
      <c r="N49" s="198">
        <v>1.6</v>
      </c>
      <c r="O49" s="198">
        <v>0</v>
      </c>
      <c r="P49" s="198">
        <v>0</v>
      </c>
      <c r="Q49" s="198">
        <v>0</v>
      </c>
      <c r="R49" s="198">
        <v>1.6</v>
      </c>
      <c r="S49" s="198">
        <v>0</v>
      </c>
      <c r="T49" s="198">
        <v>0</v>
      </c>
      <c r="U49" s="198">
        <v>0</v>
      </c>
      <c r="V49" s="198">
        <v>1.6</v>
      </c>
      <c r="W49" s="198">
        <v>0</v>
      </c>
      <c r="X49" s="198"/>
      <c r="Y49" s="198">
        <f t="shared" si="6"/>
        <v>4.8000000000000007</v>
      </c>
    </row>
    <row r="50" spans="2:25" s="192" customFormat="1">
      <c r="B50" s="34" t="s">
        <v>1267</v>
      </c>
      <c r="C50" s="194">
        <v>0</v>
      </c>
      <c r="D50" s="194">
        <v>0</v>
      </c>
      <c r="E50" s="194">
        <v>0</v>
      </c>
      <c r="F50" s="194">
        <v>0.19800000000000001</v>
      </c>
      <c r="G50" s="194">
        <v>0</v>
      </c>
      <c r="H50" s="194">
        <v>0</v>
      </c>
      <c r="I50" s="194">
        <v>0</v>
      </c>
      <c r="J50" s="194">
        <v>0</v>
      </c>
      <c r="K50" s="194">
        <v>0</v>
      </c>
      <c r="L50" s="194">
        <v>0</v>
      </c>
      <c r="M50" s="194">
        <v>0</v>
      </c>
      <c r="N50" s="194">
        <v>0</v>
      </c>
      <c r="O50" s="194">
        <v>0</v>
      </c>
      <c r="P50" s="194">
        <v>0</v>
      </c>
      <c r="Q50" s="194">
        <v>0</v>
      </c>
      <c r="R50" s="194">
        <v>0</v>
      </c>
      <c r="S50" s="194">
        <v>0</v>
      </c>
      <c r="T50" s="194">
        <v>0</v>
      </c>
      <c r="U50" s="194">
        <v>0</v>
      </c>
      <c r="V50" s="194">
        <v>0</v>
      </c>
      <c r="W50" s="194">
        <v>6</v>
      </c>
      <c r="X50" s="194"/>
      <c r="Y50" s="194">
        <f t="shared" ref="Y50" si="8">SUMIF($C$3:$X$3,"&gt;0",C50:X50)</f>
        <v>0</v>
      </c>
    </row>
    <row r="51" spans="2:25" s="192" customFormat="1">
      <c r="B51" s="195" t="s">
        <v>451</v>
      </c>
      <c r="C51" s="198">
        <v>0</v>
      </c>
      <c r="D51" s="198">
        <v>0</v>
      </c>
      <c r="E51" s="198">
        <v>0</v>
      </c>
      <c r="F51" s="198">
        <v>0</v>
      </c>
      <c r="G51" s="198">
        <v>0</v>
      </c>
      <c r="H51" s="198">
        <v>0</v>
      </c>
      <c r="I51" s="198">
        <v>0</v>
      </c>
      <c r="J51" s="198">
        <v>0</v>
      </c>
      <c r="K51" s="198">
        <v>0</v>
      </c>
      <c r="L51" s="198">
        <v>0.5</v>
      </c>
      <c r="M51" s="198">
        <v>0</v>
      </c>
      <c r="N51" s="198">
        <v>0</v>
      </c>
      <c r="O51" s="198">
        <v>0</v>
      </c>
      <c r="P51" s="198">
        <v>0.5</v>
      </c>
      <c r="Q51" s="198">
        <v>0</v>
      </c>
      <c r="R51" s="198">
        <v>0</v>
      </c>
      <c r="S51" s="198">
        <v>0</v>
      </c>
      <c r="T51" s="198">
        <v>0.5</v>
      </c>
      <c r="U51" s="198">
        <v>0</v>
      </c>
      <c r="V51" s="198">
        <v>0</v>
      </c>
      <c r="W51" s="198">
        <v>0</v>
      </c>
      <c r="X51" s="198"/>
      <c r="Y51" s="198">
        <f t="shared" si="6"/>
        <v>1.5</v>
      </c>
    </row>
    <row r="52" spans="2:25" s="192" customFormat="1">
      <c r="B52" s="34" t="s">
        <v>452</v>
      </c>
      <c r="C52" s="194">
        <v>3.7</v>
      </c>
      <c r="D52" s="194">
        <v>0</v>
      </c>
      <c r="E52" s="194">
        <v>0</v>
      </c>
      <c r="F52" s="194">
        <v>0</v>
      </c>
      <c r="G52" s="194">
        <v>0</v>
      </c>
      <c r="H52" s="194">
        <v>0</v>
      </c>
      <c r="I52" s="194">
        <v>3.75</v>
      </c>
      <c r="J52" s="194">
        <v>0</v>
      </c>
      <c r="K52" s="194">
        <v>0</v>
      </c>
      <c r="L52" s="194">
        <v>0</v>
      </c>
      <c r="M52" s="194">
        <v>3.75</v>
      </c>
      <c r="N52" s="194">
        <v>0</v>
      </c>
      <c r="O52" s="194">
        <v>0</v>
      </c>
      <c r="P52" s="194">
        <v>0</v>
      </c>
      <c r="Q52" s="194">
        <v>3.75</v>
      </c>
      <c r="R52" s="194">
        <v>0</v>
      </c>
      <c r="S52" s="194">
        <v>0</v>
      </c>
      <c r="T52" s="194">
        <v>0</v>
      </c>
      <c r="U52" s="194">
        <v>3.75</v>
      </c>
      <c r="V52" s="194">
        <v>0</v>
      </c>
      <c r="W52" s="194">
        <v>0</v>
      </c>
      <c r="X52" s="194"/>
      <c r="Y52" s="194">
        <f t="shared" si="6"/>
        <v>11.25</v>
      </c>
    </row>
    <row r="53" spans="2:25" s="192" customFormat="1">
      <c r="B53" s="195" t="s">
        <v>453</v>
      </c>
      <c r="C53" s="198">
        <v>0</v>
      </c>
      <c r="D53" s="198">
        <v>0</v>
      </c>
      <c r="E53" s="198">
        <v>0</v>
      </c>
      <c r="F53" s="198">
        <v>0</v>
      </c>
      <c r="G53" s="198">
        <v>0</v>
      </c>
      <c r="H53" s="198">
        <v>0</v>
      </c>
      <c r="I53" s="198">
        <v>0</v>
      </c>
      <c r="J53" s="198">
        <v>9</v>
      </c>
      <c r="K53" s="198">
        <v>0</v>
      </c>
      <c r="L53" s="198">
        <v>0</v>
      </c>
      <c r="M53" s="198">
        <v>0</v>
      </c>
      <c r="N53" s="198">
        <v>0</v>
      </c>
      <c r="O53" s="198">
        <v>9</v>
      </c>
      <c r="P53" s="198">
        <v>0</v>
      </c>
      <c r="Q53" s="198">
        <v>0</v>
      </c>
      <c r="R53" s="198">
        <v>9</v>
      </c>
      <c r="S53" s="198">
        <v>0</v>
      </c>
      <c r="T53" s="198">
        <v>0</v>
      </c>
      <c r="U53" s="198">
        <v>0</v>
      </c>
      <c r="V53" s="198">
        <v>0</v>
      </c>
      <c r="W53" s="198">
        <v>9</v>
      </c>
      <c r="X53" s="198"/>
      <c r="Y53" s="198">
        <f t="shared" si="6"/>
        <v>27</v>
      </c>
    </row>
    <row r="54" spans="2:25" s="192" customFormat="1">
      <c r="B54" s="34" t="s">
        <v>454</v>
      </c>
      <c r="C54" s="194">
        <v>0</v>
      </c>
      <c r="D54" s="194">
        <v>0</v>
      </c>
      <c r="E54" s="194">
        <v>0</v>
      </c>
      <c r="F54" s="194">
        <v>0</v>
      </c>
      <c r="G54" s="194">
        <v>0</v>
      </c>
      <c r="H54" s="194">
        <v>0</v>
      </c>
      <c r="I54" s="194">
        <v>0</v>
      </c>
      <c r="J54" s="194">
        <v>0.86499999999999999</v>
      </c>
      <c r="K54" s="194">
        <v>0</v>
      </c>
      <c r="L54" s="194">
        <v>0</v>
      </c>
      <c r="M54" s="194">
        <v>0</v>
      </c>
      <c r="N54" s="194">
        <v>0.86499999999999999</v>
      </c>
      <c r="O54" s="194">
        <v>0</v>
      </c>
      <c r="P54" s="194">
        <v>0</v>
      </c>
      <c r="Q54" s="194">
        <v>0</v>
      </c>
      <c r="R54" s="194">
        <v>0.86499999999999999</v>
      </c>
      <c r="S54" s="194">
        <v>0</v>
      </c>
      <c r="T54" s="194">
        <v>0</v>
      </c>
      <c r="U54" s="194">
        <v>0</v>
      </c>
      <c r="V54" s="194">
        <v>0.86499999999999999</v>
      </c>
      <c r="W54" s="194">
        <v>0</v>
      </c>
      <c r="X54" s="194"/>
      <c r="Y54" s="194">
        <f t="shared" si="6"/>
        <v>2.5949999999999998</v>
      </c>
    </row>
    <row r="55" spans="2:25" s="192" customFormat="1">
      <c r="B55" s="195" t="s">
        <v>1263</v>
      </c>
      <c r="C55" s="198">
        <v>0</v>
      </c>
      <c r="D55" s="198">
        <v>28.5</v>
      </c>
      <c r="E55" s="198">
        <v>0</v>
      </c>
      <c r="F55" s="198">
        <v>0</v>
      </c>
      <c r="G55" s="198">
        <v>0</v>
      </c>
      <c r="H55" s="198">
        <v>0</v>
      </c>
      <c r="I55" s="198">
        <v>0</v>
      </c>
      <c r="J55" s="198">
        <v>0</v>
      </c>
      <c r="K55" s="198">
        <v>0</v>
      </c>
      <c r="L55" s="198">
        <v>0</v>
      </c>
      <c r="M55" s="198">
        <v>0</v>
      </c>
      <c r="N55" s="198">
        <v>0</v>
      </c>
      <c r="O55" s="198">
        <v>0</v>
      </c>
      <c r="P55" s="198">
        <v>0</v>
      </c>
      <c r="Q55" s="198">
        <v>0</v>
      </c>
      <c r="R55" s="198">
        <v>0</v>
      </c>
      <c r="S55" s="198">
        <v>0</v>
      </c>
      <c r="T55" s="198">
        <v>0</v>
      </c>
      <c r="U55" s="198">
        <v>0</v>
      </c>
      <c r="V55" s="198">
        <v>0</v>
      </c>
      <c r="W55" s="198">
        <v>9</v>
      </c>
      <c r="X55" s="198"/>
      <c r="Y55" s="198">
        <f t="shared" ref="Y55" si="9">SUMIF($C$3:$X$3,"&gt;0",C55:X55)</f>
        <v>0</v>
      </c>
    </row>
    <row r="56" spans="2:25" s="199" customFormat="1" ht="15.75">
      <c r="B56" s="193" t="s">
        <v>442</v>
      </c>
      <c r="C56" s="200">
        <f>SUM(C40:C55)</f>
        <v>32.135000000000005</v>
      </c>
      <c r="D56" s="200">
        <f t="shared" ref="D56:S56" si="10">SUM(D40:D55)</f>
        <v>30</v>
      </c>
      <c r="E56" s="200">
        <f t="shared" si="10"/>
        <v>9.8989999999999995E-2</v>
      </c>
      <c r="F56" s="200">
        <f t="shared" si="10"/>
        <v>2.8052100000000002</v>
      </c>
      <c r="G56" s="200">
        <f t="shared" si="10"/>
        <v>0</v>
      </c>
      <c r="H56" s="200">
        <f t="shared" si="10"/>
        <v>1.823</v>
      </c>
      <c r="I56" s="200">
        <f t="shared" si="10"/>
        <v>70.825000000000003</v>
      </c>
      <c r="J56" s="200">
        <f t="shared" si="10"/>
        <v>11.965</v>
      </c>
      <c r="K56" s="200">
        <f t="shared" si="10"/>
        <v>40.6</v>
      </c>
      <c r="L56" s="200">
        <f t="shared" si="10"/>
        <v>19</v>
      </c>
      <c r="M56" s="200">
        <f t="shared" si="10"/>
        <v>52.825000000000003</v>
      </c>
      <c r="N56" s="200">
        <f t="shared" si="10"/>
        <v>2.9649999999999999</v>
      </c>
      <c r="O56" s="200">
        <f t="shared" si="10"/>
        <v>49.6</v>
      </c>
      <c r="P56" s="200">
        <f t="shared" si="10"/>
        <v>65</v>
      </c>
      <c r="Q56" s="200">
        <f t="shared" si="10"/>
        <v>6.8250000000000002</v>
      </c>
      <c r="R56" s="200">
        <f t="shared" si="10"/>
        <v>11.965</v>
      </c>
      <c r="S56" s="200">
        <f t="shared" si="10"/>
        <v>40.6</v>
      </c>
      <c r="T56" s="200">
        <f>SUM(T40:T54)</f>
        <v>19</v>
      </c>
      <c r="U56" s="200">
        <f>SUM(U40:U54)</f>
        <v>53.9</v>
      </c>
      <c r="V56" s="200">
        <f>SUM(V40:V54)</f>
        <v>2.9649999999999999</v>
      </c>
      <c r="W56" s="200">
        <f>SUM(W40:W54)</f>
        <v>65.7</v>
      </c>
      <c r="X56" s="200"/>
      <c r="Y56" s="200">
        <f>SUM(Y40:Y55)</f>
        <v>391.17</v>
      </c>
    </row>
    <row r="57" spans="2:25" s="199" customFormat="1" ht="15.75">
      <c r="B57" s="193"/>
      <c r="C57" s="201"/>
      <c r="D57" s="201"/>
      <c r="E57" s="201"/>
      <c r="F57" s="201"/>
      <c r="G57" s="201"/>
      <c r="H57" s="201"/>
      <c r="I57" s="201"/>
      <c r="J57" s="201"/>
      <c r="K57" s="201"/>
      <c r="L57" s="201"/>
      <c r="M57" s="201"/>
      <c r="N57" s="201"/>
      <c r="O57" s="201"/>
      <c r="P57" s="201"/>
      <c r="Q57" s="201"/>
      <c r="R57" s="201"/>
      <c r="S57" s="201"/>
      <c r="T57" s="201"/>
      <c r="U57" s="201"/>
      <c r="V57" s="201"/>
      <c r="W57" s="201"/>
      <c r="X57" s="201"/>
      <c r="Y57" s="201"/>
    </row>
    <row r="58" spans="2:25" s="760" customFormat="1" ht="15.75">
      <c r="B58" s="1572" t="s">
        <v>1265</v>
      </c>
      <c r="C58" s="1573"/>
      <c r="D58" s="1573"/>
      <c r="E58" s="1573"/>
      <c r="F58" s="1573">
        <v>216.23685999999998</v>
      </c>
      <c r="G58" s="1573"/>
      <c r="H58" s="1573"/>
      <c r="I58" s="1573"/>
      <c r="J58" s="1573"/>
      <c r="K58" s="1573"/>
      <c r="L58" s="1573"/>
      <c r="M58" s="1573"/>
      <c r="N58" s="1573"/>
      <c r="O58" s="1573"/>
      <c r="P58" s="1573"/>
      <c r="Q58" s="1573"/>
      <c r="R58" s="1573"/>
      <c r="S58" s="1573"/>
      <c r="T58" s="1573"/>
      <c r="U58" s="1573"/>
      <c r="V58" s="1573"/>
      <c r="W58" s="1573"/>
      <c r="X58" s="1573"/>
      <c r="Y58" s="1573">
        <f t="shared" ref="Y58:Y64" si="11">SUMIF($C$3:$X$3,"&gt;0",C58:X58)</f>
        <v>0</v>
      </c>
    </row>
    <row r="59" spans="2:25" s="199" customFormat="1" ht="15.75">
      <c r="B59" s="193"/>
      <c r="C59" s="201"/>
      <c r="D59" s="201"/>
      <c r="E59" s="201"/>
      <c r="F59" s="201"/>
      <c r="G59" s="201"/>
      <c r="H59" s="201"/>
      <c r="I59" s="201"/>
      <c r="J59" s="201"/>
      <c r="K59" s="201"/>
      <c r="L59" s="201"/>
      <c r="M59" s="201"/>
      <c r="N59" s="201"/>
      <c r="O59" s="201"/>
      <c r="P59" s="201"/>
      <c r="Q59" s="201"/>
      <c r="R59" s="201"/>
      <c r="S59" s="201"/>
      <c r="T59" s="201"/>
      <c r="U59" s="201"/>
      <c r="V59" s="201"/>
      <c r="W59" s="201"/>
      <c r="X59" s="201"/>
      <c r="Y59" s="201"/>
    </row>
    <row r="60" spans="2:25" s="192" customFormat="1">
      <c r="B60" s="34" t="s">
        <v>1515</v>
      </c>
      <c r="C60" s="194">
        <v>0</v>
      </c>
      <c r="D60" s="194">
        <v>20</v>
      </c>
      <c r="E60" s="194">
        <v>24</v>
      </c>
      <c r="F60" s="194">
        <v>0</v>
      </c>
      <c r="G60" s="194">
        <f>SUM(G71:G77)</f>
        <v>237</v>
      </c>
      <c r="H60" s="194">
        <f t="shared" ref="H60:W60" si="12">SUM(H71:H77)</f>
        <v>0</v>
      </c>
      <c r="I60" s="194">
        <f t="shared" si="12"/>
        <v>407.5</v>
      </c>
      <c r="J60" s="194">
        <f t="shared" si="12"/>
        <v>280</v>
      </c>
      <c r="K60" s="194">
        <f t="shared" si="12"/>
        <v>150</v>
      </c>
      <c r="L60" s="194">
        <f t="shared" si="12"/>
        <v>125</v>
      </c>
      <c r="M60" s="194">
        <f t="shared" si="12"/>
        <v>150</v>
      </c>
      <c r="N60" s="194">
        <f t="shared" si="12"/>
        <v>75</v>
      </c>
      <c r="O60" s="194">
        <f t="shared" si="12"/>
        <v>150</v>
      </c>
      <c r="P60" s="194">
        <f t="shared" si="12"/>
        <v>75</v>
      </c>
      <c r="Q60" s="194">
        <f t="shared" si="12"/>
        <v>150</v>
      </c>
      <c r="R60" s="194">
        <f t="shared" si="12"/>
        <v>75</v>
      </c>
      <c r="S60" s="194">
        <f t="shared" si="12"/>
        <v>0</v>
      </c>
      <c r="T60" s="194">
        <f t="shared" si="12"/>
        <v>0</v>
      </c>
      <c r="U60" s="194">
        <f t="shared" si="12"/>
        <v>0</v>
      </c>
      <c r="V60" s="194">
        <f t="shared" si="12"/>
        <v>0</v>
      </c>
      <c r="W60" s="194">
        <f t="shared" si="12"/>
        <v>0</v>
      </c>
      <c r="X60" s="194"/>
      <c r="Y60" s="194">
        <f t="shared" si="11"/>
        <v>1637.5</v>
      </c>
    </row>
    <row r="61" spans="2:25" s="192" customFormat="1">
      <c r="B61" s="195" t="s">
        <v>495</v>
      </c>
      <c r="C61" s="198">
        <v>0</v>
      </c>
      <c r="D61" s="198">
        <v>0</v>
      </c>
      <c r="E61" s="198">
        <v>50</v>
      </c>
      <c r="F61" s="198">
        <v>0</v>
      </c>
      <c r="G61" s="198">
        <v>0</v>
      </c>
      <c r="H61" s="198">
        <v>0</v>
      </c>
      <c r="I61" s="198">
        <v>0</v>
      </c>
      <c r="J61" s="198">
        <v>0</v>
      </c>
      <c r="K61" s="198">
        <v>0</v>
      </c>
      <c r="L61" s="198">
        <v>0</v>
      </c>
      <c r="M61" s="198">
        <v>0</v>
      </c>
      <c r="N61" s="198">
        <v>0</v>
      </c>
      <c r="O61" s="198">
        <v>0</v>
      </c>
      <c r="P61" s="198">
        <v>0</v>
      </c>
      <c r="Q61" s="198">
        <v>0</v>
      </c>
      <c r="R61" s="198">
        <v>0</v>
      </c>
      <c r="S61" s="198">
        <v>0</v>
      </c>
      <c r="T61" s="198">
        <v>0</v>
      </c>
      <c r="U61" s="198">
        <v>0</v>
      </c>
      <c r="V61" s="198">
        <v>0</v>
      </c>
      <c r="W61" s="198">
        <v>0</v>
      </c>
      <c r="X61" s="198"/>
      <c r="Y61" s="198">
        <f t="shared" si="11"/>
        <v>0</v>
      </c>
    </row>
    <row r="62" spans="2:25" s="192" customFormat="1">
      <c r="B62" s="34" t="s">
        <v>497</v>
      </c>
      <c r="C62" s="194">
        <v>0</v>
      </c>
      <c r="D62" s="194">
        <v>0</v>
      </c>
      <c r="E62" s="194">
        <v>0</v>
      </c>
      <c r="F62" s="194">
        <v>0</v>
      </c>
      <c r="G62" s="194">
        <v>0</v>
      </c>
      <c r="H62" s="869"/>
      <c r="I62" s="194">
        <v>0</v>
      </c>
      <c r="J62" s="194">
        <v>0</v>
      </c>
      <c r="K62" s="194">
        <v>0</v>
      </c>
      <c r="L62" s="194">
        <v>70</v>
      </c>
      <c r="M62" s="194">
        <v>0</v>
      </c>
      <c r="N62" s="194">
        <v>0</v>
      </c>
      <c r="O62" s="194">
        <v>0</v>
      </c>
      <c r="P62" s="194">
        <v>70</v>
      </c>
      <c r="Q62" s="194">
        <v>0</v>
      </c>
      <c r="R62" s="194">
        <v>0</v>
      </c>
      <c r="S62" s="194">
        <v>0</v>
      </c>
      <c r="T62" s="194">
        <v>70</v>
      </c>
      <c r="U62" s="194">
        <v>0</v>
      </c>
      <c r="V62" s="194">
        <v>0</v>
      </c>
      <c r="W62" s="194">
        <v>0</v>
      </c>
      <c r="X62" s="194"/>
      <c r="Y62" s="194">
        <f t="shared" si="11"/>
        <v>210</v>
      </c>
    </row>
    <row r="63" spans="2:25" s="192" customFormat="1">
      <c r="B63" s="195" t="s">
        <v>498</v>
      </c>
      <c r="C63" s="198">
        <v>0</v>
      </c>
      <c r="D63" s="198">
        <v>0</v>
      </c>
      <c r="E63" s="198">
        <v>0</v>
      </c>
      <c r="F63" s="198">
        <v>0</v>
      </c>
      <c r="G63" s="198">
        <v>0</v>
      </c>
      <c r="H63" s="198"/>
      <c r="I63" s="198">
        <v>100</v>
      </c>
      <c r="J63" s="198">
        <v>0</v>
      </c>
      <c r="K63" s="198">
        <v>0</v>
      </c>
      <c r="L63" s="198">
        <v>100</v>
      </c>
      <c r="M63" s="198">
        <v>0</v>
      </c>
      <c r="N63" s="198">
        <v>0</v>
      </c>
      <c r="O63" s="198">
        <v>0</v>
      </c>
      <c r="P63" s="198">
        <v>100</v>
      </c>
      <c r="Q63" s="198">
        <v>0</v>
      </c>
      <c r="R63" s="198">
        <v>0</v>
      </c>
      <c r="S63" s="198">
        <v>0</v>
      </c>
      <c r="T63" s="198">
        <v>100</v>
      </c>
      <c r="U63" s="198">
        <v>0</v>
      </c>
      <c r="V63" s="198">
        <v>0</v>
      </c>
      <c r="W63" s="198">
        <v>0</v>
      </c>
      <c r="X63" s="198"/>
      <c r="Y63" s="198">
        <f t="shared" si="11"/>
        <v>400</v>
      </c>
    </row>
    <row r="64" spans="2:25" s="192" customFormat="1">
      <c r="B64" s="34" t="s">
        <v>499</v>
      </c>
      <c r="C64" s="194">
        <v>0</v>
      </c>
      <c r="D64" s="194">
        <v>20</v>
      </c>
      <c r="E64" s="194">
        <v>0</v>
      </c>
      <c r="F64" s="194">
        <v>0</v>
      </c>
      <c r="G64" s="194">
        <v>0</v>
      </c>
      <c r="H64" s="194"/>
      <c r="I64" s="194">
        <v>10</v>
      </c>
      <c r="J64" s="194">
        <v>0</v>
      </c>
      <c r="K64" s="194">
        <v>0</v>
      </c>
      <c r="L64" s="194">
        <v>10</v>
      </c>
      <c r="M64" s="194">
        <v>0</v>
      </c>
      <c r="N64" s="194">
        <v>0</v>
      </c>
      <c r="O64" s="194">
        <v>0</v>
      </c>
      <c r="P64" s="194">
        <v>10</v>
      </c>
      <c r="Q64" s="194">
        <v>0</v>
      </c>
      <c r="R64" s="194">
        <v>0</v>
      </c>
      <c r="S64" s="194">
        <v>0</v>
      </c>
      <c r="T64" s="194">
        <v>10</v>
      </c>
      <c r="U64" s="194">
        <v>0</v>
      </c>
      <c r="V64" s="194">
        <v>0</v>
      </c>
      <c r="W64" s="194">
        <v>0</v>
      </c>
      <c r="X64" s="194"/>
      <c r="Y64" s="194">
        <f t="shared" si="11"/>
        <v>40</v>
      </c>
    </row>
    <row r="65" spans="2:25" s="192" customFormat="1">
      <c r="B65" s="195" t="s">
        <v>604</v>
      </c>
      <c r="C65" s="198">
        <v>0</v>
      </c>
      <c r="D65" s="198">
        <v>0</v>
      </c>
      <c r="E65" s="198">
        <v>0</v>
      </c>
      <c r="F65" s="198">
        <v>5</v>
      </c>
      <c r="G65" s="198">
        <v>0</v>
      </c>
      <c r="H65" s="198">
        <v>0</v>
      </c>
      <c r="I65" s="198">
        <v>0</v>
      </c>
      <c r="J65" s="198">
        <v>0</v>
      </c>
      <c r="K65" s="198">
        <v>0</v>
      </c>
      <c r="L65" s="198">
        <v>0</v>
      </c>
      <c r="M65" s="198">
        <v>0</v>
      </c>
      <c r="N65" s="198">
        <v>0</v>
      </c>
      <c r="O65" s="198">
        <v>0</v>
      </c>
      <c r="P65" s="198">
        <v>0</v>
      </c>
      <c r="Q65" s="198">
        <v>0</v>
      </c>
      <c r="R65" s="198">
        <v>0</v>
      </c>
      <c r="S65" s="198">
        <v>0</v>
      </c>
      <c r="T65" s="198">
        <v>0</v>
      </c>
      <c r="U65" s="198">
        <v>0</v>
      </c>
      <c r="V65" s="198">
        <v>0</v>
      </c>
      <c r="W65" s="198">
        <v>0</v>
      </c>
      <c r="X65" s="198"/>
      <c r="Y65" s="198">
        <f t="shared" ref="Y65" si="13">SUMIF($C$3:$X$3,"&gt;0",C65:X65)</f>
        <v>0</v>
      </c>
    </row>
    <row r="66" spans="2:25" s="199" customFormat="1" ht="15.75">
      <c r="B66" s="193" t="s">
        <v>494</v>
      </c>
      <c r="C66" s="200">
        <f>SUM(C60:C65)</f>
        <v>0</v>
      </c>
      <c r="D66" s="200">
        <f t="shared" ref="D66:Y66" si="14">SUM(D60:D65)</f>
        <v>40</v>
      </c>
      <c r="E66" s="200">
        <f t="shared" si="14"/>
        <v>74</v>
      </c>
      <c r="F66" s="200">
        <f t="shared" si="14"/>
        <v>5</v>
      </c>
      <c r="G66" s="200">
        <f t="shared" si="14"/>
        <v>237</v>
      </c>
      <c r="H66" s="200">
        <f t="shared" si="14"/>
        <v>0</v>
      </c>
      <c r="I66" s="200">
        <f t="shared" si="14"/>
        <v>517.5</v>
      </c>
      <c r="J66" s="200">
        <f t="shared" si="14"/>
        <v>280</v>
      </c>
      <c r="K66" s="200">
        <f t="shared" si="14"/>
        <v>150</v>
      </c>
      <c r="L66" s="200">
        <f t="shared" si="14"/>
        <v>305</v>
      </c>
      <c r="M66" s="200">
        <f t="shared" si="14"/>
        <v>150</v>
      </c>
      <c r="N66" s="200">
        <f t="shared" si="14"/>
        <v>75</v>
      </c>
      <c r="O66" s="200">
        <f t="shared" si="14"/>
        <v>150</v>
      </c>
      <c r="P66" s="200">
        <f t="shared" si="14"/>
        <v>255</v>
      </c>
      <c r="Q66" s="200">
        <f t="shared" si="14"/>
        <v>150</v>
      </c>
      <c r="R66" s="200">
        <f t="shared" si="14"/>
        <v>75</v>
      </c>
      <c r="S66" s="200">
        <f t="shared" si="14"/>
        <v>0</v>
      </c>
      <c r="T66" s="200">
        <f t="shared" si="14"/>
        <v>180</v>
      </c>
      <c r="U66" s="200">
        <f t="shared" si="14"/>
        <v>0</v>
      </c>
      <c r="V66" s="200">
        <f t="shared" si="14"/>
        <v>0</v>
      </c>
      <c r="W66" s="200">
        <f t="shared" si="14"/>
        <v>0</v>
      </c>
      <c r="X66" s="200"/>
      <c r="Y66" s="200">
        <f t="shared" si="14"/>
        <v>2287.5</v>
      </c>
    </row>
    <row r="68" spans="2:25" s="199" customFormat="1" ht="15.75">
      <c r="B68" s="196" t="s">
        <v>458</v>
      </c>
      <c r="C68" s="202">
        <f>C18+C24+C38+C56+C66+C58</f>
        <v>664.32772</v>
      </c>
      <c r="D68" s="202">
        <f t="shared" ref="D68:S68" si="15">D18+D24+D38+D56+D66+D58</f>
        <v>271.01900999999998</v>
      </c>
      <c r="E68" s="202">
        <f t="shared" si="15"/>
        <v>171.04480999999998</v>
      </c>
      <c r="F68" s="202">
        <f t="shared" si="15"/>
        <v>261.90204</v>
      </c>
      <c r="G68" s="202">
        <f t="shared" si="15"/>
        <v>452.71066000000002</v>
      </c>
      <c r="H68" s="202">
        <f t="shared" si="15"/>
        <v>36.929000000000002</v>
      </c>
      <c r="I68" s="202">
        <f t="shared" si="15"/>
        <v>781.65265999999997</v>
      </c>
      <c r="J68" s="202">
        <f t="shared" si="15"/>
        <v>1072.7749100000001</v>
      </c>
      <c r="K68" s="202">
        <f t="shared" si="15"/>
        <v>345.1</v>
      </c>
      <c r="L68" s="202">
        <f t="shared" si="15"/>
        <v>457.32765999999998</v>
      </c>
      <c r="M68" s="202">
        <f t="shared" si="15"/>
        <v>299.32499999999999</v>
      </c>
      <c r="N68" s="202">
        <f t="shared" si="15"/>
        <v>437.89391000000001</v>
      </c>
      <c r="O68" s="202">
        <f t="shared" si="15"/>
        <v>734.1</v>
      </c>
      <c r="P68" s="202">
        <f t="shared" si="15"/>
        <v>453.32765999999998</v>
      </c>
      <c r="Q68" s="202">
        <f t="shared" si="15"/>
        <v>253.32499999999999</v>
      </c>
      <c r="R68" s="202">
        <f t="shared" si="15"/>
        <v>487.77490999999998</v>
      </c>
      <c r="S68" s="202">
        <f t="shared" si="15"/>
        <v>137.1</v>
      </c>
      <c r="T68" s="202">
        <f>T18+T24+T38+T56+T66</f>
        <v>770.32765999999992</v>
      </c>
      <c r="U68" s="202">
        <f>U18+U24+U38+U56+U66</f>
        <v>150.4</v>
      </c>
      <c r="V68" s="202">
        <f>V18+V24+V38+V56+V66</f>
        <v>362.89391000000001</v>
      </c>
      <c r="W68" s="202">
        <f>W18+W24+W38+W56+W66</f>
        <v>242.2</v>
      </c>
      <c r="X68" s="203"/>
      <c r="Y68" s="202">
        <f>Y18+Y24+Y38+Y56+Y66+Y58</f>
        <v>6230.0293699999993</v>
      </c>
    </row>
    <row r="71" spans="2:25" s="874" customFormat="1" ht="15.75">
      <c r="B71" s="874" t="s">
        <v>1516</v>
      </c>
      <c r="D71" s="875"/>
      <c r="E71" s="876"/>
      <c r="F71" s="876"/>
      <c r="G71" s="966">
        <f>200</f>
        <v>200</v>
      </c>
      <c r="H71" s="966"/>
      <c r="I71" s="889"/>
      <c r="J71" s="889"/>
    </row>
    <row r="72" spans="2:25" s="874" customFormat="1" ht="15.75">
      <c r="B72" s="874" t="s">
        <v>496</v>
      </c>
      <c r="G72" s="889">
        <f>40-3</f>
        <v>37</v>
      </c>
      <c r="H72" s="889">
        <v>0</v>
      </c>
      <c r="I72" s="889">
        <v>70</v>
      </c>
      <c r="J72" s="889">
        <v>20</v>
      </c>
    </row>
    <row r="73" spans="2:25" s="874" customFormat="1" ht="15.75">
      <c r="B73" s="874" t="s">
        <v>1517</v>
      </c>
      <c r="G73" s="889"/>
      <c r="H73" s="889"/>
      <c r="I73" s="889">
        <v>50</v>
      </c>
      <c r="J73" s="889">
        <v>100</v>
      </c>
      <c r="K73" s="874">
        <v>75</v>
      </c>
      <c r="M73" s="874">
        <v>75</v>
      </c>
      <c r="O73" s="874">
        <v>75</v>
      </c>
      <c r="Q73" s="874">
        <v>75</v>
      </c>
    </row>
    <row r="74" spans="2:25" s="874" customFormat="1" ht="15.75">
      <c r="B74" s="874" t="s">
        <v>1518</v>
      </c>
      <c r="G74" s="889"/>
      <c r="H74" s="889"/>
      <c r="I74" s="889">
        <v>150</v>
      </c>
      <c r="J74" s="889">
        <v>75</v>
      </c>
      <c r="K74" s="889">
        <v>75</v>
      </c>
      <c r="L74" s="889">
        <v>75</v>
      </c>
      <c r="M74" s="889">
        <v>75</v>
      </c>
      <c r="N74" s="889">
        <v>75</v>
      </c>
      <c r="O74" s="889">
        <v>75</v>
      </c>
      <c r="P74" s="889">
        <v>75</v>
      </c>
      <c r="Q74" s="889">
        <v>75</v>
      </c>
      <c r="R74" s="889">
        <v>75</v>
      </c>
      <c r="S74" s="889"/>
      <c r="T74" s="889"/>
    </row>
    <row r="75" spans="2:25" s="874" customFormat="1" ht="15.75">
      <c r="B75" s="874" t="s">
        <v>1519</v>
      </c>
      <c r="G75" s="889"/>
      <c r="H75" s="889">
        <v>0</v>
      </c>
      <c r="I75" s="889">
        <v>100</v>
      </c>
      <c r="J75" s="889">
        <v>75</v>
      </c>
      <c r="L75" s="874">
        <v>25</v>
      </c>
    </row>
    <row r="76" spans="2:25" ht="15.75">
      <c r="B76" s="874" t="s">
        <v>1520</v>
      </c>
      <c r="G76" s="967">
        <f>12.5-12.5</f>
        <v>0</v>
      </c>
      <c r="H76" s="967">
        <f>12.5-12.5</f>
        <v>0</v>
      </c>
      <c r="I76" s="967">
        <f>12.5</f>
        <v>12.5</v>
      </c>
      <c r="J76" s="890"/>
    </row>
    <row r="77" spans="2:25" ht="15.75">
      <c r="B77" s="874" t="s">
        <v>1810</v>
      </c>
      <c r="H77" s="889"/>
      <c r="I77" s="889">
        <v>25</v>
      </c>
      <c r="J77" s="889">
        <v>10</v>
      </c>
      <c r="L77">
        <v>25</v>
      </c>
    </row>
    <row r="78" spans="2:25" ht="15.75">
      <c r="I78" s="889"/>
    </row>
    <row r="79" spans="2:25" ht="15.75">
      <c r="I79" s="889"/>
    </row>
    <row r="80" spans="2:25">
      <c r="J80" s="969"/>
    </row>
  </sheetData>
  <pageMargins left="0.25" right="0.25" top="0.75" bottom="0.75" header="0.3" footer="0.3"/>
  <pageSetup scale="44" fitToHeight="0" orientation="landscape" r:id="rId1"/>
  <ignoredErrors>
    <ignoredError sqref="Y18 C18:O18" formulaRange="1"/>
  </ignoredErrors>
  <legacyDrawing r:id="rId2"/>
  <extLst>
    <ext xmlns:mx="http://schemas.microsoft.com/office/mac/excel/2008/main" uri="http://schemas.microsoft.com/office/mac/excel/2008/main">
      <mx:PLV Mode="0" OnePage="0" WScale="0"/>
    </ext>
  </extLst>
</worksheet>
</file>

<file path=xl/worksheets/sheet24.xml><?xml version="1.0" encoding="utf-8"?>
<worksheet xmlns="http://schemas.openxmlformats.org/spreadsheetml/2006/main" xmlns:r="http://schemas.openxmlformats.org/officeDocument/2006/relationships">
  <sheetPr published="0" enableFormatConditionsCalculation="0"/>
  <dimension ref="A1:E4631"/>
  <sheetViews>
    <sheetView zoomScale="130" zoomScaleNormal="130" zoomScalePageLayoutView="130" workbookViewId="0">
      <selection sqref="A1:D1"/>
    </sheetView>
  </sheetViews>
  <sheetFormatPr defaultColWidth="8.85546875" defaultRowHeight="11.25"/>
  <cols>
    <col min="1" max="1" width="4.42578125" style="140" customWidth="1"/>
    <col min="2" max="2" width="72.28515625" style="140" customWidth="1"/>
    <col min="3" max="4" width="13.28515625" style="140" customWidth="1"/>
    <col min="5" max="16384" width="8.85546875" style="140"/>
  </cols>
  <sheetData>
    <row r="1" spans="1:4" ht="12.75">
      <c r="A1" s="1581" t="s">
        <v>316</v>
      </c>
      <c r="B1" s="1581"/>
      <c r="C1" s="1581"/>
      <c r="D1" s="1581"/>
    </row>
    <row r="3" spans="1:4">
      <c r="B3" s="141" t="s">
        <v>317</v>
      </c>
    </row>
    <row r="4" spans="1:4">
      <c r="B4" s="140" t="s">
        <v>318</v>
      </c>
      <c r="D4" s="142">
        <v>40939</v>
      </c>
    </row>
    <row r="6" spans="1:4">
      <c r="A6" s="143" t="s">
        <v>319</v>
      </c>
      <c r="B6" s="144" t="s">
        <v>320</v>
      </c>
      <c r="C6" s="145"/>
      <c r="D6" s="146"/>
    </row>
    <row r="7" spans="1:4">
      <c r="A7" s="147">
        <v>1</v>
      </c>
      <c r="B7" s="148" t="s">
        <v>321</v>
      </c>
      <c r="C7" s="149"/>
      <c r="D7" s="150">
        <v>7215682.8099999996</v>
      </c>
    </row>
    <row r="8" spans="1:4">
      <c r="A8" s="147"/>
      <c r="B8" s="151" t="s">
        <v>322</v>
      </c>
      <c r="C8" s="149"/>
      <c r="D8" s="150"/>
    </row>
    <row r="9" spans="1:4">
      <c r="A9" s="147"/>
      <c r="B9" s="152" t="s">
        <v>302</v>
      </c>
      <c r="C9" s="149">
        <v>0</v>
      </c>
      <c r="D9" s="150"/>
    </row>
    <row r="10" spans="1:4">
      <c r="A10" s="147"/>
      <c r="B10" s="152" t="s">
        <v>303</v>
      </c>
      <c r="C10" s="149">
        <v>0</v>
      </c>
      <c r="D10" s="150"/>
    </row>
    <row r="11" spans="1:4">
      <c r="A11" s="147"/>
      <c r="B11" s="152" t="s">
        <v>304</v>
      </c>
      <c r="C11" s="149">
        <v>0</v>
      </c>
      <c r="D11" s="150"/>
    </row>
    <row r="12" spans="1:4">
      <c r="A12" s="147"/>
      <c r="B12" s="153" t="s">
        <v>305</v>
      </c>
      <c r="C12" s="149">
        <v>295275</v>
      </c>
      <c r="D12" s="150"/>
    </row>
    <row r="13" spans="1:4">
      <c r="A13" s="147"/>
      <c r="B13" s="152" t="s">
        <v>306</v>
      </c>
      <c r="C13" s="149">
        <v>5053.45</v>
      </c>
      <c r="D13" s="150"/>
    </row>
    <row r="14" spans="1:4">
      <c r="A14" s="147"/>
      <c r="B14" s="152" t="s">
        <v>307</v>
      </c>
      <c r="C14" s="149">
        <v>1829257.73</v>
      </c>
      <c r="D14" s="150"/>
    </row>
    <row r="15" spans="1:4">
      <c r="A15" s="147"/>
      <c r="B15" s="152" t="s">
        <v>308</v>
      </c>
      <c r="C15" s="149">
        <v>0</v>
      </c>
      <c r="D15" s="150"/>
    </row>
    <row r="16" spans="1:4">
      <c r="A16" s="147"/>
      <c r="B16" s="152" t="s">
        <v>309</v>
      </c>
      <c r="C16" s="149">
        <v>0</v>
      </c>
      <c r="D16" s="150"/>
    </row>
    <row r="17" spans="1:4">
      <c r="A17" s="147"/>
      <c r="B17" s="152" t="s">
        <v>310</v>
      </c>
      <c r="C17" s="149">
        <v>25647.11</v>
      </c>
      <c r="D17" s="150"/>
    </row>
    <row r="18" spans="1:4">
      <c r="A18" s="147"/>
      <c r="B18" s="152" t="s">
        <v>311</v>
      </c>
      <c r="C18" s="149">
        <v>0</v>
      </c>
      <c r="D18" s="150"/>
    </row>
    <row r="19" spans="1:4">
      <c r="A19" s="147"/>
      <c r="B19" s="152" t="s">
        <v>312</v>
      </c>
      <c r="C19" s="154">
        <v>66770</v>
      </c>
      <c r="D19" s="150"/>
    </row>
    <row r="20" spans="1:4">
      <c r="A20" s="147">
        <v>2</v>
      </c>
      <c r="B20" s="151" t="s">
        <v>313</v>
      </c>
      <c r="C20" s="149">
        <f>SUM(C9:C19)</f>
        <v>2222003.29</v>
      </c>
      <c r="D20" s="150"/>
    </row>
    <row r="21" spans="1:4">
      <c r="A21" s="147"/>
      <c r="B21" s="155"/>
      <c r="C21" s="149"/>
      <c r="D21" s="150"/>
    </row>
    <row r="22" spans="1:4">
      <c r="A22" s="147"/>
      <c r="B22" s="156" t="s">
        <v>323</v>
      </c>
      <c r="C22" s="149"/>
      <c r="D22" s="157">
        <f>D7-C20</f>
        <v>4993679.5199999996</v>
      </c>
    </row>
    <row r="23" spans="1:4">
      <c r="A23" s="147"/>
      <c r="B23" s="148" t="s">
        <v>314</v>
      </c>
      <c r="C23" s="149"/>
      <c r="D23" s="158">
        <v>0.75</v>
      </c>
    </row>
    <row r="24" spans="1:4">
      <c r="A24" s="147">
        <v>3</v>
      </c>
      <c r="B24" s="156" t="s">
        <v>315</v>
      </c>
      <c r="C24" s="149"/>
      <c r="D24" s="157">
        <f>D22*D23</f>
        <v>3745259.6399999997</v>
      </c>
    </row>
    <row r="25" spans="1:4">
      <c r="A25" s="147"/>
      <c r="B25" s="159"/>
      <c r="C25" s="149"/>
      <c r="D25" s="150"/>
    </row>
    <row r="26" spans="1:4">
      <c r="A26" s="147"/>
      <c r="B26" s="160" t="s">
        <v>341</v>
      </c>
      <c r="C26" s="149"/>
      <c r="D26" s="150"/>
    </row>
    <row r="27" spans="1:4">
      <c r="A27" s="147">
        <v>4</v>
      </c>
      <c r="B27" s="148" t="s">
        <v>342</v>
      </c>
      <c r="C27" s="161"/>
      <c r="D27" s="150">
        <v>0</v>
      </c>
    </row>
    <row r="28" spans="1:4">
      <c r="A28" s="147">
        <v>5</v>
      </c>
      <c r="B28" s="148" t="s">
        <v>343</v>
      </c>
      <c r="C28" s="161"/>
      <c r="D28" s="150">
        <v>32682590</v>
      </c>
    </row>
    <row r="29" spans="1:4">
      <c r="A29" s="147"/>
      <c r="B29" s="151" t="s">
        <v>322</v>
      </c>
      <c r="C29" s="149"/>
      <c r="D29" s="150"/>
    </row>
    <row r="30" spans="1:4">
      <c r="A30" s="147"/>
      <c r="B30" s="152" t="s">
        <v>344</v>
      </c>
      <c r="C30" s="149">
        <v>1008547.84</v>
      </c>
      <c r="D30" s="150"/>
    </row>
    <row r="31" spans="1:4">
      <c r="A31" s="147"/>
      <c r="B31" s="153" t="s">
        <v>345</v>
      </c>
      <c r="C31" s="149"/>
      <c r="D31" s="150"/>
    </row>
    <row r="32" spans="1:4">
      <c r="A32" s="147"/>
      <c r="B32" s="152" t="s">
        <v>346</v>
      </c>
      <c r="C32" s="149">
        <v>464000</v>
      </c>
      <c r="D32" s="150"/>
    </row>
    <row r="33" spans="1:5">
      <c r="A33" s="147"/>
      <c r="B33" s="152" t="s">
        <v>347</v>
      </c>
      <c r="C33" s="149"/>
      <c r="D33" s="150"/>
    </row>
    <row r="34" spans="1:5">
      <c r="A34" s="147"/>
      <c r="B34" s="152" t="s">
        <v>348</v>
      </c>
      <c r="C34" s="149">
        <v>0</v>
      </c>
      <c r="D34" s="150"/>
    </row>
    <row r="35" spans="1:5">
      <c r="A35" s="147"/>
      <c r="B35" s="152" t="s">
        <v>349</v>
      </c>
      <c r="C35" s="154">
        <v>3317949</v>
      </c>
      <c r="D35" s="150"/>
    </row>
    <row r="36" spans="1:5">
      <c r="A36" s="147">
        <v>6</v>
      </c>
      <c r="B36" s="151" t="s">
        <v>313</v>
      </c>
      <c r="C36" s="149">
        <f>SUM(C30:C35)</f>
        <v>4790496.84</v>
      </c>
      <c r="D36" s="150"/>
    </row>
    <row r="37" spans="1:5">
      <c r="A37" s="147"/>
      <c r="B37" s="156" t="s">
        <v>350</v>
      </c>
      <c r="C37" s="162"/>
      <c r="D37" s="163">
        <f>D27+D28-C36</f>
        <v>27892093.16</v>
      </c>
    </row>
    <row r="38" spans="1:5">
      <c r="A38" s="147"/>
      <c r="B38" s="148" t="s">
        <v>314</v>
      </c>
      <c r="C38" s="162"/>
      <c r="D38" s="164">
        <v>0.5</v>
      </c>
    </row>
    <row r="39" spans="1:5">
      <c r="A39" s="147">
        <v>7</v>
      </c>
      <c r="B39" s="156" t="s">
        <v>351</v>
      </c>
      <c r="C39" s="162"/>
      <c r="D39" s="163">
        <f>MIN(10000000,D37*D38)</f>
        <v>10000000</v>
      </c>
    </row>
    <row r="40" spans="1:5">
      <c r="A40" s="165"/>
      <c r="B40" s="159"/>
      <c r="C40" s="166"/>
      <c r="D40" s="167"/>
    </row>
    <row r="41" spans="1:5">
      <c r="A41" s="165">
        <v>8</v>
      </c>
      <c r="B41" s="160" t="s">
        <v>352</v>
      </c>
      <c r="C41" s="162"/>
      <c r="D41" s="163">
        <f>SUM(D24,D39)</f>
        <v>13745259.640000001</v>
      </c>
      <c r="E41" s="140" t="s">
        <v>353</v>
      </c>
    </row>
    <row r="42" spans="1:5">
      <c r="A42" s="165"/>
      <c r="B42" s="159"/>
      <c r="C42" s="166"/>
      <c r="D42" s="167"/>
    </row>
    <row r="43" spans="1:5">
      <c r="A43" s="165">
        <v>9</v>
      </c>
      <c r="B43" s="160" t="s">
        <v>354</v>
      </c>
      <c r="C43" s="162"/>
      <c r="D43" s="163">
        <v>20000000</v>
      </c>
      <c r="E43" s="140" t="s">
        <v>355</v>
      </c>
    </row>
    <row r="44" spans="1:5">
      <c r="A44" s="165">
        <v>10</v>
      </c>
      <c r="B44" s="151" t="s">
        <v>356</v>
      </c>
      <c r="C44" s="162">
        <v>0</v>
      </c>
      <c r="D44" s="168"/>
    </row>
    <row r="45" spans="1:5">
      <c r="A45" s="165">
        <v>11</v>
      </c>
      <c r="B45" s="151" t="s">
        <v>357</v>
      </c>
      <c r="C45" s="149">
        <v>1122863</v>
      </c>
      <c r="D45" s="169"/>
    </row>
    <row r="46" spans="1:5">
      <c r="A46" s="165">
        <v>12</v>
      </c>
      <c r="B46" s="151" t="s">
        <v>358</v>
      </c>
      <c r="C46" s="149">
        <v>8900000</v>
      </c>
      <c r="D46" s="168"/>
    </row>
    <row r="47" spans="1:5">
      <c r="A47" s="165">
        <v>13</v>
      </c>
      <c r="B47" s="170" t="s">
        <v>359</v>
      </c>
      <c r="C47" s="162"/>
      <c r="D47" s="163">
        <f>SUM(C44:C46)</f>
        <v>10022863</v>
      </c>
      <c r="E47" s="140" t="s">
        <v>360</v>
      </c>
    </row>
    <row r="48" spans="1:5">
      <c r="A48" s="147"/>
      <c r="B48" s="160" t="s">
        <v>361</v>
      </c>
      <c r="C48" s="162"/>
      <c r="D48" s="163">
        <f>IF((D43-D47)&lt;(D41-D47),(D43-D47),(D41-D47))</f>
        <v>3722396.6400000006</v>
      </c>
    </row>
    <row r="49" spans="1:4">
      <c r="A49" s="147"/>
      <c r="B49" s="159"/>
      <c r="C49" s="166"/>
      <c r="D49" s="167"/>
    </row>
    <row r="50" spans="1:4">
      <c r="A50" s="147"/>
      <c r="B50" s="155" t="s">
        <v>362</v>
      </c>
      <c r="C50" s="162"/>
      <c r="D50" s="171"/>
    </row>
    <row r="51" spans="1:4">
      <c r="A51" s="147"/>
      <c r="B51" s="155" t="s">
        <v>363</v>
      </c>
      <c r="C51" s="162"/>
      <c r="D51" s="171"/>
    </row>
    <row r="52" spans="1:4">
      <c r="A52" s="147"/>
      <c r="B52" s="155"/>
      <c r="C52" s="162"/>
      <c r="D52" s="172" t="s">
        <v>364</v>
      </c>
    </row>
    <row r="53" spans="1:4">
      <c r="A53" s="147"/>
      <c r="B53" s="173" t="s">
        <v>365</v>
      </c>
      <c r="C53" s="162"/>
      <c r="D53" s="174" t="str">
        <f>IF((C44+C45)&lt;="7,500,500","Yes","No")</f>
        <v>Yes</v>
      </c>
    </row>
    <row r="54" spans="1:4">
      <c r="A54" s="147"/>
      <c r="B54" s="173" t="s">
        <v>366</v>
      </c>
      <c r="C54" s="162"/>
      <c r="D54" s="174" t="str">
        <f>IF((D41&gt;=D47),"Yes","No")</f>
        <v>Yes</v>
      </c>
    </row>
    <row r="55" spans="1:4">
      <c r="A55" s="147"/>
      <c r="B55" s="173" t="s">
        <v>367</v>
      </c>
      <c r="C55" s="162"/>
      <c r="D55" s="174" t="str">
        <f>IF((D43&gt;=D47),"Yes","No")</f>
        <v>Yes</v>
      </c>
    </row>
    <row r="56" spans="1:4">
      <c r="A56" s="147"/>
      <c r="B56" s="159"/>
      <c r="C56" s="166"/>
      <c r="D56" s="175"/>
    </row>
    <row r="57" spans="1:4">
      <c r="A57" s="176"/>
      <c r="B57" s="177" t="s">
        <v>368</v>
      </c>
      <c r="C57" s="145"/>
      <c r="D57" s="146"/>
    </row>
    <row r="58" spans="1:4" ht="105" customHeight="1">
      <c r="A58" s="178"/>
      <c r="B58" s="1582" t="s">
        <v>384</v>
      </c>
      <c r="C58" s="1582"/>
      <c r="D58" s="1583"/>
    </row>
    <row r="59" spans="1:4" ht="12.75" customHeight="1">
      <c r="A59" s="178"/>
      <c r="B59" s="179"/>
      <c r="C59" s="179"/>
      <c r="D59" s="180"/>
    </row>
    <row r="60" spans="1:4">
      <c r="A60" s="178"/>
      <c r="B60" s="181" t="s">
        <v>385</v>
      </c>
      <c r="C60" s="162"/>
      <c r="D60" s="168"/>
    </row>
    <row r="61" spans="1:4">
      <c r="A61" s="178"/>
      <c r="B61" s="181"/>
      <c r="C61" s="162"/>
      <c r="D61" s="168"/>
    </row>
    <row r="62" spans="1:4">
      <c r="A62" s="178"/>
      <c r="B62" s="182" t="s">
        <v>386</v>
      </c>
      <c r="C62" s="162"/>
      <c r="D62" s="168"/>
    </row>
    <row r="63" spans="1:4">
      <c r="A63" s="178"/>
      <c r="B63" s="183" t="s">
        <v>387</v>
      </c>
      <c r="C63" s="162"/>
      <c r="D63" s="168"/>
    </row>
    <row r="64" spans="1:4">
      <c r="A64" s="178"/>
      <c r="B64" s="184"/>
      <c r="C64" s="162"/>
      <c r="D64" s="168"/>
    </row>
    <row r="65" spans="1:4">
      <c r="A65" s="185"/>
      <c r="B65" s="186" t="s">
        <v>388</v>
      </c>
      <c r="C65" s="187"/>
      <c r="D65" s="188"/>
    </row>
    <row r="66" spans="1:4">
      <c r="A66" s="189"/>
      <c r="B66" s="181"/>
      <c r="C66" s="162"/>
      <c r="D66" s="162"/>
    </row>
    <row r="67" spans="1:4">
      <c r="A67" s="189"/>
      <c r="B67" s="181"/>
      <c r="C67" s="162"/>
      <c r="D67" s="162"/>
    </row>
    <row r="68" spans="1:4">
      <c r="A68" s="189"/>
      <c r="C68" s="190"/>
      <c r="D68" s="190"/>
    </row>
    <row r="69" spans="1:4">
      <c r="A69" s="189"/>
      <c r="C69" s="190"/>
      <c r="D69" s="190"/>
    </row>
    <row r="70" spans="1:4">
      <c r="A70" s="189"/>
      <c r="C70" s="190"/>
      <c r="D70" s="190"/>
    </row>
    <row r="71" spans="1:4">
      <c r="A71" s="189"/>
      <c r="C71" s="190"/>
      <c r="D71" s="190"/>
    </row>
    <row r="72" spans="1:4">
      <c r="A72" s="189"/>
      <c r="C72" s="190"/>
      <c r="D72" s="190"/>
    </row>
    <row r="73" spans="1:4">
      <c r="A73" s="189"/>
      <c r="C73" s="190"/>
      <c r="D73" s="190"/>
    </row>
    <row r="74" spans="1:4">
      <c r="A74" s="189"/>
      <c r="C74" s="190"/>
      <c r="D74" s="190"/>
    </row>
    <row r="75" spans="1:4">
      <c r="A75" s="189"/>
      <c r="C75" s="190"/>
      <c r="D75" s="190"/>
    </row>
    <row r="76" spans="1:4">
      <c r="A76" s="189"/>
      <c r="C76" s="190"/>
      <c r="D76" s="190"/>
    </row>
    <row r="77" spans="1:4">
      <c r="A77" s="189"/>
      <c r="C77" s="190"/>
      <c r="D77" s="190"/>
    </row>
    <row r="78" spans="1:4">
      <c r="A78" s="189"/>
      <c r="C78" s="190"/>
      <c r="D78" s="190"/>
    </row>
    <row r="79" spans="1:4">
      <c r="A79" s="189"/>
      <c r="C79" s="190"/>
      <c r="D79" s="190"/>
    </row>
    <row r="80" spans="1:4">
      <c r="A80" s="189"/>
      <c r="C80" s="190"/>
      <c r="D80" s="190"/>
    </row>
    <row r="81" spans="1:4">
      <c r="A81" s="189"/>
      <c r="C81" s="190"/>
      <c r="D81" s="190"/>
    </row>
    <row r="82" spans="1:4">
      <c r="A82" s="191"/>
      <c r="C82" s="190"/>
      <c r="D82" s="190"/>
    </row>
    <row r="83" spans="1:4">
      <c r="A83" s="191"/>
      <c r="C83" s="190"/>
      <c r="D83" s="190"/>
    </row>
    <row r="84" spans="1:4">
      <c r="A84" s="191"/>
      <c r="C84" s="190"/>
      <c r="D84" s="190"/>
    </row>
    <row r="85" spans="1:4">
      <c r="A85" s="191"/>
      <c r="C85" s="190"/>
      <c r="D85" s="190"/>
    </row>
    <row r="86" spans="1:4">
      <c r="A86" s="191"/>
      <c r="C86" s="190"/>
      <c r="D86" s="190"/>
    </row>
    <row r="87" spans="1:4">
      <c r="A87" s="191"/>
      <c r="C87" s="190"/>
      <c r="D87" s="190"/>
    </row>
    <row r="88" spans="1:4">
      <c r="A88" s="191"/>
      <c r="C88" s="190"/>
      <c r="D88" s="190"/>
    </row>
    <row r="89" spans="1:4">
      <c r="A89" s="191"/>
      <c r="C89" s="190"/>
      <c r="D89" s="190"/>
    </row>
    <row r="90" spans="1:4">
      <c r="A90" s="191"/>
      <c r="C90" s="190"/>
      <c r="D90" s="190"/>
    </row>
    <row r="91" spans="1:4">
      <c r="A91" s="191"/>
      <c r="C91" s="190"/>
      <c r="D91" s="190"/>
    </row>
    <row r="92" spans="1:4">
      <c r="A92" s="191"/>
      <c r="C92" s="190"/>
      <c r="D92" s="190"/>
    </row>
    <row r="93" spans="1:4">
      <c r="A93" s="191"/>
      <c r="C93" s="190"/>
      <c r="D93" s="190"/>
    </row>
    <row r="94" spans="1:4">
      <c r="A94" s="191"/>
      <c r="C94" s="190"/>
      <c r="D94" s="190"/>
    </row>
    <row r="95" spans="1:4">
      <c r="A95" s="191"/>
      <c r="C95" s="190"/>
      <c r="D95" s="190"/>
    </row>
    <row r="96" spans="1:4">
      <c r="A96" s="191"/>
      <c r="C96" s="190"/>
      <c r="D96" s="190"/>
    </row>
    <row r="97" spans="1:4">
      <c r="A97" s="191"/>
      <c r="C97" s="190"/>
      <c r="D97" s="190"/>
    </row>
    <row r="98" spans="1:4">
      <c r="A98" s="191"/>
      <c r="C98" s="190"/>
      <c r="D98" s="190"/>
    </row>
    <row r="99" spans="1:4">
      <c r="A99" s="191"/>
      <c r="C99" s="190"/>
      <c r="D99" s="190"/>
    </row>
    <row r="100" spans="1:4">
      <c r="A100" s="191"/>
      <c r="C100" s="190"/>
      <c r="D100" s="190"/>
    </row>
    <row r="101" spans="1:4">
      <c r="A101" s="191"/>
      <c r="C101" s="190"/>
      <c r="D101" s="190"/>
    </row>
    <row r="102" spans="1:4">
      <c r="A102" s="191"/>
      <c r="C102" s="190"/>
      <c r="D102" s="190"/>
    </row>
    <row r="103" spans="1:4">
      <c r="A103" s="191"/>
      <c r="C103" s="190"/>
      <c r="D103" s="190"/>
    </row>
    <row r="104" spans="1:4">
      <c r="A104" s="191"/>
      <c r="C104" s="190"/>
      <c r="D104" s="190"/>
    </row>
    <row r="105" spans="1:4">
      <c r="A105" s="191"/>
      <c r="C105" s="190"/>
      <c r="D105" s="190"/>
    </row>
    <row r="106" spans="1:4">
      <c r="A106" s="191"/>
      <c r="C106" s="190"/>
      <c r="D106" s="190"/>
    </row>
    <row r="107" spans="1:4">
      <c r="A107" s="191"/>
      <c r="C107" s="190"/>
      <c r="D107" s="190"/>
    </row>
    <row r="108" spans="1:4">
      <c r="A108" s="191"/>
      <c r="C108" s="190"/>
      <c r="D108" s="190"/>
    </row>
    <row r="109" spans="1:4">
      <c r="A109" s="191"/>
      <c r="C109" s="190"/>
      <c r="D109" s="190"/>
    </row>
    <row r="110" spans="1:4">
      <c r="A110" s="191"/>
      <c r="C110" s="190"/>
      <c r="D110" s="190"/>
    </row>
    <row r="111" spans="1:4">
      <c r="A111" s="191"/>
      <c r="C111" s="190"/>
      <c r="D111" s="190"/>
    </row>
    <row r="112" spans="1:4">
      <c r="A112" s="191"/>
      <c r="C112" s="190"/>
      <c r="D112" s="190"/>
    </row>
    <row r="113" spans="1:4">
      <c r="A113" s="191"/>
      <c r="C113" s="190"/>
      <c r="D113" s="190"/>
    </row>
    <row r="114" spans="1:4">
      <c r="A114" s="191"/>
      <c r="C114" s="190"/>
      <c r="D114" s="190"/>
    </row>
    <row r="115" spans="1:4">
      <c r="A115" s="191"/>
      <c r="C115" s="190"/>
      <c r="D115" s="190"/>
    </row>
    <row r="116" spans="1:4">
      <c r="A116" s="191"/>
      <c r="C116" s="190"/>
      <c r="D116" s="190"/>
    </row>
    <row r="117" spans="1:4">
      <c r="A117" s="191"/>
      <c r="C117" s="190"/>
      <c r="D117" s="190"/>
    </row>
    <row r="118" spans="1:4">
      <c r="A118" s="191"/>
      <c r="C118" s="190"/>
      <c r="D118" s="190"/>
    </row>
    <row r="119" spans="1:4">
      <c r="A119" s="191"/>
      <c r="C119" s="190"/>
      <c r="D119" s="190"/>
    </row>
    <row r="120" spans="1:4">
      <c r="A120" s="191"/>
      <c r="C120" s="190"/>
      <c r="D120" s="190"/>
    </row>
    <row r="121" spans="1:4">
      <c r="A121" s="191"/>
      <c r="C121" s="190"/>
      <c r="D121" s="190"/>
    </row>
    <row r="122" spans="1:4">
      <c r="A122" s="191"/>
      <c r="C122" s="190"/>
      <c r="D122" s="190"/>
    </row>
    <row r="123" spans="1:4">
      <c r="A123" s="191"/>
      <c r="C123" s="190"/>
      <c r="D123" s="190"/>
    </row>
    <row r="124" spans="1:4">
      <c r="A124" s="191"/>
      <c r="C124" s="190"/>
      <c r="D124" s="190"/>
    </row>
    <row r="125" spans="1:4">
      <c r="A125" s="191"/>
      <c r="C125" s="190"/>
      <c r="D125" s="190"/>
    </row>
    <row r="126" spans="1:4">
      <c r="A126" s="191"/>
      <c r="C126" s="190"/>
      <c r="D126" s="190"/>
    </row>
    <row r="127" spans="1:4">
      <c r="A127" s="191"/>
      <c r="C127" s="190"/>
      <c r="D127" s="190"/>
    </row>
    <row r="128" spans="1:4">
      <c r="A128" s="191"/>
      <c r="C128" s="190"/>
      <c r="D128" s="190"/>
    </row>
    <row r="129" spans="1:4">
      <c r="A129" s="191"/>
      <c r="C129" s="190"/>
      <c r="D129" s="190"/>
    </row>
    <row r="130" spans="1:4">
      <c r="A130" s="191"/>
      <c r="C130" s="190"/>
      <c r="D130" s="190"/>
    </row>
    <row r="131" spans="1:4">
      <c r="A131" s="191"/>
      <c r="C131" s="190"/>
      <c r="D131" s="190"/>
    </row>
    <row r="132" spans="1:4">
      <c r="A132" s="191"/>
      <c r="C132" s="190"/>
      <c r="D132" s="190"/>
    </row>
    <row r="133" spans="1:4">
      <c r="A133" s="191"/>
      <c r="C133" s="190"/>
      <c r="D133" s="190"/>
    </row>
    <row r="134" spans="1:4">
      <c r="A134" s="191"/>
      <c r="C134" s="190"/>
      <c r="D134" s="190"/>
    </row>
    <row r="135" spans="1:4">
      <c r="A135" s="191"/>
      <c r="C135" s="190"/>
      <c r="D135" s="190"/>
    </row>
    <row r="136" spans="1:4">
      <c r="A136" s="191"/>
      <c r="C136" s="190"/>
      <c r="D136" s="190"/>
    </row>
    <row r="137" spans="1:4">
      <c r="A137" s="191"/>
      <c r="C137" s="190"/>
      <c r="D137" s="190"/>
    </row>
    <row r="138" spans="1:4">
      <c r="A138" s="191"/>
      <c r="C138" s="190"/>
      <c r="D138" s="190"/>
    </row>
    <row r="139" spans="1:4">
      <c r="A139" s="191"/>
      <c r="C139" s="190"/>
      <c r="D139" s="190"/>
    </row>
    <row r="140" spans="1:4">
      <c r="A140" s="191"/>
      <c r="C140" s="190"/>
      <c r="D140" s="190"/>
    </row>
    <row r="141" spans="1:4">
      <c r="A141" s="191"/>
      <c r="C141" s="190"/>
      <c r="D141" s="190"/>
    </row>
    <row r="142" spans="1:4">
      <c r="A142" s="191"/>
      <c r="C142" s="190"/>
      <c r="D142" s="190"/>
    </row>
    <row r="143" spans="1:4">
      <c r="A143" s="191"/>
      <c r="C143" s="190"/>
      <c r="D143" s="190"/>
    </row>
    <row r="144" spans="1:4">
      <c r="A144" s="191"/>
      <c r="C144" s="190"/>
      <c r="D144" s="190"/>
    </row>
    <row r="145" spans="1:4">
      <c r="A145" s="191"/>
      <c r="C145" s="190"/>
      <c r="D145" s="190"/>
    </row>
    <row r="146" spans="1:4">
      <c r="A146" s="191"/>
      <c r="C146" s="190"/>
      <c r="D146" s="190"/>
    </row>
    <row r="147" spans="1:4">
      <c r="A147" s="191"/>
      <c r="C147" s="190"/>
      <c r="D147" s="190"/>
    </row>
    <row r="148" spans="1:4">
      <c r="A148" s="191"/>
      <c r="C148" s="190"/>
      <c r="D148" s="190"/>
    </row>
    <row r="149" spans="1:4">
      <c r="A149" s="191"/>
      <c r="C149" s="190"/>
      <c r="D149" s="190"/>
    </row>
    <row r="150" spans="1:4">
      <c r="A150" s="191"/>
      <c r="C150" s="190"/>
      <c r="D150" s="190"/>
    </row>
    <row r="151" spans="1:4">
      <c r="A151" s="191"/>
      <c r="C151" s="190"/>
      <c r="D151" s="190"/>
    </row>
    <row r="152" spans="1:4">
      <c r="A152" s="191"/>
      <c r="C152" s="190"/>
      <c r="D152" s="190"/>
    </row>
    <row r="153" spans="1:4">
      <c r="A153" s="191"/>
      <c r="C153" s="190"/>
      <c r="D153" s="190"/>
    </row>
    <row r="154" spans="1:4">
      <c r="A154" s="191"/>
      <c r="C154" s="190"/>
      <c r="D154" s="190"/>
    </row>
    <row r="155" spans="1:4">
      <c r="A155" s="191"/>
      <c r="C155" s="190"/>
      <c r="D155" s="190"/>
    </row>
    <row r="156" spans="1:4">
      <c r="A156" s="191"/>
      <c r="C156" s="190"/>
      <c r="D156" s="190"/>
    </row>
    <row r="157" spans="1:4">
      <c r="A157" s="191"/>
      <c r="C157" s="190"/>
      <c r="D157" s="190"/>
    </row>
    <row r="158" spans="1:4">
      <c r="A158" s="191"/>
      <c r="C158" s="190"/>
      <c r="D158" s="190"/>
    </row>
    <row r="159" spans="1:4">
      <c r="A159" s="191"/>
      <c r="C159" s="190"/>
      <c r="D159" s="190"/>
    </row>
    <row r="160" spans="1:4">
      <c r="A160" s="191"/>
      <c r="C160" s="190"/>
      <c r="D160" s="190"/>
    </row>
    <row r="161" spans="1:4">
      <c r="A161" s="191"/>
      <c r="C161" s="190"/>
      <c r="D161" s="190"/>
    </row>
    <row r="162" spans="1:4">
      <c r="A162" s="191"/>
      <c r="C162" s="190"/>
      <c r="D162" s="190"/>
    </row>
    <row r="163" spans="1:4">
      <c r="A163" s="191"/>
      <c r="C163" s="190"/>
      <c r="D163" s="190"/>
    </row>
    <row r="164" spans="1:4">
      <c r="A164" s="191"/>
      <c r="C164" s="190"/>
      <c r="D164" s="190"/>
    </row>
    <row r="165" spans="1:4">
      <c r="A165" s="191"/>
      <c r="C165" s="190"/>
      <c r="D165" s="190"/>
    </row>
    <row r="166" spans="1:4">
      <c r="A166" s="191"/>
      <c r="C166" s="190"/>
      <c r="D166" s="190"/>
    </row>
    <row r="167" spans="1:4">
      <c r="A167" s="191"/>
      <c r="C167" s="190"/>
      <c r="D167" s="190"/>
    </row>
    <row r="168" spans="1:4">
      <c r="A168" s="191"/>
      <c r="C168" s="190"/>
      <c r="D168" s="190"/>
    </row>
    <row r="169" spans="1:4">
      <c r="A169" s="191"/>
      <c r="C169" s="190"/>
      <c r="D169" s="190"/>
    </row>
    <row r="170" spans="1:4">
      <c r="A170" s="191"/>
      <c r="C170" s="190"/>
      <c r="D170" s="190"/>
    </row>
    <row r="171" spans="1:4">
      <c r="A171" s="191"/>
      <c r="C171" s="190"/>
      <c r="D171" s="190"/>
    </row>
    <row r="172" spans="1:4">
      <c r="A172" s="191"/>
      <c r="C172" s="190"/>
      <c r="D172" s="190"/>
    </row>
    <row r="173" spans="1:4">
      <c r="A173" s="191"/>
      <c r="C173" s="190"/>
      <c r="D173" s="190"/>
    </row>
    <row r="174" spans="1:4">
      <c r="A174" s="191"/>
      <c r="C174" s="190"/>
      <c r="D174" s="190"/>
    </row>
    <row r="175" spans="1:4">
      <c r="A175" s="191"/>
      <c r="C175" s="190"/>
      <c r="D175" s="190"/>
    </row>
    <row r="176" spans="1:4">
      <c r="A176" s="191"/>
      <c r="C176" s="190"/>
      <c r="D176" s="190"/>
    </row>
    <row r="177" spans="1:4">
      <c r="A177" s="191"/>
      <c r="C177" s="190"/>
      <c r="D177" s="190"/>
    </row>
    <row r="178" spans="1:4">
      <c r="A178" s="191"/>
      <c r="C178" s="190"/>
      <c r="D178" s="190"/>
    </row>
    <row r="179" spans="1:4">
      <c r="A179" s="191"/>
      <c r="C179" s="190"/>
      <c r="D179" s="190"/>
    </row>
    <row r="180" spans="1:4">
      <c r="A180" s="191"/>
      <c r="C180" s="190"/>
      <c r="D180" s="190"/>
    </row>
    <row r="181" spans="1:4">
      <c r="A181" s="191"/>
      <c r="C181" s="190"/>
      <c r="D181" s="190"/>
    </row>
    <row r="182" spans="1:4">
      <c r="A182" s="191"/>
      <c r="C182" s="190"/>
      <c r="D182" s="190"/>
    </row>
    <row r="183" spans="1:4">
      <c r="A183" s="191"/>
      <c r="C183" s="190"/>
      <c r="D183" s="190"/>
    </row>
    <row r="184" spans="1:4">
      <c r="A184" s="191"/>
      <c r="C184" s="190"/>
      <c r="D184" s="190"/>
    </row>
    <row r="185" spans="1:4">
      <c r="A185" s="191"/>
      <c r="C185" s="190"/>
      <c r="D185" s="190"/>
    </row>
    <row r="186" spans="1:4">
      <c r="A186" s="191"/>
      <c r="C186" s="190"/>
      <c r="D186" s="190"/>
    </row>
    <row r="187" spans="1:4">
      <c r="A187" s="191"/>
      <c r="C187" s="190"/>
      <c r="D187" s="190"/>
    </row>
    <row r="188" spans="1:4">
      <c r="A188" s="191"/>
      <c r="C188" s="190"/>
      <c r="D188" s="190"/>
    </row>
    <row r="189" spans="1:4">
      <c r="A189" s="191"/>
      <c r="C189" s="190"/>
      <c r="D189" s="190"/>
    </row>
    <row r="190" spans="1:4">
      <c r="A190" s="191"/>
      <c r="C190" s="190"/>
      <c r="D190" s="190"/>
    </row>
    <row r="191" spans="1:4">
      <c r="A191" s="191"/>
      <c r="C191" s="190"/>
      <c r="D191" s="190"/>
    </row>
    <row r="192" spans="1:4">
      <c r="A192" s="191"/>
      <c r="C192" s="190"/>
      <c r="D192" s="190"/>
    </row>
    <row r="193" spans="1:4">
      <c r="A193" s="191"/>
      <c r="C193" s="190"/>
      <c r="D193" s="190"/>
    </row>
    <row r="194" spans="1:4">
      <c r="A194" s="191"/>
      <c r="C194" s="190"/>
      <c r="D194" s="190"/>
    </row>
    <row r="195" spans="1:4">
      <c r="A195" s="191"/>
      <c r="C195" s="190"/>
      <c r="D195" s="190"/>
    </row>
    <row r="196" spans="1:4">
      <c r="A196" s="191"/>
      <c r="C196" s="190"/>
      <c r="D196" s="190"/>
    </row>
    <row r="197" spans="1:4">
      <c r="A197" s="191"/>
      <c r="C197" s="190"/>
      <c r="D197" s="190"/>
    </row>
    <row r="198" spans="1:4">
      <c r="A198" s="191"/>
      <c r="C198" s="190"/>
      <c r="D198" s="190"/>
    </row>
    <row r="199" spans="1:4">
      <c r="A199" s="191"/>
      <c r="C199" s="190"/>
      <c r="D199" s="190"/>
    </row>
    <row r="200" spans="1:4">
      <c r="A200" s="191"/>
      <c r="C200" s="190"/>
      <c r="D200" s="190"/>
    </row>
    <row r="201" spans="1:4">
      <c r="A201" s="191"/>
      <c r="C201" s="190"/>
      <c r="D201" s="190"/>
    </row>
    <row r="202" spans="1:4">
      <c r="A202" s="191"/>
      <c r="C202" s="190"/>
      <c r="D202" s="190"/>
    </row>
    <row r="203" spans="1:4">
      <c r="A203" s="191"/>
      <c r="C203" s="190"/>
      <c r="D203" s="190"/>
    </row>
    <row r="204" spans="1:4">
      <c r="A204" s="191"/>
      <c r="C204" s="190"/>
      <c r="D204" s="190"/>
    </row>
    <row r="205" spans="1:4">
      <c r="A205" s="191"/>
      <c r="C205" s="190"/>
      <c r="D205" s="190"/>
    </row>
    <row r="206" spans="1:4">
      <c r="A206" s="191"/>
      <c r="C206" s="190"/>
      <c r="D206" s="190"/>
    </row>
    <row r="207" spans="1:4">
      <c r="A207" s="191"/>
      <c r="C207" s="190"/>
      <c r="D207" s="190"/>
    </row>
    <row r="208" spans="1:4">
      <c r="A208" s="191"/>
      <c r="C208" s="190"/>
      <c r="D208" s="190"/>
    </row>
    <row r="209" spans="1:4">
      <c r="A209" s="191"/>
      <c r="C209" s="190"/>
      <c r="D209" s="190"/>
    </row>
    <row r="210" spans="1:4">
      <c r="A210" s="191"/>
      <c r="C210" s="190"/>
      <c r="D210" s="190"/>
    </row>
    <row r="211" spans="1:4">
      <c r="A211" s="191"/>
      <c r="C211" s="190"/>
      <c r="D211" s="190"/>
    </row>
    <row r="212" spans="1:4">
      <c r="A212" s="191"/>
      <c r="C212" s="190"/>
      <c r="D212" s="190"/>
    </row>
    <row r="213" spans="1:4">
      <c r="A213" s="191"/>
      <c r="C213" s="190"/>
      <c r="D213" s="190"/>
    </row>
    <row r="214" spans="1:4">
      <c r="A214" s="191"/>
      <c r="C214" s="190"/>
      <c r="D214" s="190"/>
    </row>
    <row r="215" spans="1:4">
      <c r="A215" s="191"/>
      <c r="C215" s="190"/>
      <c r="D215" s="190"/>
    </row>
    <row r="216" spans="1:4">
      <c r="A216" s="191"/>
      <c r="C216" s="190"/>
      <c r="D216" s="190"/>
    </row>
    <row r="217" spans="1:4">
      <c r="A217" s="191"/>
      <c r="C217" s="190"/>
      <c r="D217" s="190"/>
    </row>
    <row r="218" spans="1:4">
      <c r="A218" s="191"/>
      <c r="C218" s="190"/>
      <c r="D218" s="190"/>
    </row>
    <row r="219" spans="1:4">
      <c r="A219" s="191"/>
      <c r="C219" s="190"/>
      <c r="D219" s="190"/>
    </row>
    <row r="220" spans="1:4">
      <c r="A220" s="191"/>
      <c r="C220" s="190"/>
      <c r="D220" s="190"/>
    </row>
    <row r="221" spans="1:4">
      <c r="A221" s="191"/>
      <c r="C221" s="190"/>
      <c r="D221" s="190"/>
    </row>
    <row r="222" spans="1:4">
      <c r="A222" s="191"/>
      <c r="C222" s="190"/>
      <c r="D222" s="190"/>
    </row>
    <row r="223" spans="1:4">
      <c r="A223" s="191"/>
      <c r="C223" s="190"/>
      <c r="D223" s="190"/>
    </row>
    <row r="224" spans="1:4">
      <c r="A224" s="191"/>
      <c r="C224" s="190"/>
      <c r="D224" s="190"/>
    </row>
    <row r="225" spans="1:4">
      <c r="A225" s="191"/>
      <c r="C225" s="190"/>
      <c r="D225" s="190"/>
    </row>
    <row r="226" spans="1:4">
      <c r="A226" s="191"/>
      <c r="C226" s="190"/>
      <c r="D226" s="190"/>
    </row>
    <row r="227" spans="1:4">
      <c r="A227" s="191"/>
      <c r="C227" s="190"/>
      <c r="D227" s="190"/>
    </row>
    <row r="228" spans="1:4">
      <c r="A228" s="191"/>
      <c r="C228" s="190"/>
      <c r="D228" s="190"/>
    </row>
    <row r="229" spans="1:4">
      <c r="A229" s="191"/>
      <c r="C229" s="190"/>
      <c r="D229" s="190"/>
    </row>
    <row r="230" spans="1:4">
      <c r="A230" s="191"/>
      <c r="C230" s="190"/>
      <c r="D230" s="190"/>
    </row>
    <row r="231" spans="1:4">
      <c r="A231" s="191"/>
      <c r="C231" s="190"/>
      <c r="D231" s="190"/>
    </row>
    <row r="232" spans="1:4">
      <c r="A232" s="191"/>
      <c r="C232" s="190"/>
      <c r="D232" s="190"/>
    </row>
    <row r="233" spans="1:4">
      <c r="A233" s="191"/>
      <c r="C233" s="190"/>
      <c r="D233" s="190"/>
    </row>
    <row r="234" spans="1:4">
      <c r="A234" s="191"/>
      <c r="C234" s="190"/>
      <c r="D234" s="190"/>
    </row>
    <row r="235" spans="1:4">
      <c r="A235" s="191"/>
      <c r="C235" s="190"/>
      <c r="D235" s="190"/>
    </row>
    <row r="236" spans="1:4">
      <c r="A236" s="191"/>
      <c r="C236" s="190"/>
      <c r="D236" s="190"/>
    </row>
    <row r="237" spans="1:4">
      <c r="A237" s="191"/>
      <c r="C237" s="190"/>
      <c r="D237" s="190"/>
    </row>
    <row r="238" spans="1:4">
      <c r="A238" s="191"/>
      <c r="C238" s="190"/>
      <c r="D238" s="190"/>
    </row>
    <row r="239" spans="1:4">
      <c r="A239" s="191"/>
      <c r="C239" s="190"/>
      <c r="D239" s="190"/>
    </row>
    <row r="240" spans="1:4">
      <c r="A240" s="191"/>
      <c r="C240" s="190"/>
      <c r="D240" s="190"/>
    </row>
    <row r="241" spans="1:4">
      <c r="A241" s="191"/>
      <c r="C241" s="190"/>
      <c r="D241" s="190"/>
    </row>
    <row r="242" spans="1:4">
      <c r="A242" s="191"/>
      <c r="C242" s="190"/>
      <c r="D242" s="190"/>
    </row>
    <row r="243" spans="1:4">
      <c r="A243" s="191"/>
      <c r="C243" s="190"/>
      <c r="D243" s="190"/>
    </row>
    <row r="244" spans="1:4">
      <c r="A244" s="191"/>
      <c r="C244" s="190"/>
      <c r="D244" s="190"/>
    </row>
    <row r="245" spans="1:4">
      <c r="A245" s="191"/>
      <c r="C245" s="190"/>
      <c r="D245" s="190"/>
    </row>
    <row r="246" spans="1:4">
      <c r="A246" s="191"/>
      <c r="C246" s="190"/>
      <c r="D246" s="190"/>
    </row>
    <row r="247" spans="1:4">
      <c r="A247" s="191"/>
      <c r="C247" s="190"/>
      <c r="D247" s="190"/>
    </row>
    <row r="248" spans="1:4">
      <c r="A248" s="191"/>
      <c r="C248" s="190"/>
      <c r="D248" s="190"/>
    </row>
    <row r="249" spans="1:4">
      <c r="A249" s="191"/>
      <c r="C249" s="190"/>
      <c r="D249" s="190"/>
    </row>
    <row r="250" spans="1:4">
      <c r="A250" s="191"/>
      <c r="C250" s="190"/>
      <c r="D250" s="190"/>
    </row>
    <row r="251" spans="1:4">
      <c r="A251" s="191"/>
      <c r="C251" s="190"/>
      <c r="D251" s="190"/>
    </row>
    <row r="252" spans="1:4">
      <c r="A252" s="191"/>
      <c r="C252" s="190"/>
      <c r="D252" s="190"/>
    </row>
    <row r="253" spans="1:4">
      <c r="A253" s="191"/>
      <c r="C253" s="190"/>
      <c r="D253" s="190"/>
    </row>
    <row r="254" spans="1:4">
      <c r="A254" s="191"/>
      <c r="C254" s="190"/>
      <c r="D254" s="190"/>
    </row>
    <row r="255" spans="1:4">
      <c r="A255" s="191"/>
      <c r="C255" s="190"/>
      <c r="D255" s="190"/>
    </row>
    <row r="256" spans="1:4">
      <c r="A256" s="191"/>
      <c r="C256" s="190"/>
      <c r="D256" s="190"/>
    </row>
    <row r="257" spans="1:4">
      <c r="A257" s="191"/>
      <c r="C257" s="190"/>
      <c r="D257" s="190"/>
    </row>
    <row r="258" spans="1:4">
      <c r="A258" s="191"/>
      <c r="C258" s="190"/>
      <c r="D258" s="190"/>
    </row>
    <row r="259" spans="1:4">
      <c r="A259" s="191"/>
      <c r="C259" s="190"/>
      <c r="D259" s="190"/>
    </row>
    <row r="260" spans="1:4">
      <c r="A260" s="191"/>
      <c r="C260" s="190"/>
      <c r="D260" s="190"/>
    </row>
    <row r="261" spans="1:4">
      <c r="A261" s="191"/>
      <c r="C261" s="190"/>
      <c r="D261" s="190"/>
    </row>
    <row r="262" spans="1:4">
      <c r="A262" s="191"/>
      <c r="C262" s="190"/>
      <c r="D262" s="190"/>
    </row>
    <row r="263" spans="1:4">
      <c r="A263" s="191"/>
      <c r="C263" s="190"/>
      <c r="D263" s="190"/>
    </row>
    <row r="264" spans="1:4">
      <c r="A264" s="191"/>
      <c r="C264" s="190"/>
      <c r="D264" s="190"/>
    </row>
    <row r="265" spans="1:4">
      <c r="A265" s="191"/>
      <c r="C265" s="190"/>
      <c r="D265" s="190"/>
    </row>
    <row r="266" spans="1:4">
      <c r="A266" s="191"/>
      <c r="C266" s="190"/>
      <c r="D266" s="190"/>
    </row>
    <row r="267" spans="1:4">
      <c r="A267" s="191"/>
      <c r="C267" s="190"/>
      <c r="D267" s="190"/>
    </row>
    <row r="268" spans="1:4">
      <c r="A268" s="191"/>
      <c r="C268" s="190"/>
      <c r="D268" s="190"/>
    </row>
    <row r="269" spans="1:4">
      <c r="A269" s="191"/>
      <c r="C269" s="190"/>
      <c r="D269" s="190"/>
    </row>
    <row r="270" spans="1:4">
      <c r="A270" s="191"/>
      <c r="C270" s="190"/>
      <c r="D270" s="190"/>
    </row>
    <row r="271" spans="1:4">
      <c r="A271" s="191"/>
      <c r="C271" s="190"/>
      <c r="D271" s="190"/>
    </row>
    <row r="272" spans="1:4">
      <c r="A272" s="191"/>
      <c r="C272" s="190"/>
      <c r="D272" s="190"/>
    </row>
    <row r="273" spans="1:4">
      <c r="A273" s="191"/>
      <c r="C273" s="190"/>
      <c r="D273" s="190"/>
    </row>
    <row r="274" spans="1:4">
      <c r="A274" s="191"/>
      <c r="C274" s="190"/>
      <c r="D274" s="190"/>
    </row>
    <row r="275" spans="1:4">
      <c r="A275" s="191"/>
      <c r="C275" s="190"/>
      <c r="D275" s="190"/>
    </row>
    <row r="276" spans="1:4">
      <c r="A276" s="191"/>
      <c r="C276" s="190"/>
      <c r="D276" s="190"/>
    </row>
    <row r="277" spans="1:4">
      <c r="A277" s="191"/>
      <c r="C277" s="190"/>
      <c r="D277" s="190"/>
    </row>
    <row r="278" spans="1:4">
      <c r="A278" s="191"/>
      <c r="C278" s="190"/>
      <c r="D278" s="190"/>
    </row>
    <row r="279" spans="1:4">
      <c r="A279" s="191"/>
      <c r="C279" s="190"/>
      <c r="D279" s="190"/>
    </row>
    <row r="280" spans="1:4">
      <c r="A280" s="191"/>
      <c r="C280" s="190"/>
      <c r="D280" s="190"/>
    </row>
    <row r="281" spans="1:4">
      <c r="A281" s="191"/>
      <c r="C281" s="190"/>
      <c r="D281" s="190"/>
    </row>
    <row r="282" spans="1:4">
      <c r="A282" s="191"/>
      <c r="C282" s="190"/>
      <c r="D282" s="190"/>
    </row>
    <row r="283" spans="1:4">
      <c r="A283" s="191"/>
      <c r="C283" s="190"/>
      <c r="D283" s="190"/>
    </row>
    <row r="284" spans="1:4">
      <c r="A284" s="191"/>
      <c r="C284" s="190"/>
      <c r="D284" s="190"/>
    </row>
    <row r="285" spans="1:4">
      <c r="A285" s="191"/>
      <c r="C285" s="190"/>
      <c r="D285" s="190"/>
    </row>
    <row r="286" spans="1:4">
      <c r="A286" s="191"/>
      <c r="C286" s="190"/>
      <c r="D286" s="190"/>
    </row>
    <row r="287" spans="1:4">
      <c r="A287" s="191"/>
      <c r="C287" s="190"/>
      <c r="D287" s="190"/>
    </row>
    <row r="288" spans="1:4">
      <c r="A288" s="191"/>
      <c r="C288" s="190"/>
      <c r="D288" s="190"/>
    </row>
    <row r="289" spans="1:4">
      <c r="A289" s="191"/>
      <c r="C289" s="190"/>
      <c r="D289" s="190"/>
    </row>
    <row r="290" spans="1:4">
      <c r="A290" s="191"/>
      <c r="C290" s="190"/>
      <c r="D290" s="190"/>
    </row>
    <row r="291" spans="1:4">
      <c r="A291" s="191"/>
      <c r="C291" s="190"/>
      <c r="D291" s="190"/>
    </row>
    <row r="292" spans="1:4">
      <c r="A292" s="191"/>
      <c r="C292" s="190"/>
      <c r="D292" s="190"/>
    </row>
    <row r="293" spans="1:4">
      <c r="A293" s="191"/>
      <c r="C293" s="190"/>
      <c r="D293" s="190"/>
    </row>
    <row r="294" spans="1:4">
      <c r="A294" s="191"/>
      <c r="C294" s="190"/>
      <c r="D294" s="190"/>
    </row>
    <row r="295" spans="1:4">
      <c r="A295" s="191"/>
      <c r="C295" s="190"/>
      <c r="D295" s="190"/>
    </row>
    <row r="296" spans="1:4">
      <c r="A296" s="191"/>
      <c r="C296" s="190"/>
      <c r="D296" s="190"/>
    </row>
    <row r="297" spans="1:4">
      <c r="A297" s="191"/>
      <c r="C297" s="190"/>
      <c r="D297" s="190"/>
    </row>
    <row r="298" spans="1:4">
      <c r="A298" s="191"/>
      <c r="C298" s="190"/>
      <c r="D298" s="190"/>
    </row>
    <row r="299" spans="1:4">
      <c r="A299" s="191"/>
      <c r="C299" s="190"/>
      <c r="D299" s="190"/>
    </row>
    <row r="300" spans="1:4">
      <c r="A300" s="191"/>
      <c r="C300" s="190"/>
      <c r="D300" s="190"/>
    </row>
    <row r="301" spans="1:4">
      <c r="A301" s="191"/>
      <c r="C301" s="190"/>
      <c r="D301" s="190"/>
    </row>
    <row r="302" spans="1:4">
      <c r="A302" s="191"/>
      <c r="C302" s="190"/>
      <c r="D302" s="190"/>
    </row>
    <row r="303" spans="1:4">
      <c r="A303" s="191"/>
      <c r="C303" s="190"/>
      <c r="D303" s="190"/>
    </row>
    <row r="304" spans="1:4">
      <c r="A304" s="191"/>
      <c r="C304" s="190"/>
      <c r="D304" s="190"/>
    </row>
    <row r="305" spans="1:4">
      <c r="A305" s="191"/>
      <c r="C305" s="190"/>
      <c r="D305" s="190"/>
    </row>
    <row r="306" spans="1:4">
      <c r="A306" s="191"/>
      <c r="C306" s="190"/>
      <c r="D306" s="190"/>
    </row>
    <row r="307" spans="1:4">
      <c r="A307" s="191"/>
      <c r="C307" s="190"/>
      <c r="D307" s="190"/>
    </row>
    <row r="308" spans="1:4">
      <c r="A308" s="191"/>
      <c r="C308" s="190"/>
      <c r="D308" s="190"/>
    </row>
    <row r="309" spans="1:4">
      <c r="A309" s="191"/>
      <c r="C309" s="190"/>
      <c r="D309" s="190"/>
    </row>
    <row r="310" spans="1:4">
      <c r="A310" s="191"/>
      <c r="C310" s="190"/>
      <c r="D310" s="190"/>
    </row>
    <row r="311" spans="1:4">
      <c r="A311" s="191"/>
      <c r="C311" s="190"/>
      <c r="D311" s="190"/>
    </row>
    <row r="312" spans="1:4">
      <c r="A312" s="191"/>
      <c r="C312" s="190"/>
      <c r="D312" s="190"/>
    </row>
    <row r="313" spans="1:4">
      <c r="A313" s="191"/>
      <c r="C313" s="190"/>
      <c r="D313" s="190"/>
    </row>
    <row r="314" spans="1:4">
      <c r="A314" s="191"/>
      <c r="C314" s="190"/>
      <c r="D314" s="190"/>
    </row>
    <row r="315" spans="1:4">
      <c r="A315" s="191"/>
      <c r="C315" s="190"/>
      <c r="D315" s="190"/>
    </row>
    <row r="316" spans="1:4">
      <c r="A316" s="191"/>
      <c r="C316" s="190"/>
      <c r="D316" s="190"/>
    </row>
    <row r="317" spans="1:4">
      <c r="A317" s="191"/>
      <c r="C317" s="190"/>
      <c r="D317" s="190"/>
    </row>
    <row r="318" spans="1:4">
      <c r="A318" s="191"/>
      <c r="C318" s="190"/>
      <c r="D318" s="190"/>
    </row>
    <row r="319" spans="1:4">
      <c r="A319" s="191"/>
      <c r="C319" s="190"/>
      <c r="D319" s="190"/>
    </row>
    <row r="320" spans="1:4">
      <c r="A320" s="191"/>
      <c r="C320" s="190"/>
      <c r="D320" s="190"/>
    </row>
    <row r="321" spans="1:4">
      <c r="A321" s="191"/>
      <c r="C321" s="190"/>
      <c r="D321" s="190"/>
    </row>
    <row r="322" spans="1:4">
      <c r="A322" s="191"/>
      <c r="C322" s="190"/>
      <c r="D322" s="190"/>
    </row>
    <row r="323" spans="1:4">
      <c r="A323" s="191"/>
      <c r="C323" s="190"/>
      <c r="D323" s="190"/>
    </row>
    <row r="324" spans="1:4">
      <c r="A324" s="191"/>
      <c r="C324" s="190"/>
      <c r="D324" s="190"/>
    </row>
    <row r="325" spans="1:4">
      <c r="A325" s="191"/>
      <c r="C325" s="190"/>
      <c r="D325" s="190"/>
    </row>
    <row r="326" spans="1:4">
      <c r="A326" s="191"/>
      <c r="C326" s="190"/>
      <c r="D326" s="190"/>
    </row>
    <row r="327" spans="1:4">
      <c r="A327" s="191"/>
      <c r="C327" s="190"/>
      <c r="D327" s="190"/>
    </row>
    <row r="328" spans="1:4">
      <c r="A328" s="191"/>
      <c r="C328" s="190"/>
      <c r="D328" s="190"/>
    </row>
    <row r="329" spans="1:4">
      <c r="A329" s="191"/>
      <c r="C329" s="190"/>
      <c r="D329" s="190"/>
    </row>
    <row r="330" spans="1:4">
      <c r="A330" s="191"/>
      <c r="C330" s="190"/>
      <c r="D330" s="190"/>
    </row>
    <row r="331" spans="1:4">
      <c r="A331" s="191"/>
      <c r="C331" s="190"/>
      <c r="D331" s="190"/>
    </row>
    <row r="332" spans="1:4">
      <c r="A332" s="191"/>
      <c r="C332" s="190"/>
      <c r="D332" s="190"/>
    </row>
    <row r="333" spans="1:4">
      <c r="A333" s="191"/>
      <c r="C333" s="190"/>
      <c r="D333" s="190"/>
    </row>
    <row r="334" spans="1:4">
      <c r="A334" s="191"/>
      <c r="C334" s="190"/>
      <c r="D334" s="190"/>
    </row>
    <row r="335" spans="1:4">
      <c r="A335" s="191"/>
      <c r="C335" s="190"/>
      <c r="D335" s="190"/>
    </row>
    <row r="336" spans="1:4">
      <c r="A336" s="191"/>
      <c r="C336" s="190"/>
      <c r="D336" s="190"/>
    </row>
    <row r="337" spans="1:4">
      <c r="A337" s="191"/>
      <c r="C337" s="190"/>
      <c r="D337" s="190"/>
    </row>
    <row r="338" spans="1:4">
      <c r="A338" s="191"/>
      <c r="C338" s="190"/>
      <c r="D338" s="190"/>
    </row>
    <row r="339" spans="1:4">
      <c r="A339" s="191"/>
      <c r="C339" s="190"/>
      <c r="D339" s="190"/>
    </row>
    <row r="340" spans="1:4">
      <c r="A340" s="191"/>
      <c r="C340" s="190"/>
      <c r="D340" s="190"/>
    </row>
    <row r="341" spans="1:4">
      <c r="A341" s="191"/>
      <c r="C341" s="190"/>
      <c r="D341" s="190"/>
    </row>
    <row r="342" spans="1:4">
      <c r="A342" s="191"/>
      <c r="C342" s="190"/>
      <c r="D342" s="190"/>
    </row>
    <row r="343" spans="1:4">
      <c r="A343" s="191"/>
      <c r="C343" s="190"/>
      <c r="D343" s="190"/>
    </row>
    <row r="344" spans="1:4">
      <c r="A344" s="191"/>
      <c r="C344" s="190"/>
      <c r="D344" s="190"/>
    </row>
    <row r="345" spans="1:4">
      <c r="A345" s="191"/>
      <c r="C345" s="190"/>
      <c r="D345" s="190"/>
    </row>
    <row r="346" spans="1:4">
      <c r="A346" s="191"/>
      <c r="C346" s="190"/>
      <c r="D346" s="190"/>
    </row>
    <row r="347" spans="1:4">
      <c r="A347" s="191"/>
      <c r="C347" s="190"/>
      <c r="D347" s="190"/>
    </row>
    <row r="348" spans="1:4">
      <c r="A348" s="191"/>
      <c r="C348" s="190"/>
      <c r="D348" s="190"/>
    </row>
    <row r="349" spans="1:4">
      <c r="A349" s="191"/>
      <c r="C349" s="190"/>
      <c r="D349" s="190"/>
    </row>
    <row r="350" spans="1:4">
      <c r="A350" s="191"/>
      <c r="C350" s="190"/>
      <c r="D350" s="190"/>
    </row>
    <row r="351" spans="1:4">
      <c r="A351" s="191"/>
      <c r="C351" s="190"/>
      <c r="D351" s="190"/>
    </row>
    <row r="352" spans="1:4">
      <c r="A352" s="191"/>
      <c r="C352" s="190"/>
      <c r="D352" s="190"/>
    </row>
    <row r="353" spans="1:4">
      <c r="A353" s="191"/>
      <c r="C353" s="190"/>
      <c r="D353" s="190"/>
    </row>
    <row r="354" spans="1:4">
      <c r="A354" s="191"/>
      <c r="C354" s="190"/>
      <c r="D354" s="190"/>
    </row>
    <row r="355" spans="1:4">
      <c r="A355" s="191"/>
      <c r="C355" s="190"/>
      <c r="D355" s="190"/>
    </row>
    <row r="356" spans="1:4">
      <c r="A356" s="191"/>
      <c r="C356" s="190"/>
      <c r="D356" s="190"/>
    </row>
    <row r="357" spans="1:4">
      <c r="A357" s="191"/>
      <c r="C357" s="190"/>
      <c r="D357" s="190"/>
    </row>
    <row r="358" spans="1:4">
      <c r="A358" s="191"/>
      <c r="C358" s="190"/>
      <c r="D358" s="190"/>
    </row>
    <row r="359" spans="1:4">
      <c r="A359" s="191"/>
      <c r="C359" s="190"/>
      <c r="D359" s="190"/>
    </row>
    <row r="360" spans="1:4">
      <c r="A360" s="191"/>
      <c r="C360" s="190"/>
      <c r="D360" s="190"/>
    </row>
    <row r="361" spans="1:4">
      <c r="A361" s="191"/>
      <c r="C361" s="190"/>
      <c r="D361" s="190"/>
    </row>
    <row r="362" spans="1:4">
      <c r="A362" s="191"/>
      <c r="C362" s="190"/>
      <c r="D362" s="190"/>
    </row>
    <row r="363" spans="1:4">
      <c r="A363" s="191"/>
      <c r="C363" s="190"/>
      <c r="D363" s="190"/>
    </row>
    <row r="364" spans="1:4">
      <c r="A364" s="191"/>
      <c r="C364" s="190"/>
      <c r="D364" s="190"/>
    </row>
    <row r="365" spans="1:4">
      <c r="A365" s="191"/>
      <c r="C365" s="190"/>
      <c r="D365" s="190"/>
    </row>
    <row r="366" spans="1:4">
      <c r="A366" s="191"/>
      <c r="C366" s="190"/>
      <c r="D366" s="190"/>
    </row>
    <row r="367" spans="1:4">
      <c r="A367" s="191"/>
      <c r="C367" s="190"/>
      <c r="D367" s="190"/>
    </row>
    <row r="368" spans="1:4">
      <c r="A368" s="191"/>
      <c r="C368" s="190"/>
      <c r="D368" s="190"/>
    </row>
    <row r="369" spans="1:4">
      <c r="A369" s="191"/>
      <c r="C369" s="190"/>
      <c r="D369" s="190"/>
    </row>
    <row r="370" spans="1:4">
      <c r="A370" s="191"/>
      <c r="C370" s="190"/>
      <c r="D370" s="190"/>
    </row>
    <row r="371" spans="1:4">
      <c r="A371" s="191"/>
      <c r="C371" s="190"/>
      <c r="D371" s="190"/>
    </row>
    <row r="372" spans="1:4">
      <c r="A372" s="191"/>
      <c r="C372" s="190"/>
      <c r="D372" s="190"/>
    </row>
    <row r="373" spans="1:4">
      <c r="A373" s="191"/>
      <c r="C373" s="190"/>
      <c r="D373" s="190"/>
    </row>
    <row r="374" spans="1:4">
      <c r="A374" s="191"/>
      <c r="C374" s="190"/>
      <c r="D374" s="190"/>
    </row>
    <row r="375" spans="1:4">
      <c r="A375" s="191"/>
      <c r="C375" s="190"/>
      <c r="D375" s="190"/>
    </row>
    <row r="376" spans="1:4">
      <c r="A376" s="191"/>
      <c r="C376" s="190"/>
      <c r="D376" s="190"/>
    </row>
    <row r="377" spans="1:4">
      <c r="A377" s="191"/>
      <c r="C377" s="190"/>
      <c r="D377" s="190"/>
    </row>
    <row r="378" spans="1:4">
      <c r="A378" s="191"/>
      <c r="C378" s="190"/>
      <c r="D378" s="190"/>
    </row>
    <row r="379" spans="1:4">
      <c r="A379" s="191"/>
      <c r="C379" s="190"/>
      <c r="D379" s="190"/>
    </row>
    <row r="380" spans="1:4">
      <c r="A380" s="191"/>
      <c r="C380" s="190"/>
      <c r="D380" s="190"/>
    </row>
    <row r="381" spans="1:4">
      <c r="A381" s="191"/>
      <c r="C381" s="190"/>
      <c r="D381" s="190"/>
    </row>
    <row r="382" spans="1:4">
      <c r="A382" s="191"/>
      <c r="C382" s="190"/>
      <c r="D382" s="190"/>
    </row>
    <row r="383" spans="1:4">
      <c r="A383" s="191"/>
      <c r="C383" s="190"/>
      <c r="D383" s="190"/>
    </row>
    <row r="384" spans="1:4">
      <c r="A384" s="191"/>
      <c r="C384" s="190"/>
      <c r="D384" s="190"/>
    </row>
    <row r="385" spans="1:4">
      <c r="A385" s="191"/>
      <c r="C385" s="190"/>
      <c r="D385" s="190"/>
    </row>
    <row r="386" spans="1:4">
      <c r="A386" s="191"/>
      <c r="C386" s="190"/>
      <c r="D386" s="190"/>
    </row>
    <row r="387" spans="1:4">
      <c r="A387" s="191"/>
      <c r="C387" s="190"/>
      <c r="D387" s="190"/>
    </row>
    <row r="388" spans="1:4">
      <c r="A388" s="191"/>
      <c r="C388" s="190"/>
      <c r="D388" s="190"/>
    </row>
    <row r="389" spans="1:4">
      <c r="A389" s="191"/>
      <c r="C389" s="190"/>
      <c r="D389" s="190"/>
    </row>
    <row r="390" spans="1:4">
      <c r="A390" s="191"/>
      <c r="C390" s="190"/>
      <c r="D390" s="190"/>
    </row>
    <row r="391" spans="1:4">
      <c r="A391" s="191"/>
      <c r="C391" s="190"/>
      <c r="D391" s="190"/>
    </row>
    <row r="392" spans="1:4">
      <c r="A392" s="191"/>
      <c r="C392" s="190"/>
      <c r="D392" s="190"/>
    </row>
    <row r="393" spans="1:4">
      <c r="A393" s="191"/>
      <c r="C393" s="190"/>
      <c r="D393" s="190"/>
    </row>
    <row r="394" spans="1:4">
      <c r="A394" s="191"/>
      <c r="C394" s="190"/>
      <c r="D394" s="190"/>
    </row>
    <row r="395" spans="1:4">
      <c r="A395" s="191"/>
      <c r="C395" s="190"/>
      <c r="D395" s="190"/>
    </row>
    <row r="396" spans="1:4">
      <c r="A396" s="191"/>
      <c r="C396" s="190"/>
      <c r="D396" s="190"/>
    </row>
    <row r="397" spans="1:4">
      <c r="A397" s="191"/>
      <c r="C397" s="190"/>
      <c r="D397" s="190"/>
    </row>
    <row r="398" spans="1:4">
      <c r="A398" s="191"/>
      <c r="C398" s="190"/>
      <c r="D398" s="190"/>
    </row>
    <row r="399" spans="1:4">
      <c r="A399" s="191"/>
      <c r="C399" s="190"/>
      <c r="D399" s="190"/>
    </row>
    <row r="400" spans="1:4">
      <c r="A400" s="191"/>
      <c r="C400" s="190"/>
      <c r="D400" s="190"/>
    </row>
    <row r="401" spans="1:4">
      <c r="A401" s="191"/>
      <c r="C401" s="190"/>
      <c r="D401" s="190"/>
    </row>
    <row r="402" spans="1:4">
      <c r="A402" s="191"/>
      <c r="C402" s="190"/>
      <c r="D402" s="190"/>
    </row>
    <row r="403" spans="1:4">
      <c r="A403" s="191"/>
      <c r="C403" s="190"/>
      <c r="D403" s="190"/>
    </row>
    <row r="404" spans="1:4">
      <c r="A404" s="191"/>
      <c r="C404" s="190"/>
      <c r="D404" s="190"/>
    </row>
    <row r="405" spans="1:4">
      <c r="A405" s="191"/>
      <c r="C405" s="190"/>
      <c r="D405" s="190"/>
    </row>
    <row r="406" spans="1:4">
      <c r="A406" s="191"/>
      <c r="C406" s="190"/>
      <c r="D406" s="190"/>
    </row>
    <row r="407" spans="1:4">
      <c r="A407" s="191"/>
      <c r="C407" s="190"/>
      <c r="D407" s="190"/>
    </row>
    <row r="408" spans="1:4">
      <c r="A408" s="191"/>
      <c r="C408" s="190"/>
      <c r="D408" s="190"/>
    </row>
    <row r="409" spans="1:4">
      <c r="A409" s="191"/>
      <c r="C409" s="190"/>
      <c r="D409" s="190"/>
    </row>
    <row r="410" spans="1:4">
      <c r="A410" s="191"/>
      <c r="C410" s="190"/>
      <c r="D410" s="190"/>
    </row>
    <row r="411" spans="1:4">
      <c r="A411" s="191"/>
      <c r="C411" s="190"/>
      <c r="D411" s="190"/>
    </row>
    <row r="412" spans="1:4">
      <c r="A412" s="191"/>
      <c r="C412" s="190"/>
      <c r="D412" s="190"/>
    </row>
    <row r="413" spans="1:4">
      <c r="A413" s="191"/>
      <c r="C413" s="190"/>
      <c r="D413" s="190"/>
    </row>
    <row r="414" spans="1:4">
      <c r="A414" s="191"/>
      <c r="C414" s="190"/>
      <c r="D414" s="190"/>
    </row>
    <row r="415" spans="1:4">
      <c r="A415" s="191"/>
      <c r="C415" s="190"/>
      <c r="D415" s="190"/>
    </row>
    <row r="416" spans="1:4">
      <c r="A416" s="191"/>
      <c r="C416" s="190"/>
      <c r="D416" s="190"/>
    </row>
    <row r="417" spans="1:4">
      <c r="A417" s="191"/>
      <c r="C417" s="190"/>
      <c r="D417" s="190"/>
    </row>
    <row r="418" spans="1:4">
      <c r="A418" s="191"/>
      <c r="C418" s="190"/>
      <c r="D418" s="190"/>
    </row>
    <row r="419" spans="1:4">
      <c r="A419" s="191"/>
      <c r="C419" s="190"/>
      <c r="D419" s="190"/>
    </row>
    <row r="420" spans="1:4">
      <c r="A420" s="191"/>
      <c r="C420" s="190"/>
      <c r="D420" s="190"/>
    </row>
    <row r="421" spans="1:4">
      <c r="A421" s="191"/>
      <c r="C421" s="190"/>
      <c r="D421" s="190"/>
    </row>
    <row r="422" spans="1:4">
      <c r="A422" s="191"/>
      <c r="C422" s="190"/>
      <c r="D422" s="190"/>
    </row>
    <row r="423" spans="1:4">
      <c r="A423" s="191"/>
      <c r="C423" s="190"/>
      <c r="D423" s="190"/>
    </row>
    <row r="424" spans="1:4">
      <c r="A424" s="191"/>
      <c r="C424" s="190"/>
      <c r="D424" s="190"/>
    </row>
    <row r="425" spans="1:4">
      <c r="A425" s="191"/>
      <c r="C425" s="190"/>
      <c r="D425" s="190"/>
    </row>
    <row r="426" spans="1:4">
      <c r="A426" s="191"/>
      <c r="C426" s="190"/>
      <c r="D426" s="190"/>
    </row>
    <row r="427" spans="1:4">
      <c r="A427" s="191"/>
      <c r="C427" s="190"/>
      <c r="D427" s="190"/>
    </row>
    <row r="428" spans="1:4">
      <c r="A428" s="191"/>
      <c r="C428" s="190"/>
      <c r="D428" s="190"/>
    </row>
    <row r="429" spans="1:4">
      <c r="A429" s="191"/>
      <c r="C429" s="190"/>
      <c r="D429" s="190"/>
    </row>
    <row r="430" spans="1:4">
      <c r="A430" s="191"/>
      <c r="C430" s="190"/>
      <c r="D430" s="190"/>
    </row>
    <row r="431" spans="1:4">
      <c r="A431" s="191"/>
      <c r="C431" s="190"/>
      <c r="D431" s="190"/>
    </row>
    <row r="432" spans="1:4">
      <c r="A432" s="191"/>
      <c r="C432" s="190"/>
      <c r="D432" s="190"/>
    </row>
    <row r="433" spans="1:4">
      <c r="A433" s="191"/>
      <c r="C433" s="190"/>
      <c r="D433" s="190"/>
    </row>
    <row r="434" spans="1:4">
      <c r="A434" s="191"/>
      <c r="C434" s="190"/>
      <c r="D434" s="190"/>
    </row>
    <row r="435" spans="1:4">
      <c r="A435" s="191"/>
      <c r="C435" s="190"/>
      <c r="D435" s="190"/>
    </row>
    <row r="436" spans="1:4">
      <c r="A436" s="191"/>
      <c r="C436" s="190"/>
      <c r="D436" s="190"/>
    </row>
    <row r="437" spans="1:4">
      <c r="A437" s="191"/>
      <c r="C437" s="190"/>
      <c r="D437" s="190"/>
    </row>
    <row r="438" spans="1:4">
      <c r="A438" s="191"/>
      <c r="C438" s="190"/>
      <c r="D438" s="190"/>
    </row>
    <row r="439" spans="1:4">
      <c r="A439" s="191"/>
      <c r="C439" s="190"/>
      <c r="D439" s="190"/>
    </row>
    <row r="440" spans="1:4">
      <c r="A440" s="191"/>
      <c r="C440" s="190"/>
      <c r="D440" s="190"/>
    </row>
    <row r="441" spans="1:4">
      <c r="A441" s="191"/>
      <c r="C441" s="190"/>
      <c r="D441" s="190"/>
    </row>
    <row r="442" spans="1:4">
      <c r="A442" s="191"/>
      <c r="C442" s="190"/>
      <c r="D442" s="190"/>
    </row>
    <row r="443" spans="1:4">
      <c r="A443" s="191"/>
      <c r="C443" s="190"/>
      <c r="D443" s="190"/>
    </row>
    <row r="444" spans="1:4">
      <c r="A444" s="191"/>
      <c r="C444" s="190"/>
      <c r="D444" s="190"/>
    </row>
    <row r="445" spans="1:4">
      <c r="A445" s="191"/>
      <c r="C445" s="190"/>
      <c r="D445" s="190"/>
    </row>
    <row r="446" spans="1:4">
      <c r="A446" s="191"/>
      <c r="C446" s="190"/>
      <c r="D446" s="190"/>
    </row>
    <row r="447" spans="1:4">
      <c r="A447" s="191"/>
      <c r="C447" s="190"/>
      <c r="D447" s="190"/>
    </row>
    <row r="448" spans="1:4">
      <c r="A448" s="191"/>
      <c r="C448" s="190"/>
      <c r="D448" s="190"/>
    </row>
    <row r="449" spans="1:4">
      <c r="A449" s="191"/>
      <c r="C449" s="190"/>
      <c r="D449" s="190"/>
    </row>
    <row r="450" spans="1:4">
      <c r="A450" s="191"/>
      <c r="C450" s="190"/>
      <c r="D450" s="190"/>
    </row>
    <row r="451" spans="1:4">
      <c r="A451" s="191"/>
      <c r="C451" s="190"/>
      <c r="D451" s="190"/>
    </row>
    <row r="452" spans="1:4">
      <c r="A452" s="191"/>
      <c r="C452" s="190"/>
      <c r="D452" s="190"/>
    </row>
    <row r="453" spans="1:4">
      <c r="A453" s="191"/>
      <c r="C453" s="190"/>
      <c r="D453" s="190"/>
    </row>
    <row r="454" spans="1:4">
      <c r="A454" s="191"/>
      <c r="C454" s="190"/>
      <c r="D454" s="190"/>
    </row>
    <row r="455" spans="1:4">
      <c r="A455" s="191"/>
      <c r="C455" s="190"/>
      <c r="D455" s="190"/>
    </row>
    <row r="456" spans="1:4">
      <c r="A456" s="191"/>
      <c r="C456" s="190"/>
      <c r="D456" s="190"/>
    </row>
    <row r="457" spans="1:4">
      <c r="A457" s="191"/>
      <c r="C457" s="190"/>
      <c r="D457" s="190"/>
    </row>
    <row r="458" spans="1:4">
      <c r="A458" s="191"/>
      <c r="C458" s="190"/>
      <c r="D458" s="190"/>
    </row>
    <row r="459" spans="1:4">
      <c r="A459" s="191"/>
      <c r="C459" s="190"/>
      <c r="D459" s="190"/>
    </row>
    <row r="460" spans="1:4">
      <c r="A460" s="191"/>
      <c r="C460" s="190"/>
      <c r="D460" s="190"/>
    </row>
    <row r="461" spans="1:4">
      <c r="A461" s="191"/>
      <c r="C461" s="190"/>
      <c r="D461" s="190"/>
    </row>
    <row r="462" spans="1:4">
      <c r="A462" s="191"/>
      <c r="C462" s="190"/>
      <c r="D462" s="190"/>
    </row>
    <row r="463" spans="1:4">
      <c r="A463" s="191"/>
      <c r="C463" s="190"/>
      <c r="D463" s="190"/>
    </row>
    <row r="464" spans="1:4">
      <c r="A464" s="191"/>
      <c r="C464" s="190"/>
      <c r="D464" s="190"/>
    </row>
    <row r="465" spans="1:4">
      <c r="A465" s="191"/>
      <c r="C465" s="190"/>
      <c r="D465" s="190"/>
    </row>
    <row r="466" spans="1:4">
      <c r="A466" s="191"/>
      <c r="C466" s="190"/>
      <c r="D466" s="190"/>
    </row>
    <row r="467" spans="1:4">
      <c r="A467" s="191"/>
      <c r="C467" s="190"/>
      <c r="D467" s="190"/>
    </row>
    <row r="468" spans="1:4">
      <c r="A468" s="191"/>
      <c r="C468" s="190"/>
      <c r="D468" s="190"/>
    </row>
    <row r="469" spans="1:4">
      <c r="A469" s="191"/>
      <c r="C469" s="190"/>
      <c r="D469" s="190"/>
    </row>
    <row r="470" spans="1:4">
      <c r="A470" s="191"/>
      <c r="C470" s="190"/>
      <c r="D470" s="190"/>
    </row>
    <row r="471" spans="1:4">
      <c r="A471" s="191"/>
      <c r="C471" s="190"/>
      <c r="D471" s="190"/>
    </row>
    <row r="472" spans="1:4">
      <c r="A472" s="191"/>
      <c r="C472" s="190"/>
      <c r="D472" s="190"/>
    </row>
    <row r="473" spans="1:4">
      <c r="A473" s="191"/>
      <c r="C473" s="190"/>
      <c r="D473" s="190"/>
    </row>
    <row r="474" spans="1:4">
      <c r="A474" s="191"/>
      <c r="C474" s="190"/>
      <c r="D474" s="190"/>
    </row>
    <row r="475" spans="1:4">
      <c r="A475" s="191"/>
      <c r="C475" s="190"/>
      <c r="D475" s="190"/>
    </row>
    <row r="476" spans="1:4">
      <c r="A476" s="191"/>
      <c r="C476" s="190"/>
      <c r="D476" s="190"/>
    </row>
    <row r="477" spans="1:4">
      <c r="A477" s="191"/>
      <c r="C477" s="190"/>
      <c r="D477" s="190"/>
    </row>
    <row r="478" spans="1:4">
      <c r="A478" s="191"/>
      <c r="C478" s="190"/>
      <c r="D478" s="190"/>
    </row>
    <row r="479" spans="1:4">
      <c r="A479" s="191"/>
      <c r="C479" s="190"/>
      <c r="D479" s="190"/>
    </row>
    <row r="480" spans="1:4">
      <c r="A480" s="191"/>
      <c r="C480" s="190"/>
      <c r="D480" s="190"/>
    </row>
    <row r="481" spans="1:4">
      <c r="A481" s="191"/>
      <c r="C481" s="190"/>
      <c r="D481" s="190"/>
    </row>
    <row r="482" spans="1:4">
      <c r="A482" s="191"/>
      <c r="C482" s="190"/>
      <c r="D482" s="190"/>
    </row>
    <row r="483" spans="1:4">
      <c r="A483" s="191"/>
      <c r="C483" s="190"/>
      <c r="D483" s="190"/>
    </row>
    <row r="484" spans="1:4">
      <c r="A484" s="191"/>
      <c r="C484" s="190"/>
      <c r="D484" s="190"/>
    </row>
    <row r="485" spans="1:4">
      <c r="A485" s="191"/>
      <c r="C485" s="190"/>
      <c r="D485" s="190"/>
    </row>
    <row r="486" spans="1:4">
      <c r="A486" s="191"/>
      <c r="C486" s="190"/>
      <c r="D486" s="190"/>
    </row>
    <row r="487" spans="1:4">
      <c r="A487" s="191"/>
      <c r="C487" s="190"/>
      <c r="D487" s="190"/>
    </row>
    <row r="488" spans="1:4">
      <c r="A488" s="191"/>
      <c r="C488" s="190"/>
      <c r="D488" s="190"/>
    </row>
    <row r="489" spans="1:4">
      <c r="A489" s="191"/>
      <c r="C489" s="190"/>
      <c r="D489" s="190"/>
    </row>
    <row r="490" spans="1:4">
      <c r="A490" s="191"/>
      <c r="C490" s="190"/>
      <c r="D490" s="190"/>
    </row>
    <row r="491" spans="1:4">
      <c r="A491" s="191"/>
      <c r="C491" s="190"/>
      <c r="D491" s="190"/>
    </row>
    <row r="492" spans="1:4">
      <c r="A492" s="191"/>
      <c r="C492" s="190"/>
      <c r="D492" s="190"/>
    </row>
    <row r="493" spans="1:4">
      <c r="A493" s="191"/>
      <c r="C493" s="190"/>
      <c r="D493" s="190"/>
    </row>
    <row r="494" spans="1:4">
      <c r="A494" s="191"/>
      <c r="C494" s="190"/>
      <c r="D494" s="190"/>
    </row>
    <row r="495" spans="1:4">
      <c r="A495" s="191"/>
      <c r="C495" s="190"/>
      <c r="D495" s="190"/>
    </row>
    <row r="496" spans="1:4">
      <c r="A496" s="191"/>
      <c r="C496" s="190"/>
      <c r="D496" s="190"/>
    </row>
    <row r="497" spans="1:4">
      <c r="A497" s="191"/>
      <c r="C497" s="190"/>
      <c r="D497" s="190"/>
    </row>
    <row r="498" spans="1:4">
      <c r="A498" s="191"/>
      <c r="C498" s="190"/>
      <c r="D498" s="190"/>
    </row>
    <row r="499" spans="1:4">
      <c r="A499" s="191"/>
      <c r="C499" s="190"/>
      <c r="D499" s="190"/>
    </row>
    <row r="500" spans="1:4">
      <c r="A500" s="191"/>
      <c r="C500" s="190"/>
      <c r="D500" s="190"/>
    </row>
    <row r="501" spans="1:4">
      <c r="A501" s="191"/>
      <c r="C501" s="190"/>
      <c r="D501" s="190"/>
    </row>
    <row r="502" spans="1:4">
      <c r="A502" s="191"/>
      <c r="C502" s="190"/>
      <c r="D502" s="190"/>
    </row>
    <row r="503" spans="1:4">
      <c r="A503" s="191"/>
      <c r="C503" s="190"/>
      <c r="D503" s="190"/>
    </row>
    <row r="504" spans="1:4">
      <c r="A504" s="191"/>
      <c r="C504" s="190"/>
      <c r="D504" s="190"/>
    </row>
    <row r="505" spans="1:4">
      <c r="A505" s="191"/>
      <c r="C505" s="190"/>
      <c r="D505" s="190"/>
    </row>
    <row r="506" spans="1:4">
      <c r="A506" s="191"/>
      <c r="C506" s="190"/>
      <c r="D506" s="190"/>
    </row>
    <row r="507" spans="1:4">
      <c r="A507" s="191"/>
      <c r="C507" s="190"/>
      <c r="D507" s="190"/>
    </row>
    <row r="508" spans="1:4">
      <c r="A508" s="191"/>
      <c r="C508" s="190"/>
      <c r="D508" s="190"/>
    </row>
    <row r="509" spans="1:4">
      <c r="A509" s="191"/>
      <c r="C509" s="190"/>
      <c r="D509" s="190"/>
    </row>
    <row r="510" spans="1:4">
      <c r="A510" s="191"/>
      <c r="C510" s="190"/>
      <c r="D510" s="190"/>
    </row>
    <row r="511" spans="1:4">
      <c r="A511" s="191"/>
      <c r="C511" s="190"/>
      <c r="D511" s="190"/>
    </row>
    <row r="512" spans="1:4">
      <c r="A512" s="191"/>
      <c r="C512" s="190"/>
      <c r="D512" s="190"/>
    </row>
    <row r="513" spans="1:4">
      <c r="A513" s="191"/>
      <c r="C513" s="190"/>
      <c r="D513" s="190"/>
    </row>
    <row r="514" spans="1:4">
      <c r="A514" s="191"/>
      <c r="C514" s="190"/>
      <c r="D514" s="190"/>
    </row>
    <row r="515" spans="1:4">
      <c r="A515" s="191"/>
      <c r="C515" s="190"/>
      <c r="D515" s="190"/>
    </row>
    <row r="516" spans="1:4">
      <c r="A516" s="191"/>
      <c r="C516" s="190"/>
      <c r="D516" s="190"/>
    </row>
    <row r="517" spans="1:4">
      <c r="A517" s="191"/>
      <c r="C517" s="190"/>
      <c r="D517" s="190"/>
    </row>
    <row r="518" spans="1:4">
      <c r="A518" s="191"/>
      <c r="C518" s="190"/>
      <c r="D518" s="190"/>
    </row>
    <row r="519" spans="1:4">
      <c r="A519" s="191"/>
      <c r="C519" s="190"/>
      <c r="D519" s="190"/>
    </row>
    <row r="520" spans="1:4">
      <c r="A520" s="191"/>
      <c r="C520" s="190"/>
      <c r="D520" s="190"/>
    </row>
    <row r="521" spans="1:4">
      <c r="A521" s="191"/>
      <c r="C521" s="190"/>
      <c r="D521" s="190"/>
    </row>
    <row r="522" spans="1:4">
      <c r="A522" s="191"/>
      <c r="C522" s="190"/>
      <c r="D522" s="190"/>
    </row>
    <row r="523" spans="1:4">
      <c r="C523" s="190"/>
      <c r="D523" s="190"/>
    </row>
    <row r="524" spans="1:4">
      <c r="C524" s="190"/>
      <c r="D524" s="190"/>
    </row>
    <row r="525" spans="1:4">
      <c r="C525" s="190"/>
      <c r="D525" s="190"/>
    </row>
    <row r="526" spans="1:4">
      <c r="C526" s="190"/>
      <c r="D526" s="190"/>
    </row>
    <row r="527" spans="1:4">
      <c r="C527" s="190"/>
      <c r="D527" s="190"/>
    </row>
    <row r="528" spans="1:4">
      <c r="C528" s="190"/>
      <c r="D528" s="190"/>
    </row>
    <row r="529" spans="3:4">
      <c r="C529" s="190"/>
      <c r="D529" s="190"/>
    </row>
    <row r="530" spans="3:4">
      <c r="C530" s="190"/>
      <c r="D530" s="190"/>
    </row>
    <row r="531" spans="3:4">
      <c r="C531" s="190"/>
      <c r="D531" s="190"/>
    </row>
    <row r="532" spans="3:4">
      <c r="C532" s="190"/>
      <c r="D532" s="190"/>
    </row>
    <row r="533" spans="3:4">
      <c r="C533" s="190"/>
      <c r="D533" s="190"/>
    </row>
    <row r="534" spans="3:4">
      <c r="C534" s="190"/>
      <c r="D534" s="190"/>
    </row>
    <row r="535" spans="3:4">
      <c r="C535" s="190"/>
      <c r="D535" s="190"/>
    </row>
    <row r="536" spans="3:4">
      <c r="C536" s="190"/>
      <c r="D536" s="190"/>
    </row>
    <row r="537" spans="3:4">
      <c r="C537" s="190"/>
      <c r="D537" s="190"/>
    </row>
    <row r="538" spans="3:4">
      <c r="C538" s="190"/>
      <c r="D538" s="190"/>
    </row>
    <row r="539" spans="3:4">
      <c r="C539" s="190"/>
      <c r="D539" s="190"/>
    </row>
    <row r="540" spans="3:4">
      <c r="C540" s="190"/>
      <c r="D540" s="190"/>
    </row>
    <row r="541" spans="3:4">
      <c r="C541" s="190"/>
      <c r="D541" s="190"/>
    </row>
    <row r="542" spans="3:4">
      <c r="C542" s="190"/>
      <c r="D542" s="190"/>
    </row>
    <row r="543" spans="3:4">
      <c r="C543" s="190"/>
      <c r="D543" s="190"/>
    </row>
    <row r="544" spans="3:4">
      <c r="C544" s="190"/>
      <c r="D544" s="190"/>
    </row>
    <row r="545" spans="3:4">
      <c r="C545" s="190"/>
      <c r="D545" s="190"/>
    </row>
    <row r="546" spans="3:4">
      <c r="C546" s="190"/>
      <c r="D546" s="190"/>
    </row>
    <row r="547" spans="3:4">
      <c r="C547" s="190"/>
      <c r="D547" s="190"/>
    </row>
    <row r="548" spans="3:4">
      <c r="C548" s="190"/>
      <c r="D548" s="190"/>
    </row>
    <row r="549" spans="3:4">
      <c r="C549" s="190"/>
      <c r="D549" s="190"/>
    </row>
    <row r="550" spans="3:4">
      <c r="C550" s="190"/>
      <c r="D550" s="190"/>
    </row>
    <row r="551" spans="3:4">
      <c r="C551" s="190"/>
      <c r="D551" s="190"/>
    </row>
    <row r="552" spans="3:4">
      <c r="C552" s="190"/>
      <c r="D552" s="190"/>
    </row>
    <row r="553" spans="3:4">
      <c r="C553" s="190"/>
      <c r="D553" s="190"/>
    </row>
    <row r="554" spans="3:4">
      <c r="C554" s="190"/>
      <c r="D554" s="190"/>
    </row>
    <row r="555" spans="3:4">
      <c r="C555" s="190"/>
      <c r="D555" s="190"/>
    </row>
    <row r="556" spans="3:4">
      <c r="C556" s="190"/>
      <c r="D556" s="190"/>
    </row>
    <row r="557" spans="3:4">
      <c r="C557" s="190"/>
      <c r="D557" s="190"/>
    </row>
    <row r="558" spans="3:4">
      <c r="C558" s="190"/>
      <c r="D558" s="190"/>
    </row>
    <row r="559" spans="3:4">
      <c r="C559" s="190"/>
      <c r="D559" s="190"/>
    </row>
    <row r="560" spans="3:4">
      <c r="C560" s="190"/>
      <c r="D560" s="190"/>
    </row>
    <row r="561" spans="3:4">
      <c r="C561" s="190"/>
      <c r="D561" s="190"/>
    </row>
    <row r="562" spans="3:4">
      <c r="C562" s="190"/>
      <c r="D562" s="190"/>
    </row>
    <row r="563" spans="3:4">
      <c r="C563" s="190"/>
      <c r="D563" s="190"/>
    </row>
    <row r="564" spans="3:4">
      <c r="C564" s="190"/>
      <c r="D564" s="190"/>
    </row>
    <row r="565" spans="3:4">
      <c r="C565" s="190"/>
      <c r="D565" s="190"/>
    </row>
    <row r="566" spans="3:4">
      <c r="C566" s="190"/>
      <c r="D566" s="190"/>
    </row>
    <row r="567" spans="3:4">
      <c r="C567" s="190"/>
      <c r="D567" s="190"/>
    </row>
    <row r="568" spans="3:4">
      <c r="C568" s="190"/>
      <c r="D568" s="190"/>
    </row>
    <row r="569" spans="3:4">
      <c r="C569" s="190"/>
      <c r="D569" s="190"/>
    </row>
    <row r="570" spans="3:4">
      <c r="C570" s="190"/>
      <c r="D570" s="190"/>
    </row>
    <row r="571" spans="3:4">
      <c r="C571" s="190"/>
      <c r="D571" s="190"/>
    </row>
    <row r="572" spans="3:4">
      <c r="C572" s="190"/>
      <c r="D572" s="190"/>
    </row>
    <row r="573" spans="3:4">
      <c r="C573" s="190"/>
      <c r="D573" s="190"/>
    </row>
    <row r="574" spans="3:4">
      <c r="C574" s="190"/>
      <c r="D574" s="190"/>
    </row>
    <row r="575" spans="3:4">
      <c r="C575" s="190"/>
      <c r="D575" s="190"/>
    </row>
    <row r="576" spans="3:4">
      <c r="C576" s="190"/>
      <c r="D576" s="190"/>
    </row>
    <row r="577" spans="3:4">
      <c r="C577" s="190"/>
      <c r="D577" s="190"/>
    </row>
    <row r="578" spans="3:4">
      <c r="C578" s="190"/>
      <c r="D578" s="190"/>
    </row>
    <row r="579" spans="3:4">
      <c r="C579" s="190"/>
      <c r="D579" s="190"/>
    </row>
    <row r="580" spans="3:4">
      <c r="C580" s="190"/>
      <c r="D580" s="190"/>
    </row>
    <row r="581" spans="3:4">
      <c r="C581" s="190"/>
      <c r="D581" s="190"/>
    </row>
    <row r="582" spans="3:4">
      <c r="C582" s="190"/>
      <c r="D582" s="190"/>
    </row>
    <row r="583" spans="3:4">
      <c r="C583" s="190"/>
      <c r="D583" s="190"/>
    </row>
    <row r="584" spans="3:4">
      <c r="C584" s="190"/>
      <c r="D584" s="190"/>
    </row>
    <row r="585" spans="3:4">
      <c r="C585" s="190"/>
      <c r="D585" s="190"/>
    </row>
    <row r="586" spans="3:4">
      <c r="C586" s="190"/>
      <c r="D586" s="190"/>
    </row>
    <row r="587" spans="3:4">
      <c r="C587" s="190"/>
      <c r="D587" s="190"/>
    </row>
    <row r="588" spans="3:4">
      <c r="C588" s="190"/>
      <c r="D588" s="190"/>
    </row>
    <row r="589" spans="3:4">
      <c r="C589" s="190"/>
      <c r="D589" s="190"/>
    </row>
    <row r="590" spans="3:4">
      <c r="C590" s="190"/>
      <c r="D590" s="190"/>
    </row>
    <row r="591" spans="3:4">
      <c r="C591" s="190"/>
      <c r="D591" s="190"/>
    </row>
    <row r="592" spans="3:4">
      <c r="C592" s="190"/>
      <c r="D592" s="190"/>
    </row>
    <row r="593" spans="3:4">
      <c r="C593" s="190"/>
      <c r="D593" s="190"/>
    </row>
    <row r="594" spans="3:4">
      <c r="C594" s="190"/>
      <c r="D594" s="190"/>
    </row>
    <row r="595" spans="3:4">
      <c r="C595" s="190"/>
      <c r="D595" s="190"/>
    </row>
    <row r="596" spans="3:4">
      <c r="C596" s="190"/>
      <c r="D596" s="190"/>
    </row>
    <row r="597" spans="3:4">
      <c r="C597" s="190"/>
      <c r="D597" s="190"/>
    </row>
    <row r="598" spans="3:4">
      <c r="C598" s="190"/>
      <c r="D598" s="190"/>
    </row>
    <row r="599" spans="3:4">
      <c r="C599" s="190"/>
      <c r="D599" s="190"/>
    </row>
    <row r="600" spans="3:4">
      <c r="C600" s="190"/>
      <c r="D600" s="190"/>
    </row>
    <row r="601" spans="3:4">
      <c r="C601" s="190"/>
      <c r="D601" s="190"/>
    </row>
    <row r="602" spans="3:4">
      <c r="C602" s="190"/>
      <c r="D602" s="190"/>
    </row>
    <row r="603" spans="3:4">
      <c r="C603" s="190"/>
      <c r="D603" s="190"/>
    </row>
    <row r="604" spans="3:4">
      <c r="C604" s="190"/>
      <c r="D604" s="190"/>
    </row>
    <row r="605" spans="3:4">
      <c r="C605" s="190"/>
      <c r="D605" s="190"/>
    </row>
    <row r="606" spans="3:4">
      <c r="C606" s="190"/>
      <c r="D606" s="190"/>
    </row>
    <row r="607" spans="3:4">
      <c r="C607" s="190"/>
      <c r="D607" s="190"/>
    </row>
    <row r="608" spans="3:4">
      <c r="C608" s="190"/>
      <c r="D608" s="190"/>
    </row>
    <row r="609" spans="3:4">
      <c r="C609" s="190"/>
      <c r="D609" s="190"/>
    </row>
    <row r="610" spans="3:4">
      <c r="C610" s="190"/>
      <c r="D610" s="190"/>
    </row>
    <row r="611" spans="3:4">
      <c r="C611" s="190"/>
      <c r="D611" s="190"/>
    </row>
    <row r="612" spans="3:4">
      <c r="C612" s="190"/>
      <c r="D612" s="190"/>
    </row>
    <row r="613" spans="3:4">
      <c r="C613" s="190"/>
      <c r="D613" s="190"/>
    </row>
    <row r="614" spans="3:4">
      <c r="C614" s="190"/>
      <c r="D614" s="190"/>
    </row>
    <row r="615" spans="3:4">
      <c r="C615" s="190"/>
      <c r="D615" s="190"/>
    </row>
    <row r="616" spans="3:4">
      <c r="C616" s="190"/>
      <c r="D616" s="190"/>
    </row>
    <row r="617" spans="3:4">
      <c r="C617" s="190"/>
      <c r="D617" s="190"/>
    </row>
    <row r="618" spans="3:4">
      <c r="C618" s="190"/>
      <c r="D618" s="190"/>
    </row>
    <row r="619" spans="3:4">
      <c r="C619" s="190"/>
      <c r="D619" s="190"/>
    </row>
    <row r="620" spans="3:4">
      <c r="C620" s="190"/>
      <c r="D620" s="190"/>
    </row>
    <row r="621" spans="3:4">
      <c r="C621" s="190"/>
      <c r="D621" s="190"/>
    </row>
    <row r="622" spans="3:4">
      <c r="C622" s="190"/>
      <c r="D622" s="190"/>
    </row>
    <row r="623" spans="3:4">
      <c r="C623" s="190"/>
      <c r="D623" s="190"/>
    </row>
    <row r="624" spans="3:4">
      <c r="C624" s="190"/>
      <c r="D624" s="190"/>
    </row>
    <row r="625" spans="3:4">
      <c r="C625" s="190"/>
      <c r="D625" s="190"/>
    </row>
    <row r="626" spans="3:4">
      <c r="C626" s="190"/>
      <c r="D626" s="190"/>
    </row>
    <row r="627" spans="3:4">
      <c r="C627" s="190"/>
      <c r="D627" s="190"/>
    </row>
    <row r="628" spans="3:4">
      <c r="C628" s="190"/>
      <c r="D628" s="190"/>
    </row>
    <row r="629" spans="3:4">
      <c r="C629" s="190"/>
      <c r="D629" s="190"/>
    </row>
    <row r="630" spans="3:4">
      <c r="C630" s="190"/>
      <c r="D630" s="190"/>
    </row>
    <row r="631" spans="3:4">
      <c r="C631" s="190"/>
      <c r="D631" s="190"/>
    </row>
    <row r="632" spans="3:4">
      <c r="C632" s="190"/>
      <c r="D632" s="190"/>
    </row>
    <row r="633" spans="3:4">
      <c r="C633" s="190"/>
      <c r="D633" s="190"/>
    </row>
    <row r="634" spans="3:4">
      <c r="C634" s="190"/>
      <c r="D634" s="190"/>
    </row>
    <row r="635" spans="3:4">
      <c r="C635" s="190"/>
      <c r="D635" s="190"/>
    </row>
    <row r="636" spans="3:4">
      <c r="C636" s="190"/>
      <c r="D636" s="190"/>
    </row>
    <row r="637" spans="3:4">
      <c r="C637" s="190"/>
      <c r="D637" s="190"/>
    </row>
    <row r="638" spans="3:4">
      <c r="C638" s="190"/>
      <c r="D638" s="190"/>
    </row>
    <row r="639" spans="3:4">
      <c r="C639" s="190"/>
      <c r="D639" s="190"/>
    </row>
    <row r="640" spans="3:4">
      <c r="C640" s="190"/>
      <c r="D640" s="190"/>
    </row>
    <row r="641" spans="3:4">
      <c r="C641" s="190"/>
      <c r="D641" s="190"/>
    </row>
    <row r="642" spans="3:4">
      <c r="C642" s="190"/>
      <c r="D642" s="190"/>
    </row>
    <row r="643" spans="3:4">
      <c r="C643" s="190"/>
      <c r="D643" s="190"/>
    </row>
    <row r="644" spans="3:4">
      <c r="C644" s="190"/>
      <c r="D644" s="190"/>
    </row>
    <row r="645" spans="3:4">
      <c r="C645" s="190"/>
      <c r="D645" s="190"/>
    </row>
    <row r="646" spans="3:4">
      <c r="C646" s="190"/>
      <c r="D646" s="190"/>
    </row>
    <row r="647" spans="3:4">
      <c r="C647" s="190"/>
      <c r="D647" s="190"/>
    </row>
    <row r="648" spans="3:4">
      <c r="C648" s="190"/>
      <c r="D648" s="190"/>
    </row>
    <row r="649" spans="3:4">
      <c r="C649" s="190"/>
      <c r="D649" s="190"/>
    </row>
    <row r="650" spans="3:4">
      <c r="C650" s="190"/>
      <c r="D650" s="190"/>
    </row>
    <row r="651" spans="3:4">
      <c r="C651" s="190"/>
      <c r="D651" s="190"/>
    </row>
    <row r="652" spans="3:4">
      <c r="C652" s="190"/>
      <c r="D652" s="190"/>
    </row>
    <row r="653" spans="3:4">
      <c r="C653" s="190"/>
      <c r="D653" s="190"/>
    </row>
    <row r="654" spans="3:4">
      <c r="C654" s="190"/>
      <c r="D654" s="190"/>
    </row>
    <row r="655" spans="3:4">
      <c r="C655" s="190"/>
      <c r="D655" s="190"/>
    </row>
    <row r="656" spans="3:4">
      <c r="C656" s="190"/>
      <c r="D656" s="190"/>
    </row>
    <row r="657" spans="3:4">
      <c r="C657" s="190"/>
      <c r="D657" s="190"/>
    </row>
    <row r="658" spans="3:4">
      <c r="C658" s="190"/>
      <c r="D658" s="190"/>
    </row>
    <row r="659" spans="3:4">
      <c r="C659" s="190"/>
      <c r="D659" s="190"/>
    </row>
    <row r="660" spans="3:4">
      <c r="C660" s="190"/>
      <c r="D660" s="190"/>
    </row>
    <row r="661" spans="3:4">
      <c r="C661" s="190"/>
      <c r="D661" s="190"/>
    </row>
    <row r="662" spans="3:4">
      <c r="C662" s="190"/>
      <c r="D662" s="190"/>
    </row>
    <row r="663" spans="3:4">
      <c r="C663" s="190"/>
      <c r="D663" s="190"/>
    </row>
    <row r="664" spans="3:4">
      <c r="C664" s="190"/>
      <c r="D664" s="190"/>
    </row>
    <row r="665" spans="3:4">
      <c r="C665" s="190"/>
      <c r="D665" s="190"/>
    </row>
    <row r="666" spans="3:4">
      <c r="C666" s="190"/>
      <c r="D666" s="190"/>
    </row>
    <row r="667" spans="3:4">
      <c r="C667" s="190"/>
      <c r="D667" s="190"/>
    </row>
    <row r="668" spans="3:4">
      <c r="C668" s="190"/>
      <c r="D668" s="190"/>
    </row>
    <row r="669" spans="3:4">
      <c r="C669" s="190"/>
      <c r="D669" s="190"/>
    </row>
    <row r="670" spans="3:4">
      <c r="C670" s="190"/>
      <c r="D670" s="190"/>
    </row>
    <row r="671" spans="3:4">
      <c r="C671" s="190"/>
      <c r="D671" s="190"/>
    </row>
    <row r="672" spans="3:4">
      <c r="C672" s="190"/>
      <c r="D672" s="190"/>
    </row>
    <row r="673" spans="3:4">
      <c r="C673" s="190"/>
      <c r="D673" s="190"/>
    </row>
    <row r="674" spans="3:4">
      <c r="C674" s="190"/>
      <c r="D674" s="190"/>
    </row>
    <row r="675" spans="3:4">
      <c r="C675" s="190"/>
      <c r="D675" s="190"/>
    </row>
    <row r="676" spans="3:4">
      <c r="C676" s="190"/>
      <c r="D676" s="190"/>
    </row>
    <row r="677" spans="3:4">
      <c r="C677" s="190"/>
      <c r="D677" s="190"/>
    </row>
    <row r="678" spans="3:4">
      <c r="C678" s="190"/>
      <c r="D678" s="190"/>
    </row>
    <row r="679" spans="3:4">
      <c r="C679" s="190"/>
      <c r="D679" s="190"/>
    </row>
    <row r="680" spans="3:4">
      <c r="C680" s="190"/>
      <c r="D680" s="190"/>
    </row>
    <row r="681" spans="3:4">
      <c r="C681" s="190"/>
      <c r="D681" s="190"/>
    </row>
    <row r="682" spans="3:4">
      <c r="C682" s="190"/>
      <c r="D682" s="190"/>
    </row>
    <row r="683" spans="3:4">
      <c r="C683" s="190"/>
      <c r="D683" s="190"/>
    </row>
    <row r="684" spans="3:4">
      <c r="C684" s="190"/>
      <c r="D684" s="190"/>
    </row>
    <row r="685" spans="3:4">
      <c r="C685" s="190"/>
      <c r="D685" s="190"/>
    </row>
    <row r="686" spans="3:4">
      <c r="C686" s="190"/>
      <c r="D686" s="190"/>
    </row>
    <row r="687" spans="3:4">
      <c r="C687" s="190"/>
      <c r="D687" s="190"/>
    </row>
    <row r="688" spans="3:4">
      <c r="C688" s="190"/>
      <c r="D688" s="190"/>
    </row>
    <row r="689" spans="3:4">
      <c r="C689" s="190"/>
      <c r="D689" s="190"/>
    </row>
    <row r="690" spans="3:4">
      <c r="C690" s="190"/>
      <c r="D690" s="190"/>
    </row>
    <row r="691" spans="3:4">
      <c r="C691" s="190"/>
      <c r="D691" s="190"/>
    </row>
    <row r="692" spans="3:4">
      <c r="C692" s="190"/>
      <c r="D692" s="190"/>
    </row>
    <row r="693" spans="3:4">
      <c r="C693" s="190"/>
      <c r="D693" s="190"/>
    </row>
    <row r="694" spans="3:4">
      <c r="C694" s="190"/>
      <c r="D694" s="190"/>
    </row>
    <row r="695" spans="3:4">
      <c r="C695" s="190"/>
      <c r="D695" s="190"/>
    </row>
    <row r="696" spans="3:4">
      <c r="C696" s="190"/>
      <c r="D696" s="190"/>
    </row>
    <row r="697" spans="3:4">
      <c r="C697" s="190"/>
      <c r="D697" s="190"/>
    </row>
    <row r="698" spans="3:4">
      <c r="C698" s="190"/>
      <c r="D698" s="190"/>
    </row>
    <row r="699" spans="3:4">
      <c r="C699" s="190"/>
      <c r="D699" s="190"/>
    </row>
    <row r="700" spans="3:4">
      <c r="C700" s="190"/>
      <c r="D700" s="190"/>
    </row>
    <row r="701" spans="3:4">
      <c r="C701" s="190"/>
      <c r="D701" s="190"/>
    </row>
    <row r="702" spans="3:4">
      <c r="C702" s="190"/>
      <c r="D702" s="190"/>
    </row>
    <row r="703" spans="3:4">
      <c r="C703" s="190"/>
      <c r="D703" s="190"/>
    </row>
    <row r="704" spans="3:4">
      <c r="C704" s="190"/>
      <c r="D704" s="190"/>
    </row>
    <row r="705" spans="3:4">
      <c r="C705" s="190"/>
      <c r="D705" s="190"/>
    </row>
    <row r="706" spans="3:4">
      <c r="C706" s="190"/>
      <c r="D706" s="190"/>
    </row>
    <row r="707" spans="3:4">
      <c r="C707" s="190"/>
      <c r="D707" s="190"/>
    </row>
    <row r="708" spans="3:4">
      <c r="C708" s="190"/>
      <c r="D708" s="190"/>
    </row>
    <row r="709" spans="3:4">
      <c r="C709" s="190"/>
      <c r="D709" s="190"/>
    </row>
    <row r="710" spans="3:4">
      <c r="C710" s="190"/>
      <c r="D710" s="190"/>
    </row>
    <row r="711" spans="3:4">
      <c r="C711" s="190"/>
      <c r="D711" s="190"/>
    </row>
    <row r="712" spans="3:4">
      <c r="C712" s="190"/>
      <c r="D712" s="190"/>
    </row>
    <row r="713" spans="3:4">
      <c r="C713" s="190"/>
      <c r="D713" s="190"/>
    </row>
    <row r="714" spans="3:4">
      <c r="C714" s="190"/>
      <c r="D714" s="190"/>
    </row>
    <row r="715" spans="3:4">
      <c r="C715" s="190"/>
      <c r="D715" s="190"/>
    </row>
    <row r="716" spans="3:4">
      <c r="C716" s="190"/>
      <c r="D716" s="190"/>
    </row>
    <row r="717" spans="3:4">
      <c r="C717" s="190"/>
      <c r="D717" s="190"/>
    </row>
    <row r="718" spans="3:4">
      <c r="C718" s="190"/>
      <c r="D718" s="190"/>
    </row>
    <row r="719" spans="3:4">
      <c r="C719" s="190"/>
      <c r="D719" s="190"/>
    </row>
    <row r="720" spans="3:4">
      <c r="C720" s="190"/>
      <c r="D720" s="190"/>
    </row>
    <row r="721" spans="3:4">
      <c r="C721" s="190"/>
      <c r="D721" s="190"/>
    </row>
    <row r="722" spans="3:4">
      <c r="C722" s="190"/>
      <c r="D722" s="190"/>
    </row>
    <row r="723" spans="3:4">
      <c r="C723" s="190"/>
      <c r="D723" s="190"/>
    </row>
    <row r="724" spans="3:4">
      <c r="C724" s="190"/>
      <c r="D724" s="190"/>
    </row>
    <row r="725" spans="3:4">
      <c r="C725" s="190"/>
      <c r="D725" s="190"/>
    </row>
    <row r="726" spans="3:4">
      <c r="C726" s="190"/>
      <c r="D726" s="190"/>
    </row>
    <row r="727" spans="3:4">
      <c r="C727" s="190"/>
      <c r="D727" s="190"/>
    </row>
    <row r="728" spans="3:4">
      <c r="C728" s="190"/>
      <c r="D728" s="190"/>
    </row>
    <row r="729" spans="3:4">
      <c r="C729" s="190"/>
      <c r="D729" s="190"/>
    </row>
    <row r="730" spans="3:4">
      <c r="C730" s="190"/>
      <c r="D730" s="190"/>
    </row>
    <row r="731" spans="3:4">
      <c r="C731" s="190"/>
      <c r="D731" s="190"/>
    </row>
    <row r="732" spans="3:4">
      <c r="C732" s="190"/>
      <c r="D732" s="190"/>
    </row>
    <row r="733" spans="3:4">
      <c r="C733" s="190"/>
      <c r="D733" s="190"/>
    </row>
    <row r="734" spans="3:4">
      <c r="C734" s="190"/>
      <c r="D734" s="190"/>
    </row>
    <row r="735" spans="3:4">
      <c r="C735" s="190"/>
      <c r="D735" s="190"/>
    </row>
    <row r="736" spans="3:4">
      <c r="C736" s="190"/>
      <c r="D736" s="190"/>
    </row>
    <row r="737" spans="3:4">
      <c r="C737" s="190"/>
      <c r="D737" s="190"/>
    </row>
    <row r="738" spans="3:4">
      <c r="C738" s="190"/>
      <c r="D738" s="190"/>
    </row>
    <row r="739" spans="3:4">
      <c r="C739" s="190"/>
      <c r="D739" s="190"/>
    </row>
    <row r="740" spans="3:4">
      <c r="C740" s="190"/>
      <c r="D740" s="190"/>
    </row>
    <row r="741" spans="3:4">
      <c r="C741" s="190"/>
      <c r="D741" s="190"/>
    </row>
    <row r="742" spans="3:4">
      <c r="C742" s="190"/>
      <c r="D742" s="190"/>
    </row>
    <row r="743" spans="3:4">
      <c r="C743" s="190"/>
      <c r="D743" s="190"/>
    </row>
    <row r="744" spans="3:4">
      <c r="C744" s="190"/>
      <c r="D744" s="190"/>
    </row>
    <row r="745" spans="3:4">
      <c r="C745" s="190"/>
      <c r="D745" s="190"/>
    </row>
    <row r="746" spans="3:4">
      <c r="C746" s="190"/>
      <c r="D746" s="190"/>
    </row>
    <row r="747" spans="3:4">
      <c r="C747" s="190"/>
      <c r="D747" s="190"/>
    </row>
    <row r="748" spans="3:4">
      <c r="C748" s="190"/>
      <c r="D748" s="190"/>
    </row>
    <row r="749" spans="3:4">
      <c r="C749" s="190"/>
      <c r="D749" s="190"/>
    </row>
    <row r="750" spans="3:4">
      <c r="C750" s="190"/>
      <c r="D750" s="190"/>
    </row>
    <row r="751" spans="3:4">
      <c r="C751" s="190"/>
      <c r="D751" s="190"/>
    </row>
    <row r="752" spans="3:4">
      <c r="C752" s="190"/>
      <c r="D752" s="190"/>
    </row>
    <row r="753" spans="3:4">
      <c r="C753" s="190"/>
      <c r="D753" s="190"/>
    </row>
    <row r="754" spans="3:4">
      <c r="C754" s="190"/>
      <c r="D754" s="190"/>
    </row>
    <row r="755" spans="3:4">
      <c r="C755" s="190"/>
      <c r="D755" s="190"/>
    </row>
    <row r="756" spans="3:4">
      <c r="C756" s="190"/>
      <c r="D756" s="190"/>
    </row>
    <row r="757" spans="3:4">
      <c r="C757" s="190"/>
      <c r="D757" s="190"/>
    </row>
    <row r="758" spans="3:4">
      <c r="C758" s="190"/>
      <c r="D758" s="190"/>
    </row>
    <row r="759" spans="3:4">
      <c r="C759" s="190"/>
      <c r="D759" s="190"/>
    </row>
    <row r="760" spans="3:4">
      <c r="C760" s="190"/>
      <c r="D760" s="190"/>
    </row>
    <row r="761" spans="3:4">
      <c r="C761" s="190"/>
      <c r="D761" s="190"/>
    </row>
    <row r="762" spans="3:4">
      <c r="C762" s="190"/>
      <c r="D762" s="190"/>
    </row>
    <row r="763" spans="3:4">
      <c r="C763" s="190"/>
      <c r="D763" s="190"/>
    </row>
    <row r="764" spans="3:4">
      <c r="C764" s="190"/>
      <c r="D764" s="190"/>
    </row>
    <row r="765" spans="3:4">
      <c r="C765" s="190"/>
      <c r="D765" s="190"/>
    </row>
    <row r="766" spans="3:4">
      <c r="C766" s="190"/>
      <c r="D766" s="190"/>
    </row>
    <row r="767" spans="3:4">
      <c r="C767" s="190"/>
      <c r="D767" s="190"/>
    </row>
    <row r="768" spans="3:4">
      <c r="C768" s="190"/>
      <c r="D768" s="190"/>
    </row>
    <row r="769" spans="3:4">
      <c r="C769" s="190"/>
      <c r="D769" s="190"/>
    </row>
    <row r="770" spans="3:4">
      <c r="C770" s="190"/>
      <c r="D770" s="190"/>
    </row>
    <row r="771" spans="3:4">
      <c r="C771" s="190"/>
      <c r="D771" s="190"/>
    </row>
    <row r="772" spans="3:4">
      <c r="C772" s="190"/>
      <c r="D772" s="190"/>
    </row>
    <row r="773" spans="3:4">
      <c r="C773" s="190"/>
      <c r="D773" s="190"/>
    </row>
    <row r="774" spans="3:4">
      <c r="C774" s="190"/>
      <c r="D774" s="190"/>
    </row>
    <row r="775" spans="3:4">
      <c r="C775" s="190"/>
      <c r="D775" s="190"/>
    </row>
    <row r="776" spans="3:4">
      <c r="C776" s="190"/>
      <c r="D776" s="190"/>
    </row>
    <row r="777" spans="3:4">
      <c r="C777" s="190"/>
      <c r="D777" s="190"/>
    </row>
    <row r="778" spans="3:4">
      <c r="C778" s="190"/>
      <c r="D778" s="190"/>
    </row>
    <row r="779" spans="3:4">
      <c r="C779" s="190"/>
      <c r="D779" s="190"/>
    </row>
    <row r="780" spans="3:4">
      <c r="C780" s="190"/>
      <c r="D780" s="190"/>
    </row>
    <row r="781" spans="3:4">
      <c r="C781" s="190"/>
      <c r="D781" s="190"/>
    </row>
    <row r="782" spans="3:4">
      <c r="C782" s="190"/>
      <c r="D782" s="190"/>
    </row>
    <row r="783" spans="3:4">
      <c r="C783" s="190"/>
      <c r="D783" s="190"/>
    </row>
    <row r="784" spans="3:4">
      <c r="C784" s="190"/>
      <c r="D784" s="190"/>
    </row>
    <row r="785" spans="3:4">
      <c r="C785" s="190"/>
      <c r="D785" s="190"/>
    </row>
    <row r="786" spans="3:4">
      <c r="C786" s="190"/>
      <c r="D786" s="190"/>
    </row>
    <row r="787" spans="3:4">
      <c r="C787" s="190"/>
      <c r="D787" s="190"/>
    </row>
    <row r="788" spans="3:4">
      <c r="C788" s="190"/>
      <c r="D788" s="190"/>
    </row>
    <row r="789" spans="3:4">
      <c r="C789" s="190"/>
      <c r="D789" s="190"/>
    </row>
    <row r="790" spans="3:4">
      <c r="C790" s="190"/>
      <c r="D790" s="190"/>
    </row>
    <row r="791" spans="3:4">
      <c r="C791" s="190"/>
      <c r="D791" s="190"/>
    </row>
    <row r="792" spans="3:4">
      <c r="C792" s="190"/>
      <c r="D792" s="190"/>
    </row>
    <row r="793" spans="3:4">
      <c r="C793" s="190"/>
      <c r="D793" s="190"/>
    </row>
    <row r="794" spans="3:4">
      <c r="C794" s="190"/>
      <c r="D794" s="190"/>
    </row>
    <row r="795" spans="3:4">
      <c r="C795" s="190"/>
      <c r="D795" s="190"/>
    </row>
    <row r="796" spans="3:4">
      <c r="C796" s="190"/>
      <c r="D796" s="190"/>
    </row>
    <row r="797" spans="3:4">
      <c r="C797" s="190"/>
      <c r="D797" s="190"/>
    </row>
    <row r="798" spans="3:4">
      <c r="C798" s="190"/>
      <c r="D798" s="190"/>
    </row>
    <row r="799" spans="3:4">
      <c r="C799" s="190"/>
      <c r="D799" s="190"/>
    </row>
    <row r="800" spans="3:4">
      <c r="C800" s="190"/>
      <c r="D800" s="190"/>
    </row>
    <row r="801" spans="3:4">
      <c r="C801" s="190"/>
      <c r="D801" s="190"/>
    </row>
    <row r="802" spans="3:4">
      <c r="C802" s="190"/>
      <c r="D802" s="190"/>
    </row>
    <row r="803" spans="3:4">
      <c r="C803" s="190"/>
      <c r="D803" s="190"/>
    </row>
    <row r="804" spans="3:4">
      <c r="C804" s="190"/>
      <c r="D804" s="190"/>
    </row>
    <row r="805" spans="3:4">
      <c r="C805" s="190"/>
      <c r="D805" s="190"/>
    </row>
    <row r="806" spans="3:4">
      <c r="C806" s="190"/>
      <c r="D806" s="190"/>
    </row>
    <row r="807" spans="3:4">
      <c r="C807" s="190"/>
      <c r="D807" s="190"/>
    </row>
    <row r="808" spans="3:4">
      <c r="C808" s="190"/>
      <c r="D808" s="190"/>
    </row>
    <row r="809" spans="3:4">
      <c r="C809" s="190"/>
      <c r="D809" s="190"/>
    </row>
    <row r="810" spans="3:4">
      <c r="C810" s="190"/>
      <c r="D810" s="190"/>
    </row>
    <row r="811" spans="3:4">
      <c r="C811" s="190"/>
      <c r="D811" s="190"/>
    </row>
    <row r="812" spans="3:4">
      <c r="C812" s="190"/>
      <c r="D812" s="190"/>
    </row>
    <row r="813" spans="3:4">
      <c r="C813" s="190"/>
      <c r="D813" s="190"/>
    </row>
    <row r="814" spans="3:4">
      <c r="C814" s="190"/>
      <c r="D814" s="190"/>
    </row>
    <row r="815" spans="3:4">
      <c r="C815" s="190"/>
      <c r="D815" s="190"/>
    </row>
    <row r="816" spans="3:4">
      <c r="C816" s="190"/>
      <c r="D816" s="190"/>
    </row>
    <row r="817" spans="3:4">
      <c r="C817" s="190"/>
      <c r="D817" s="190"/>
    </row>
    <row r="818" spans="3:4">
      <c r="C818" s="190"/>
      <c r="D818" s="190"/>
    </row>
    <row r="819" spans="3:4">
      <c r="C819" s="190"/>
      <c r="D819" s="190"/>
    </row>
    <row r="820" spans="3:4">
      <c r="C820" s="190"/>
      <c r="D820" s="190"/>
    </row>
    <row r="821" spans="3:4">
      <c r="C821" s="190"/>
      <c r="D821" s="190"/>
    </row>
    <row r="822" spans="3:4">
      <c r="C822" s="190"/>
      <c r="D822" s="190"/>
    </row>
    <row r="823" spans="3:4">
      <c r="C823" s="190"/>
      <c r="D823" s="190"/>
    </row>
    <row r="824" spans="3:4">
      <c r="C824" s="190"/>
      <c r="D824" s="190"/>
    </row>
    <row r="825" spans="3:4">
      <c r="C825" s="190"/>
      <c r="D825" s="190"/>
    </row>
    <row r="826" spans="3:4">
      <c r="C826" s="190"/>
      <c r="D826" s="190"/>
    </row>
    <row r="827" spans="3:4">
      <c r="C827" s="190"/>
      <c r="D827" s="190"/>
    </row>
    <row r="828" spans="3:4">
      <c r="C828" s="190"/>
      <c r="D828" s="190"/>
    </row>
    <row r="829" spans="3:4">
      <c r="C829" s="190"/>
      <c r="D829" s="190"/>
    </row>
    <row r="830" spans="3:4">
      <c r="C830" s="190"/>
      <c r="D830" s="190"/>
    </row>
    <row r="831" spans="3:4">
      <c r="C831" s="190"/>
      <c r="D831" s="190"/>
    </row>
    <row r="832" spans="3:4">
      <c r="C832" s="190"/>
      <c r="D832" s="190"/>
    </row>
    <row r="833" spans="3:4">
      <c r="C833" s="190"/>
      <c r="D833" s="190"/>
    </row>
    <row r="834" spans="3:4">
      <c r="C834" s="190"/>
      <c r="D834" s="190"/>
    </row>
    <row r="835" spans="3:4">
      <c r="C835" s="190"/>
      <c r="D835" s="190"/>
    </row>
    <row r="836" spans="3:4">
      <c r="C836" s="190"/>
      <c r="D836" s="190"/>
    </row>
    <row r="837" spans="3:4">
      <c r="C837" s="190"/>
      <c r="D837" s="190"/>
    </row>
    <row r="838" spans="3:4">
      <c r="C838" s="190"/>
      <c r="D838" s="190"/>
    </row>
    <row r="839" spans="3:4">
      <c r="C839" s="190"/>
      <c r="D839" s="190"/>
    </row>
    <row r="840" spans="3:4">
      <c r="C840" s="190"/>
      <c r="D840" s="190"/>
    </row>
    <row r="841" spans="3:4">
      <c r="C841" s="190"/>
      <c r="D841" s="190"/>
    </row>
    <row r="842" spans="3:4">
      <c r="C842" s="190"/>
      <c r="D842" s="190"/>
    </row>
    <row r="843" spans="3:4">
      <c r="C843" s="190"/>
      <c r="D843" s="190"/>
    </row>
    <row r="844" spans="3:4">
      <c r="C844" s="190"/>
      <c r="D844" s="190"/>
    </row>
    <row r="845" spans="3:4">
      <c r="C845" s="190"/>
      <c r="D845" s="190"/>
    </row>
    <row r="846" spans="3:4">
      <c r="C846" s="190"/>
      <c r="D846" s="190"/>
    </row>
    <row r="847" spans="3:4">
      <c r="C847" s="190"/>
      <c r="D847" s="190"/>
    </row>
    <row r="848" spans="3:4">
      <c r="C848" s="190"/>
      <c r="D848" s="190"/>
    </row>
    <row r="849" spans="3:4">
      <c r="C849" s="190"/>
      <c r="D849" s="190"/>
    </row>
    <row r="850" spans="3:4">
      <c r="C850" s="190"/>
      <c r="D850" s="190"/>
    </row>
    <row r="851" spans="3:4">
      <c r="C851" s="190"/>
      <c r="D851" s="190"/>
    </row>
    <row r="852" spans="3:4">
      <c r="C852" s="190"/>
      <c r="D852" s="190"/>
    </row>
    <row r="853" spans="3:4">
      <c r="C853" s="190"/>
      <c r="D853" s="190"/>
    </row>
    <row r="854" spans="3:4">
      <c r="C854" s="190"/>
      <c r="D854" s="190"/>
    </row>
    <row r="855" spans="3:4">
      <c r="C855" s="190"/>
      <c r="D855" s="190"/>
    </row>
    <row r="856" spans="3:4">
      <c r="C856" s="190"/>
      <c r="D856" s="190"/>
    </row>
    <row r="857" spans="3:4">
      <c r="C857" s="190"/>
      <c r="D857" s="190"/>
    </row>
    <row r="858" spans="3:4">
      <c r="C858" s="190"/>
      <c r="D858" s="190"/>
    </row>
    <row r="859" spans="3:4">
      <c r="C859" s="190"/>
      <c r="D859" s="190"/>
    </row>
    <row r="860" spans="3:4">
      <c r="C860" s="190"/>
      <c r="D860" s="190"/>
    </row>
    <row r="861" spans="3:4">
      <c r="C861" s="190"/>
      <c r="D861" s="190"/>
    </row>
    <row r="862" spans="3:4">
      <c r="C862" s="190"/>
      <c r="D862" s="190"/>
    </row>
    <row r="863" spans="3:4">
      <c r="C863" s="190"/>
      <c r="D863" s="190"/>
    </row>
    <row r="864" spans="3:4">
      <c r="C864" s="190"/>
      <c r="D864" s="190"/>
    </row>
    <row r="865" spans="3:4">
      <c r="C865" s="190"/>
      <c r="D865" s="190"/>
    </row>
    <row r="866" spans="3:4">
      <c r="C866" s="190"/>
      <c r="D866" s="190"/>
    </row>
    <row r="867" spans="3:4">
      <c r="C867" s="190"/>
      <c r="D867" s="190"/>
    </row>
    <row r="868" spans="3:4">
      <c r="C868" s="190"/>
      <c r="D868" s="190"/>
    </row>
    <row r="869" spans="3:4">
      <c r="C869" s="190"/>
      <c r="D869" s="190"/>
    </row>
    <row r="870" spans="3:4">
      <c r="C870" s="190"/>
      <c r="D870" s="190"/>
    </row>
    <row r="871" spans="3:4">
      <c r="C871" s="190"/>
      <c r="D871" s="190"/>
    </row>
    <row r="872" spans="3:4">
      <c r="C872" s="190"/>
      <c r="D872" s="190"/>
    </row>
    <row r="873" spans="3:4">
      <c r="C873" s="190"/>
      <c r="D873" s="190"/>
    </row>
    <row r="874" spans="3:4">
      <c r="C874" s="190"/>
      <c r="D874" s="190"/>
    </row>
    <row r="875" spans="3:4">
      <c r="C875" s="190"/>
      <c r="D875" s="190"/>
    </row>
    <row r="876" spans="3:4">
      <c r="C876" s="190"/>
      <c r="D876" s="190"/>
    </row>
    <row r="877" spans="3:4">
      <c r="C877" s="190"/>
      <c r="D877" s="190"/>
    </row>
    <row r="878" spans="3:4">
      <c r="C878" s="190"/>
      <c r="D878" s="190"/>
    </row>
    <row r="879" spans="3:4">
      <c r="C879" s="190"/>
      <c r="D879" s="190"/>
    </row>
    <row r="880" spans="3:4">
      <c r="C880" s="190"/>
      <c r="D880" s="190"/>
    </row>
    <row r="881" spans="3:4">
      <c r="C881" s="190"/>
      <c r="D881" s="190"/>
    </row>
    <row r="882" spans="3:4">
      <c r="C882" s="190"/>
      <c r="D882" s="190"/>
    </row>
    <row r="883" spans="3:4">
      <c r="C883" s="190"/>
      <c r="D883" s="190"/>
    </row>
    <row r="884" spans="3:4">
      <c r="C884" s="190"/>
      <c r="D884" s="190"/>
    </row>
    <row r="885" spans="3:4">
      <c r="C885" s="190"/>
      <c r="D885" s="190"/>
    </row>
    <row r="886" spans="3:4">
      <c r="C886" s="190"/>
      <c r="D886" s="190"/>
    </row>
    <row r="887" spans="3:4">
      <c r="C887" s="190"/>
      <c r="D887" s="190"/>
    </row>
    <row r="888" spans="3:4">
      <c r="C888" s="190"/>
      <c r="D888" s="190"/>
    </row>
    <row r="889" spans="3:4">
      <c r="C889" s="190"/>
      <c r="D889" s="190"/>
    </row>
    <row r="890" spans="3:4">
      <c r="C890" s="190"/>
      <c r="D890" s="190"/>
    </row>
    <row r="891" spans="3:4">
      <c r="C891" s="190"/>
      <c r="D891" s="190"/>
    </row>
    <row r="892" spans="3:4">
      <c r="C892" s="190"/>
      <c r="D892" s="190"/>
    </row>
    <row r="893" spans="3:4">
      <c r="C893" s="190"/>
      <c r="D893" s="190"/>
    </row>
    <row r="894" spans="3:4">
      <c r="C894" s="190"/>
      <c r="D894" s="190"/>
    </row>
    <row r="895" spans="3:4">
      <c r="C895" s="190"/>
      <c r="D895" s="190"/>
    </row>
    <row r="896" spans="3:4">
      <c r="C896" s="190"/>
      <c r="D896" s="190"/>
    </row>
    <row r="897" spans="3:4">
      <c r="C897" s="190"/>
      <c r="D897" s="190"/>
    </row>
    <row r="898" spans="3:4">
      <c r="C898" s="190"/>
      <c r="D898" s="190"/>
    </row>
    <row r="899" spans="3:4">
      <c r="C899" s="190"/>
      <c r="D899" s="190"/>
    </row>
    <row r="900" spans="3:4">
      <c r="C900" s="190"/>
      <c r="D900" s="190"/>
    </row>
    <row r="901" spans="3:4">
      <c r="C901" s="190"/>
      <c r="D901" s="190"/>
    </row>
    <row r="902" spans="3:4">
      <c r="C902" s="190"/>
      <c r="D902" s="190"/>
    </row>
    <row r="903" spans="3:4">
      <c r="C903" s="190"/>
      <c r="D903" s="190"/>
    </row>
    <row r="904" spans="3:4">
      <c r="C904" s="190"/>
      <c r="D904" s="190"/>
    </row>
    <row r="905" spans="3:4">
      <c r="C905" s="190"/>
      <c r="D905" s="190"/>
    </row>
    <row r="906" spans="3:4">
      <c r="C906" s="190"/>
      <c r="D906" s="190"/>
    </row>
    <row r="907" spans="3:4">
      <c r="C907" s="190"/>
      <c r="D907" s="190"/>
    </row>
    <row r="908" spans="3:4">
      <c r="C908" s="190"/>
      <c r="D908" s="190"/>
    </row>
    <row r="909" spans="3:4">
      <c r="C909" s="190"/>
      <c r="D909" s="190"/>
    </row>
    <row r="910" spans="3:4">
      <c r="C910" s="190"/>
      <c r="D910" s="190"/>
    </row>
    <row r="911" spans="3:4">
      <c r="C911" s="190"/>
      <c r="D911" s="190"/>
    </row>
    <row r="912" spans="3:4">
      <c r="C912" s="190"/>
      <c r="D912" s="190"/>
    </row>
    <row r="913" spans="3:4">
      <c r="C913" s="190"/>
      <c r="D913" s="190"/>
    </row>
    <row r="914" spans="3:4">
      <c r="C914" s="190"/>
      <c r="D914" s="190"/>
    </row>
    <row r="915" spans="3:4">
      <c r="C915" s="190"/>
      <c r="D915" s="190"/>
    </row>
    <row r="916" spans="3:4">
      <c r="C916" s="190"/>
      <c r="D916" s="190"/>
    </row>
    <row r="917" spans="3:4">
      <c r="C917" s="190"/>
      <c r="D917" s="190"/>
    </row>
    <row r="918" spans="3:4">
      <c r="C918" s="190"/>
      <c r="D918" s="190"/>
    </row>
    <row r="919" spans="3:4">
      <c r="C919" s="190"/>
      <c r="D919" s="190"/>
    </row>
    <row r="920" spans="3:4">
      <c r="C920" s="190"/>
      <c r="D920" s="190"/>
    </row>
    <row r="921" spans="3:4">
      <c r="C921" s="190"/>
      <c r="D921" s="190"/>
    </row>
    <row r="922" spans="3:4">
      <c r="C922" s="190"/>
      <c r="D922" s="190"/>
    </row>
    <row r="923" spans="3:4">
      <c r="C923" s="190"/>
      <c r="D923" s="190"/>
    </row>
    <row r="924" spans="3:4">
      <c r="C924" s="190"/>
      <c r="D924" s="190"/>
    </row>
    <row r="925" spans="3:4">
      <c r="C925" s="190"/>
      <c r="D925" s="190"/>
    </row>
    <row r="926" spans="3:4">
      <c r="C926" s="190"/>
      <c r="D926" s="190"/>
    </row>
    <row r="927" spans="3:4">
      <c r="C927" s="190"/>
      <c r="D927" s="190"/>
    </row>
    <row r="928" spans="3:4">
      <c r="C928" s="190"/>
      <c r="D928" s="190"/>
    </row>
    <row r="929" spans="3:4">
      <c r="C929" s="190"/>
      <c r="D929" s="190"/>
    </row>
    <row r="930" spans="3:4">
      <c r="C930" s="190"/>
      <c r="D930" s="190"/>
    </row>
    <row r="931" spans="3:4">
      <c r="C931" s="190"/>
      <c r="D931" s="190"/>
    </row>
    <row r="932" spans="3:4">
      <c r="C932" s="190"/>
      <c r="D932" s="190"/>
    </row>
    <row r="933" spans="3:4">
      <c r="C933" s="190"/>
      <c r="D933" s="190"/>
    </row>
    <row r="934" spans="3:4">
      <c r="C934" s="190"/>
      <c r="D934" s="190"/>
    </row>
    <row r="935" spans="3:4">
      <c r="C935" s="190"/>
      <c r="D935" s="190"/>
    </row>
    <row r="936" spans="3:4">
      <c r="C936" s="190"/>
      <c r="D936" s="190"/>
    </row>
    <row r="937" spans="3:4">
      <c r="C937" s="190"/>
      <c r="D937" s="190"/>
    </row>
    <row r="938" spans="3:4">
      <c r="C938" s="190"/>
      <c r="D938" s="190"/>
    </row>
    <row r="939" spans="3:4">
      <c r="C939" s="190"/>
      <c r="D939" s="190"/>
    </row>
    <row r="940" spans="3:4">
      <c r="C940" s="190"/>
      <c r="D940" s="190"/>
    </row>
    <row r="941" spans="3:4">
      <c r="C941" s="190"/>
      <c r="D941" s="190"/>
    </row>
    <row r="942" spans="3:4">
      <c r="C942" s="190"/>
      <c r="D942" s="190"/>
    </row>
    <row r="943" spans="3:4">
      <c r="C943" s="190"/>
      <c r="D943" s="190"/>
    </row>
    <row r="944" spans="3:4">
      <c r="C944" s="190"/>
      <c r="D944" s="190"/>
    </row>
    <row r="945" spans="3:4">
      <c r="C945" s="190"/>
      <c r="D945" s="190"/>
    </row>
    <row r="946" spans="3:4">
      <c r="C946" s="190"/>
      <c r="D946" s="190"/>
    </row>
    <row r="947" spans="3:4">
      <c r="C947" s="190"/>
      <c r="D947" s="190"/>
    </row>
    <row r="948" spans="3:4">
      <c r="C948" s="190"/>
      <c r="D948" s="190"/>
    </row>
    <row r="949" spans="3:4">
      <c r="C949" s="190"/>
      <c r="D949" s="190"/>
    </row>
    <row r="950" spans="3:4">
      <c r="C950" s="190"/>
      <c r="D950" s="190"/>
    </row>
    <row r="951" spans="3:4">
      <c r="C951" s="190"/>
      <c r="D951" s="190"/>
    </row>
    <row r="952" spans="3:4">
      <c r="C952" s="190"/>
      <c r="D952" s="190"/>
    </row>
    <row r="953" spans="3:4">
      <c r="C953" s="190"/>
      <c r="D953" s="190"/>
    </row>
    <row r="954" spans="3:4">
      <c r="C954" s="190"/>
      <c r="D954" s="190"/>
    </row>
    <row r="955" spans="3:4">
      <c r="C955" s="190"/>
      <c r="D955" s="190"/>
    </row>
    <row r="956" spans="3:4">
      <c r="C956" s="190"/>
      <c r="D956" s="190"/>
    </row>
    <row r="957" spans="3:4">
      <c r="C957" s="190"/>
      <c r="D957" s="190"/>
    </row>
    <row r="958" spans="3:4">
      <c r="C958" s="190"/>
      <c r="D958" s="190"/>
    </row>
    <row r="959" spans="3:4">
      <c r="C959" s="190"/>
      <c r="D959" s="190"/>
    </row>
    <row r="960" spans="3:4">
      <c r="C960" s="190"/>
      <c r="D960" s="190"/>
    </row>
    <row r="961" spans="3:4">
      <c r="C961" s="190"/>
      <c r="D961" s="190"/>
    </row>
    <row r="962" spans="3:4">
      <c r="C962" s="190"/>
      <c r="D962" s="190"/>
    </row>
    <row r="963" spans="3:4">
      <c r="C963" s="190"/>
      <c r="D963" s="190"/>
    </row>
    <row r="964" spans="3:4">
      <c r="C964" s="190"/>
      <c r="D964" s="190"/>
    </row>
    <row r="965" spans="3:4">
      <c r="C965" s="190"/>
      <c r="D965" s="190"/>
    </row>
    <row r="966" spans="3:4">
      <c r="C966" s="190"/>
      <c r="D966" s="190"/>
    </row>
    <row r="967" spans="3:4">
      <c r="C967" s="190"/>
      <c r="D967" s="190"/>
    </row>
    <row r="968" spans="3:4">
      <c r="C968" s="190"/>
      <c r="D968" s="190"/>
    </row>
    <row r="969" spans="3:4">
      <c r="C969" s="190"/>
      <c r="D969" s="190"/>
    </row>
    <row r="970" spans="3:4">
      <c r="C970" s="190"/>
      <c r="D970" s="190"/>
    </row>
    <row r="971" spans="3:4">
      <c r="C971" s="190"/>
      <c r="D971" s="190"/>
    </row>
    <row r="972" spans="3:4">
      <c r="C972" s="190"/>
      <c r="D972" s="190"/>
    </row>
    <row r="973" spans="3:4">
      <c r="C973" s="190"/>
      <c r="D973" s="190"/>
    </row>
    <row r="974" spans="3:4">
      <c r="C974" s="190"/>
      <c r="D974" s="190"/>
    </row>
    <row r="975" spans="3:4">
      <c r="C975" s="190"/>
      <c r="D975" s="190"/>
    </row>
    <row r="976" spans="3:4">
      <c r="C976" s="190"/>
      <c r="D976" s="190"/>
    </row>
    <row r="977" spans="3:4">
      <c r="C977" s="190"/>
      <c r="D977" s="190"/>
    </row>
    <row r="978" spans="3:4">
      <c r="C978" s="190"/>
      <c r="D978" s="190"/>
    </row>
    <row r="979" spans="3:4">
      <c r="C979" s="190"/>
      <c r="D979" s="190"/>
    </row>
    <row r="980" spans="3:4">
      <c r="C980" s="190"/>
      <c r="D980" s="190"/>
    </row>
    <row r="981" spans="3:4">
      <c r="C981" s="190"/>
      <c r="D981" s="190"/>
    </row>
    <row r="982" spans="3:4">
      <c r="C982" s="190"/>
      <c r="D982" s="190"/>
    </row>
    <row r="983" spans="3:4">
      <c r="C983" s="190"/>
      <c r="D983" s="190"/>
    </row>
    <row r="984" spans="3:4">
      <c r="C984" s="190"/>
      <c r="D984" s="190"/>
    </row>
    <row r="985" spans="3:4">
      <c r="C985" s="190"/>
      <c r="D985" s="190"/>
    </row>
    <row r="986" spans="3:4">
      <c r="C986" s="190"/>
      <c r="D986" s="190"/>
    </row>
    <row r="987" spans="3:4">
      <c r="C987" s="190"/>
      <c r="D987" s="190"/>
    </row>
    <row r="988" spans="3:4">
      <c r="C988" s="190"/>
      <c r="D988" s="190"/>
    </row>
    <row r="989" spans="3:4">
      <c r="C989" s="190"/>
      <c r="D989" s="190"/>
    </row>
    <row r="990" spans="3:4">
      <c r="C990" s="190"/>
      <c r="D990" s="190"/>
    </row>
    <row r="991" spans="3:4">
      <c r="C991" s="190"/>
      <c r="D991" s="190"/>
    </row>
    <row r="992" spans="3:4">
      <c r="C992" s="190"/>
      <c r="D992" s="190"/>
    </row>
    <row r="993" spans="3:4">
      <c r="C993" s="190"/>
      <c r="D993" s="190"/>
    </row>
    <row r="994" spans="3:4">
      <c r="C994" s="190"/>
      <c r="D994" s="190"/>
    </row>
    <row r="995" spans="3:4">
      <c r="C995" s="190"/>
      <c r="D995" s="190"/>
    </row>
    <row r="996" spans="3:4">
      <c r="C996" s="190"/>
      <c r="D996" s="190"/>
    </row>
    <row r="997" spans="3:4">
      <c r="C997" s="190"/>
      <c r="D997" s="190"/>
    </row>
    <row r="998" spans="3:4">
      <c r="C998" s="190"/>
      <c r="D998" s="190"/>
    </row>
    <row r="999" spans="3:4">
      <c r="C999" s="190"/>
      <c r="D999" s="190"/>
    </row>
    <row r="1000" spans="3:4">
      <c r="C1000" s="190"/>
      <c r="D1000" s="190"/>
    </row>
    <row r="1001" spans="3:4">
      <c r="C1001" s="190"/>
      <c r="D1001" s="190"/>
    </row>
    <row r="1002" spans="3:4">
      <c r="C1002" s="190"/>
      <c r="D1002" s="190"/>
    </row>
    <row r="1003" spans="3:4">
      <c r="C1003" s="190"/>
      <c r="D1003" s="190"/>
    </row>
    <row r="1004" spans="3:4">
      <c r="C1004" s="190"/>
      <c r="D1004" s="190"/>
    </row>
    <row r="1005" spans="3:4">
      <c r="C1005" s="190"/>
      <c r="D1005" s="190"/>
    </row>
    <row r="1006" spans="3:4">
      <c r="C1006" s="190"/>
      <c r="D1006" s="190"/>
    </row>
    <row r="1007" spans="3:4">
      <c r="C1007" s="190"/>
      <c r="D1007" s="190"/>
    </row>
    <row r="1008" spans="3:4">
      <c r="C1008" s="190"/>
      <c r="D1008" s="190"/>
    </row>
    <row r="1009" spans="3:4">
      <c r="C1009" s="190"/>
      <c r="D1009" s="190"/>
    </row>
    <row r="1010" spans="3:4">
      <c r="C1010" s="190"/>
      <c r="D1010" s="190"/>
    </row>
    <row r="1011" spans="3:4">
      <c r="C1011" s="190"/>
      <c r="D1011" s="190"/>
    </row>
    <row r="1012" spans="3:4">
      <c r="C1012" s="190"/>
      <c r="D1012" s="190"/>
    </row>
    <row r="1013" spans="3:4">
      <c r="C1013" s="190"/>
      <c r="D1013" s="190"/>
    </row>
    <row r="1014" spans="3:4">
      <c r="C1014" s="190"/>
      <c r="D1014" s="190"/>
    </row>
    <row r="1015" spans="3:4">
      <c r="C1015" s="190"/>
      <c r="D1015" s="190"/>
    </row>
    <row r="1016" spans="3:4">
      <c r="C1016" s="190"/>
      <c r="D1016" s="190"/>
    </row>
    <row r="1017" spans="3:4">
      <c r="C1017" s="190"/>
      <c r="D1017" s="190"/>
    </row>
    <row r="1018" spans="3:4">
      <c r="C1018" s="190"/>
      <c r="D1018" s="190"/>
    </row>
    <row r="1019" spans="3:4">
      <c r="C1019" s="190"/>
      <c r="D1019" s="190"/>
    </row>
    <row r="1020" spans="3:4">
      <c r="C1020" s="190"/>
      <c r="D1020" s="190"/>
    </row>
    <row r="1021" spans="3:4">
      <c r="C1021" s="190"/>
      <c r="D1021" s="190"/>
    </row>
    <row r="1022" spans="3:4">
      <c r="C1022" s="190"/>
      <c r="D1022" s="190"/>
    </row>
    <row r="1023" spans="3:4">
      <c r="C1023" s="190"/>
      <c r="D1023" s="190"/>
    </row>
    <row r="1024" spans="3:4">
      <c r="C1024" s="190"/>
      <c r="D1024" s="190"/>
    </row>
    <row r="1025" spans="3:4">
      <c r="C1025" s="190"/>
      <c r="D1025" s="190"/>
    </row>
    <row r="1026" spans="3:4">
      <c r="C1026" s="190"/>
      <c r="D1026" s="190"/>
    </row>
    <row r="1027" spans="3:4">
      <c r="C1027" s="190"/>
      <c r="D1027" s="190"/>
    </row>
    <row r="1028" spans="3:4">
      <c r="C1028" s="190"/>
      <c r="D1028" s="190"/>
    </row>
    <row r="1029" spans="3:4">
      <c r="C1029" s="190"/>
      <c r="D1029" s="190"/>
    </row>
    <row r="1030" spans="3:4">
      <c r="C1030" s="190"/>
      <c r="D1030" s="190"/>
    </row>
    <row r="1031" spans="3:4">
      <c r="C1031" s="190"/>
      <c r="D1031" s="190"/>
    </row>
    <row r="1032" spans="3:4">
      <c r="C1032" s="190"/>
      <c r="D1032" s="190"/>
    </row>
    <row r="1033" spans="3:4">
      <c r="C1033" s="190"/>
      <c r="D1033" s="190"/>
    </row>
    <row r="1034" spans="3:4">
      <c r="C1034" s="190"/>
      <c r="D1034" s="190"/>
    </row>
    <row r="1035" spans="3:4">
      <c r="C1035" s="190"/>
      <c r="D1035" s="190"/>
    </row>
    <row r="1036" spans="3:4">
      <c r="C1036" s="190"/>
      <c r="D1036" s="190"/>
    </row>
    <row r="1037" spans="3:4">
      <c r="C1037" s="190"/>
      <c r="D1037" s="190"/>
    </row>
    <row r="1038" spans="3:4">
      <c r="C1038" s="190"/>
      <c r="D1038" s="190"/>
    </row>
    <row r="1039" spans="3:4">
      <c r="C1039" s="190"/>
      <c r="D1039" s="190"/>
    </row>
    <row r="1040" spans="3:4">
      <c r="C1040" s="190"/>
      <c r="D1040" s="190"/>
    </row>
    <row r="1041" spans="3:4">
      <c r="C1041" s="190"/>
      <c r="D1041" s="190"/>
    </row>
    <row r="1042" spans="3:4">
      <c r="C1042" s="190"/>
      <c r="D1042" s="190"/>
    </row>
    <row r="1043" spans="3:4">
      <c r="C1043" s="190"/>
      <c r="D1043" s="190"/>
    </row>
    <row r="1044" spans="3:4">
      <c r="C1044" s="190"/>
      <c r="D1044" s="190"/>
    </row>
    <row r="1045" spans="3:4">
      <c r="C1045" s="190"/>
      <c r="D1045" s="190"/>
    </row>
    <row r="1046" spans="3:4">
      <c r="C1046" s="190"/>
      <c r="D1046" s="190"/>
    </row>
    <row r="1047" spans="3:4">
      <c r="C1047" s="190"/>
      <c r="D1047" s="190"/>
    </row>
    <row r="1048" spans="3:4">
      <c r="C1048" s="190"/>
      <c r="D1048" s="190"/>
    </row>
    <row r="1049" spans="3:4">
      <c r="C1049" s="190"/>
      <c r="D1049" s="190"/>
    </row>
    <row r="1050" spans="3:4">
      <c r="C1050" s="190"/>
      <c r="D1050" s="190"/>
    </row>
    <row r="1051" spans="3:4">
      <c r="C1051" s="190"/>
      <c r="D1051" s="190"/>
    </row>
    <row r="1052" spans="3:4">
      <c r="C1052" s="190"/>
      <c r="D1052" s="190"/>
    </row>
    <row r="1053" spans="3:4">
      <c r="C1053" s="190"/>
      <c r="D1053" s="190"/>
    </row>
    <row r="1054" spans="3:4">
      <c r="C1054" s="190"/>
      <c r="D1054" s="190"/>
    </row>
    <row r="1055" spans="3:4">
      <c r="C1055" s="190"/>
      <c r="D1055" s="190"/>
    </row>
    <row r="1056" spans="3:4">
      <c r="C1056" s="190"/>
      <c r="D1056" s="190"/>
    </row>
    <row r="1057" spans="3:4">
      <c r="C1057" s="190"/>
      <c r="D1057" s="190"/>
    </row>
    <row r="1058" spans="3:4">
      <c r="C1058" s="190"/>
      <c r="D1058" s="190"/>
    </row>
    <row r="1059" spans="3:4">
      <c r="C1059" s="190"/>
      <c r="D1059" s="190"/>
    </row>
    <row r="1060" spans="3:4">
      <c r="C1060" s="190"/>
      <c r="D1060" s="190"/>
    </row>
    <row r="1061" spans="3:4">
      <c r="C1061" s="190"/>
      <c r="D1061" s="190"/>
    </row>
    <row r="1062" spans="3:4">
      <c r="C1062" s="190"/>
      <c r="D1062" s="190"/>
    </row>
    <row r="1063" spans="3:4">
      <c r="C1063" s="190"/>
      <c r="D1063" s="190"/>
    </row>
    <row r="1064" spans="3:4">
      <c r="C1064" s="190"/>
      <c r="D1064" s="190"/>
    </row>
    <row r="1065" spans="3:4">
      <c r="C1065" s="190"/>
      <c r="D1065" s="190"/>
    </row>
    <row r="1066" spans="3:4">
      <c r="C1066" s="190"/>
      <c r="D1066" s="190"/>
    </row>
    <row r="1067" spans="3:4">
      <c r="C1067" s="190"/>
      <c r="D1067" s="190"/>
    </row>
    <row r="1068" spans="3:4">
      <c r="C1068" s="190"/>
      <c r="D1068" s="190"/>
    </row>
    <row r="1069" spans="3:4">
      <c r="C1069" s="190"/>
      <c r="D1069" s="190"/>
    </row>
    <row r="1070" spans="3:4">
      <c r="C1070" s="190"/>
      <c r="D1070" s="190"/>
    </row>
    <row r="1071" spans="3:4">
      <c r="C1071" s="190"/>
      <c r="D1071" s="190"/>
    </row>
    <row r="1072" spans="3:4">
      <c r="C1072" s="190"/>
      <c r="D1072" s="190"/>
    </row>
    <row r="1073" spans="3:4">
      <c r="C1073" s="190"/>
      <c r="D1073" s="190"/>
    </row>
    <row r="1074" spans="3:4">
      <c r="C1074" s="190"/>
      <c r="D1074" s="190"/>
    </row>
    <row r="1075" spans="3:4">
      <c r="C1075" s="190"/>
      <c r="D1075" s="190"/>
    </row>
    <row r="1076" spans="3:4">
      <c r="C1076" s="190"/>
      <c r="D1076" s="190"/>
    </row>
    <row r="1077" spans="3:4">
      <c r="C1077" s="190"/>
      <c r="D1077" s="190"/>
    </row>
    <row r="1078" spans="3:4">
      <c r="C1078" s="190"/>
      <c r="D1078" s="190"/>
    </row>
    <row r="1079" spans="3:4">
      <c r="C1079" s="190"/>
      <c r="D1079" s="190"/>
    </row>
    <row r="1080" spans="3:4">
      <c r="C1080" s="190"/>
      <c r="D1080" s="190"/>
    </row>
    <row r="1081" spans="3:4">
      <c r="C1081" s="190"/>
      <c r="D1081" s="190"/>
    </row>
    <row r="1082" spans="3:4">
      <c r="C1082" s="190"/>
      <c r="D1082" s="190"/>
    </row>
    <row r="1083" spans="3:4">
      <c r="C1083" s="190"/>
      <c r="D1083" s="190"/>
    </row>
    <row r="1084" spans="3:4">
      <c r="C1084" s="190"/>
      <c r="D1084" s="190"/>
    </row>
    <row r="1085" spans="3:4">
      <c r="C1085" s="190"/>
      <c r="D1085" s="190"/>
    </row>
    <row r="1086" spans="3:4">
      <c r="C1086" s="190"/>
      <c r="D1086" s="190"/>
    </row>
    <row r="1087" spans="3:4">
      <c r="C1087" s="190"/>
      <c r="D1087" s="190"/>
    </row>
    <row r="1088" spans="3:4">
      <c r="C1088" s="190"/>
      <c r="D1088" s="190"/>
    </row>
    <row r="1089" spans="3:4">
      <c r="C1089" s="190"/>
      <c r="D1089" s="190"/>
    </row>
    <row r="1090" spans="3:4">
      <c r="C1090" s="190"/>
      <c r="D1090" s="190"/>
    </row>
    <row r="1091" spans="3:4">
      <c r="C1091" s="190"/>
      <c r="D1091" s="190"/>
    </row>
    <row r="1092" spans="3:4">
      <c r="C1092" s="190"/>
      <c r="D1092" s="190"/>
    </row>
    <row r="1093" spans="3:4">
      <c r="C1093" s="190"/>
      <c r="D1093" s="190"/>
    </row>
    <row r="1094" spans="3:4">
      <c r="C1094" s="190"/>
      <c r="D1094" s="190"/>
    </row>
    <row r="1095" spans="3:4">
      <c r="C1095" s="190"/>
      <c r="D1095" s="190"/>
    </row>
    <row r="1096" spans="3:4">
      <c r="C1096" s="190"/>
      <c r="D1096" s="190"/>
    </row>
    <row r="1097" spans="3:4">
      <c r="C1097" s="190"/>
      <c r="D1097" s="190"/>
    </row>
    <row r="1098" spans="3:4">
      <c r="C1098" s="190"/>
      <c r="D1098" s="190"/>
    </row>
    <row r="1099" spans="3:4">
      <c r="C1099" s="190"/>
      <c r="D1099" s="190"/>
    </row>
    <row r="1100" spans="3:4">
      <c r="C1100" s="190"/>
      <c r="D1100" s="190"/>
    </row>
    <row r="1101" spans="3:4">
      <c r="C1101" s="190"/>
      <c r="D1101" s="190"/>
    </row>
    <row r="1102" spans="3:4">
      <c r="C1102" s="190"/>
      <c r="D1102" s="190"/>
    </row>
    <row r="1103" spans="3:4">
      <c r="C1103" s="190"/>
      <c r="D1103" s="190"/>
    </row>
    <row r="1104" spans="3:4">
      <c r="C1104" s="190"/>
      <c r="D1104" s="190"/>
    </row>
    <row r="1105" spans="3:4">
      <c r="C1105" s="190"/>
      <c r="D1105" s="190"/>
    </row>
    <row r="1106" spans="3:4">
      <c r="C1106" s="190"/>
      <c r="D1106" s="190"/>
    </row>
    <row r="1107" spans="3:4">
      <c r="C1107" s="190"/>
      <c r="D1107" s="190"/>
    </row>
    <row r="1108" spans="3:4">
      <c r="C1108" s="190"/>
      <c r="D1108" s="190"/>
    </row>
    <row r="1109" spans="3:4">
      <c r="C1109" s="190"/>
      <c r="D1109" s="190"/>
    </row>
    <row r="1110" spans="3:4">
      <c r="C1110" s="190"/>
      <c r="D1110" s="190"/>
    </row>
    <row r="1111" spans="3:4">
      <c r="C1111" s="190"/>
      <c r="D1111" s="190"/>
    </row>
    <row r="1112" spans="3:4">
      <c r="C1112" s="190"/>
      <c r="D1112" s="190"/>
    </row>
    <row r="1113" spans="3:4">
      <c r="C1113" s="190"/>
      <c r="D1113" s="190"/>
    </row>
    <row r="1114" spans="3:4">
      <c r="C1114" s="190"/>
      <c r="D1114" s="190"/>
    </row>
    <row r="1115" spans="3:4">
      <c r="C1115" s="190"/>
      <c r="D1115" s="190"/>
    </row>
    <row r="1116" spans="3:4">
      <c r="C1116" s="190"/>
      <c r="D1116" s="190"/>
    </row>
    <row r="1117" spans="3:4">
      <c r="C1117" s="190"/>
      <c r="D1117" s="190"/>
    </row>
    <row r="1118" spans="3:4">
      <c r="C1118" s="190"/>
      <c r="D1118" s="190"/>
    </row>
    <row r="1119" spans="3:4">
      <c r="C1119" s="190"/>
      <c r="D1119" s="190"/>
    </row>
    <row r="1120" spans="3:4">
      <c r="C1120" s="190"/>
      <c r="D1120" s="190"/>
    </row>
    <row r="1121" spans="3:4">
      <c r="C1121" s="190"/>
      <c r="D1121" s="190"/>
    </row>
    <row r="1122" spans="3:4">
      <c r="C1122" s="190"/>
      <c r="D1122" s="190"/>
    </row>
    <row r="1123" spans="3:4">
      <c r="C1123" s="190"/>
      <c r="D1123" s="190"/>
    </row>
    <row r="1124" spans="3:4">
      <c r="C1124" s="190"/>
      <c r="D1124" s="190"/>
    </row>
    <row r="1125" spans="3:4">
      <c r="C1125" s="190"/>
      <c r="D1125" s="190"/>
    </row>
    <row r="1126" spans="3:4">
      <c r="C1126" s="190"/>
      <c r="D1126" s="190"/>
    </row>
    <row r="1127" spans="3:4">
      <c r="C1127" s="190"/>
      <c r="D1127" s="190"/>
    </row>
    <row r="1128" spans="3:4">
      <c r="C1128" s="190"/>
      <c r="D1128" s="190"/>
    </row>
    <row r="1129" spans="3:4">
      <c r="C1129" s="190"/>
      <c r="D1129" s="190"/>
    </row>
    <row r="1130" spans="3:4">
      <c r="C1130" s="190"/>
      <c r="D1130" s="190"/>
    </row>
    <row r="1131" spans="3:4">
      <c r="C1131" s="190"/>
      <c r="D1131" s="190"/>
    </row>
    <row r="1132" spans="3:4">
      <c r="C1132" s="190"/>
      <c r="D1132" s="190"/>
    </row>
    <row r="1133" spans="3:4">
      <c r="C1133" s="190"/>
      <c r="D1133" s="190"/>
    </row>
    <row r="1134" spans="3:4">
      <c r="C1134" s="190"/>
      <c r="D1134" s="190"/>
    </row>
    <row r="1135" spans="3:4">
      <c r="C1135" s="190"/>
      <c r="D1135" s="190"/>
    </row>
    <row r="1136" spans="3:4">
      <c r="C1136" s="190"/>
      <c r="D1136" s="190"/>
    </row>
    <row r="1137" spans="3:4">
      <c r="C1137" s="190"/>
      <c r="D1137" s="190"/>
    </row>
    <row r="1138" spans="3:4">
      <c r="C1138" s="190"/>
      <c r="D1138" s="190"/>
    </row>
    <row r="1139" spans="3:4">
      <c r="C1139" s="190"/>
      <c r="D1139" s="190"/>
    </row>
    <row r="1140" spans="3:4">
      <c r="C1140" s="190"/>
      <c r="D1140" s="190"/>
    </row>
    <row r="1141" spans="3:4">
      <c r="C1141" s="190"/>
      <c r="D1141" s="190"/>
    </row>
    <row r="1142" spans="3:4">
      <c r="C1142" s="190"/>
      <c r="D1142" s="190"/>
    </row>
    <row r="1143" spans="3:4">
      <c r="C1143" s="190"/>
      <c r="D1143" s="190"/>
    </row>
    <row r="1144" spans="3:4">
      <c r="C1144" s="190"/>
      <c r="D1144" s="190"/>
    </row>
    <row r="1145" spans="3:4">
      <c r="C1145" s="190"/>
      <c r="D1145" s="190"/>
    </row>
    <row r="1146" spans="3:4">
      <c r="C1146" s="190"/>
      <c r="D1146" s="190"/>
    </row>
    <row r="1147" spans="3:4">
      <c r="C1147" s="190"/>
      <c r="D1147" s="190"/>
    </row>
    <row r="1148" spans="3:4">
      <c r="C1148" s="190"/>
      <c r="D1148" s="190"/>
    </row>
    <row r="1149" spans="3:4">
      <c r="C1149" s="190"/>
      <c r="D1149" s="190"/>
    </row>
    <row r="1150" spans="3:4">
      <c r="C1150" s="190"/>
      <c r="D1150" s="190"/>
    </row>
    <row r="1151" spans="3:4">
      <c r="C1151" s="190"/>
      <c r="D1151" s="190"/>
    </row>
    <row r="1152" spans="3:4">
      <c r="C1152" s="190"/>
      <c r="D1152" s="190"/>
    </row>
    <row r="1153" spans="3:4">
      <c r="C1153" s="190"/>
      <c r="D1153" s="190"/>
    </row>
    <row r="1154" spans="3:4">
      <c r="C1154" s="190"/>
      <c r="D1154" s="190"/>
    </row>
    <row r="1155" spans="3:4">
      <c r="C1155" s="190"/>
      <c r="D1155" s="190"/>
    </row>
    <row r="1156" spans="3:4">
      <c r="C1156" s="190"/>
      <c r="D1156" s="190"/>
    </row>
    <row r="1157" spans="3:4">
      <c r="C1157" s="190"/>
      <c r="D1157" s="190"/>
    </row>
    <row r="1158" spans="3:4">
      <c r="C1158" s="190"/>
      <c r="D1158" s="190"/>
    </row>
    <row r="1159" spans="3:4">
      <c r="C1159" s="190"/>
      <c r="D1159" s="190"/>
    </row>
    <row r="1160" spans="3:4">
      <c r="C1160" s="190"/>
      <c r="D1160" s="190"/>
    </row>
    <row r="1161" spans="3:4">
      <c r="C1161" s="190"/>
      <c r="D1161" s="190"/>
    </row>
    <row r="1162" spans="3:4">
      <c r="C1162" s="190"/>
      <c r="D1162" s="190"/>
    </row>
    <row r="1163" spans="3:4">
      <c r="C1163" s="190"/>
      <c r="D1163" s="190"/>
    </row>
    <row r="1164" spans="3:4">
      <c r="C1164" s="190"/>
      <c r="D1164" s="190"/>
    </row>
    <row r="1165" spans="3:4">
      <c r="C1165" s="190"/>
      <c r="D1165" s="190"/>
    </row>
    <row r="1166" spans="3:4">
      <c r="C1166" s="190"/>
      <c r="D1166" s="190"/>
    </row>
    <row r="1167" spans="3:4">
      <c r="C1167" s="190"/>
      <c r="D1167" s="190"/>
    </row>
    <row r="1168" spans="3:4">
      <c r="C1168" s="190"/>
      <c r="D1168" s="190"/>
    </row>
    <row r="1169" spans="3:4">
      <c r="C1169" s="190"/>
      <c r="D1169" s="190"/>
    </row>
    <row r="1170" spans="3:4">
      <c r="C1170" s="190"/>
      <c r="D1170" s="190"/>
    </row>
    <row r="1171" spans="3:4">
      <c r="C1171" s="190"/>
      <c r="D1171" s="190"/>
    </row>
    <row r="1172" spans="3:4">
      <c r="C1172" s="190"/>
      <c r="D1172" s="190"/>
    </row>
    <row r="1173" spans="3:4">
      <c r="C1173" s="190"/>
      <c r="D1173" s="190"/>
    </row>
    <row r="1174" spans="3:4">
      <c r="C1174" s="190"/>
      <c r="D1174" s="190"/>
    </row>
    <row r="1175" spans="3:4">
      <c r="C1175" s="190"/>
      <c r="D1175" s="190"/>
    </row>
    <row r="1176" spans="3:4">
      <c r="C1176" s="190"/>
      <c r="D1176" s="190"/>
    </row>
    <row r="1177" spans="3:4">
      <c r="C1177" s="190"/>
      <c r="D1177" s="190"/>
    </row>
    <row r="1178" spans="3:4">
      <c r="C1178" s="190"/>
      <c r="D1178" s="190"/>
    </row>
    <row r="1179" spans="3:4">
      <c r="C1179" s="190"/>
      <c r="D1179" s="190"/>
    </row>
    <row r="1180" spans="3:4">
      <c r="C1180" s="190"/>
      <c r="D1180" s="190"/>
    </row>
    <row r="1181" spans="3:4">
      <c r="C1181" s="190"/>
      <c r="D1181" s="190"/>
    </row>
    <row r="1182" spans="3:4">
      <c r="C1182" s="190"/>
      <c r="D1182" s="190"/>
    </row>
    <row r="1183" spans="3:4">
      <c r="C1183" s="190"/>
      <c r="D1183" s="190"/>
    </row>
    <row r="1184" spans="3:4">
      <c r="C1184" s="190"/>
      <c r="D1184" s="190"/>
    </row>
    <row r="1185" spans="3:4">
      <c r="C1185" s="190"/>
      <c r="D1185" s="190"/>
    </row>
    <row r="1186" spans="3:4">
      <c r="C1186" s="190"/>
      <c r="D1186" s="190"/>
    </row>
    <row r="1187" spans="3:4">
      <c r="C1187" s="190"/>
      <c r="D1187" s="190"/>
    </row>
    <row r="1188" spans="3:4">
      <c r="C1188" s="190"/>
      <c r="D1188" s="190"/>
    </row>
    <row r="1189" spans="3:4">
      <c r="C1189" s="190"/>
      <c r="D1189" s="190"/>
    </row>
    <row r="1190" spans="3:4">
      <c r="C1190" s="190"/>
      <c r="D1190" s="190"/>
    </row>
    <row r="1191" spans="3:4">
      <c r="C1191" s="190"/>
      <c r="D1191" s="190"/>
    </row>
    <row r="1192" spans="3:4">
      <c r="C1192" s="190"/>
      <c r="D1192" s="190"/>
    </row>
    <row r="1193" spans="3:4">
      <c r="C1193" s="190"/>
      <c r="D1193" s="190"/>
    </row>
    <row r="1194" spans="3:4">
      <c r="C1194" s="190"/>
      <c r="D1194" s="190"/>
    </row>
    <row r="1195" spans="3:4">
      <c r="C1195" s="190"/>
      <c r="D1195" s="190"/>
    </row>
    <row r="1196" spans="3:4">
      <c r="C1196" s="190"/>
      <c r="D1196" s="190"/>
    </row>
    <row r="1197" spans="3:4">
      <c r="C1197" s="190"/>
      <c r="D1197" s="190"/>
    </row>
    <row r="1198" spans="3:4">
      <c r="C1198" s="190"/>
      <c r="D1198" s="190"/>
    </row>
    <row r="1199" spans="3:4">
      <c r="C1199" s="190"/>
      <c r="D1199" s="190"/>
    </row>
    <row r="1200" spans="3:4">
      <c r="C1200" s="190"/>
      <c r="D1200" s="190"/>
    </row>
    <row r="1201" spans="3:4">
      <c r="C1201" s="190"/>
      <c r="D1201" s="190"/>
    </row>
    <row r="1202" spans="3:4">
      <c r="C1202" s="190"/>
      <c r="D1202" s="190"/>
    </row>
    <row r="1203" spans="3:4">
      <c r="C1203" s="190"/>
      <c r="D1203" s="190"/>
    </row>
    <row r="1204" spans="3:4">
      <c r="C1204" s="190"/>
      <c r="D1204" s="190"/>
    </row>
    <row r="1205" spans="3:4">
      <c r="C1205" s="190"/>
      <c r="D1205" s="190"/>
    </row>
    <row r="1206" spans="3:4">
      <c r="C1206" s="190"/>
      <c r="D1206" s="190"/>
    </row>
    <row r="1207" spans="3:4">
      <c r="C1207" s="190"/>
      <c r="D1207" s="190"/>
    </row>
    <row r="1208" spans="3:4">
      <c r="C1208" s="190"/>
      <c r="D1208" s="190"/>
    </row>
    <row r="1209" spans="3:4">
      <c r="C1209" s="190"/>
      <c r="D1209" s="190"/>
    </row>
    <row r="1210" spans="3:4">
      <c r="C1210" s="190"/>
      <c r="D1210" s="190"/>
    </row>
    <row r="1211" spans="3:4">
      <c r="C1211" s="190"/>
      <c r="D1211" s="190"/>
    </row>
    <row r="1212" spans="3:4">
      <c r="C1212" s="190"/>
      <c r="D1212" s="190"/>
    </row>
    <row r="1213" spans="3:4">
      <c r="C1213" s="190"/>
      <c r="D1213" s="190"/>
    </row>
    <row r="1214" spans="3:4">
      <c r="C1214" s="190"/>
      <c r="D1214" s="190"/>
    </row>
    <row r="1215" spans="3:4">
      <c r="C1215" s="190"/>
      <c r="D1215" s="190"/>
    </row>
    <row r="1216" spans="3:4">
      <c r="C1216" s="190"/>
      <c r="D1216" s="190"/>
    </row>
    <row r="1217" spans="3:4">
      <c r="C1217" s="190"/>
      <c r="D1217" s="190"/>
    </row>
    <row r="1218" spans="3:4">
      <c r="C1218" s="190"/>
      <c r="D1218" s="190"/>
    </row>
    <row r="1219" spans="3:4">
      <c r="C1219" s="190"/>
      <c r="D1219" s="190"/>
    </row>
    <row r="1220" spans="3:4">
      <c r="C1220" s="190"/>
      <c r="D1220" s="190"/>
    </row>
    <row r="1221" spans="3:4">
      <c r="C1221" s="190"/>
      <c r="D1221" s="190"/>
    </row>
    <row r="1222" spans="3:4">
      <c r="C1222" s="190"/>
      <c r="D1222" s="190"/>
    </row>
    <row r="1223" spans="3:4">
      <c r="C1223" s="190"/>
      <c r="D1223" s="190"/>
    </row>
    <row r="1224" spans="3:4">
      <c r="C1224" s="190"/>
      <c r="D1224" s="190"/>
    </row>
    <row r="1225" spans="3:4">
      <c r="C1225" s="190"/>
      <c r="D1225" s="190"/>
    </row>
    <row r="1226" spans="3:4">
      <c r="C1226" s="190"/>
      <c r="D1226" s="190"/>
    </row>
    <row r="1227" spans="3:4">
      <c r="C1227" s="190"/>
      <c r="D1227" s="190"/>
    </row>
    <row r="1228" spans="3:4">
      <c r="C1228" s="190"/>
      <c r="D1228" s="190"/>
    </row>
    <row r="1229" spans="3:4">
      <c r="C1229" s="190"/>
      <c r="D1229" s="190"/>
    </row>
    <row r="1230" spans="3:4">
      <c r="C1230" s="190"/>
      <c r="D1230" s="190"/>
    </row>
    <row r="1231" spans="3:4">
      <c r="C1231" s="190"/>
      <c r="D1231" s="190"/>
    </row>
    <row r="1232" spans="3:4">
      <c r="C1232" s="190"/>
      <c r="D1232" s="190"/>
    </row>
    <row r="1233" spans="3:4">
      <c r="C1233" s="190"/>
      <c r="D1233" s="190"/>
    </row>
    <row r="1234" spans="3:4">
      <c r="C1234" s="190"/>
      <c r="D1234" s="190"/>
    </row>
    <row r="1235" spans="3:4">
      <c r="C1235" s="190"/>
      <c r="D1235" s="190"/>
    </row>
    <row r="1236" spans="3:4">
      <c r="C1236" s="190"/>
      <c r="D1236" s="190"/>
    </row>
    <row r="1237" spans="3:4">
      <c r="C1237" s="190"/>
      <c r="D1237" s="190"/>
    </row>
    <row r="1238" spans="3:4">
      <c r="C1238" s="190"/>
      <c r="D1238" s="190"/>
    </row>
    <row r="1239" spans="3:4">
      <c r="C1239" s="190"/>
      <c r="D1239" s="190"/>
    </row>
    <row r="1240" spans="3:4">
      <c r="C1240" s="190"/>
      <c r="D1240" s="190"/>
    </row>
    <row r="1241" spans="3:4">
      <c r="C1241" s="190"/>
      <c r="D1241" s="190"/>
    </row>
    <row r="1242" spans="3:4">
      <c r="C1242" s="190"/>
      <c r="D1242" s="190"/>
    </row>
    <row r="1243" spans="3:4">
      <c r="C1243" s="190"/>
      <c r="D1243" s="190"/>
    </row>
    <row r="1244" spans="3:4">
      <c r="C1244" s="190"/>
      <c r="D1244" s="190"/>
    </row>
    <row r="1245" spans="3:4">
      <c r="C1245" s="190"/>
      <c r="D1245" s="190"/>
    </row>
    <row r="1246" spans="3:4">
      <c r="C1246" s="190"/>
      <c r="D1246" s="190"/>
    </row>
    <row r="1247" spans="3:4">
      <c r="C1247" s="190"/>
      <c r="D1247" s="190"/>
    </row>
    <row r="1248" spans="3:4">
      <c r="C1248" s="190"/>
      <c r="D1248" s="190"/>
    </row>
    <row r="1249" spans="3:4">
      <c r="C1249" s="190"/>
      <c r="D1249" s="190"/>
    </row>
    <row r="1250" spans="3:4">
      <c r="C1250" s="190"/>
      <c r="D1250" s="190"/>
    </row>
    <row r="1251" spans="3:4">
      <c r="C1251" s="190"/>
      <c r="D1251" s="190"/>
    </row>
    <row r="1252" spans="3:4">
      <c r="C1252" s="190"/>
      <c r="D1252" s="190"/>
    </row>
    <row r="1253" spans="3:4">
      <c r="C1253" s="190"/>
      <c r="D1253" s="190"/>
    </row>
    <row r="1254" spans="3:4">
      <c r="C1254" s="190"/>
      <c r="D1254" s="190"/>
    </row>
    <row r="1255" spans="3:4">
      <c r="C1255" s="190"/>
      <c r="D1255" s="190"/>
    </row>
    <row r="1256" spans="3:4">
      <c r="C1256" s="190"/>
      <c r="D1256" s="190"/>
    </row>
    <row r="1257" spans="3:4">
      <c r="C1257" s="190"/>
      <c r="D1257" s="190"/>
    </row>
    <row r="1258" spans="3:4">
      <c r="C1258" s="190"/>
      <c r="D1258" s="190"/>
    </row>
    <row r="1259" spans="3:4">
      <c r="C1259" s="190"/>
      <c r="D1259" s="190"/>
    </row>
    <row r="1260" spans="3:4">
      <c r="C1260" s="190"/>
      <c r="D1260" s="190"/>
    </row>
    <row r="1261" spans="3:4">
      <c r="C1261" s="190"/>
      <c r="D1261" s="190"/>
    </row>
    <row r="1262" spans="3:4">
      <c r="C1262" s="190"/>
      <c r="D1262" s="190"/>
    </row>
    <row r="1263" spans="3:4">
      <c r="C1263" s="190"/>
      <c r="D1263" s="190"/>
    </row>
    <row r="1264" spans="3:4">
      <c r="C1264" s="190"/>
      <c r="D1264" s="190"/>
    </row>
    <row r="1265" spans="3:4">
      <c r="C1265" s="190"/>
      <c r="D1265" s="190"/>
    </row>
    <row r="1266" spans="3:4">
      <c r="C1266" s="190"/>
      <c r="D1266" s="190"/>
    </row>
    <row r="1267" spans="3:4">
      <c r="C1267" s="190"/>
      <c r="D1267" s="190"/>
    </row>
    <row r="1268" spans="3:4">
      <c r="C1268" s="190"/>
      <c r="D1268" s="190"/>
    </row>
    <row r="1269" spans="3:4">
      <c r="C1269" s="190"/>
      <c r="D1269" s="190"/>
    </row>
    <row r="1270" spans="3:4">
      <c r="C1270" s="190"/>
      <c r="D1270" s="190"/>
    </row>
    <row r="1271" spans="3:4">
      <c r="C1271" s="190"/>
      <c r="D1271" s="190"/>
    </row>
    <row r="1272" spans="3:4">
      <c r="C1272" s="190"/>
      <c r="D1272" s="190"/>
    </row>
    <row r="1273" spans="3:4">
      <c r="C1273" s="190"/>
      <c r="D1273" s="190"/>
    </row>
    <row r="1274" spans="3:4">
      <c r="C1274" s="190"/>
      <c r="D1274" s="190"/>
    </row>
    <row r="1275" spans="3:4">
      <c r="C1275" s="190"/>
      <c r="D1275" s="190"/>
    </row>
    <row r="1276" spans="3:4">
      <c r="C1276" s="190"/>
      <c r="D1276" s="190"/>
    </row>
    <row r="1277" spans="3:4">
      <c r="C1277" s="190"/>
      <c r="D1277" s="190"/>
    </row>
    <row r="1278" spans="3:4">
      <c r="C1278" s="190"/>
      <c r="D1278" s="190"/>
    </row>
    <row r="1279" spans="3:4">
      <c r="C1279" s="190"/>
      <c r="D1279" s="190"/>
    </row>
    <row r="1280" spans="3:4">
      <c r="C1280" s="190"/>
      <c r="D1280" s="190"/>
    </row>
    <row r="1281" spans="3:4">
      <c r="C1281" s="190"/>
      <c r="D1281" s="190"/>
    </row>
    <row r="1282" spans="3:4">
      <c r="C1282" s="190"/>
      <c r="D1282" s="190"/>
    </row>
    <row r="1283" spans="3:4">
      <c r="C1283" s="190"/>
      <c r="D1283" s="190"/>
    </row>
    <row r="1284" spans="3:4">
      <c r="C1284" s="190"/>
      <c r="D1284" s="190"/>
    </row>
    <row r="1285" spans="3:4">
      <c r="C1285" s="190"/>
      <c r="D1285" s="190"/>
    </row>
    <row r="1286" spans="3:4">
      <c r="C1286" s="190"/>
      <c r="D1286" s="190"/>
    </row>
    <row r="1287" spans="3:4">
      <c r="C1287" s="190"/>
      <c r="D1287" s="190"/>
    </row>
    <row r="1288" spans="3:4">
      <c r="C1288" s="190"/>
      <c r="D1288" s="190"/>
    </row>
    <row r="1289" spans="3:4">
      <c r="C1289" s="190"/>
      <c r="D1289" s="190"/>
    </row>
    <row r="1290" spans="3:4">
      <c r="C1290" s="190"/>
      <c r="D1290" s="190"/>
    </row>
    <row r="1291" spans="3:4">
      <c r="C1291" s="190"/>
      <c r="D1291" s="190"/>
    </row>
    <row r="1292" spans="3:4">
      <c r="C1292" s="190"/>
      <c r="D1292" s="190"/>
    </row>
    <row r="1293" spans="3:4">
      <c r="C1293" s="190"/>
      <c r="D1293" s="190"/>
    </row>
    <row r="1294" spans="3:4">
      <c r="C1294" s="190"/>
      <c r="D1294" s="190"/>
    </row>
    <row r="1295" spans="3:4">
      <c r="C1295" s="190"/>
      <c r="D1295" s="190"/>
    </row>
    <row r="1296" spans="3:4">
      <c r="C1296" s="190"/>
      <c r="D1296" s="190"/>
    </row>
    <row r="1297" spans="3:4">
      <c r="C1297" s="190"/>
      <c r="D1297" s="190"/>
    </row>
    <row r="1298" spans="3:4">
      <c r="C1298" s="190"/>
      <c r="D1298" s="190"/>
    </row>
    <row r="1299" spans="3:4">
      <c r="C1299" s="190"/>
      <c r="D1299" s="190"/>
    </row>
    <row r="1300" spans="3:4">
      <c r="C1300" s="190"/>
      <c r="D1300" s="190"/>
    </row>
    <row r="1301" spans="3:4">
      <c r="C1301" s="190"/>
      <c r="D1301" s="190"/>
    </row>
    <row r="1302" spans="3:4">
      <c r="C1302" s="190"/>
      <c r="D1302" s="190"/>
    </row>
    <row r="1303" spans="3:4">
      <c r="C1303" s="190"/>
      <c r="D1303" s="190"/>
    </row>
    <row r="1304" spans="3:4">
      <c r="C1304" s="190"/>
      <c r="D1304" s="190"/>
    </row>
    <row r="1305" spans="3:4">
      <c r="C1305" s="190"/>
      <c r="D1305" s="190"/>
    </row>
    <row r="1306" spans="3:4">
      <c r="C1306" s="190"/>
      <c r="D1306" s="190"/>
    </row>
    <row r="1307" spans="3:4">
      <c r="C1307" s="190"/>
      <c r="D1307" s="190"/>
    </row>
    <row r="1308" spans="3:4">
      <c r="C1308" s="190"/>
      <c r="D1308" s="190"/>
    </row>
    <row r="1309" spans="3:4">
      <c r="C1309" s="190"/>
      <c r="D1309" s="190"/>
    </row>
    <row r="1310" spans="3:4">
      <c r="C1310" s="190"/>
      <c r="D1310" s="190"/>
    </row>
    <row r="1311" spans="3:4">
      <c r="C1311" s="190"/>
      <c r="D1311" s="190"/>
    </row>
    <row r="1312" spans="3:4">
      <c r="C1312" s="190"/>
      <c r="D1312" s="190"/>
    </row>
    <row r="1313" spans="3:4">
      <c r="C1313" s="190"/>
      <c r="D1313" s="190"/>
    </row>
    <row r="1314" spans="3:4">
      <c r="C1314" s="190"/>
      <c r="D1314" s="190"/>
    </row>
    <row r="1315" spans="3:4">
      <c r="C1315" s="190"/>
      <c r="D1315" s="190"/>
    </row>
    <row r="1316" spans="3:4">
      <c r="C1316" s="190"/>
      <c r="D1316" s="190"/>
    </row>
    <row r="1317" spans="3:4">
      <c r="C1317" s="190"/>
      <c r="D1317" s="190"/>
    </row>
    <row r="1318" spans="3:4">
      <c r="C1318" s="190"/>
      <c r="D1318" s="190"/>
    </row>
    <row r="1319" spans="3:4">
      <c r="C1319" s="190"/>
      <c r="D1319" s="190"/>
    </row>
    <row r="1320" spans="3:4">
      <c r="C1320" s="190"/>
      <c r="D1320" s="190"/>
    </row>
    <row r="1321" spans="3:4">
      <c r="C1321" s="190"/>
      <c r="D1321" s="190"/>
    </row>
    <row r="1322" spans="3:4">
      <c r="C1322" s="190"/>
      <c r="D1322" s="190"/>
    </row>
    <row r="1323" spans="3:4">
      <c r="C1323" s="190"/>
      <c r="D1323" s="190"/>
    </row>
    <row r="1324" spans="3:4">
      <c r="C1324" s="190"/>
      <c r="D1324" s="190"/>
    </row>
    <row r="1325" spans="3:4">
      <c r="C1325" s="190"/>
      <c r="D1325" s="190"/>
    </row>
    <row r="1326" spans="3:4">
      <c r="C1326" s="190"/>
      <c r="D1326" s="190"/>
    </row>
    <row r="1327" spans="3:4">
      <c r="C1327" s="190"/>
      <c r="D1327" s="190"/>
    </row>
    <row r="1328" spans="3:4">
      <c r="C1328" s="190"/>
      <c r="D1328" s="190"/>
    </row>
    <row r="1329" spans="3:4">
      <c r="C1329" s="190"/>
      <c r="D1329" s="190"/>
    </row>
    <row r="1330" spans="3:4">
      <c r="C1330" s="190"/>
      <c r="D1330" s="190"/>
    </row>
    <row r="1331" spans="3:4">
      <c r="C1331" s="190"/>
      <c r="D1331" s="190"/>
    </row>
    <row r="1332" spans="3:4">
      <c r="C1332" s="190"/>
      <c r="D1332" s="190"/>
    </row>
    <row r="1333" spans="3:4">
      <c r="C1333" s="190"/>
      <c r="D1333" s="190"/>
    </row>
    <row r="1334" spans="3:4">
      <c r="C1334" s="190"/>
      <c r="D1334" s="190"/>
    </row>
    <row r="1335" spans="3:4">
      <c r="C1335" s="190"/>
      <c r="D1335" s="190"/>
    </row>
    <row r="1336" spans="3:4">
      <c r="C1336" s="190"/>
      <c r="D1336" s="190"/>
    </row>
    <row r="1337" spans="3:4">
      <c r="C1337" s="190"/>
      <c r="D1337" s="190"/>
    </row>
    <row r="1338" spans="3:4">
      <c r="C1338" s="190"/>
      <c r="D1338" s="190"/>
    </row>
    <row r="1339" spans="3:4">
      <c r="C1339" s="190"/>
      <c r="D1339" s="190"/>
    </row>
    <row r="1340" spans="3:4">
      <c r="C1340" s="190"/>
      <c r="D1340" s="190"/>
    </row>
    <row r="1341" spans="3:4">
      <c r="C1341" s="190"/>
      <c r="D1341" s="190"/>
    </row>
    <row r="1342" spans="3:4">
      <c r="C1342" s="190"/>
      <c r="D1342" s="190"/>
    </row>
    <row r="1343" spans="3:4">
      <c r="C1343" s="190"/>
      <c r="D1343" s="190"/>
    </row>
    <row r="1344" spans="3:4">
      <c r="C1344" s="190"/>
      <c r="D1344" s="190"/>
    </row>
    <row r="1345" spans="3:4">
      <c r="C1345" s="190"/>
      <c r="D1345" s="190"/>
    </row>
    <row r="1346" spans="3:4">
      <c r="C1346" s="190"/>
      <c r="D1346" s="190"/>
    </row>
    <row r="1347" spans="3:4">
      <c r="C1347" s="190"/>
      <c r="D1347" s="190"/>
    </row>
    <row r="1348" spans="3:4">
      <c r="C1348" s="190"/>
      <c r="D1348" s="190"/>
    </row>
    <row r="1349" spans="3:4">
      <c r="C1349" s="190"/>
      <c r="D1349" s="190"/>
    </row>
    <row r="1350" spans="3:4">
      <c r="C1350" s="190"/>
      <c r="D1350" s="190"/>
    </row>
    <row r="1351" spans="3:4">
      <c r="C1351" s="190"/>
      <c r="D1351" s="190"/>
    </row>
    <row r="1352" spans="3:4">
      <c r="C1352" s="190"/>
      <c r="D1352" s="190"/>
    </row>
    <row r="1353" spans="3:4">
      <c r="C1353" s="190"/>
      <c r="D1353" s="190"/>
    </row>
    <row r="1354" spans="3:4">
      <c r="C1354" s="190"/>
      <c r="D1354" s="190"/>
    </row>
    <row r="1355" spans="3:4">
      <c r="C1355" s="190"/>
      <c r="D1355" s="190"/>
    </row>
    <row r="1356" spans="3:4">
      <c r="C1356" s="190"/>
      <c r="D1356" s="190"/>
    </row>
    <row r="1357" spans="3:4">
      <c r="C1357" s="190"/>
      <c r="D1357" s="190"/>
    </row>
    <row r="1358" spans="3:4">
      <c r="C1358" s="190"/>
      <c r="D1358" s="190"/>
    </row>
    <row r="1359" spans="3:4">
      <c r="C1359" s="190"/>
      <c r="D1359" s="190"/>
    </row>
    <row r="1360" spans="3:4">
      <c r="C1360" s="190"/>
      <c r="D1360" s="190"/>
    </row>
    <row r="1361" spans="3:4">
      <c r="C1361" s="190"/>
      <c r="D1361" s="190"/>
    </row>
    <row r="1362" spans="3:4">
      <c r="C1362" s="190"/>
      <c r="D1362" s="190"/>
    </row>
    <row r="1363" spans="3:4">
      <c r="C1363" s="190"/>
      <c r="D1363" s="190"/>
    </row>
    <row r="1364" spans="3:4">
      <c r="C1364" s="190"/>
      <c r="D1364" s="190"/>
    </row>
    <row r="1365" spans="3:4">
      <c r="C1365" s="190"/>
      <c r="D1365" s="190"/>
    </row>
    <row r="1366" spans="3:4">
      <c r="C1366" s="190"/>
      <c r="D1366" s="190"/>
    </row>
    <row r="1367" spans="3:4">
      <c r="C1367" s="190"/>
      <c r="D1367" s="190"/>
    </row>
    <row r="1368" spans="3:4">
      <c r="C1368" s="190"/>
      <c r="D1368" s="190"/>
    </row>
    <row r="1369" spans="3:4">
      <c r="C1369" s="190"/>
      <c r="D1369" s="190"/>
    </row>
    <row r="1370" spans="3:4">
      <c r="C1370" s="190"/>
      <c r="D1370" s="190"/>
    </row>
    <row r="1371" spans="3:4">
      <c r="C1371" s="190"/>
      <c r="D1371" s="190"/>
    </row>
    <row r="1372" spans="3:4">
      <c r="C1372" s="190"/>
      <c r="D1372" s="190"/>
    </row>
    <row r="1373" spans="3:4">
      <c r="C1373" s="190"/>
      <c r="D1373" s="190"/>
    </row>
    <row r="1374" spans="3:4">
      <c r="C1374" s="190"/>
      <c r="D1374" s="190"/>
    </row>
    <row r="1375" spans="3:4">
      <c r="C1375" s="190"/>
      <c r="D1375" s="190"/>
    </row>
    <row r="1376" spans="3:4">
      <c r="C1376" s="190"/>
      <c r="D1376" s="190"/>
    </row>
    <row r="1377" spans="3:4">
      <c r="C1377" s="190"/>
      <c r="D1377" s="190"/>
    </row>
    <row r="1378" spans="3:4">
      <c r="C1378" s="190"/>
      <c r="D1378" s="190"/>
    </row>
    <row r="1379" spans="3:4">
      <c r="C1379" s="190"/>
      <c r="D1379" s="190"/>
    </row>
    <row r="1380" spans="3:4">
      <c r="C1380" s="190"/>
      <c r="D1380" s="190"/>
    </row>
    <row r="1381" spans="3:4">
      <c r="C1381" s="190"/>
      <c r="D1381" s="190"/>
    </row>
    <row r="1382" spans="3:4">
      <c r="C1382" s="190"/>
      <c r="D1382" s="190"/>
    </row>
    <row r="1383" spans="3:4">
      <c r="C1383" s="190"/>
      <c r="D1383" s="190"/>
    </row>
    <row r="1384" spans="3:4">
      <c r="C1384" s="190"/>
      <c r="D1384" s="190"/>
    </row>
    <row r="1385" spans="3:4">
      <c r="C1385" s="190"/>
      <c r="D1385" s="190"/>
    </row>
    <row r="1386" spans="3:4">
      <c r="C1386" s="190"/>
      <c r="D1386" s="190"/>
    </row>
    <row r="1387" spans="3:4">
      <c r="C1387" s="190"/>
      <c r="D1387" s="190"/>
    </row>
    <row r="1388" spans="3:4">
      <c r="C1388" s="190"/>
      <c r="D1388" s="190"/>
    </row>
    <row r="1389" spans="3:4">
      <c r="C1389" s="190"/>
      <c r="D1389" s="190"/>
    </row>
    <row r="1390" spans="3:4">
      <c r="C1390" s="190"/>
      <c r="D1390" s="190"/>
    </row>
    <row r="1391" spans="3:4">
      <c r="C1391" s="190"/>
      <c r="D1391" s="190"/>
    </row>
    <row r="1392" spans="3:4">
      <c r="C1392" s="190"/>
      <c r="D1392" s="190"/>
    </row>
    <row r="1393" spans="3:4">
      <c r="C1393" s="190"/>
      <c r="D1393" s="190"/>
    </row>
    <row r="1394" spans="3:4">
      <c r="C1394" s="190"/>
      <c r="D1394" s="190"/>
    </row>
    <row r="1395" spans="3:4">
      <c r="C1395" s="190"/>
      <c r="D1395" s="190"/>
    </row>
    <row r="1396" spans="3:4">
      <c r="C1396" s="190"/>
      <c r="D1396" s="190"/>
    </row>
    <row r="1397" spans="3:4">
      <c r="C1397" s="190"/>
      <c r="D1397" s="190"/>
    </row>
    <row r="1398" spans="3:4">
      <c r="C1398" s="190"/>
      <c r="D1398" s="190"/>
    </row>
    <row r="1399" spans="3:4">
      <c r="C1399" s="190"/>
      <c r="D1399" s="190"/>
    </row>
    <row r="1400" spans="3:4">
      <c r="C1400" s="190"/>
      <c r="D1400" s="190"/>
    </row>
    <row r="1401" spans="3:4">
      <c r="C1401" s="190"/>
      <c r="D1401" s="190"/>
    </row>
    <row r="1402" spans="3:4">
      <c r="C1402" s="190"/>
      <c r="D1402" s="190"/>
    </row>
    <row r="1403" spans="3:4">
      <c r="C1403" s="190"/>
      <c r="D1403" s="190"/>
    </row>
    <row r="1404" spans="3:4">
      <c r="C1404" s="190"/>
      <c r="D1404" s="190"/>
    </row>
    <row r="1405" spans="3:4">
      <c r="C1405" s="190"/>
      <c r="D1405" s="190"/>
    </row>
    <row r="1406" spans="3:4">
      <c r="C1406" s="190"/>
      <c r="D1406" s="190"/>
    </row>
    <row r="1407" spans="3:4">
      <c r="C1407" s="190"/>
      <c r="D1407" s="190"/>
    </row>
    <row r="1408" spans="3:4">
      <c r="C1408" s="190"/>
      <c r="D1408" s="190"/>
    </row>
    <row r="1409" spans="3:4">
      <c r="C1409" s="190"/>
      <c r="D1409" s="190"/>
    </row>
    <row r="1410" spans="3:4">
      <c r="C1410" s="190"/>
      <c r="D1410" s="190"/>
    </row>
    <row r="1411" spans="3:4">
      <c r="C1411" s="190"/>
      <c r="D1411" s="190"/>
    </row>
    <row r="1412" spans="3:4">
      <c r="C1412" s="190"/>
      <c r="D1412" s="190"/>
    </row>
    <row r="1413" spans="3:4">
      <c r="C1413" s="190"/>
      <c r="D1413" s="190"/>
    </row>
    <row r="1414" spans="3:4">
      <c r="C1414" s="190"/>
      <c r="D1414" s="190"/>
    </row>
    <row r="1415" spans="3:4">
      <c r="C1415" s="190"/>
      <c r="D1415" s="190"/>
    </row>
    <row r="1416" spans="3:4">
      <c r="C1416" s="190"/>
      <c r="D1416" s="190"/>
    </row>
    <row r="1417" spans="3:4">
      <c r="C1417" s="190"/>
      <c r="D1417" s="190"/>
    </row>
    <row r="1418" spans="3:4">
      <c r="C1418" s="190"/>
      <c r="D1418" s="190"/>
    </row>
    <row r="1419" spans="3:4">
      <c r="C1419" s="190"/>
      <c r="D1419" s="190"/>
    </row>
    <row r="1420" spans="3:4">
      <c r="C1420" s="190"/>
      <c r="D1420" s="190"/>
    </row>
    <row r="1421" spans="3:4">
      <c r="C1421" s="190"/>
      <c r="D1421" s="190"/>
    </row>
    <row r="1422" spans="3:4">
      <c r="C1422" s="190"/>
      <c r="D1422" s="190"/>
    </row>
    <row r="1423" spans="3:4">
      <c r="C1423" s="190"/>
      <c r="D1423" s="190"/>
    </row>
    <row r="1424" spans="3:4">
      <c r="C1424" s="190"/>
      <c r="D1424" s="190"/>
    </row>
    <row r="1425" spans="3:4">
      <c r="C1425" s="190"/>
      <c r="D1425" s="190"/>
    </row>
    <row r="1426" spans="3:4">
      <c r="C1426" s="190"/>
      <c r="D1426" s="190"/>
    </row>
    <row r="1427" spans="3:4">
      <c r="C1427" s="190"/>
      <c r="D1427" s="190"/>
    </row>
    <row r="1428" spans="3:4">
      <c r="C1428" s="190"/>
      <c r="D1428" s="190"/>
    </row>
    <row r="1429" spans="3:4">
      <c r="C1429" s="190"/>
      <c r="D1429" s="190"/>
    </row>
    <row r="1430" spans="3:4">
      <c r="C1430" s="190"/>
      <c r="D1430" s="190"/>
    </row>
    <row r="1431" spans="3:4">
      <c r="C1431" s="190"/>
      <c r="D1431" s="190"/>
    </row>
    <row r="1432" spans="3:4">
      <c r="C1432" s="190"/>
      <c r="D1432" s="190"/>
    </row>
    <row r="1433" spans="3:4">
      <c r="C1433" s="190"/>
      <c r="D1433" s="190"/>
    </row>
    <row r="1434" spans="3:4">
      <c r="C1434" s="190"/>
      <c r="D1434" s="190"/>
    </row>
    <row r="1435" spans="3:4">
      <c r="C1435" s="190"/>
      <c r="D1435" s="190"/>
    </row>
    <row r="1436" spans="3:4">
      <c r="C1436" s="190"/>
      <c r="D1436" s="190"/>
    </row>
    <row r="1437" spans="3:4">
      <c r="C1437" s="190"/>
      <c r="D1437" s="190"/>
    </row>
    <row r="1438" spans="3:4">
      <c r="C1438" s="190"/>
      <c r="D1438" s="190"/>
    </row>
    <row r="1439" spans="3:4">
      <c r="C1439" s="190"/>
      <c r="D1439" s="190"/>
    </row>
    <row r="1440" spans="3:4">
      <c r="C1440" s="190"/>
      <c r="D1440" s="190"/>
    </row>
    <row r="1441" spans="3:4">
      <c r="C1441" s="190"/>
      <c r="D1441" s="190"/>
    </row>
    <row r="1442" spans="3:4">
      <c r="C1442" s="190"/>
      <c r="D1442" s="190"/>
    </row>
    <row r="1443" spans="3:4">
      <c r="C1443" s="190"/>
      <c r="D1443" s="190"/>
    </row>
    <row r="1444" spans="3:4">
      <c r="C1444" s="190"/>
      <c r="D1444" s="190"/>
    </row>
    <row r="1445" spans="3:4">
      <c r="C1445" s="190"/>
      <c r="D1445" s="190"/>
    </row>
    <row r="1446" spans="3:4">
      <c r="C1446" s="190"/>
      <c r="D1446" s="190"/>
    </row>
    <row r="1447" spans="3:4">
      <c r="C1447" s="190"/>
      <c r="D1447" s="190"/>
    </row>
    <row r="1448" spans="3:4">
      <c r="C1448" s="190"/>
      <c r="D1448" s="190"/>
    </row>
    <row r="1449" spans="3:4">
      <c r="C1449" s="190"/>
      <c r="D1449" s="190"/>
    </row>
    <row r="1450" spans="3:4">
      <c r="C1450" s="190"/>
      <c r="D1450" s="190"/>
    </row>
    <row r="1451" spans="3:4">
      <c r="C1451" s="190"/>
      <c r="D1451" s="190"/>
    </row>
    <row r="1452" spans="3:4">
      <c r="C1452" s="190"/>
      <c r="D1452" s="190"/>
    </row>
    <row r="1453" spans="3:4">
      <c r="C1453" s="190"/>
      <c r="D1453" s="190"/>
    </row>
    <row r="1454" spans="3:4">
      <c r="C1454" s="190"/>
      <c r="D1454" s="190"/>
    </row>
    <row r="1455" spans="3:4">
      <c r="C1455" s="190"/>
      <c r="D1455" s="190"/>
    </row>
    <row r="1456" spans="3:4">
      <c r="C1456" s="190"/>
      <c r="D1456" s="190"/>
    </row>
    <row r="1457" spans="3:4">
      <c r="C1457" s="190"/>
      <c r="D1457" s="190"/>
    </row>
    <row r="1458" spans="3:4">
      <c r="C1458" s="190"/>
      <c r="D1458" s="190"/>
    </row>
    <row r="1459" spans="3:4">
      <c r="C1459" s="190"/>
      <c r="D1459" s="190"/>
    </row>
    <row r="1460" spans="3:4">
      <c r="C1460" s="190"/>
      <c r="D1460" s="190"/>
    </row>
    <row r="1461" spans="3:4">
      <c r="C1461" s="190"/>
      <c r="D1461" s="190"/>
    </row>
    <row r="1462" spans="3:4">
      <c r="C1462" s="190"/>
      <c r="D1462" s="190"/>
    </row>
    <row r="1463" spans="3:4">
      <c r="C1463" s="190"/>
      <c r="D1463" s="190"/>
    </row>
    <row r="1464" spans="3:4">
      <c r="C1464" s="190"/>
      <c r="D1464" s="190"/>
    </row>
    <row r="1465" spans="3:4">
      <c r="C1465" s="190"/>
      <c r="D1465" s="190"/>
    </row>
    <row r="1466" spans="3:4">
      <c r="C1466" s="190"/>
      <c r="D1466" s="190"/>
    </row>
    <row r="1467" spans="3:4">
      <c r="C1467" s="190"/>
      <c r="D1467" s="190"/>
    </row>
    <row r="1468" spans="3:4">
      <c r="C1468" s="190"/>
      <c r="D1468" s="190"/>
    </row>
    <row r="1469" spans="3:4">
      <c r="C1469" s="190"/>
      <c r="D1469" s="190"/>
    </row>
    <row r="1470" spans="3:4">
      <c r="C1470" s="190"/>
      <c r="D1470" s="190"/>
    </row>
    <row r="1471" spans="3:4">
      <c r="C1471" s="190"/>
      <c r="D1471" s="190"/>
    </row>
    <row r="1472" spans="3:4">
      <c r="C1472" s="190"/>
      <c r="D1472" s="190"/>
    </row>
    <row r="1473" spans="3:4">
      <c r="C1473" s="190"/>
      <c r="D1473" s="190"/>
    </row>
    <row r="1474" spans="3:4">
      <c r="C1474" s="190"/>
      <c r="D1474" s="190"/>
    </row>
    <row r="1475" spans="3:4">
      <c r="C1475" s="190"/>
      <c r="D1475" s="190"/>
    </row>
    <row r="1476" spans="3:4">
      <c r="C1476" s="190"/>
      <c r="D1476" s="190"/>
    </row>
    <row r="1477" spans="3:4">
      <c r="C1477" s="190"/>
      <c r="D1477" s="190"/>
    </row>
    <row r="1478" spans="3:4">
      <c r="C1478" s="190"/>
      <c r="D1478" s="190"/>
    </row>
    <row r="1479" spans="3:4">
      <c r="C1479" s="190"/>
      <c r="D1479" s="190"/>
    </row>
    <row r="1480" spans="3:4">
      <c r="C1480" s="190"/>
      <c r="D1480" s="190"/>
    </row>
    <row r="1481" spans="3:4">
      <c r="C1481" s="190"/>
      <c r="D1481" s="190"/>
    </row>
    <row r="1482" spans="3:4">
      <c r="C1482" s="190"/>
      <c r="D1482" s="190"/>
    </row>
    <row r="1483" spans="3:4">
      <c r="C1483" s="190"/>
      <c r="D1483" s="190"/>
    </row>
    <row r="1484" spans="3:4">
      <c r="C1484" s="190"/>
      <c r="D1484" s="190"/>
    </row>
    <row r="1485" spans="3:4">
      <c r="C1485" s="190"/>
      <c r="D1485" s="190"/>
    </row>
    <row r="1486" spans="3:4">
      <c r="C1486" s="190"/>
      <c r="D1486" s="190"/>
    </row>
    <row r="1487" spans="3:4">
      <c r="C1487" s="190"/>
      <c r="D1487" s="190"/>
    </row>
    <row r="1488" spans="3:4">
      <c r="C1488" s="190"/>
      <c r="D1488" s="190"/>
    </row>
    <row r="1489" spans="3:4">
      <c r="C1489" s="190"/>
      <c r="D1489" s="190"/>
    </row>
    <row r="1490" spans="3:4">
      <c r="C1490" s="190"/>
      <c r="D1490" s="190"/>
    </row>
    <row r="1491" spans="3:4">
      <c r="C1491" s="190"/>
      <c r="D1491" s="190"/>
    </row>
    <row r="1492" spans="3:4">
      <c r="C1492" s="190"/>
      <c r="D1492" s="190"/>
    </row>
    <row r="1493" spans="3:4">
      <c r="C1493" s="190"/>
      <c r="D1493" s="190"/>
    </row>
    <row r="1494" spans="3:4">
      <c r="C1494" s="190"/>
      <c r="D1494" s="190"/>
    </row>
    <row r="1495" spans="3:4">
      <c r="C1495" s="190"/>
      <c r="D1495" s="190"/>
    </row>
    <row r="1496" spans="3:4">
      <c r="C1496" s="190"/>
      <c r="D1496" s="190"/>
    </row>
    <row r="1497" spans="3:4">
      <c r="C1497" s="190"/>
      <c r="D1497" s="190"/>
    </row>
    <row r="1498" spans="3:4">
      <c r="C1498" s="190"/>
      <c r="D1498" s="190"/>
    </row>
    <row r="1499" spans="3:4">
      <c r="C1499" s="190"/>
      <c r="D1499" s="190"/>
    </row>
    <row r="1500" spans="3:4">
      <c r="C1500" s="190"/>
      <c r="D1500" s="190"/>
    </row>
    <row r="1501" spans="3:4">
      <c r="C1501" s="190"/>
      <c r="D1501" s="190"/>
    </row>
    <row r="1502" spans="3:4">
      <c r="C1502" s="190"/>
      <c r="D1502" s="190"/>
    </row>
    <row r="1503" spans="3:4">
      <c r="C1503" s="190"/>
      <c r="D1503" s="190"/>
    </row>
    <row r="1504" spans="3:4">
      <c r="C1504" s="190"/>
      <c r="D1504" s="190"/>
    </row>
    <row r="1505" spans="3:4">
      <c r="C1505" s="190"/>
      <c r="D1505" s="190"/>
    </row>
    <row r="1506" spans="3:4">
      <c r="C1506" s="190"/>
      <c r="D1506" s="190"/>
    </row>
    <row r="1507" spans="3:4">
      <c r="C1507" s="190"/>
      <c r="D1507" s="190"/>
    </row>
    <row r="1508" spans="3:4">
      <c r="C1508" s="190"/>
      <c r="D1508" s="190"/>
    </row>
    <row r="1509" spans="3:4">
      <c r="C1509" s="190"/>
      <c r="D1509" s="190"/>
    </row>
    <row r="1510" spans="3:4">
      <c r="C1510" s="190"/>
      <c r="D1510" s="190"/>
    </row>
    <row r="1511" spans="3:4">
      <c r="C1511" s="190"/>
      <c r="D1511" s="190"/>
    </row>
    <row r="1512" spans="3:4">
      <c r="C1512" s="190"/>
      <c r="D1512" s="190"/>
    </row>
    <row r="1513" spans="3:4">
      <c r="C1513" s="190"/>
      <c r="D1513" s="190"/>
    </row>
    <row r="1514" spans="3:4">
      <c r="C1514" s="190"/>
      <c r="D1514" s="190"/>
    </row>
    <row r="1515" spans="3:4">
      <c r="C1515" s="190"/>
      <c r="D1515" s="190"/>
    </row>
    <row r="1516" spans="3:4">
      <c r="C1516" s="190"/>
      <c r="D1516" s="190"/>
    </row>
    <row r="1517" spans="3:4">
      <c r="C1517" s="190"/>
      <c r="D1517" s="190"/>
    </row>
    <row r="1518" spans="3:4">
      <c r="C1518" s="190"/>
      <c r="D1518" s="190"/>
    </row>
    <row r="1519" spans="3:4">
      <c r="C1519" s="190"/>
      <c r="D1519" s="190"/>
    </row>
    <row r="1520" spans="3:4">
      <c r="C1520" s="190"/>
      <c r="D1520" s="190"/>
    </row>
    <row r="1521" spans="3:4">
      <c r="C1521" s="190"/>
      <c r="D1521" s="190"/>
    </row>
    <row r="1522" spans="3:4">
      <c r="C1522" s="190"/>
      <c r="D1522" s="190"/>
    </row>
    <row r="1523" spans="3:4">
      <c r="C1523" s="190"/>
      <c r="D1523" s="190"/>
    </row>
    <row r="1524" spans="3:4">
      <c r="C1524" s="190"/>
      <c r="D1524" s="190"/>
    </row>
    <row r="1525" spans="3:4">
      <c r="C1525" s="190"/>
      <c r="D1525" s="190"/>
    </row>
    <row r="1526" spans="3:4">
      <c r="C1526" s="190"/>
      <c r="D1526" s="190"/>
    </row>
    <row r="1527" spans="3:4">
      <c r="C1527" s="190"/>
      <c r="D1527" s="190"/>
    </row>
    <row r="1528" spans="3:4">
      <c r="C1528" s="190"/>
      <c r="D1528" s="190"/>
    </row>
    <row r="1529" spans="3:4">
      <c r="C1529" s="190"/>
      <c r="D1529" s="190"/>
    </row>
    <row r="1530" spans="3:4">
      <c r="C1530" s="190"/>
      <c r="D1530" s="190"/>
    </row>
    <row r="1531" spans="3:4">
      <c r="C1531" s="190"/>
      <c r="D1531" s="190"/>
    </row>
    <row r="1532" spans="3:4">
      <c r="C1532" s="190"/>
      <c r="D1532" s="190"/>
    </row>
    <row r="1533" spans="3:4">
      <c r="C1533" s="190"/>
      <c r="D1533" s="190"/>
    </row>
    <row r="1534" spans="3:4">
      <c r="C1534" s="190"/>
      <c r="D1534" s="190"/>
    </row>
    <row r="1535" spans="3:4">
      <c r="C1535" s="190"/>
      <c r="D1535" s="190"/>
    </row>
    <row r="1536" spans="3:4">
      <c r="C1536" s="190"/>
      <c r="D1536" s="190"/>
    </row>
    <row r="1537" spans="3:4">
      <c r="C1537" s="190"/>
      <c r="D1537" s="190"/>
    </row>
    <row r="1538" spans="3:4">
      <c r="C1538" s="190"/>
      <c r="D1538" s="190"/>
    </row>
    <row r="1539" spans="3:4">
      <c r="C1539" s="190"/>
      <c r="D1539" s="190"/>
    </row>
    <row r="1540" spans="3:4">
      <c r="C1540" s="190"/>
      <c r="D1540" s="190"/>
    </row>
    <row r="1541" spans="3:4">
      <c r="C1541" s="190"/>
      <c r="D1541" s="190"/>
    </row>
    <row r="1542" spans="3:4">
      <c r="C1542" s="190"/>
      <c r="D1542" s="190"/>
    </row>
    <row r="1543" spans="3:4">
      <c r="C1543" s="190"/>
      <c r="D1543" s="190"/>
    </row>
    <row r="1544" spans="3:4">
      <c r="C1544" s="190"/>
      <c r="D1544" s="190"/>
    </row>
    <row r="1545" spans="3:4">
      <c r="C1545" s="190"/>
      <c r="D1545" s="190"/>
    </row>
    <row r="1546" spans="3:4">
      <c r="C1546" s="190"/>
      <c r="D1546" s="190"/>
    </row>
    <row r="1547" spans="3:4">
      <c r="C1547" s="190"/>
      <c r="D1547" s="190"/>
    </row>
    <row r="1548" spans="3:4">
      <c r="C1548" s="190"/>
      <c r="D1548" s="190"/>
    </row>
    <row r="1549" spans="3:4">
      <c r="C1549" s="190"/>
      <c r="D1549" s="190"/>
    </row>
    <row r="1550" spans="3:4">
      <c r="C1550" s="190"/>
      <c r="D1550" s="190"/>
    </row>
    <row r="1551" spans="3:4">
      <c r="C1551" s="190"/>
      <c r="D1551" s="190"/>
    </row>
    <row r="1552" spans="3:4">
      <c r="C1552" s="190"/>
      <c r="D1552" s="190"/>
    </row>
    <row r="1553" spans="3:4">
      <c r="C1553" s="190"/>
      <c r="D1553" s="190"/>
    </row>
    <row r="1554" spans="3:4">
      <c r="C1554" s="190"/>
      <c r="D1554" s="190"/>
    </row>
    <row r="1555" spans="3:4">
      <c r="C1555" s="190"/>
      <c r="D1555" s="190"/>
    </row>
    <row r="1556" spans="3:4">
      <c r="C1556" s="190"/>
      <c r="D1556" s="190"/>
    </row>
    <row r="1557" spans="3:4">
      <c r="C1557" s="190"/>
      <c r="D1557" s="190"/>
    </row>
    <row r="1558" spans="3:4">
      <c r="C1558" s="190"/>
      <c r="D1558" s="190"/>
    </row>
    <row r="1559" spans="3:4">
      <c r="C1559" s="190"/>
      <c r="D1559" s="190"/>
    </row>
    <row r="1560" spans="3:4">
      <c r="C1560" s="190"/>
      <c r="D1560" s="190"/>
    </row>
    <row r="1561" spans="3:4">
      <c r="C1561" s="190"/>
      <c r="D1561" s="190"/>
    </row>
    <row r="1562" spans="3:4">
      <c r="C1562" s="190"/>
      <c r="D1562" s="190"/>
    </row>
    <row r="1563" spans="3:4">
      <c r="C1563" s="190"/>
      <c r="D1563" s="190"/>
    </row>
    <row r="1564" spans="3:4">
      <c r="C1564" s="190"/>
      <c r="D1564" s="190"/>
    </row>
    <row r="1565" spans="3:4">
      <c r="C1565" s="190"/>
      <c r="D1565" s="190"/>
    </row>
    <row r="1566" spans="3:4">
      <c r="C1566" s="190"/>
      <c r="D1566" s="190"/>
    </row>
    <row r="1567" spans="3:4">
      <c r="C1567" s="190"/>
      <c r="D1567" s="190"/>
    </row>
    <row r="1568" spans="3:4">
      <c r="C1568" s="190"/>
      <c r="D1568" s="190"/>
    </row>
    <row r="1569" spans="3:4">
      <c r="C1569" s="190"/>
      <c r="D1569" s="190"/>
    </row>
    <row r="1570" spans="3:4">
      <c r="C1570" s="190"/>
      <c r="D1570" s="190"/>
    </row>
    <row r="1571" spans="3:4">
      <c r="C1571" s="190"/>
      <c r="D1571" s="190"/>
    </row>
    <row r="1572" spans="3:4">
      <c r="C1572" s="190"/>
      <c r="D1572" s="190"/>
    </row>
    <row r="1573" spans="3:4">
      <c r="C1573" s="190"/>
      <c r="D1573" s="190"/>
    </row>
    <row r="1574" spans="3:4">
      <c r="C1574" s="190"/>
      <c r="D1574" s="190"/>
    </row>
    <row r="1575" spans="3:4">
      <c r="C1575" s="190"/>
      <c r="D1575" s="190"/>
    </row>
    <row r="1576" spans="3:4">
      <c r="C1576" s="190"/>
      <c r="D1576" s="190"/>
    </row>
    <row r="1577" spans="3:4">
      <c r="C1577" s="190"/>
      <c r="D1577" s="190"/>
    </row>
    <row r="1578" spans="3:4">
      <c r="C1578" s="190"/>
      <c r="D1578" s="190"/>
    </row>
    <row r="1579" spans="3:4">
      <c r="C1579" s="190"/>
      <c r="D1579" s="190"/>
    </row>
    <row r="1580" spans="3:4">
      <c r="C1580" s="190"/>
      <c r="D1580" s="190"/>
    </row>
    <row r="1581" spans="3:4">
      <c r="C1581" s="190"/>
      <c r="D1581" s="190"/>
    </row>
    <row r="1582" spans="3:4">
      <c r="C1582" s="190"/>
      <c r="D1582" s="190"/>
    </row>
    <row r="1583" spans="3:4">
      <c r="C1583" s="190"/>
      <c r="D1583" s="190"/>
    </row>
    <row r="1584" spans="3:4">
      <c r="C1584" s="190"/>
      <c r="D1584" s="190"/>
    </row>
    <row r="1585" spans="3:4">
      <c r="C1585" s="190"/>
      <c r="D1585" s="190"/>
    </row>
    <row r="1586" spans="3:4">
      <c r="C1586" s="190"/>
      <c r="D1586" s="190"/>
    </row>
    <row r="1587" spans="3:4">
      <c r="C1587" s="190"/>
      <c r="D1587" s="190"/>
    </row>
    <row r="1588" spans="3:4">
      <c r="C1588" s="190"/>
      <c r="D1588" s="190"/>
    </row>
    <row r="1589" spans="3:4">
      <c r="C1589" s="190"/>
      <c r="D1589" s="190"/>
    </row>
    <row r="1590" spans="3:4">
      <c r="C1590" s="190"/>
      <c r="D1590" s="190"/>
    </row>
    <row r="1591" spans="3:4">
      <c r="C1591" s="190"/>
      <c r="D1591" s="190"/>
    </row>
    <row r="1592" spans="3:4">
      <c r="C1592" s="190"/>
      <c r="D1592" s="190"/>
    </row>
    <row r="1593" spans="3:4">
      <c r="C1593" s="190"/>
      <c r="D1593" s="190"/>
    </row>
    <row r="1594" spans="3:4">
      <c r="C1594" s="190"/>
      <c r="D1594" s="190"/>
    </row>
    <row r="1595" spans="3:4">
      <c r="C1595" s="190"/>
      <c r="D1595" s="190"/>
    </row>
    <row r="1596" spans="3:4">
      <c r="C1596" s="190"/>
      <c r="D1596" s="190"/>
    </row>
    <row r="1597" spans="3:4">
      <c r="C1597" s="190"/>
      <c r="D1597" s="190"/>
    </row>
    <row r="1598" spans="3:4">
      <c r="C1598" s="190"/>
      <c r="D1598" s="190"/>
    </row>
    <row r="1599" spans="3:4">
      <c r="C1599" s="190"/>
      <c r="D1599" s="190"/>
    </row>
    <row r="1600" spans="3:4">
      <c r="C1600" s="190"/>
      <c r="D1600" s="190"/>
    </row>
    <row r="1601" spans="3:4">
      <c r="C1601" s="190"/>
      <c r="D1601" s="190"/>
    </row>
    <row r="1602" spans="3:4">
      <c r="C1602" s="190"/>
      <c r="D1602" s="190"/>
    </row>
    <row r="1603" spans="3:4">
      <c r="C1603" s="190"/>
      <c r="D1603" s="190"/>
    </row>
    <row r="1604" spans="3:4">
      <c r="C1604" s="190"/>
      <c r="D1604" s="190"/>
    </row>
    <row r="1605" spans="3:4">
      <c r="C1605" s="190"/>
      <c r="D1605" s="190"/>
    </row>
    <row r="1606" spans="3:4">
      <c r="C1606" s="190"/>
      <c r="D1606" s="190"/>
    </row>
    <row r="1607" spans="3:4">
      <c r="C1607" s="190"/>
      <c r="D1607" s="190"/>
    </row>
    <row r="1608" spans="3:4">
      <c r="C1608" s="190"/>
      <c r="D1608" s="190"/>
    </row>
    <row r="1609" spans="3:4">
      <c r="C1609" s="190"/>
      <c r="D1609" s="190"/>
    </row>
    <row r="1610" spans="3:4">
      <c r="C1610" s="190"/>
      <c r="D1610" s="190"/>
    </row>
    <row r="1611" spans="3:4">
      <c r="C1611" s="190"/>
      <c r="D1611" s="190"/>
    </row>
    <row r="1612" spans="3:4">
      <c r="C1612" s="190"/>
      <c r="D1612" s="190"/>
    </row>
    <row r="1613" spans="3:4">
      <c r="C1613" s="190"/>
      <c r="D1613" s="190"/>
    </row>
    <row r="1614" spans="3:4">
      <c r="C1614" s="190"/>
      <c r="D1614" s="190"/>
    </row>
    <row r="1615" spans="3:4">
      <c r="C1615" s="190"/>
      <c r="D1615" s="190"/>
    </row>
    <row r="1616" spans="3:4">
      <c r="C1616" s="190"/>
      <c r="D1616" s="190"/>
    </row>
    <row r="1617" spans="3:4">
      <c r="C1617" s="190"/>
      <c r="D1617" s="190"/>
    </row>
    <row r="1618" spans="3:4">
      <c r="C1618" s="190"/>
      <c r="D1618" s="190"/>
    </row>
    <row r="1619" spans="3:4">
      <c r="C1619" s="190"/>
      <c r="D1619" s="190"/>
    </row>
    <row r="1620" spans="3:4">
      <c r="C1620" s="190"/>
      <c r="D1620" s="190"/>
    </row>
    <row r="1621" spans="3:4">
      <c r="C1621" s="190"/>
      <c r="D1621" s="190"/>
    </row>
    <row r="1622" spans="3:4">
      <c r="C1622" s="190"/>
      <c r="D1622" s="190"/>
    </row>
    <row r="1623" spans="3:4">
      <c r="C1623" s="190"/>
      <c r="D1623" s="190"/>
    </row>
    <row r="1624" spans="3:4">
      <c r="C1624" s="190"/>
      <c r="D1624" s="190"/>
    </row>
    <row r="1625" spans="3:4">
      <c r="C1625" s="190"/>
      <c r="D1625" s="190"/>
    </row>
    <row r="1626" spans="3:4">
      <c r="C1626" s="190"/>
      <c r="D1626" s="190"/>
    </row>
    <row r="1627" spans="3:4">
      <c r="C1627" s="190"/>
      <c r="D1627" s="190"/>
    </row>
    <row r="1628" spans="3:4">
      <c r="C1628" s="190"/>
      <c r="D1628" s="190"/>
    </row>
    <row r="1629" spans="3:4">
      <c r="C1629" s="190"/>
      <c r="D1629" s="190"/>
    </row>
    <row r="1630" spans="3:4">
      <c r="C1630" s="190"/>
      <c r="D1630" s="190"/>
    </row>
    <row r="1631" spans="3:4">
      <c r="C1631" s="190"/>
      <c r="D1631" s="190"/>
    </row>
    <row r="1632" spans="3:4">
      <c r="C1632" s="190"/>
      <c r="D1632" s="190"/>
    </row>
    <row r="1633" spans="3:4">
      <c r="C1633" s="190"/>
      <c r="D1633" s="190"/>
    </row>
    <row r="1634" spans="3:4">
      <c r="C1634" s="190"/>
      <c r="D1634" s="190"/>
    </row>
    <row r="1635" spans="3:4">
      <c r="C1635" s="190"/>
      <c r="D1635" s="190"/>
    </row>
    <row r="1636" spans="3:4">
      <c r="C1636" s="190"/>
      <c r="D1636" s="190"/>
    </row>
    <row r="1637" spans="3:4">
      <c r="C1637" s="190"/>
      <c r="D1637" s="190"/>
    </row>
    <row r="1638" spans="3:4">
      <c r="C1638" s="190"/>
      <c r="D1638" s="190"/>
    </row>
    <row r="1639" spans="3:4">
      <c r="C1639" s="190"/>
      <c r="D1639" s="190"/>
    </row>
    <row r="1640" spans="3:4">
      <c r="C1640" s="190"/>
      <c r="D1640" s="190"/>
    </row>
    <row r="1641" spans="3:4">
      <c r="C1641" s="190"/>
      <c r="D1641" s="190"/>
    </row>
    <row r="1642" spans="3:4">
      <c r="C1642" s="190"/>
      <c r="D1642" s="190"/>
    </row>
    <row r="1643" spans="3:4">
      <c r="C1643" s="190"/>
      <c r="D1643" s="190"/>
    </row>
    <row r="1644" spans="3:4">
      <c r="C1644" s="190"/>
      <c r="D1644" s="190"/>
    </row>
    <row r="1645" spans="3:4">
      <c r="C1645" s="190"/>
      <c r="D1645" s="190"/>
    </row>
    <row r="1646" spans="3:4">
      <c r="C1646" s="190"/>
      <c r="D1646" s="190"/>
    </row>
    <row r="1647" spans="3:4">
      <c r="C1647" s="190"/>
      <c r="D1647" s="190"/>
    </row>
    <row r="1648" spans="3:4">
      <c r="C1648" s="190"/>
      <c r="D1648" s="190"/>
    </row>
    <row r="1649" spans="3:4">
      <c r="C1649" s="190"/>
      <c r="D1649" s="190"/>
    </row>
    <row r="1650" spans="3:4">
      <c r="C1650" s="190"/>
      <c r="D1650" s="190"/>
    </row>
    <row r="1651" spans="3:4">
      <c r="C1651" s="190"/>
      <c r="D1651" s="190"/>
    </row>
    <row r="1652" spans="3:4">
      <c r="C1652" s="190"/>
      <c r="D1652" s="190"/>
    </row>
    <row r="1653" spans="3:4">
      <c r="C1653" s="190"/>
      <c r="D1653" s="190"/>
    </row>
    <row r="1654" spans="3:4">
      <c r="C1654" s="190"/>
      <c r="D1654" s="190"/>
    </row>
    <row r="1655" spans="3:4">
      <c r="C1655" s="190"/>
      <c r="D1655" s="190"/>
    </row>
    <row r="1656" spans="3:4">
      <c r="C1656" s="190"/>
      <c r="D1656" s="190"/>
    </row>
    <row r="1657" spans="3:4">
      <c r="C1657" s="190"/>
      <c r="D1657" s="190"/>
    </row>
    <row r="1658" spans="3:4">
      <c r="C1658" s="190"/>
      <c r="D1658" s="190"/>
    </row>
    <row r="1659" spans="3:4">
      <c r="C1659" s="190"/>
      <c r="D1659" s="190"/>
    </row>
    <row r="1660" spans="3:4">
      <c r="C1660" s="190"/>
      <c r="D1660" s="190"/>
    </row>
    <row r="1661" spans="3:4">
      <c r="C1661" s="190"/>
      <c r="D1661" s="190"/>
    </row>
    <row r="1662" spans="3:4">
      <c r="C1662" s="190"/>
      <c r="D1662" s="190"/>
    </row>
    <row r="1663" spans="3:4">
      <c r="C1663" s="190"/>
      <c r="D1663" s="190"/>
    </row>
    <row r="1664" spans="3:4">
      <c r="C1664" s="190"/>
      <c r="D1664" s="190"/>
    </row>
    <row r="1665" spans="3:4">
      <c r="C1665" s="190"/>
      <c r="D1665" s="190"/>
    </row>
    <row r="1666" spans="3:4">
      <c r="C1666" s="190"/>
      <c r="D1666" s="190"/>
    </row>
    <row r="1667" spans="3:4">
      <c r="C1667" s="190"/>
      <c r="D1667" s="190"/>
    </row>
    <row r="1668" spans="3:4">
      <c r="C1668" s="190"/>
      <c r="D1668" s="190"/>
    </row>
    <row r="1669" spans="3:4">
      <c r="C1669" s="190"/>
      <c r="D1669" s="190"/>
    </row>
    <row r="1670" spans="3:4">
      <c r="C1670" s="190"/>
      <c r="D1670" s="190"/>
    </row>
    <row r="1671" spans="3:4">
      <c r="C1671" s="190"/>
      <c r="D1671" s="190"/>
    </row>
    <row r="1672" spans="3:4">
      <c r="C1672" s="190"/>
      <c r="D1672" s="190"/>
    </row>
    <row r="1673" spans="3:4">
      <c r="C1673" s="190"/>
      <c r="D1673" s="190"/>
    </row>
    <row r="1674" spans="3:4">
      <c r="C1674" s="190"/>
      <c r="D1674" s="190"/>
    </row>
    <row r="1675" spans="3:4">
      <c r="C1675" s="190"/>
      <c r="D1675" s="190"/>
    </row>
    <row r="1676" spans="3:4">
      <c r="C1676" s="190"/>
      <c r="D1676" s="190"/>
    </row>
    <row r="1677" spans="3:4">
      <c r="C1677" s="190"/>
      <c r="D1677" s="190"/>
    </row>
    <row r="1678" spans="3:4">
      <c r="C1678" s="190"/>
      <c r="D1678" s="190"/>
    </row>
    <row r="1679" spans="3:4">
      <c r="C1679" s="190"/>
      <c r="D1679" s="190"/>
    </row>
    <row r="1680" spans="3:4">
      <c r="C1680" s="190"/>
      <c r="D1680" s="190"/>
    </row>
    <row r="1681" spans="3:4">
      <c r="C1681" s="190"/>
      <c r="D1681" s="190"/>
    </row>
    <row r="1682" spans="3:4">
      <c r="C1682" s="190"/>
      <c r="D1682" s="190"/>
    </row>
    <row r="1683" spans="3:4">
      <c r="C1683" s="190"/>
      <c r="D1683" s="190"/>
    </row>
    <row r="1684" spans="3:4">
      <c r="C1684" s="190"/>
      <c r="D1684" s="190"/>
    </row>
    <row r="1685" spans="3:4">
      <c r="C1685" s="190"/>
      <c r="D1685" s="190"/>
    </row>
    <row r="1686" spans="3:4">
      <c r="C1686" s="190"/>
      <c r="D1686" s="190"/>
    </row>
    <row r="1687" spans="3:4">
      <c r="C1687" s="190"/>
      <c r="D1687" s="190"/>
    </row>
    <row r="1688" spans="3:4">
      <c r="C1688" s="190"/>
      <c r="D1688" s="190"/>
    </row>
    <row r="1689" spans="3:4">
      <c r="C1689" s="190"/>
      <c r="D1689" s="190"/>
    </row>
    <row r="1690" spans="3:4">
      <c r="C1690" s="190"/>
      <c r="D1690" s="190"/>
    </row>
    <row r="1691" spans="3:4">
      <c r="C1691" s="190"/>
      <c r="D1691" s="190"/>
    </row>
    <row r="1692" spans="3:4">
      <c r="C1692" s="190"/>
      <c r="D1692" s="190"/>
    </row>
    <row r="1693" spans="3:4">
      <c r="C1693" s="190"/>
      <c r="D1693" s="190"/>
    </row>
    <row r="1694" spans="3:4">
      <c r="C1694" s="190"/>
      <c r="D1694" s="190"/>
    </row>
    <row r="1695" spans="3:4">
      <c r="C1695" s="190"/>
      <c r="D1695" s="190"/>
    </row>
    <row r="1696" spans="3:4">
      <c r="C1696" s="190"/>
      <c r="D1696" s="190"/>
    </row>
    <row r="1697" spans="3:4">
      <c r="C1697" s="190"/>
      <c r="D1697" s="190"/>
    </row>
    <row r="1698" spans="3:4">
      <c r="C1698" s="190"/>
      <c r="D1698" s="190"/>
    </row>
    <row r="1699" spans="3:4">
      <c r="C1699" s="190"/>
      <c r="D1699" s="190"/>
    </row>
    <row r="1700" spans="3:4">
      <c r="C1700" s="190"/>
      <c r="D1700" s="190"/>
    </row>
    <row r="1701" spans="3:4">
      <c r="C1701" s="190"/>
      <c r="D1701" s="190"/>
    </row>
    <row r="1702" spans="3:4">
      <c r="C1702" s="190"/>
      <c r="D1702" s="190"/>
    </row>
    <row r="1703" spans="3:4">
      <c r="C1703" s="190"/>
      <c r="D1703" s="190"/>
    </row>
    <row r="1704" spans="3:4">
      <c r="C1704" s="190"/>
      <c r="D1704" s="190"/>
    </row>
    <row r="1705" spans="3:4">
      <c r="C1705" s="190"/>
      <c r="D1705" s="190"/>
    </row>
    <row r="1706" spans="3:4">
      <c r="C1706" s="190"/>
      <c r="D1706" s="190"/>
    </row>
    <row r="1707" spans="3:4">
      <c r="C1707" s="190"/>
      <c r="D1707" s="190"/>
    </row>
    <row r="1708" spans="3:4">
      <c r="C1708" s="190"/>
      <c r="D1708" s="190"/>
    </row>
    <row r="1709" spans="3:4">
      <c r="C1709" s="190"/>
      <c r="D1709" s="190"/>
    </row>
    <row r="1710" spans="3:4">
      <c r="C1710" s="190"/>
      <c r="D1710" s="190"/>
    </row>
    <row r="1711" spans="3:4">
      <c r="C1711" s="190"/>
      <c r="D1711" s="190"/>
    </row>
    <row r="1712" spans="3:4">
      <c r="C1712" s="190"/>
      <c r="D1712" s="190"/>
    </row>
    <row r="1713" spans="3:4">
      <c r="C1713" s="190"/>
      <c r="D1713" s="190"/>
    </row>
    <row r="1714" spans="3:4">
      <c r="C1714" s="190"/>
      <c r="D1714" s="190"/>
    </row>
    <row r="1715" spans="3:4">
      <c r="C1715" s="190"/>
      <c r="D1715" s="190"/>
    </row>
    <row r="1716" spans="3:4">
      <c r="C1716" s="190"/>
      <c r="D1716" s="190"/>
    </row>
    <row r="1717" spans="3:4">
      <c r="C1717" s="190"/>
      <c r="D1717" s="190"/>
    </row>
    <row r="1718" spans="3:4">
      <c r="C1718" s="190"/>
      <c r="D1718" s="190"/>
    </row>
    <row r="1719" spans="3:4">
      <c r="C1719" s="190"/>
      <c r="D1719" s="190"/>
    </row>
    <row r="1720" spans="3:4">
      <c r="C1720" s="190"/>
      <c r="D1720" s="190"/>
    </row>
    <row r="1721" spans="3:4">
      <c r="C1721" s="190"/>
      <c r="D1721" s="190"/>
    </row>
    <row r="1722" spans="3:4">
      <c r="C1722" s="190"/>
      <c r="D1722" s="190"/>
    </row>
    <row r="1723" spans="3:4">
      <c r="C1723" s="190"/>
      <c r="D1723" s="190"/>
    </row>
    <row r="1724" spans="3:4">
      <c r="C1724" s="190"/>
      <c r="D1724" s="190"/>
    </row>
    <row r="1725" spans="3:4">
      <c r="C1725" s="190"/>
      <c r="D1725" s="190"/>
    </row>
    <row r="1726" spans="3:4">
      <c r="C1726" s="190"/>
      <c r="D1726" s="190"/>
    </row>
    <row r="1727" spans="3:4">
      <c r="C1727" s="190"/>
      <c r="D1727" s="190"/>
    </row>
    <row r="1728" spans="3:4">
      <c r="C1728" s="190"/>
      <c r="D1728" s="190"/>
    </row>
    <row r="1729" spans="3:4">
      <c r="C1729" s="190"/>
      <c r="D1729" s="190"/>
    </row>
    <row r="1730" spans="3:4">
      <c r="C1730" s="190"/>
      <c r="D1730" s="190"/>
    </row>
    <row r="1731" spans="3:4">
      <c r="C1731" s="190"/>
      <c r="D1731" s="190"/>
    </row>
    <row r="1732" spans="3:4">
      <c r="C1732" s="190"/>
      <c r="D1732" s="190"/>
    </row>
    <row r="1733" spans="3:4">
      <c r="C1733" s="190"/>
      <c r="D1733" s="190"/>
    </row>
    <row r="1734" spans="3:4">
      <c r="C1734" s="190"/>
      <c r="D1734" s="190"/>
    </row>
    <row r="1735" spans="3:4">
      <c r="C1735" s="190"/>
      <c r="D1735" s="190"/>
    </row>
    <row r="1736" spans="3:4">
      <c r="C1736" s="190"/>
      <c r="D1736" s="190"/>
    </row>
    <row r="1737" spans="3:4">
      <c r="C1737" s="190"/>
      <c r="D1737" s="190"/>
    </row>
    <row r="1738" spans="3:4">
      <c r="C1738" s="190"/>
      <c r="D1738" s="190"/>
    </row>
    <row r="1739" spans="3:4">
      <c r="C1739" s="190"/>
      <c r="D1739" s="190"/>
    </row>
    <row r="1740" spans="3:4">
      <c r="C1740" s="190"/>
      <c r="D1740" s="190"/>
    </row>
    <row r="1741" spans="3:4">
      <c r="C1741" s="190"/>
      <c r="D1741" s="190"/>
    </row>
    <row r="1742" spans="3:4">
      <c r="C1742" s="190"/>
      <c r="D1742" s="190"/>
    </row>
    <row r="1743" spans="3:4">
      <c r="C1743" s="190"/>
      <c r="D1743" s="190"/>
    </row>
    <row r="1744" spans="3:4">
      <c r="C1744" s="190"/>
      <c r="D1744" s="190"/>
    </row>
    <row r="1745" spans="3:4">
      <c r="C1745" s="190"/>
      <c r="D1745" s="190"/>
    </row>
    <row r="1746" spans="3:4">
      <c r="C1746" s="190"/>
      <c r="D1746" s="190"/>
    </row>
    <row r="1747" spans="3:4">
      <c r="C1747" s="190"/>
      <c r="D1747" s="190"/>
    </row>
    <row r="1748" spans="3:4">
      <c r="C1748" s="190"/>
      <c r="D1748" s="190"/>
    </row>
    <row r="1749" spans="3:4">
      <c r="C1749" s="190"/>
      <c r="D1749" s="190"/>
    </row>
    <row r="1750" spans="3:4">
      <c r="C1750" s="190"/>
      <c r="D1750" s="190"/>
    </row>
    <row r="1751" spans="3:4">
      <c r="C1751" s="190"/>
      <c r="D1751" s="190"/>
    </row>
    <row r="1752" spans="3:4">
      <c r="C1752" s="190"/>
      <c r="D1752" s="190"/>
    </row>
    <row r="1753" spans="3:4">
      <c r="C1753" s="190"/>
      <c r="D1753" s="190"/>
    </row>
    <row r="1754" spans="3:4">
      <c r="C1754" s="190"/>
      <c r="D1754" s="190"/>
    </row>
    <row r="1755" spans="3:4">
      <c r="C1755" s="190"/>
      <c r="D1755" s="190"/>
    </row>
    <row r="1756" spans="3:4">
      <c r="C1756" s="190"/>
      <c r="D1756" s="190"/>
    </row>
    <row r="1757" spans="3:4">
      <c r="C1757" s="190"/>
      <c r="D1757" s="190"/>
    </row>
    <row r="1758" spans="3:4">
      <c r="C1758" s="190"/>
      <c r="D1758" s="190"/>
    </row>
    <row r="1759" spans="3:4">
      <c r="C1759" s="190"/>
      <c r="D1759" s="190"/>
    </row>
    <row r="1760" spans="3:4">
      <c r="C1760" s="190"/>
      <c r="D1760" s="190"/>
    </row>
    <row r="1761" spans="3:4">
      <c r="C1761" s="190"/>
      <c r="D1761" s="190"/>
    </row>
    <row r="1762" spans="3:4">
      <c r="C1762" s="190"/>
      <c r="D1762" s="190"/>
    </row>
    <row r="1763" spans="3:4">
      <c r="C1763" s="190"/>
      <c r="D1763" s="190"/>
    </row>
    <row r="1764" spans="3:4">
      <c r="C1764" s="190"/>
      <c r="D1764" s="190"/>
    </row>
    <row r="1765" spans="3:4">
      <c r="C1765" s="190"/>
      <c r="D1765" s="190"/>
    </row>
    <row r="1766" spans="3:4">
      <c r="C1766" s="190"/>
      <c r="D1766" s="190"/>
    </row>
    <row r="1767" spans="3:4">
      <c r="C1767" s="190"/>
      <c r="D1767" s="190"/>
    </row>
    <row r="1768" spans="3:4">
      <c r="C1768" s="190"/>
      <c r="D1768" s="190"/>
    </row>
    <row r="1769" spans="3:4">
      <c r="C1769" s="190"/>
      <c r="D1769" s="190"/>
    </row>
    <row r="1770" spans="3:4">
      <c r="C1770" s="190"/>
      <c r="D1770" s="190"/>
    </row>
    <row r="1771" spans="3:4">
      <c r="C1771" s="190"/>
      <c r="D1771" s="190"/>
    </row>
    <row r="1772" spans="3:4">
      <c r="C1772" s="190"/>
      <c r="D1772" s="190"/>
    </row>
    <row r="1773" spans="3:4">
      <c r="C1773" s="190"/>
      <c r="D1773" s="190"/>
    </row>
    <row r="1774" spans="3:4">
      <c r="C1774" s="190"/>
      <c r="D1774" s="190"/>
    </row>
    <row r="1775" spans="3:4">
      <c r="C1775" s="190"/>
      <c r="D1775" s="190"/>
    </row>
    <row r="1776" spans="3:4">
      <c r="C1776" s="190"/>
      <c r="D1776" s="190"/>
    </row>
    <row r="1777" spans="3:4">
      <c r="C1777" s="190"/>
      <c r="D1777" s="190"/>
    </row>
    <row r="1778" spans="3:4">
      <c r="C1778" s="190"/>
      <c r="D1778" s="190"/>
    </row>
    <row r="1779" spans="3:4">
      <c r="C1779" s="190"/>
      <c r="D1779" s="190"/>
    </row>
    <row r="1780" spans="3:4">
      <c r="C1780" s="190"/>
      <c r="D1780" s="190"/>
    </row>
    <row r="1781" spans="3:4">
      <c r="C1781" s="190"/>
      <c r="D1781" s="190"/>
    </row>
    <row r="1782" spans="3:4">
      <c r="C1782" s="190"/>
      <c r="D1782" s="190"/>
    </row>
    <row r="1783" spans="3:4">
      <c r="C1783" s="190"/>
      <c r="D1783" s="190"/>
    </row>
    <row r="1784" spans="3:4">
      <c r="C1784" s="190"/>
      <c r="D1784" s="190"/>
    </row>
    <row r="1785" spans="3:4">
      <c r="C1785" s="190"/>
      <c r="D1785" s="190"/>
    </row>
    <row r="1786" spans="3:4">
      <c r="C1786" s="190"/>
      <c r="D1786" s="190"/>
    </row>
    <row r="1787" spans="3:4">
      <c r="C1787" s="190"/>
      <c r="D1787" s="190"/>
    </row>
    <row r="1788" spans="3:4">
      <c r="C1788" s="190"/>
      <c r="D1788" s="190"/>
    </row>
    <row r="1789" spans="3:4">
      <c r="C1789" s="190"/>
      <c r="D1789" s="190"/>
    </row>
    <row r="1790" spans="3:4">
      <c r="C1790" s="190"/>
      <c r="D1790" s="190"/>
    </row>
    <row r="1791" spans="3:4">
      <c r="C1791" s="190"/>
      <c r="D1791" s="190"/>
    </row>
    <row r="1792" spans="3:4">
      <c r="C1792" s="190"/>
      <c r="D1792" s="190"/>
    </row>
    <row r="1793" spans="3:4">
      <c r="C1793" s="190"/>
      <c r="D1793" s="190"/>
    </row>
    <row r="1794" spans="3:4">
      <c r="C1794" s="190"/>
      <c r="D1794" s="190"/>
    </row>
    <row r="1795" spans="3:4">
      <c r="C1795" s="190"/>
      <c r="D1795" s="190"/>
    </row>
    <row r="1796" spans="3:4">
      <c r="C1796" s="190"/>
      <c r="D1796" s="190"/>
    </row>
    <row r="1797" spans="3:4">
      <c r="C1797" s="190"/>
      <c r="D1797" s="190"/>
    </row>
    <row r="1798" spans="3:4">
      <c r="C1798" s="190"/>
      <c r="D1798" s="190"/>
    </row>
    <row r="1799" spans="3:4">
      <c r="C1799" s="190"/>
      <c r="D1799" s="190"/>
    </row>
    <row r="1800" spans="3:4">
      <c r="C1800" s="190"/>
      <c r="D1800" s="190"/>
    </row>
    <row r="1801" spans="3:4">
      <c r="C1801" s="190"/>
      <c r="D1801" s="190"/>
    </row>
    <row r="1802" spans="3:4">
      <c r="C1802" s="190"/>
      <c r="D1802" s="190"/>
    </row>
    <row r="1803" spans="3:4">
      <c r="C1803" s="190"/>
      <c r="D1803" s="190"/>
    </row>
    <row r="1804" spans="3:4">
      <c r="C1804" s="190"/>
      <c r="D1804" s="190"/>
    </row>
    <row r="1805" spans="3:4">
      <c r="C1805" s="190"/>
      <c r="D1805" s="190"/>
    </row>
    <row r="1806" spans="3:4">
      <c r="C1806" s="190"/>
      <c r="D1806" s="190"/>
    </row>
    <row r="1807" spans="3:4">
      <c r="C1807" s="190"/>
      <c r="D1807" s="190"/>
    </row>
    <row r="1808" spans="3:4">
      <c r="C1808" s="190"/>
      <c r="D1808" s="190"/>
    </row>
    <row r="1809" spans="3:4">
      <c r="C1809" s="190"/>
      <c r="D1809" s="190"/>
    </row>
    <row r="1810" spans="3:4">
      <c r="C1810" s="190"/>
      <c r="D1810" s="190"/>
    </row>
    <row r="1811" spans="3:4">
      <c r="C1811" s="190"/>
      <c r="D1811" s="190"/>
    </row>
    <row r="1812" spans="3:4">
      <c r="C1812" s="190"/>
      <c r="D1812" s="190"/>
    </row>
    <row r="1813" spans="3:4">
      <c r="C1813" s="190"/>
      <c r="D1813" s="190"/>
    </row>
    <row r="1814" spans="3:4">
      <c r="C1814" s="190"/>
      <c r="D1814" s="190"/>
    </row>
    <row r="1815" spans="3:4">
      <c r="C1815" s="190"/>
      <c r="D1815" s="190"/>
    </row>
    <row r="1816" spans="3:4">
      <c r="C1816" s="190"/>
      <c r="D1816" s="190"/>
    </row>
    <row r="1817" spans="3:4">
      <c r="C1817" s="190"/>
      <c r="D1817" s="190"/>
    </row>
    <row r="1818" spans="3:4">
      <c r="C1818" s="190"/>
      <c r="D1818" s="190"/>
    </row>
    <row r="1819" spans="3:4">
      <c r="C1819" s="190"/>
      <c r="D1819" s="190"/>
    </row>
    <row r="1820" spans="3:4">
      <c r="C1820" s="190"/>
      <c r="D1820" s="190"/>
    </row>
    <row r="1821" spans="3:4">
      <c r="C1821" s="190"/>
      <c r="D1821" s="190"/>
    </row>
    <row r="1822" spans="3:4">
      <c r="C1822" s="190"/>
      <c r="D1822" s="190"/>
    </row>
    <row r="1823" spans="3:4">
      <c r="C1823" s="190"/>
      <c r="D1823" s="190"/>
    </row>
    <row r="1824" spans="3:4">
      <c r="C1824" s="190"/>
      <c r="D1824" s="190"/>
    </row>
    <row r="1825" spans="3:4">
      <c r="C1825" s="190"/>
      <c r="D1825" s="190"/>
    </row>
    <row r="1826" spans="3:4">
      <c r="C1826" s="190"/>
      <c r="D1826" s="190"/>
    </row>
    <row r="1827" spans="3:4">
      <c r="C1827" s="190"/>
      <c r="D1827" s="190"/>
    </row>
    <row r="1828" spans="3:4">
      <c r="C1828" s="190"/>
      <c r="D1828" s="190"/>
    </row>
    <row r="1829" spans="3:4">
      <c r="C1829" s="190"/>
      <c r="D1829" s="190"/>
    </row>
    <row r="1830" spans="3:4">
      <c r="C1830" s="190"/>
      <c r="D1830" s="190"/>
    </row>
    <row r="1831" spans="3:4">
      <c r="C1831" s="190"/>
      <c r="D1831" s="190"/>
    </row>
    <row r="1832" spans="3:4">
      <c r="C1832" s="190"/>
      <c r="D1832" s="190"/>
    </row>
    <row r="1833" spans="3:4">
      <c r="C1833" s="190"/>
      <c r="D1833" s="190"/>
    </row>
    <row r="1834" spans="3:4">
      <c r="C1834" s="190"/>
      <c r="D1834" s="190"/>
    </row>
    <row r="1835" spans="3:4">
      <c r="C1835" s="190"/>
      <c r="D1835" s="190"/>
    </row>
    <row r="1836" spans="3:4">
      <c r="C1836" s="190"/>
      <c r="D1836" s="190"/>
    </row>
    <row r="1837" spans="3:4">
      <c r="C1837" s="190"/>
      <c r="D1837" s="190"/>
    </row>
    <row r="1838" spans="3:4">
      <c r="C1838" s="190"/>
      <c r="D1838" s="190"/>
    </row>
    <row r="1839" spans="3:4">
      <c r="C1839" s="190"/>
      <c r="D1839" s="190"/>
    </row>
    <row r="1840" spans="3:4">
      <c r="C1840" s="190"/>
      <c r="D1840" s="190"/>
    </row>
    <row r="1841" spans="3:4">
      <c r="C1841" s="190"/>
      <c r="D1841" s="190"/>
    </row>
    <row r="1842" spans="3:4">
      <c r="C1842" s="190"/>
      <c r="D1842" s="190"/>
    </row>
    <row r="1843" spans="3:4">
      <c r="C1843" s="190"/>
      <c r="D1843" s="190"/>
    </row>
    <row r="1844" spans="3:4">
      <c r="C1844" s="190"/>
      <c r="D1844" s="190"/>
    </row>
    <row r="1845" spans="3:4">
      <c r="C1845" s="190"/>
      <c r="D1845" s="190"/>
    </row>
    <row r="1846" spans="3:4">
      <c r="C1846" s="190"/>
      <c r="D1846" s="190"/>
    </row>
    <row r="1847" spans="3:4">
      <c r="C1847" s="190"/>
      <c r="D1847" s="190"/>
    </row>
    <row r="1848" spans="3:4">
      <c r="C1848" s="190"/>
      <c r="D1848" s="190"/>
    </row>
    <row r="1849" spans="3:4">
      <c r="C1849" s="190"/>
      <c r="D1849" s="190"/>
    </row>
    <row r="1850" spans="3:4">
      <c r="C1850" s="190"/>
      <c r="D1850" s="190"/>
    </row>
    <row r="1851" spans="3:4">
      <c r="C1851" s="190"/>
      <c r="D1851" s="190"/>
    </row>
    <row r="1852" spans="3:4">
      <c r="C1852" s="190"/>
      <c r="D1852" s="190"/>
    </row>
    <row r="1853" spans="3:4">
      <c r="C1853" s="190"/>
      <c r="D1853" s="190"/>
    </row>
    <row r="1854" spans="3:4">
      <c r="C1854" s="190"/>
      <c r="D1854" s="190"/>
    </row>
    <row r="1855" spans="3:4">
      <c r="C1855" s="190"/>
      <c r="D1855" s="190"/>
    </row>
    <row r="1856" spans="3:4">
      <c r="C1856" s="190"/>
      <c r="D1856" s="190"/>
    </row>
    <row r="1857" spans="3:4">
      <c r="C1857" s="190"/>
      <c r="D1857" s="190"/>
    </row>
    <row r="1858" spans="3:4">
      <c r="C1858" s="190"/>
      <c r="D1858" s="190"/>
    </row>
    <row r="1859" spans="3:4">
      <c r="C1859" s="190"/>
      <c r="D1859" s="190"/>
    </row>
    <row r="1860" spans="3:4">
      <c r="C1860" s="190"/>
      <c r="D1860" s="190"/>
    </row>
    <row r="1861" spans="3:4">
      <c r="C1861" s="190"/>
      <c r="D1861" s="190"/>
    </row>
    <row r="1862" spans="3:4">
      <c r="C1862" s="190"/>
      <c r="D1862" s="190"/>
    </row>
    <row r="1863" spans="3:4">
      <c r="C1863" s="190"/>
      <c r="D1863" s="190"/>
    </row>
    <row r="1864" spans="3:4">
      <c r="C1864" s="190"/>
      <c r="D1864" s="190"/>
    </row>
    <row r="1865" spans="3:4">
      <c r="C1865" s="190"/>
      <c r="D1865" s="190"/>
    </row>
    <row r="1866" spans="3:4">
      <c r="C1866" s="190"/>
      <c r="D1866" s="190"/>
    </row>
    <row r="1867" spans="3:4">
      <c r="C1867" s="190"/>
      <c r="D1867" s="190"/>
    </row>
    <row r="1868" spans="3:4">
      <c r="C1868" s="190"/>
      <c r="D1868" s="190"/>
    </row>
    <row r="1869" spans="3:4">
      <c r="C1869" s="190"/>
      <c r="D1869" s="190"/>
    </row>
    <row r="1870" spans="3:4">
      <c r="C1870" s="190"/>
      <c r="D1870" s="190"/>
    </row>
    <row r="1871" spans="3:4">
      <c r="C1871" s="190"/>
      <c r="D1871" s="190"/>
    </row>
    <row r="1872" spans="3:4">
      <c r="C1872" s="190"/>
      <c r="D1872" s="190"/>
    </row>
    <row r="1873" spans="3:4">
      <c r="C1873" s="190"/>
      <c r="D1873" s="190"/>
    </row>
    <row r="1874" spans="3:4">
      <c r="C1874" s="190"/>
      <c r="D1874" s="190"/>
    </row>
    <row r="1875" spans="3:4">
      <c r="C1875" s="190"/>
      <c r="D1875" s="190"/>
    </row>
    <row r="1876" spans="3:4">
      <c r="C1876" s="190"/>
      <c r="D1876" s="190"/>
    </row>
    <row r="1877" spans="3:4">
      <c r="C1877" s="190"/>
      <c r="D1877" s="190"/>
    </row>
    <row r="1878" spans="3:4">
      <c r="C1878" s="190"/>
      <c r="D1878" s="190"/>
    </row>
    <row r="1879" spans="3:4">
      <c r="C1879" s="190"/>
      <c r="D1879" s="190"/>
    </row>
    <row r="1880" spans="3:4">
      <c r="C1880" s="190"/>
      <c r="D1880" s="190"/>
    </row>
    <row r="1881" spans="3:4">
      <c r="C1881" s="190"/>
      <c r="D1881" s="190"/>
    </row>
    <row r="1882" spans="3:4">
      <c r="C1882" s="190"/>
      <c r="D1882" s="190"/>
    </row>
    <row r="1883" spans="3:4">
      <c r="C1883" s="190"/>
      <c r="D1883" s="190"/>
    </row>
    <row r="1884" spans="3:4">
      <c r="C1884" s="190"/>
      <c r="D1884" s="190"/>
    </row>
    <row r="1885" spans="3:4">
      <c r="C1885" s="190"/>
      <c r="D1885" s="190"/>
    </row>
    <row r="1886" spans="3:4">
      <c r="C1886" s="190"/>
      <c r="D1886" s="190"/>
    </row>
    <row r="1887" spans="3:4">
      <c r="C1887" s="190"/>
      <c r="D1887" s="190"/>
    </row>
    <row r="1888" spans="3:4">
      <c r="C1888" s="190"/>
      <c r="D1888" s="190"/>
    </row>
    <row r="1889" spans="3:4">
      <c r="C1889" s="190"/>
      <c r="D1889" s="190"/>
    </row>
    <row r="1890" spans="3:4">
      <c r="C1890" s="190"/>
      <c r="D1890" s="190"/>
    </row>
    <row r="1891" spans="3:4">
      <c r="C1891" s="190"/>
      <c r="D1891" s="190"/>
    </row>
    <row r="1892" spans="3:4">
      <c r="C1892" s="190"/>
      <c r="D1892" s="190"/>
    </row>
    <row r="1893" spans="3:4">
      <c r="C1893" s="190"/>
      <c r="D1893" s="190"/>
    </row>
    <row r="1894" spans="3:4">
      <c r="C1894" s="190"/>
      <c r="D1894" s="190"/>
    </row>
    <row r="1895" spans="3:4">
      <c r="C1895" s="190"/>
      <c r="D1895" s="190"/>
    </row>
    <row r="1896" spans="3:4">
      <c r="C1896" s="190"/>
      <c r="D1896" s="190"/>
    </row>
    <row r="1897" spans="3:4">
      <c r="C1897" s="190"/>
      <c r="D1897" s="190"/>
    </row>
    <row r="1898" spans="3:4">
      <c r="C1898" s="190"/>
      <c r="D1898" s="190"/>
    </row>
    <row r="1899" spans="3:4">
      <c r="C1899" s="190"/>
      <c r="D1899" s="190"/>
    </row>
    <row r="1900" spans="3:4">
      <c r="C1900" s="190"/>
      <c r="D1900" s="190"/>
    </row>
    <row r="1901" spans="3:4">
      <c r="C1901" s="190"/>
      <c r="D1901" s="190"/>
    </row>
    <row r="1902" spans="3:4">
      <c r="C1902" s="190"/>
      <c r="D1902" s="190"/>
    </row>
    <row r="1903" spans="3:4">
      <c r="C1903" s="190"/>
      <c r="D1903" s="190"/>
    </row>
    <row r="1904" spans="3:4">
      <c r="C1904" s="190"/>
      <c r="D1904" s="190"/>
    </row>
    <row r="1905" spans="3:4">
      <c r="C1905" s="190"/>
      <c r="D1905" s="190"/>
    </row>
    <row r="1906" spans="3:4">
      <c r="C1906" s="190"/>
      <c r="D1906" s="190"/>
    </row>
    <row r="1907" spans="3:4">
      <c r="C1907" s="190"/>
      <c r="D1907" s="190"/>
    </row>
    <row r="1908" spans="3:4">
      <c r="C1908" s="190"/>
      <c r="D1908" s="190"/>
    </row>
    <row r="1909" spans="3:4">
      <c r="C1909" s="190"/>
      <c r="D1909" s="190"/>
    </row>
    <row r="1910" spans="3:4">
      <c r="C1910" s="190"/>
      <c r="D1910" s="190"/>
    </row>
    <row r="1911" spans="3:4">
      <c r="C1911" s="190"/>
      <c r="D1911" s="190"/>
    </row>
    <row r="1912" spans="3:4">
      <c r="C1912" s="190"/>
      <c r="D1912" s="190"/>
    </row>
    <row r="1913" spans="3:4">
      <c r="C1913" s="190"/>
      <c r="D1913" s="190"/>
    </row>
    <row r="1914" spans="3:4">
      <c r="C1914" s="190"/>
      <c r="D1914" s="190"/>
    </row>
    <row r="1915" spans="3:4">
      <c r="C1915" s="190"/>
      <c r="D1915" s="190"/>
    </row>
    <row r="1916" spans="3:4">
      <c r="C1916" s="190"/>
      <c r="D1916" s="190"/>
    </row>
    <row r="1917" spans="3:4">
      <c r="C1917" s="190"/>
      <c r="D1917" s="190"/>
    </row>
    <row r="1918" spans="3:4">
      <c r="C1918" s="190"/>
      <c r="D1918" s="190"/>
    </row>
    <row r="1919" spans="3:4">
      <c r="C1919" s="190"/>
      <c r="D1919" s="190"/>
    </row>
    <row r="1920" spans="3:4">
      <c r="C1920" s="190"/>
      <c r="D1920" s="190"/>
    </row>
    <row r="1921" spans="3:4">
      <c r="C1921" s="190"/>
      <c r="D1921" s="190"/>
    </row>
    <row r="1922" spans="3:4">
      <c r="C1922" s="190"/>
      <c r="D1922" s="190"/>
    </row>
    <row r="1923" spans="3:4">
      <c r="C1923" s="190"/>
      <c r="D1923" s="190"/>
    </row>
    <row r="1924" spans="3:4">
      <c r="C1924" s="190"/>
      <c r="D1924" s="190"/>
    </row>
    <row r="1925" spans="3:4">
      <c r="C1925" s="190"/>
      <c r="D1925" s="190"/>
    </row>
    <row r="1926" spans="3:4">
      <c r="C1926" s="190"/>
      <c r="D1926" s="190"/>
    </row>
    <row r="1927" spans="3:4">
      <c r="C1927" s="190"/>
      <c r="D1927" s="190"/>
    </row>
    <row r="1928" spans="3:4">
      <c r="C1928" s="190"/>
      <c r="D1928" s="190"/>
    </row>
    <row r="1929" spans="3:4">
      <c r="C1929" s="190"/>
      <c r="D1929" s="190"/>
    </row>
    <row r="1930" spans="3:4">
      <c r="C1930" s="190"/>
      <c r="D1930" s="190"/>
    </row>
    <row r="1931" spans="3:4">
      <c r="C1931" s="190"/>
      <c r="D1931" s="190"/>
    </row>
    <row r="1932" spans="3:4">
      <c r="C1932" s="190"/>
      <c r="D1932" s="190"/>
    </row>
    <row r="1933" spans="3:4">
      <c r="C1933" s="190"/>
      <c r="D1933" s="190"/>
    </row>
    <row r="1934" spans="3:4">
      <c r="C1934" s="190"/>
      <c r="D1934" s="190"/>
    </row>
    <row r="1935" spans="3:4">
      <c r="C1935" s="190"/>
      <c r="D1935" s="190"/>
    </row>
    <row r="1936" spans="3:4">
      <c r="C1936" s="190"/>
      <c r="D1936" s="190"/>
    </row>
    <row r="1937" spans="3:4">
      <c r="C1937" s="190"/>
      <c r="D1937" s="190"/>
    </row>
    <row r="1938" spans="3:4">
      <c r="C1938" s="190"/>
      <c r="D1938" s="190"/>
    </row>
    <row r="1939" spans="3:4">
      <c r="C1939" s="190"/>
      <c r="D1939" s="190"/>
    </row>
    <row r="1940" spans="3:4">
      <c r="C1940" s="190"/>
      <c r="D1940" s="190"/>
    </row>
    <row r="1941" spans="3:4">
      <c r="C1941" s="190"/>
      <c r="D1941" s="190"/>
    </row>
    <row r="1942" spans="3:4">
      <c r="C1942" s="190"/>
      <c r="D1942" s="190"/>
    </row>
    <row r="1943" spans="3:4">
      <c r="C1943" s="190"/>
      <c r="D1943" s="190"/>
    </row>
    <row r="1944" spans="3:4">
      <c r="C1944" s="190"/>
      <c r="D1944" s="190"/>
    </row>
    <row r="1945" spans="3:4">
      <c r="C1945" s="190"/>
      <c r="D1945" s="190"/>
    </row>
    <row r="1946" spans="3:4">
      <c r="C1946" s="190"/>
      <c r="D1946" s="190"/>
    </row>
    <row r="1947" spans="3:4">
      <c r="C1947" s="190"/>
      <c r="D1947" s="190"/>
    </row>
    <row r="1948" spans="3:4">
      <c r="C1948" s="190"/>
      <c r="D1948" s="190"/>
    </row>
    <row r="1949" spans="3:4">
      <c r="C1949" s="190"/>
      <c r="D1949" s="190"/>
    </row>
    <row r="1950" spans="3:4">
      <c r="C1950" s="190"/>
      <c r="D1950" s="190"/>
    </row>
    <row r="1951" spans="3:4">
      <c r="C1951" s="190"/>
      <c r="D1951" s="190"/>
    </row>
    <row r="1952" spans="3:4">
      <c r="C1952" s="190"/>
      <c r="D1952" s="190"/>
    </row>
    <row r="1953" spans="3:4">
      <c r="C1953" s="190"/>
      <c r="D1953" s="190"/>
    </row>
    <row r="1954" spans="3:4">
      <c r="C1954" s="190"/>
      <c r="D1954" s="190"/>
    </row>
    <row r="1955" spans="3:4">
      <c r="C1955" s="190"/>
      <c r="D1955" s="190"/>
    </row>
    <row r="1956" spans="3:4">
      <c r="C1956" s="190"/>
      <c r="D1956" s="190"/>
    </row>
    <row r="1957" spans="3:4">
      <c r="C1957" s="190"/>
      <c r="D1957" s="190"/>
    </row>
    <row r="1958" spans="3:4">
      <c r="C1958" s="190"/>
      <c r="D1958" s="190"/>
    </row>
    <row r="1959" spans="3:4">
      <c r="C1959" s="190"/>
      <c r="D1959" s="190"/>
    </row>
    <row r="1960" spans="3:4">
      <c r="C1960" s="190"/>
      <c r="D1960" s="190"/>
    </row>
    <row r="1961" spans="3:4">
      <c r="C1961" s="190"/>
      <c r="D1961" s="190"/>
    </row>
    <row r="1962" spans="3:4">
      <c r="C1962" s="190"/>
      <c r="D1962" s="190"/>
    </row>
    <row r="1963" spans="3:4">
      <c r="C1963" s="190"/>
      <c r="D1963" s="190"/>
    </row>
    <row r="1964" spans="3:4">
      <c r="C1964" s="190"/>
      <c r="D1964" s="190"/>
    </row>
    <row r="1965" spans="3:4">
      <c r="C1965" s="190"/>
      <c r="D1965" s="190"/>
    </row>
    <row r="1966" spans="3:4">
      <c r="C1966" s="190"/>
      <c r="D1966" s="190"/>
    </row>
    <row r="1967" spans="3:4">
      <c r="C1967" s="190"/>
      <c r="D1967" s="190"/>
    </row>
    <row r="1968" spans="3:4">
      <c r="C1968" s="190"/>
      <c r="D1968" s="190"/>
    </row>
    <row r="1969" spans="3:4">
      <c r="C1969" s="190"/>
      <c r="D1969" s="190"/>
    </row>
    <row r="1970" spans="3:4">
      <c r="C1970" s="190"/>
      <c r="D1970" s="190"/>
    </row>
    <row r="1971" spans="3:4">
      <c r="C1971" s="190"/>
      <c r="D1971" s="190"/>
    </row>
    <row r="1972" spans="3:4">
      <c r="C1972" s="190"/>
      <c r="D1972" s="190"/>
    </row>
    <row r="1973" spans="3:4">
      <c r="C1973" s="190"/>
      <c r="D1973" s="190"/>
    </row>
    <row r="1974" spans="3:4">
      <c r="C1974" s="190"/>
      <c r="D1974" s="190"/>
    </row>
    <row r="1975" spans="3:4">
      <c r="C1975" s="190"/>
      <c r="D1975" s="190"/>
    </row>
    <row r="1976" spans="3:4">
      <c r="C1976" s="190"/>
      <c r="D1976" s="190"/>
    </row>
    <row r="1977" spans="3:4">
      <c r="C1977" s="190"/>
      <c r="D1977" s="190"/>
    </row>
    <row r="1978" spans="3:4">
      <c r="C1978" s="190"/>
      <c r="D1978" s="190"/>
    </row>
    <row r="1979" spans="3:4">
      <c r="C1979" s="190"/>
      <c r="D1979" s="190"/>
    </row>
    <row r="1980" spans="3:4">
      <c r="C1980" s="190"/>
      <c r="D1980" s="190"/>
    </row>
    <row r="1981" spans="3:4">
      <c r="C1981" s="190"/>
      <c r="D1981" s="190"/>
    </row>
    <row r="1982" spans="3:4">
      <c r="C1982" s="190"/>
      <c r="D1982" s="190"/>
    </row>
    <row r="1983" spans="3:4">
      <c r="C1983" s="190"/>
      <c r="D1983" s="190"/>
    </row>
    <row r="1984" spans="3:4">
      <c r="C1984" s="190"/>
      <c r="D1984" s="190"/>
    </row>
    <row r="1985" spans="3:4">
      <c r="C1985" s="190"/>
      <c r="D1985" s="190"/>
    </row>
    <row r="1986" spans="3:4">
      <c r="C1986" s="190"/>
      <c r="D1986" s="190"/>
    </row>
    <row r="1987" spans="3:4">
      <c r="C1987" s="190"/>
      <c r="D1987" s="190"/>
    </row>
    <row r="1988" spans="3:4">
      <c r="C1988" s="190"/>
      <c r="D1988" s="190"/>
    </row>
    <row r="1989" spans="3:4">
      <c r="C1989" s="190"/>
      <c r="D1989" s="190"/>
    </row>
    <row r="1990" spans="3:4">
      <c r="C1990" s="190"/>
      <c r="D1990" s="190"/>
    </row>
    <row r="1991" spans="3:4">
      <c r="C1991" s="190"/>
      <c r="D1991" s="190"/>
    </row>
    <row r="1992" spans="3:4">
      <c r="C1992" s="190"/>
      <c r="D1992" s="190"/>
    </row>
    <row r="1993" spans="3:4">
      <c r="C1993" s="190"/>
      <c r="D1993" s="190"/>
    </row>
    <row r="1994" spans="3:4">
      <c r="C1994" s="190"/>
      <c r="D1994" s="190"/>
    </row>
    <row r="1995" spans="3:4">
      <c r="C1995" s="190"/>
      <c r="D1995" s="190"/>
    </row>
    <row r="1996" spans="3:4">
      <c r="C1996" s="190"/>
      <c r="D1996" s="190"/>
    </row>
    <row r="1997" spans="3:4">
      <c r="C1997" s="190"/>
      <c r="D1997" s="190"/>
    </row>
    <row r="1998" spans="3:4">
      <c r="C1998" s="190"/>
      <c r="D1998" s="190"/>
    </row>
    <row r="1999" spans="3:4">
      <c r="C1999" s="190"/>
      <c r="D1999" s="190"/>
    </row>
    <row r="2000" spans="3:4">
      <c r="C2000" s="190"/>
      <c r="D2000" s="190"/>
    </row>
    <row r="2001" spans="3:4">
      <c r="C2001" s="190"/>
      <c r="D2001" s="190"/>
    </row>
    <row r="2002" spans="3:4">
      <c r="C2002" s="190"/>
      <c r="D2002" s="190"/>
    </row>
    <row r="2003" spans="3:4">
      <c r="C2003" s="190"/>
      <c r="D2003" s="190"/>
    </row>
    <row r="2004" spans="3:4">
      <c r="C2004" s="190"/>
      <c r="D2004" s="190"/>
    </row>
    <row r="2005" spans="3:4">
      <c r="C2005" s="190"/>
      <c r="D2005" s="190"/>
    </row>
    <row r="2006" spans="3:4">
      <c r="C2006" s="190"/>
      <c r="D2006" s="190"/>
    </row>
    <row r="2007" spans="3:4">
      <c r="C2007" s="190"/>
      <c r="D2007" s="190"/>
    </row>
    <row r="2008" spans="3:4">
      <c r="C2008" s="190"/>
      <c r="D2008" s="190"/>
    </row>
    <row r="2009" spans="3:4">
      <c r="C2009" s="190"/>
      <c r="D2009" s="190"/>
    </row>
    <row r="2010" spans="3:4">
      <c r="C2010" s="190"/>
      <c r="D2010" s="190"/>
    </row>
    <row r="2011" spans="3:4">
      <c r="C2011" s="190"/>
      <c r="D2011" s="190"/>
    </row>
    <row r="2012" spans="3:4">
      <c r="C2012" s="190"/>
      <c r="D2012" s="190"/>
    </row>
    <row r="2013" spans="3:4">
      <c r="C2013" s="190"/>
      <c r="D2013" s="190"/>
    </row>
    <row r="2014" spans="3:4">
      <c r="C2014" s="190"/>
      <c r="D2014" s="190"/>
    </row>
    <row r="2015" spans="3:4">
      <c r="C2015" s="190"/>
      <c r="D2015" s="190"/>
    </row>
    <row r="2016" spans="3:4">
      <c r="C2016" s="190"/>
      <c r="D2016" s="190"/>
    </row>
    <row r="2017" spans="3:4">
      <c r="C2017" s="190"/>
      <c r="D2017" s="190"/>
    </row>
    <row r="2018" spans="3:4">
      <c r="C2018" s="190"/>
      <c r="D2018" s="190"/>
    </row>
    <row r="2019" spans="3:4">
      <c r="C2019" s="190"/>
      <c r="D2019" s="190"/>
    </row>
    <row r="2020" spans="3:4">
      <c r="C2020" s="190"/>
      <c r="D2020" s="190"/>
    </row>
    <row r="2021" spans="3:4">
      <c r="C2021" s="190"/>
      <c r="D2021" s="190"/>
    </row>
    <row r="2022" spans="3:4">
      <c r="C2022" s="190"/>
      <c r="D2022" s="190"/>
    </row>
    <row r="2023" spans="3:4">
      <c r="C2023" s="190"/>
      <c r="D2023" s="190"/>
    </row>
    <row r="2024" spans="3:4">
      <c r="C2024" s="190"/>
      <c r="D2024" s="190"/>
    </row>
    <row r="2025" spans="3:4">
      <c r="C2025" s="190"/>
      <c r="D2025" s="190"/>
    </row>
    <row r="2026" spans="3:4">
      <c r="C2026" s="190"/>
      <c r="D2026" s="190"/>
    </row>
    <row r="2027" spans="3:4">
      <c r="C2027" s="190"/>
      <c r="D2027" s="190"/>
    </row>
    <row r="2028" spans="3:4">
      <c r="C2028" s="190"/>
      <c r="D2028" s="190"/>
    </row>
    <row r="2029" spans="3:4">
      <c r="C2029" s="190"/>
      <c r="D2029" s="190"/>
    </row>
    <row r="2030" spans="3:4">
      <c r="C2030" s="190"/>
      <c r="D2030" s="190"/>
    </row>
    <row r="2031" spans="3:4">
      <c r="C2031" s="190"/>
      <c r="D2031" s="190"/>
    </row>
    <row r="2032" spans="3:4">
      <c r="C2032" s="190"/>
      <c r="D2032" s="190"/>
    </row>
    <row r="2033" spans="3:4">
      <c r="C2033" s="190"/>
      <c r="D2033" s="190"/>
    </row>
    <row r="2034" spans="3:4">
      <c r="C2034" s="190"/>
      <c r="D2034" s="190"/>
    </row>
    <row r="2035" spans="3:4">
      <c r="C2035" s="190"/>
      <c r="D2035" s="190"/>
    </row>
    <row r="2036" spans="3:4">
      <c r="C2036" s="190"/>
      <c r="D2036" s="190"/>
    </row>
    <row r="2037" spans="3:4">
      <c r="C2037" s="190"/>
      <c r="D2037" s="190"/>
    </row>
    <row r="2038" spans="3:4">
      <c r="C2038" s="190"/>
      <c r="D2038" s="190"/>
    </row>
    <row r="2039" spans="3:4">
      <c r="C2039" s="190"/>
      <c r="D2039" s="190"/>
    </row>
    <row r="2040" spans="3:4">
      <c r="C2040" s="190"/>
      <c r="D2040" s="190"/>
    </row>
    <row r="2041" spans="3:4">
      <c r="C2041" s="190"/>
      <c r="D2041" s="190"/>
    </row>
    <row r="2042" spans="3:4">
      <c r="C2042" s="190"/>
      <c r="D2042" s="190"/>
    </row>
    <row r="2043" spans="3:4">
      <c r="C2043" s="190"/>
      <c r="D2043" s="190"/>
    </row>
    <row r="2044" spans="3:4">
      <c r="C2044" s="190"/>
      <c r="D2044" s="190"/>
    </row>
    <row r="2045" spans="3:4">
      <c r="C2045" s="190"/>
      <c r="D2045" s="190"/>
    </row>
    <row r="2046" spans="3:4">
      <c r="C2046" s="190"/>
      <c r="D2046" s="190"/>
    </row>
    <row r="2047" spans="3:4">
      <c r="C2047" s="190"/>
      <c r="D2047" s="190"/>
    </row>
    <row r="2048" spans="3:4">
      <c r="C2048" s="190"/>
      <c r="D2048" s="190"/>
    </row>
    <row r="2049" spans="3:4">
      <c r="C2049" s="190"/>
      <c r="D2049" s="190"/>
    </row>
    <row r="2050" spans="3:4">
      <c r="C2050" s="190"/>
      <c r="D2050" s="190"/>
    </row>
    <row r="2051" spans="3:4">
      <c r="C2051" s="190"/>
      <c r="D2051" s="190"/>
    </row>
    <row r="2052" spans="3:4">
      <c r="C2052" s="190"/>
      <c r="D2052" s="190"/>
    </row>
    <row r="2053" spans="3:4">
      <c r="C2053" s="190"/>
      <c r="D2053" s="190"/>
    </row>
    <row r="2054" spans="3:4">
      <c r="C2054" s="190"/>
      <c r="D2054" s="190"/>
    </row>
    <row r="2055" spans="3:4">
      <c r="C2055" s="190"/>
      <c r="D2055" s="190"/>
    </row>
    <row r="2056" spans="3:4">
      <c r="C2056" s="190"/>
      <c r="D2056" s="190"/>
    </row>
    <row r="2057" spans="3:4">
      <c r="C2057" s="190"/>
      <c r="D2057" s="190"/>
    </row>
    <row r="2058" spans="3:4">
      <c r="C2058" s="190"/>
      <c r="D2058" s="190"/>
    </row>
    <row r="2059" spans="3:4">
      <c r="C2059" s="190"/>
      <c r="D2059" s="190"/>
    </row>
    <row r="2060" spans="3:4">
      <c r="C2060" s="190"/>
      <c r="D2060" s="190"/>
    </row>
    <row r="2061" spans="3:4">
      <c r="C2061" s="190"/>
      <c r="D2061" s="190"/>
    </row>
    <row r="2062" spans="3:4">
      <c r="C2062" s="190"/>
      <c r="D2062" s="190"/>
    </row>
    <row r="2063" spans="3:4">
      <c r="C2063" s="190"/>
      <c r="D2063" s="190"/>
    </row>
    <row r="2064" spans="3:4">
      <c r="C2064" s="190"/>
      <c r="D2064" s="190"/>
    </row>
    <row r="2065" spans="3:4">
      <c r="C2065" s="190"/>
      <c r="D2065" s="190"/>
    </row>
    <row r="2066" spans="3:4">
      <c r="C2066" s="190"/>
      <c r="D2066" s="190"/>
    </row>
    <row r="2067" spans="3:4">
      <c r="C2067" s="190"/>
      <c r="D2067" s="190"/>
    </row>
    <row r="2068" spans="3:4">
      <c r="C2068" s="190"/>
      <c r="D2068" s="190"/>
    </row>
    <row r="2069" spans="3:4">
      <c r="C2069" s="190"/>
      <c r="D2069" s="190"/>
    </row>
    <row r="2070" spans="3:4">
      <c r="C2070" s="190"/>
      <c r="D2070" s="190"/>
    </row>
    <row r="2071" spans="3:4">
      <c r="C2071" s="190"/>
      <c r="D2071" s="190"/>
    </row>
    <row r="2072" spans="3:4">
      <c r="C2072" s="190"/>
      <c r="D2072" s="190"/>
    </row>
    <row r="2073" spans="3:4">
      <c r="C2073" s="190"/>
      <c r="D2073" s="190"/>
    </row>
    <row r="2074" spans="3:4">
      <c r="C2074" s="190"/>
      <c r="D2074" s="190"/>
    </row>
    <row r="2075" spans="3:4">
      <c r="C2075" s="190"/>
      <c r="D2075" s="190"/>
    </row>
    <row r="2076" spans="3:4">
      <c r="C2076" s="190"/>
      <c r="D2076" s="190"/>
    </row>
    <row r="2077" spans="3:4">
      <c r="C2077" s="190"/>
      <c r="D2077" s="190"/>
    </row>
    <row r="2078" spans="3:4">
      <c r="C2078" s="190"/>
      <c r="D2078" s="190"/>
    </row>
    <row r="2079" spans="3:4">
      <c r="C2079" s="190"/>
      <c r="D2079" s="190"/>
    </row>
    <row r="2080" spans="3:4">
      <c r="C2080" s="190"/>
      <c r="D2080" s="190"/>
    </row>
    <row r="2081" spans="3:4">
      <c r="C2081" s="190"/>
      <c r="D2081" s="190"/>
    </row>
    <row r="2082" spans="3:4">
      <c r="C2082" s="190"/>
      <c r="D2082" s="190"/>
    </row>
    <row r="2083" spans="3:4">
      <c r="C2083" s="190"/>
      <c r="D2083" s="190"/>
    </row>
    <row r="2084" spans="3:4">
      <c r="C2084" s="190"/>
      <c r="D2084" s="190"/>
    </row>
    <row r="2085" spans="3:4">
      <c r="C2085" s="190"/>
      <c r="D2085" s="190"/>
    </row>
    <row r="2086" spans="3:4">
      <c r="C2086" s="190"/>
      <c r="D2086" s="190"/>
    </row>
    <row r="2087" spans="3:4">
      <c r="C2087" s="190"/>
      <c r="D2087" s="190"/>
    </row>
    <row r="2088" spans="3:4">
      <c r="C2088" s="190"/>
      <c r="D2088" s="190"/>
    </row>
    <row r="2089" spans="3:4">
      <c r="C2089" s="190"/>
      <c r="D2089" s="190"/>
    </row>
    <row r="2090" spans="3:4">
      <c r="C2090" s="190"/>
      <c r="D2090" s="190"/>
    </row>
    <row r="2091" spans="3:4">
      <c r="C2091" s="190"/>
      <c r="D2091" s="190"/>
    </row>
    <row r="2092" spans="3:4">
      <c r="C2092" s="190"/>
      <c r="D2092" s="190"/>
    </row>
    <row r="2093" spans="3:4">
      <c r="C2093" s="190"/>
      <c r="D2093" s="190"/>
    </row>
    <row r="2094" spans="3:4">
      <c r="C2094" s="190"/>
      <c r="D2094" s="190"/>
    </row>
    <row r="2095" spans="3:4">
      <c r="C2095" s="190"/>
      <c r="D2095" s="190"/>
    </row>
    <row r="2096" spans="3:4">
      <c r="C2096" s="190"/>
      <c r="D2096" s="190"/>
    </row>
    <row r="2097" spans="3:4">
      <c r="C2097" s="190"/>
      <c r="D2097" s="190"/>
    </row>
    <row r="2098" spans="3:4">
      <c r="C2098" s="190"/>
      <c r="D2098" s="190"/>
    </row>
    <row r="2099" spans="3:4">
      <c r="C2099" s="190"/>
      <c r="D2099" s="190"/>
    </row>
    <row r="2100" spans="3:4">
      <c r="C2100" s="190"/>
      <c r="D2100" s="190"/>
    </row>
    <row r="2101" spans="3:4">
      <c r="C2101" s="190"/>
      <c r="D2101" s="190"/>
    </row>
    <row r="2102" spans="3:4">
      <c r="C2102" s="190"/>
      <c r="D2102" s="190"/>
    </row>
    <row r="2103" spans="3:4">
      <c r="C2103" s="190"/>
      <c r="D2103" s="190"/>
    </row>
    <row r="2104" spans="3:4">
      <c r="C2104" s="190"/>
      <c r="D2104" s="190"/>
    </row>
    <row r="2105" spans="3:4">
      <c r="C2105" s="190"/>
      <c r="D2105" s="190"/>
    </row>
    <row r="2106" spans="3:4">
      <c r="C2106" s="190"/>
      <c r="D2106" s="190"/>
    </row>
    <row r="2107" spans="3:4">
      <c r="C2107" s="190"/>
      <c r="D2107" s="190"/>
    </row>
    <row r="2108" spans="3:4">
      <c r="C2108" s="190"/>
      <c r="D2108" s="190"/>
    </row>
    <row r="2109" spans="3:4">
      <c r="C2109" s="190"/>
      <c r="D2109" s="190"/>
    </row>
    <row r="2110" spans="3:4">
      <c r="C2110" s="190"/>
      <c r="D2110" s="190"/>
    </row>
    <row r="2111" spans="3:4">
      <c r="C2111" s="190"/>
      <c r="D2111" s="190"/>
    </row>
    <row r="2112" spans="3:4">
      <c r="C2112" s="190"/>
      <c r="D2112" s="190"/>
    </row>
    <row r="2113" spans="3:4">
      <c r="C2113" s="190"/>
      <c r="D2113" s="190"/>
    </row>
    <row r="2114" spans="3:4">
      <c r="C2114" s="190"/>
      <c r="D2114" s="190"/>
    </row>
    <row r="2115" spans="3:4">
      <c r="C2115" s="190"/>
      <c r="D2115" s="190"/>
    </row>
    <row r="2116" spans="3:4">
      <c r="C2116" s="190"/>
      <c r="D2116" s="190"/>
    </row>
    <row r="2117" spans="3:4">
      <c r="C2117" s="190"/>
      <c r="D2117" s="190"/>
    </row>
    <row r="2118" spans="3:4">
      <c r="C2118" s="190"/>
      <c r="D2118" s="190"/>
    </row>
    <row r="2119" spans="3:4">
      <c r="C2119" s="190"/>
      <c r="D2119" s="190"/>
    </row>
    <row r="2120" spans="3:4">
      <c r="C2120" s="190"/>
      <c r="D2120" s="190"/>
    </row>
    <row r="2121" spans="3:4">
      <c r="C2121" s="190"/>
      <c r="D2121" s="190"/>
    </row>
    <row r="2122" spans="3:4">
      <c r="C2122" s="190"/>
      <c r="D2122" s="190"/>
    </row>
    <row r="2123" spans="3:4">
      <c r="C2123" s="190"/>
      <c r="D2123" s="190"/>
    </row>
    <row r="2124" spans="3:4">
      <c r="C2124" s="190"/>
      <c r="D2124" s="190"/>
    </row>
    <row r="2125" spans="3:4">
      <c r="C2125" s="190"/>
      <c r="D2125" s="190"/>
    </row>
    <row r="2126" spans="3:4">
      <c r="C2126" s="190"/>
      <c r="D2126" s="190"/>
    </row>
    <row r="2127" spans="3:4">
      <c r="C2127" s="190"/>
      <c r="D2127" s="190"/>
    </row>
    <row r="2128" spans="3:4">
      <c r="C2128" s="190"/>
      <c r="D2128" s="190"/>
    </row>
    <row r="2129" spans="3:4">
      <c r="C2129" s="190"/>
      <c r="D2129" s="190"/>
    </row>
    <row r="2130" spans="3:4">
      <c r="C2130" s="190"/>
      <c r="D2130" s="190"/>
    </row>
    <row r="2131" spans="3:4">
      <c r="C2131" s="190"/>
      <c r="D2131" s="190"/>
    </row>
    <row r="2132" spans="3:4">
      <c r="C2132" s="190"/>
      <c r="D2132" s="190"/>
    </row>
    <row r="2133" spans="3:4">
      <c r="C2133" s="190"/>
      <c r="D2133" s="190"/>
    </row>
    <row r="2134" spans="3:4">
      <c r="C2134" s="190"/>
      <c r="D2134" s="190"/>
    </row>
    <row r="2135" spans="3:4">
      <c r="C2135" s="190"/>
      <c r="D2135" s="190"/>
    </row>
    <row r="2136" spans="3:4">
      <c r="C2136" s="190"/>
      <c r="D2136" s="190"/>
    </row>
    <row r="2137" spans="3:4">
      <c r="C2137" s="190"/>
      <c r="D2137" s="190"/>
    </row>
    <row r="2138" spans="3:4">
      <c r="C2138" s="190"/>
      <c r="D2138" s="190"/>
    </row>
    <row r="2139" spans="3:4">
      <c r="C2139" s="190"/>
      <c r="D2139" s="190"/>
    </row>
    <row r="2140" spans="3:4">
      <c r="C2140" s="190"/>
      <c r="D2140" s="190"/>
    </row>
    <row r="2141" spans="3:4">
      <c r="C2141" s="190"/>
      <c r="D2141" s="190"/>
    </row>
    <row r="2142" spans="3:4">
      <c r="C2142" s="190"/>
      <c r="D2142" s="190"/>
    </row>
    <row r="2143" spans="3:4">
      <c r="C2143" s="190"/>
      <c r="D2143" s="190"/>
    </row>
    <row r="2144" spans="3:4">
      <c r="C2144" s="190"/>
      <c r="D2144" s="190"/>
    </row>
    <row r="2145" spans="3:4">
      <c r="C2145" s="190"/>
      <c r="D2145" s="190"/>
    </row>
    <row r="2146" spans="3:4">
      <c r="C2146" s="190"/>
      <c r="D2146" s="190"/>
    </row>
    <row r="2147" spans="3:4">
      <c r="C2147" s="190"/>
      <c r="D2147" s="190"/>
    </row>
    <row r="2148" spans="3:4">
      <c r="C2148" s="190"/>
      <c r="D2148" s="190"/>
    </row>
    <row r="2149" spans="3:4">
      <c r="C2149" s="190"/>
      <c r="D2149" s="190"/>
    </row>
    <row r="2150" spans="3:4">
      <c r="C2150" s="190"/>
      <c r="D2150" s="190"/>
    </row>
    <row r="2151" spans="3:4">
      <c r="C2151" s="190"/>
      <c r="D2151" s="190"/>
    </row>
    <row r="2152" spans="3:4">
      <c r="C2152" s="190"/>
      <c r="D2152" s="190"/>
    </row>
    <row r="2153" spans="3:4">
      <c r="C2153" s="190"/>
      <c r="D2153" s="190"/>
    </row>
    <row r="2154" spans="3:4">
      <c r="C2154" s="190"/>
      <c r="D2154" s="190"/>
    </row>
    <row r="2155" spans="3:4">
      <c r="C2155" s="190"/>
      <c r="D2155" s="190"/>
    </row>
    <row r="2156" spans="3:4">
      <c r="C2156" s="190"/>
      <c r="D2156" s="190"/>
    </row>
    <row r="2157" spans="3:4">
      <c r="C2157" s="190"/>
      <c r="D2157" s="190"/>
    </row>
    <row r="2158" spans="3:4">
      <c r="C2158" s="190"/>
      <c r="D2158" s="190"/>
    </row>
    <row r="2159" spans="3:4">
      <c r="C2159" s="190"/>
      <c r="D2159" s="190"/>
    </row>
    <row r="2160" spans="3:4">
      <c r="C2160" s="190"/>
      <c r="D2160" s="190"/>
    </row>
    <row r="2161" spans="3:4">
      <c r="C2161" s="190"/>
      <c r="D2161" s="190"/>
    </row>
    <row r="2162" spans="3:4">
      <c r="C2162" s="190"/>
      <c r="D2162" s="190"/>
    </row>
    <row r="2163" spans="3:4">
      <c r="C2163" s="190"/>
      <c r="D2163" s="190"/>
    </row>
    <row r="2164" spans="3:4">
      <c r="C2164" s="190"/>
      <c r="D2164" s="190"/>
    </row>
    <row r="2165" spans="3:4">
      <c r="C2165" s="190"/>
      <c r="D2165" s="190"/>
    </row>
    <row r="2166" spans="3:4">
      <c r="C2166" s="190"/>
      <c r="D2166" s="190"/>
    </row>
    <row r="2167" spans="3:4">
      <c r="C2167" s="190"/>
      <c r="D2167" s="190"/>
    </row>
    <row r="2168" spans="3:4">
      <c r="C2168" s="190"/>
      <c r="D2168" s="190"/>
    </row>
    <row r="2169" spans="3:4">
      <c r="C2169" s="190"/>
      <c r="D2169" s="190"/>
    </row>
    <row r="2170" spans="3:4">
      <c r="C2170" s="190"/>
      <c r="D2170" s="190"/>
    </row>
    <row r="2171" spans="3:4">
      <c r="C2171" s="190"/>
      <c r="D2171" s="190"/>
    </row>
    <row r="2172" spans="3:4">
      <c r="C2172" s="190"/>
      <c r="D2172" s="190"/>
    </row>
    <row r="2173" spans="3:4">
      <c r="C2173" s="190"/>
      <c r="D2173" s="190"/>
    </row>
    <row r="2174" spans="3:4">
      <c r="C2174" s="190"/>
      <c r="D2174" s="190"/>
    </row>
    <row r="2175" spans="3:4">
      <c r="C2175" s="190"/>
      <c r="D2175" s="190"/>
    </row>
    <row r="2176" spans="3:4">
      <c r="C2176" s="190"/>
      <c r="D2176" s="190"/>
    </row>
    <row r="2177" spans="3:4">
      <c r="C2177" s="190"/>
      <c r="D2177" s="190"/>
    </row>
    <row r="2178" spans="3:4">
      <c r="C2178" s="190"/>
      <c r="D2178" s="190"/>
    </row>
    <row r="2179" spans="3:4">
      <c r="C2179" s="190"/>
      <c r="D2179" s="190"/>
    </row>
    <row r="2180" spans="3:4">
      <c r="C2180" s="190"/>
      <c r="D2180" s="190"/>
    </row>
    <row r="2181" spans="3:4">
      <c r="C2181" s="190"/>
      <c r="D2181" s="190"/>
    </row>
    <row r="2182" spans="3:4">
      <c r="C2182" s="190"/>
      <c r="D2182" s="190"/>
    </row>
    <row r="2183" spans="3:4">
      <c r="C2183" s="190"/>
      <c r="D2183" s="190"/>
    </row>
    <row r="2184" spans="3:4">
      <c r="C2184" s="190"/>
      <c r="D2184" s="190"/>
    </row>
    <row r="2185" spans="3:4">
      <c r="C2185" s="190"/>
      <c r="D2185" s="190"/>
    </row>
    <row r="2186" spans="3:4">
      <c r="C2186" s="190"/>
      <c r="D2186" s="190"/>
    </row>
    <row r="2187" spans="3:4">
      <c r="C2187" s="190"/>
      <c r="D2187" s="190"/>
    </row>
    <row r="2188" spans="3:4">
      <c r="C2188" s="190"/>
      <c r="D2188" s="190"/>
    </row>
    <row r="2189" spans="3:4">
      <c r="C2189" s="190"/>
      <c r="D2189" s="190"/>
    </row>
    <row r="2190" spans="3:4">
      <c r="C2190" s="190"/>
      <c r="D2190" s="190"/>
    </row>
    <row r="2191" spans="3:4">
      <c r="C2191" s="190"/>
      <c r="D2191" s="190"/>
    </row>
    <row r="2192" spans="3:4">
      <c r="C2192" s="190"/>
      <c r="D2192" s="190"/>
    </row>
    <row r="2193" spans="3:4">
      <c r="C2193" s="190"/>
      <c r="D2193" s="190"/>
    </row>
    <row r="2194" spans="3:4">
      <c r="C2194" s="190"/>
      <c r="D2194" s="190"/>
    </row>
    <row r="2195" spans="3:4">
      <c r="C2195" s="190"/>
      <c r="D2195" s="190"/>
    </row>
    <row r="2196" spans="3:4">
      <c r="C2196" s="190"/>
      <c r="D2196" s="190"/>
    </row>
    <row r="2197" spans="3:4">
      <c r="C2197" s="190"/>
      <c r="D2197" s="190"/>
    </row>
    <row r="2198" spans="3:4">
      <c r="C2198" s="190"/>
      <c r="D2198" s="190"/>
    </row>
    <row r="2199" spans="3:4">
      <c r="C2199" s="190"/>
      <c r="D2199" s="190"/>
    </row>
    <row r="2200" spans="3:4">
      <c r="C2200" s="190"/>
      <c r="D2200" s="190"/>
    </row>
    <row r="2201" spans="3:4">
      <c r="C2201" s="190"/>
      <c r="D2201" s="190"/>
    </row>
    <row r="2202" spans="3:4">
      <c r="C2202" s="190"/>
      <c r="D2202" s="190"/>
    </row>
    <row r="2203" spans="3:4">
      <c r="C2203" s="190"/>
      <c r="D2203" s="190"/>
    </row>
    <row r="2204" spans="3:4">
      <c r="C2204" s="190"/>
      <c r="D2204" s="190"/>
    </row>
    <row r="2205" spans="3:4">
      <c r="C2205" s="190"/>
      <c r="D2205" s="190"/>
    </row>
    <row r="2206" spans="3:4">
      <c r="C2206" s="190"/>
      <c r="D2206" s="190"/>
    </row>
    <row r="2207" spans="3:4">
      <c r="C2207" s="190"/>
      <c r="D2207" s="190"/>
    </row>
    <row r="2208" spans="3:4">
      <c r="C2208" s="190"/>
      <c r="D2208" s="190"/>
    </row>
    <row r="2209" spans="3:4">
      <c r="C2209" s="190"/>
      <c r="D2209" s="190"/>
    </row>
    <row r="2210" spans="3:4">
      <c r="C2210" s="190"/>
      <c r="D2210" s="190"/>
    </row>
    <row r="2211" spans="3:4">
      <c r="C2211" s="190"/>
      <c r="D2211" s="190"/>
    </row>
    <row r="2212" spans="3:4">
      <c r="C2212" s="190"/>
      <c r="D2212" s="190"/>
    </row>
    <row r="2213" spans="3:4">
      <c r="C2213" s="190"/>
      <c r="D2213" s="190"/>
    </row>
    <row r="2214" spans="3:4">
      <c r="C2214" s="190"/>
      <c r="D2214" s="190"/>
    </row>
    <row r="2215" spans="3:4">
      <c r="C2215" s="190"/>
      <c r="D2215" s="190"/>
    </row>
    <row r="2216" spans="3:4">
      <c r="C2216" s="190"/>
      <c r="D2216" s="190"/>
    </row>
    <row r="2217" spans="3:4">
      <c r="C2217" s="190"/>
      <c r="D2217" s="190"/>
    </row>
    <row r="2218" spans="3:4">
      <c r="C2218" s="190"/>
      <c r="D2218" s="190"/>
    </row>
    <row r="2219" spans="3:4">
      <c r="C2219" s="190"/>
      <c r="D2219" s="190"/>
    </row>
    <row r="2220" spans="3:4">
      <c r="C2220" s="190"/>
      <c r="D2220" s="190"/>
    </row>
    <row r="2221" spans="3:4">
      <c r="C2221" s="190"/>
      <c r="D2221" s="190"/>
    </row>
    <row r="2222" spans="3:4">
      <c r="C2222" s="190"/>
      <c r="D2222" s="190"/>
    </row>
    <row r="2223" spans="3:4">
      <c r="C2223" s="190"/>
      <c r="D2223" s="190"/>
    </row>
    <row r="2224" spans="3:4">
      <c r="C2224" s="190"/>
      <c r="D2224" s="190"/>
    </row>
    <row r="2225" spans="3:4">
      <c r="C2225" s="190"/>
      <c r="D2225" s="190"/>
    </row>
    <row r="2226" spans="3:4">
      <c r="C2226" s="190"/>
      <c r="D2226" s="190"/>
    </row>
    <row r="2227" spans="3:4">
      <c r="C2227" s="190"/>
      <c r="D2227" s="190"/>
    </row>
    <row r="2228" spans="3:4">
      <c r="C2228" s="190"/>
      <c r="D2228" s="190"/>
    </row>
    <row r="2229" spans="3:4">
      <c r="C2229" s="190"/>
      <c r="D2229" s="190"/>
    </row>
    <row r="2230" spans="3:4">
      <c r="C2230" s="190"/>
      <c r="D2230" s="190"/>
    </row>
    <row r="2231" spans="3:4">
      <c r="C2231" s="190"/>
      <c r="D2231" s="190"/>
    </row>
    <row r="2232" spans="3:4">
      <c r="C2232" s="190"/>
      <c r="D2232" s="190"/>
    </row>
    <row r="2233" spans="3:4">
      <c r="C2233" s="190"/>
      <c r="D2233" s="190"/>
    </row>
    <row r="2234" spans="3:4">
      <c r="C2234" s="190"/>
      <c r="D2234" s="190"/>
    </row>
    <row r="2235" spans="3:4">
      <c r="C2235" s="190"/>
      <c r="D2235" s="190"/>
    </row>
    <row r="2236" spans="3:4">
      <c r="C2236" s="190"/>
      <c r="D2236" s="190"/>
    </row>
    <row r="2237" spans="3:4">
      <c r="C2237" s="190"/>
      <c r="D2237" s="190"/>
    </row>
    <row r="2238" spans="3:4">
      <c r="C2238" s="190"/>
      <c r="D2238" s="190"/>
    </row>
    <row r="2239" spans="3:4">
      <c r="C2239" s="190"/>
      <c r="D2239" s="190"/>
    </row>
    <row r="2240" spans="3:4">
      <c r="C2240" s="190"/>
      <c r="D2240" s="190"/>
    </row>
    <row r="2241" spans="3:4">
      <c r="C2241" s="190"/>
      <c r="D2241" s="190"/>
    </row>
    <row r="2242" spans="3:4">
      <c r="C2242" s="190"/>
      <c r="D2242" s="190"/>
    </row>
    <row r="2243" spans="3:4">
      <c r="C2243" s="190"/>
      <c r="D2243" s="190"/>
    </row>
    <row r="2244" spans="3:4">
      <c r="C2244" s="190"/>
      <c r="D2244" s="190"/>
    </row>
    <row r="2245" spans="3:4">
      <c r="C2245" s="190"/>
      <c r="D2245" s="190"/>
    </row>
    <row r="2246" spans="3:4">
      <c r="C2246" s="190"/>
      <c r="D2246" s="190"/>
    </row>
    <row r="2247" spans="3:4">
      <c r="C2247" s="190"/>
      <c r="D2247" s="190"/>
    </row>
    <row r="2248" spans="3:4">
      <c r="C2248" s="190"/>
      <c r="D2248" s="190"/>
    </row>
    <row r="2249" spans="3:4">
      <c r="C2249" s="190"/>
      <c r="D2249" s="190"/>
    </row>
    <row r="2250" spans="3:4">
      <c r="C2250" s="190"/>
      <c r="D2250" s="190"/>
    </row>
    <row r="2251" spans="3:4">
      <c r="C2251" s="190"/>
      <c r="D2251" s="190"/>
    </row>
    <row r="2252" spans="3:4">
      <c r="C2252" s="190"/>
      <c r="D2252" s="190"/>
    </row>
    <row r="2253" spans="3:4">
      <c r="C2253" s="190"/>
      <c r="D2253" s="190"/>
    </row>
    <row r="2254" spans="3:4">
      <c r="C2254" s="190"/>
      <c r="D2254" s="190"/>
    </row>
    <row r="2255" spans="3:4">
      <c r="C2255" s="190"/>
      <c r="D2255" s="190"/>
    </row>
    <row r="2256" spans="3:4">
      <c r="C2256" s="190"/>
      <c r="D2256" s="190"/>
    </row>
    <row r="2257" spans="3:4">
      <c r="C2257" s="190"/>
      <c r="D2257" s="190"/>
    </row>
    <row r="2258" spans="3:4">
      <c r="C2258" s="190"/>
      <c r="D2258" s="190"/>
    </row>
    <row r="2259" spans="3:4">
      <c r="C2259" s="190"/>
      <c r="D2259" s="190"/>
    </row>
    <row r="2260" spans="3:4">
      <c r="C2260" s="190"/>
      <c r="D2260" s="190"/>
    </row>
    <row r="2261" spans="3:4">
      <c r="C2261" s="190"/>
      <c r="D2261" s="190"/>
    </row>
    <row r="2262" spans="3:4">
      <c r="C2262" s="190"/>
      <c r="D2262" s="190"/>
    </row>
    <row r="2263" spans="3:4">
      <c r="C2263" s="190"/>
      <c r="D2263" s="190"/>
    </row>
    <row r="2264" spans="3:4">
      <c r="C2264" s="190"/>
      <c r="D2264" s="190"/>
    </row>
    <row r="2265" spans="3:4">
      <c r="C2265" s="190"/>
      <c r="D2265" s="190"/>
    </row>
    <row r="2266" spans="3:4">
      <c r="C2266" s="190"/>
      <c r="D2266" s="190"/>
    </row>
    <row r="2267" spans="3:4">
      <c r="C2267" s="190"/>
      <c r="D2267" s="190"/>
    </row>
    <row r="2268" spans="3:4">
      <c r="C2268" s="190"/>
      <c r="D2268" s="190"/>
    </row>
    <row r="2269" spans="3:4">
      <c r="C2269" s="190"/>
      <c r="D2269" s="190"/>
    </row>
    <row r="2270" spans="3:4">
      <c r="C2270" s="190"/>
      <c r="D2270" s="190"/>
    </row>
    <row r="2271" spans="3:4">
      <c r="C2271" s="190"/>
      <c r="D2271" s="190"/>
    </row>
    <row r="2272" spans="3:4">
      <c r="C2272" s="190"/>
      <c r="D2272" s="190"/>
    </row>
    <row r="2273" spans="3:4">
      <c r="C2273" s="190"/>
      <c r="D2273" s="190"/>
    </row>
    <row r="2274" spans="3:4">
      <c r="C2274" s="190"/>
      <c r="D2274" s="190"/>
    </row>
    <row r="2275" spans="3:4">
      <c r="C2275" s="190"/>
      <c r="D2275" s="190"/>
    </row>
    <row r="2276" spans="3:4">
      <c r="C2276" s="190"/>
      <c r="D2276" s="190"/>
    </row>
    <row r="2277" spans="3:4">
      <c r="C2277" s="190"/>
      <c r="D2277" s="190"/>
    </row>
    <row r="2278" spans="3:4">
      <c r="C2278" s="190"/>
      <c r="D2278" s="190"/>
    </row>
    <row r="2279" spans="3:4">
      <c r="C2279" s="190"/>
      <c r="D2279" s="190"/>
    </row>
    <row r="2280" spans="3:4">
      <c r="C2280" s="190"/>
      <c r="D2280" s="190"/>
    </row>
    <row r="2281" spans="3:4">
      <c r="C2281" s="190"/>
      <c r="D2281" s="190"/>
    </row>
    <row r="2282" spans="3:4">
      <c r="C2282" s="190"/>
      <c r="D2282" s="190"/>
    </row>
    <row r="2283" spans="3:4">
      <c r="C2283" s="190"/>
      <c r="D2283" s="190"/>
    </row>
    <row r="2284" spans="3:4">
      <c r="C2284" s="190"/>
      <c r="D2284" s="190"/>
    </row>
    <row r="2285" spans="3:4">
      <c r="C2285" s="190"/>
      <c r="D2285" s="190"/>
    </row>
    <row r="2286" spans="3:4">
      <c r="C2286" s="190"/>
      <c r="D2286" s="190"/>
    </row>
    <row r="2287" spans="3:4">
      <c r="C2287" s="190"/>
      <c r="D2287" s="190"/>
    </row>
    <row r="2288" spans="3:4">
      <c r="C2288" s="190"/>
      <c r="D2288" s="190"/>
    </row>
    <row r="2289" spans="3:4">
      <c r="C2289" s="190"/>
      <c r="D2289" s="190"/>
    </row>
    <row r="2290" spans="3:4">
      <c r="C2290" s="190"/>
      <c r="D2290" s="190"/>
    </row>
    <row r="2291" spans="3:4">
      <c r="C2291" s="190"/>
      <c r="D2291" s="190"/>
    </row>
    <row r="2292" spans="3:4">
      <c r="C2292" s="190"/>
      <c r="D2292" s="190"/>
    </row>
    <row r="2293" spans="3:4">
      <c r="C2293" s="190"/>
      <c r="D2293" s="190"/>
    </row>
    <row r="2294" spans="3:4">
      <c r="C2294" s="190"/>
      <c r="D2294" s="190"/>
    </row>
    <row r="2295" spans="3:4">
      <c r="C2295" s="190"/>
      <c r="D2295" s="190"/>
    </row>
    <row r="2296" spans="3:4">
      <c r="C2296" s="190"/>
      <c r="D2296" s="190"/>
    </row>
    <row r="2297" spans="3:4">
      <c r="C2297" s="190"/>
      <c r="D2297" s="190"/>
    </row>
    <row r="2298" spans="3:4">
      <c r="C2298" s="190"/>
      <c r="D2298" s="190"/>
    </row>
    <row r="2299" spans="3:4">
      <c r="C2299" s="190"/>
      <c r="D2299" s="190"/>
    </row>
    <row r="2300" spans="3:4">
      <c r="C2300" s="190"/>
      <c r="D2300" s="190"/>
    </row>
    <row r="2301" spans="3:4">
      <c r="C2301" s="190"/>
      <c r="D2301" s="190"/>
    </row>
    <row r="2302" spans="3:4">
      <c r="C2302" s="190"/>
      <c r="D2302" s="190"/>
    </row>
    <row r="2303" spans="3:4">
      <c r="C2303" s="190"/>
      <c r="D2303" s="190"/>
    </row>
    <row r="2304" spans="3:4">
      <c r="C2304" s="190"/>
      <c r="D2304" s="190"/>
    </row>
    <row r="2305" spans="3:4">
      <c r="C2305" s="190"/>
      <c r="D2305" s="190"/>
    </row>
    <row r="2306" spans="3:4">
      <c r="C2306" s="190"/>
      <c r="D2306" s="190"/>
    </row>
    <row r="2307" spans="3:4">
      <c r="C2307" s="190"/>
      <c r="D2307" s="190"/>
    </row>
    <row r="2308" spans="3:4">
      <c r="C2308" s="190"/>
      <c r="D2308" s="190"/>
    </row>
    <row r="2309" spans="3:4">
      <c r="C2309" s="190"/>
      <c r="D2309" s="190"/>
    </row>
    <row r="2310" spans="3:4">
      <c r="C2310" s="190"/>
      <c r="D2310" s="190"/>
    </row>
    <row r="2311" spans="3:4">
      <c r="C2311" s="190"/>
      <c r="D2311" s="190"/>
    </row>
    <row r="2312" spans="3:4">
      <c r="C2312" s="190"/>
      <c r="D2312" s="190"/>
    </row>
    <row r="2313" spans="3:4">
      <c r="C2313" s="190"/>
      <c r="D2313" s="190"/>
    </row>
    <row r="2314" spans="3:4">
      <c r="C2314" s="190"/>
      <c r="D2314" s="190"/>
    </row>
    <row r="2315" spans="3:4">
      <c r="C2315" s="190"/>
      <c r="D2315" s="190"/>
    </row>
    <row r="2316" spans="3:4">
      <c r="C2316" s="190"/>
      <c r="D2316" s="190"/>
    </row>
    <row r="2317" spans="3:4">
      <c r="C2317" s="190"/>
      <c r="D2317" s="190"/>
    </row>
    <row r="2318" spans="3:4">
      <c r="C2318" s="190"/>
      <c r="D2318" s="190"/>
    </row>
    <row r="2319" spans="3:4">
      <c r="C2319" s="190"/>
      <c r="D2319" s="190"/>
    </row>
    <row r="2320" spans="3:4">
      <c r="C2320" s="190"/>
      <c r="D2320" s="190"/>
    </row>
    <row r="2321" spans="3:4">
      <c r="C2321" s="190"/>
      <c r="D2321" s="190"/>
    </row>
    <row r="2322" spans="3:4">
      <c r="C2322" s="190"/>
      <c r="D2322" s="190"/>
    </row>
    <row r="2323" spans="3:4">
      <c r="C2323" s="190"/>
      <c r="D2323" s="190"/>
    </row>
    <row r="2324" spans="3:4">
      <c r="C2324" s="190"/>
      <c r="D2324" s="190"/>
    </row>
    <row r="2325" spans="3:4">
      <c r="C2325" s="190"/>
      <c r="D2325" s="190"/>
    </row>
    <row r="2326" spans="3:4">
      <c r="C2326" s="190"/>
      <c r="D2326" s="190"/>
    </row>
    <row r="2327" spans="3:4">
      <c r="C2327" s="190"/>
      <c r="D2327" s="190"/>
    </row>
    <row r="2328" spans="3:4">
      <c r="C2328" s="190"/>
      <c r="D2328" s="190"/>
    </row>
    <row r="2329" spans="3:4">
      <c r="C2329" s="190"/>
      <c r="D2329" s="190"/>
    </row>
    <row r="2330" spans="3:4">
      <c r="C2330" s="190"/>
      <c r="D2330" s="190"/>
    </row>
    <row r="2331" spans="3:4">
      <c r="C2331" s="190"/>
      <c r="D2331" s="190"/>
    </row>
    <row r="2332" spans="3:4">
      <c r="C2332" s="190"/>
      <c r="D2332" s="190"/>
    </row>
    <row r="2333" spans="3:4">
      <c r="C2333" s="190"/>
      <c r="D2333" s="190"/>
    </row>
    <row r="2334" spans="3:4">
      <c r="C2334" s="190"/>
      <c r="D2334" s="190"/>
    </row>
    <row r="2335" spans="3:4">
      <c r="C2335" s="190"/>
      <c r="D2335" s="190"/>
    </row>
    <row r="2336" spans="3:4">
      <c r="C2336" s="190"/>
      <c r="D2336" s="190"/>
    </row>
    <row r="2337" spans="3:4">
      <c r="C2337" s="190"/>
      <c r="D2337" s="190"/>
    </row>
    <row r="2338" spans="3:4">
      <c r="C2338" s="190"/>
      <c r="D2338" s="190"/>
    </row>
    <row r="2339" spans="3:4">
      <c r="C2339" s="190"/>
      <c r="D2339" s="190"/>
    </row>
    <row r="2340" spans="3:4">
      <c r="C2340" s="190"/>
      <c r="D2340" s="190"/>
    </row>
    <row r="2341" spans="3:4">
      <c r="C2341" s="190"/>
      <c r="D2341" s="190"/>
    </row>
    <row r="2342" spans="3:4">
      <c r="C2342" s="190"/>
      <c r="D2342" s="190"/>
    </row>
    <row r="2343" spans="3:4">
      <c r="C2343" s="190"/>
      <c r="D2343" s="190"/>
    </row>
    <row r="2344" spans="3:4">
      <c r="C2344" s="190"/>
      <c r="D2344" s="190"/>
    </row>
    <row r="2345" spans="3:4">
      <c r="C2345" s="190"/>
      <c r="D2345" s="190"/>
    </row>
    <row r="2346" spans="3:4">
      <c r="C2346" s="190"/>
      <c r="D2346" s="190"/>
    </row>
    <row r="2347" spans="3:4">
      <c r="C2347" s="190"/>
      <c r="D2347" s="190"/>
    </row>
    <row r="2348" spans="3:4">
      <c r="C2348" s="190"/>
      <c r="D2348" s="190"/>
    </row>
    <row r="2349" spans="3:4">
      <c r="C2349" s="190"/>
      <c r="D2349" s="190"/>
    </row>
    <row r="2350" spans="3:4">
      <c r="C2350" s="190"/>
      <c r="D2350" s="190"/>
    </row>
    <row r="2351" spans="3:4">
      <c r="C2351" s="190"/>
      <c r="D2351" s="190"/>
    </row>
    <row r="2352" spans="3:4">
      <c r="C2352" s="190"/>
      <c r="D2352" s="190"/>
    </row>
    <row r="2353" spans="3:4">
      <c r="C2353" s="190"/>
      <c r="D2353" s="190"/>
    </row>
    <row r="2354" spans="3:4">
      <c r="C2354" s="190"/>
      <c r="D2354" s="190"/>
    </row>
    <row r="2355" spans="3:4">
      <c r="C2355" s="190"/>
      <c r="D2355" s="190"/>
    </row>
    <row r="2356" spans="3:4">
      <c r="C2356" s="190"/>
      <c r="D2356" s="190"/>
    </row>
    <row r="2357" spans="3:4">
      <c r="C2357" s="190"/>
      <c r="D2357" s="190"/>
    </row>
    <row r="2358" spans="3:4">
      <c r="C2358" s="190"/>
      <c r="D2358" s="190"/>
    </row>
    <row r="2359" spans="3:4">
      <c r="C2359" s="190"/>
      <c r="D2359" s="190"/>
    </row>
    <row r="2360" spans="3:4">
      <c r="C2360" s="190"/>
      <c r="D2360" s="190"/>
    </row>
    <row r="2361" spans="3:4">
      <c r="C2361" s="190"/>
      <c r="D2361" s="190"/>
    </row>
    <row r="2362" spans="3:4">
      <c r="C2362" s="190"/>
      <c r="D2362" s="190"/>
    </row>
    <row r="2363" spans="3:4">
      <c r="C2363" s="190"/>
      <c r="D2363" s="190"/>
    </row>
    <row r="2364" spans="3:4">
      <c r="C2364" s="190"/>
      <c r="D2364" s="190"/>
    </row>
    <row r="2365" spans="3:4">
      <c r="C2365" s="190"/>
      <c r="D2365" s="190"/>
    </row>
    <row r="2366" spans="3:4">
      <c r="C2366" s="190"/>
      <c r="D2366" s="190"/>
    </row>
    <row r="2367" spans="3:4">
      <c r="C2367" s="190"/>
      <c r="D2367" s="190"/>
    </row>
    <row r="2368" spans="3:4">
      <c r="C2368" s="190"/>
      <c r="D2368" s="190"/>
    </row>
    <row r="2369" spans="3:4">
      <c r="C2369" s="190"/>
      <c r="D2369" s="190"/>
    </row>
    <row r="2370" spans="3:4">
      <c r="C2370" s="190"/>
      <c r="D2370" s="190"/>
    </row>
    <row r="2371" spans="3:4">
      <c r="C2371" s="190"/>
      <c r="D2371" s="190"/>
    </row>
    <row r="2372" spans="3:4">
      <c r="C2372" s="190"/>
      <c r="D2372" s="190"/>
    </row>
    <row r="2373" spans="3:4">
      <c r="C2373" s="190"/>
      <c r="D2373" s="190"/>
    </row>
    <row r="2374" spans="3:4">
      <c r="C2374" s="190"/>
      <c r="D2374" s="190"/>
    </row>
    <row r="2375" spans="3:4">
      <c r="C2375" s="190"/>
      <c r="D2375" s="190"/>
    </row>
    <row r="2376" spans="3:4">
      <c r="C2376" s="190"/>
      <c r="D2376" s="190"/>
    </row>
    <row r="2377" spans="3:4">
      <c r="C2377" s="190"/>
      <c r="D2377" s="190"/>
    </row>
    <row r="2378" spans="3:4">
      <c r="C2378" s="190"/>
      <c r="D2378" s="190"/>
    </row>
    <row r="2379" spans="3:4">
      <c r="C2379" s="190"/>
      <c r="D2379" s="190"/>
    </row>
    <row r="2380" spans="3:4">
      <c r="C2380" s="190"/>
      <c r="D2380" s="190"/>
    </row>
    <row r="2381" spans="3:4">
      <c r="C2381" s="190"/>
      <c r="D2381" s="190"/>
    </row>
    <row r="2382" spans="3:4">
      <c r="C2382" s="190"/>
      <c r="D2382" s="190"/>
    </row>
    <row r="2383" spans="3:4">
      <c r="C2383" s="190"/>
      <c r="D2383" s="190"/>
    </row>
    <row r="2384" spans="3:4">
      <c r="C2384" s="190"/>
      <c r="D2384" s="190"/>
    </row>
    <row r="2385" spans="3:4">
      <c r="C2385" s="190"/>
      <c r="D2385" s="190"/>
    </row>
    <row r="2386" spans="3:4">
      <c r="C2386" s="190"/>
      <c r="D2386" s="190"/>
    </row>
    <row r="2387" spans="3:4">
      <c r="C2387" s="190"/>
      <c r="D2387" s="190"/>
    </row>
    <row r="2388" spans="3:4">
      <c r="C2388" s="190"/>
      <c r="D2388" s="190"/>
    </row>
    <row r="2389" spans="3:4">
      <c r="C2389" s="190"/>
      <c r="D2389" s="190"/>
    </row>
    <row r="2390" spans="3:4">
      <c r="C2390" s="190"/>
      <c r="D2390" s="190"/>
    </row>
    <row r="2391" spans="3:4">
      <c r="C2391" s="190"/>
      <c r="D2391" s="190"/>
    </row>
    <row r="2392" spans="3:4">
      <c r="C2392" s="190"/>
      <c r="D2392" s="190"/>
    </row>
    <row r="2393" spans="3:4">
      <c r="C2393" s="190"/>
      <c r="D2393" s="190"/>
    </row>
    <row r="2394" spans="3:4">
      <c r="C2394" s="190"/>
      <c r="D2394" s="190"/>
    </row>
    <row r="2395" spans="3:4">
      <c r="C2395" s="190"/>
      <c r="D2395" s="190"/>
    </row>
    <row r="2396" spans="3:4">
      <c r="C2396" s="190"/>
      <c r="D2396" s="190"/>
    </row>
    <row r="2397" spans="3:4">
      <c r="C2397" s="190"/>
      <c r="D2397" s="190"/>
    </row>
    <row r="2398" spans="3:4">
      <c r="C2398" s="190"/>
      <c r="D2398" s="190"/>
    </row>
    <row r="2399" spans="3:4">
      <c r="C2399" s="190"/>
      <c r="D2399" s="190"/>
    </row>
    <row r="2400" spans="3:4">
      <c r="C2400" s="190"/>
      <c r="D2400" s="190"/>
    </row>
    <row r="2401" spans="3:4">
      <c r="C2401" s="190"/>
      <c r="D2401" s="190"/>
    </row>
    <row r="2402" spans="3:4">
      <c r="C2402" s="190"/>
      <c r="D2402" s="190"/>
    </row>
    <row r="2403" spans="3:4">
      <c r="C2403" s="190"/>
      <c r="D2403" s="190"/>
    </row>
    <row r="2404" spans="3:4">
      <c r="C2404" s="190"/>
      <c r="D2404" s="190"/>
    </row>
    <row r="2405" spans="3:4">
      <c r="C2405" s="190"/>
      <c r="D2405" s="190"/>
    </row>
    <row r="2406" spans="3:4">
      <c r="C2406" s="190"/>
      <c r="D2406" s="190"/>
    </row>
    <row r="2407" spans="3:4">
      <c r="C2407" s="190"/>
      <c r="D2407" s="190"/>
    </row>
    <row r="2408" spans="3:4">
      <c r="C2408" s="190"/>
      <c r="D2408" s="190"/>
    </row>
    <row r="2409" spans="3:4">
      <c r="C2409" s="190"/>
      <c r="D2409" s="190"/>
    </row>
    <row r="2410" spans="3:4">
      <c r="C2410" s="190"/>
      <c r="D2410" s="190"/>
    </row>
    <row r="2411" spans="3:4">
      <c r="C2411" s="190"/>
      <c r="D2411" s="190"/>
    </row>
    <row r="2412" spans="3:4">
      <c r="C2412" s="190"/>
      <c r="D2412" s="190"/>
    </row>
    <row r="2413" spans="3:4">
      <c r="C2413" s="190"/>
      <c r="D2413" s="190"/>
    </row>
    <row r="2414" spans="3:4">
      <c r="C2414" s="190"/>
      <c r="D2414" s="190"/>
    </row>
    <row r="2415" spans="3:4">
      <c r="C2415" s="190"/>
      <c r="D2415" s="190"/>
    </row>
    <row r="2416" spans="3:4">
      <c r="C2416" s="190"/>
      <c r="D2416" s="190"/>
    </row>
    <row r="2417" spans="3:4">
      <c r="C2417" s="190"/>
      <c r="D2417" s="190"/>
    </row>
    <row r="2418" spans="3:4">
      <c r="C2418" s="190"/>
      <c r="D2418" s="190"/>
    </row>
    <row r="2419" spans="3:4">
      <c r="C2419" s="190"/>
      <c r="D2419" s="190"/>
    </row>
    <row r="2420" spans="3:4">
      <c r="C2420" s="190"/>
      <c r="D2420" s="190"/>
    </row>
    <row r="2421" spans="3:4">
      <c r="C2421" s="190"/>
      <c r="D2421" s="190"/>
    </row>
    <row r="2422" spans="3:4">
      <c r="C2422" s="190"/>
      <c r="D2422" s="190"/>
    </row>
    <row r="2423" spans="3:4">
      <c r="C2423" s="190"/>
      <c r="D2423" s="190"/>
    </row>
    <row r="2424" spans="3:4">
      <c r="C2424" s="190"/>
      <c r="D2424" s="190"/>
    </row>
    <row r="2425" spans="3:4">
      <c r="C2425" s="190"/>
      <c r="D2425" s="190"/>
    </row>
    <row r="2426" spans="3:4">
      <c r="C2426" s="190"/>
      <c r="D2426" s="190"/>
    </row>
    <row r="2427" spans="3:4">
      <c r="C2427" s="190"/>
      <c r="D2427" s="190"/>
    </row>
    <row r="2428" spans="3:4">
      <c r="C2428" s="190"/>
      <c r="D2428" s="190"/>
    </row>
    <row r="2429" spans="3:4">
      <c r="C2429" s="190"/>
      <c r="D2429" s="190"/>
    </row>
    <row r="2430" spans="3:4">
      <c r="C2430" s="190"/>
      <c r="D2430" s="190"/>
    </row>
    <row r="2431" spans="3:4">
      <c r="C2431" s="190"/>
      <c r="D2431" s="190"/>
    </row>
    <row r="2432" spans="3:4">
      <c r="C2432" s="190"/>
      <c r="D2432" s="190"/>
    </row>
    <row r="2433" spans="3:4">
      <c r="C2433" s="190"/>
      <c r="D2433" s="190"/>
    </row>
    <row r="2434" spans="3:4">
      <c r="C2434" s="190"/>
      <c r="D2434" s="190"/>
    </row>
    <row r="2435" spans="3:4">
      <c r="C2435" s="190"/>
      <c r="D2435" s="190"/>
    </row>
    <row r="2436" spans="3:4">
      <c r="C2436" s="190"/>
      <c r="D2436" s="190"/>
    </row>
    <row r="2437" spans="3:4">
      <c r="C2437" s="190"/>
      <c r="D2437" s="190"/>
    </row>
    <row r="2438" spans="3:4">
      <c r="C2438" s="190"/>
      <c r="D2438" s="190"/>
    </row>
    <row r="2439" spans="3:4">
      <c r="C2439" s="190"/>
      <c r="D2439" s="190"/>
    </row>
    <row r="2440" spans="3:4">
      <c r="C2440" s="190"/>
      <c r="D2440" s="190"/>
    </row>
    <row r="2441" spans="3:4">
      <c r="C2441" s="190"/>
      <c r="D2441" s="190"/>
    </row>
    <row r="2442" spans="3:4">
      <c r="C2442" s="190"/>
      <c r="D2442" s="190"/>
    </row>
    <row r="2443" spans="3:4">
      <c r="C2443" s="190"/>
      <c r="D2443" s="190"/>
    </row>
    <row r="2444" spans="3:4">
      <c r="C2444" s="190"/>
      <c r="D2444" s="190"/>
    </row>
    <row r="2445" spans="3:4">
      <c r="C2445" s="190"/>
      <c r="D2445" s="190"/>
    </row>
    <row r="2446" spans="3:4">
      <c r="C2446" s="190"/>
      <c r="D2446" s="190"/>
    </row>
    <row r="2447" spans="3:4">
      <c r="C2447" s="190"/>
      <c r="D2447" s="190"/>
    </row>
    <row r="2448" spans="3:4">
      <c r="C2448" s="190"/>
      <c r="D2448" s="190"/>
    </row>
    <row r="2449" spans="3:4">
      <c r="C2449" s="190"/>
      <c r="D2449" s="190"/>
    </row>
    <row r="2450" spans="3:4">
      <c r="C2450" s="190"/>
      <c r="D2450" s="190"/>
    </row>
    <row r="2451" spans="3:4">
      <c r="C2451" s="190"/>
      <c r="D2451" s="190"/>
    </row>
    <row r="2452" spans="3:4">
      <c r="C2452" s="190"/>
      <c r="D2452" s="190"/>
    </row>
    <row r="2453" spans="3:4">
      <c r="C2453" s="190"/>
      <c r="D2453" s="190"/>
    </row>
    <row r="2454" spans="3:4">
      <c r="C2454" s="190"/>
      <c r="D2454" s="190"/>
    </row>
    <row r="2455" spans="3:4">
      <c r="C2455" s="190"/>
      <c r="D2455" s="190"/>
    </row>
    <row r="2456" spans="3:4">
      <c r="C2456" s="190"/>
      <c r="D2456" s="190"/>
    </row>
    <row r="2457" spans="3:4">
      <c r="C2457" s="190"/>
      <c r="D2457" s="190"/>
    </row>
    <row r="2458" spans="3:4">
      <c r="C2458" s="190"/>
      <c r="D2458" s="190"/>
    </row>
    <row r="2459" spans="3:4">
      <c r="C2459" s="190"/>
      <c r="D2459" s="190"/>
    </row>
    <row r="2460" spans="3:4">
      <c r="C2460" s="190"/>
      <c r="D2460" s="190"/>
    </row>
    <row r="2461" spans="3:4">
      <c r="C2461" s="190"/>
      <c r="D2461" s="190"/>
    </row>
    <row r="2462" spans="3:4">
      <c r="C2462" s="190"/>
      <c r="D2462" s="190"/>
    </row>
    <row r="2463" spans="3:4">
      <c r="C2463" s="190"/>
      <c r="D2463" s="190"/>
    </row>
    <row r="2464" spans="3:4">
      <c r="C2464" s="190"/>
      <c r="D2464" s="190"/>
    </row>
    <row r="2465" spans="3:4">
      <c r="C2465" s="190"/>
      <c r="D2465" s="190"/>
    </row>
    <row r="2466" spans="3:4">
      <c r="C2466" s="190"/>
      <c r="D2466" s="190"/>
    </row>
    <row r="2467" spans="3:4">
      <c r="C2467" s="190"/>
      <c r="D2467" s="190"/>
    </row>
    <row r="2468" spans="3:4">
      <c r="C2468" s="190"/>
      <c r="D2468" s="190"/>
    </row>
    <row r="2469" spans="3:4">
      <c r="C2469" s="190"/>
      <c r="D2469" s="190"/>
    </row>
    <row r="2470" spans="3:4">
      <c r="C2470" s="190"/>
      <c r="D2470" s="190"/>
    </row>
    <row r="2471" spans="3:4">
      <c r="C2471" s="190"/>
      <c r="D2471" s="190"/>
    </row>
    <row r="2472" spans="3:4">
      <c r="C2472" s="190"/>
      <c r="D2472" s="190"/>
    </row>
    <row r="2473" spans="3:4">
      <c r="C2473" s="190"/>
      <c r="D2473" s="190"/>
    </row>
    <row r="2474" spans="3:4">
      <c r="C2474" s="190"/>
      <c r="D2474" s="190"/>
    </row>
    <row r="2475" spans="3:4">
      <c r="C2475" s="190"/>
      <c r="D2475" s="190"/>
    </row>
    <row r="2476" spans="3:4">
      <c r="C2476" s="190"/>
      <c r="D2476" s="190"/>
    </row>
    <row r="2477" spans="3:4">
      <c r="C2477" s="190"/>
      <c r="D2477" s="190"/>
    </row>
    <row r="2478" spans="3:4">
      <c r="C2478" s="190"/>
      <c r="D2478" s="190"/>
    </row>
    <row r="2479" spans="3:4">
      <c r="C2479" s="190"/>
      <c r="D2479" s="190"/>
    </row>
    <row r="2480" spans="3:4">
      <c r="C2480" s="190"/>
      <c r="D2480" s="190"/>
    </row>
    <row r="2481" spans="3:4">
      <c r="C2481" s="190"/>
      <c r="D2481" s="190"/>
    </row>
    <row r="2482" spans="3:4">
      <c r="C2482" s="190"/>
      <c r="D2482" s="190"/>
    </row>
    <row r="2483" spans="3:4">
      <c r="C2483" s="190"/>
      <c r="D2483" s="190"/>
    </row>
    <row r="2484" spans="3:4">
      <c r="C2484" s="190"/>
      <c r="D2484" s="190"/>
    </row>
    <row r="2485" spans="3:4">
      <c r="C2485" s="190"/>
      <c r="D2485" s="190"/>
    </row>
    <row r="2486" spans="3:4">
      <c r="C2486" s="190"/>
      <c r="D2486" s="190"/>
    </row>
    <row r="2487" spans="3:4">
      <c r="C2487" s="190"/>
      <c r="D2487" s="190"/>
    </row>
    <row r="2488" spans="3:4">
      <c r="C2488" s="190"/>
      <c r="D2488" s="190"/>
    </row>
    <row r="2489" spans="3:4">
      <c r="C2489" s="190"/>
      <c r="D2489" s="190"/>
    </row>
    <row r="2490" spans="3:4">
      <c r="C2490" s="190"/>
      <c r="D2490" s="190"/>
    </row>
    <row r="2491" spans="3:4">
      <c r="C2491" s="190"/>
      <c r="D2491" s="190"/>
    </row>
    <row r="2492" spans="3:4">
      <c r="C2492" s="190"/>
      <c r="D2492" s="190"/>
    </row>
    <row r="2493" spans="3:4">
      <c r="C2493" s="190"/>
      <c r="D2493" s="190"/>
    </row>
    <row r="2494" spans="3:4">
      <c r="C2494" s="190"/>
      <c r="D2494" s="190"/>
    </row>
    <row r="2495" spans="3:4">
      <c r="C2495" s="190"/>
      <c r="D2495" s="190"/>
    </row>
    <row r="2496" spans="3:4">
      <c r="C2496" s="190"/>
      <c r="D2496" s="190"/>
    </row>
    <row r="2497" spans="3:4">
      <c r="C2497" s="190"/>
      <c r="D2497" s="190"/>
    </row>
    <row r="2498" spans="3:4">
      <c r="C2498" s="190"/>
      <c r="D2498" s="190"/>
    </row>
    <row r="2499" spans="3:4">
      <c r="C2499" s="190"/>
      <c r="D2499" s="190"/>
    </row>
    <row r="2500" spans="3:4">
      <c r="C2500" s="190"/>
      <c r="D2500" s="190"/>
    </row>
    <row r="2501" spans="3:4">
      <c r="C2501" s="190"/>
      <c r="D2501" s="190"/>
    </row>
    <row r="2502" spans="3:4">
      <c r="C2502" s="190"/>
      <c r="D2502" s="190"/>
    </row>
    <row r="2503" spans="3:4">
      <c r="C2503" s="190"/>
      <c r="D2503" s="190"/>
    </row>
    <row r="2504" spans="3:4">
      <c r="C2504" s="190"/>
      <c r="D2504" s="190"/>
    </row>
    <row r="2505" spans="3:4">
      <c r="C2505" s="190"/>
      <c r="D2505" s="190"/>
    </row>
    <row r="2506" spans="3:4">
      <c r="C2506" s="190"/>
      <c r="D2506" s="190"/>
    </row>
    <row r="2507" spans="3:4">
      <c r="C2507" s="190"/>
      <c r="D2507" s="190"/>
    </row>
    <row r="2508" spans="3:4">
      <c r="C2508" s="190"/>
      <c r="D2508" s="190"/>
    </row>
    <row r="2509" spans="3:4">
      <c r="C2509" s="190"/>
      <c r="D2509" s="190"/>
    </row>
    <row r="2510" spans="3:4">
      <c r="C2510" s="190"/>
      <c r="D2510" s="190"/>
    </row>
    <row r="2511" spans="3:4">
      <c r="C2511" s="190"/>
      <c r="D2511" s="190"/>
    </row>
    <row r="2512" spans="3:4">
      <c r="C2512" s="190"/>
      <c r="D2512" s="190"/>
    </row>
    <row r="2513" spans="3:4">
      <c r="C2513" s="190"/>
      <c r="D2513" s="190"/>
    </row>
    <row r="2514" spans="3:4">
      <c r="C2514" s="190"/>
      <c r="D2514" s="190"/>
    </row>
    <row r="2515" spans="3:4">
      <c r="C2515" s="190"/>
      <c r="D2515" s="190"/>
    </row>
    <row r="2516" spans="3:4">
      <c r="C2516" s="190"/>
      <c r="D2516" s="190"/>
    </row>
    <row r="2517" spans="3:4">
      <c r="C2517" s="190"/>
      <c r="D2517" s="190"/>
    </row>
    <row r="2518" spans="3:4">
      <c r="C2518" s="190"/>
      <c r="D2518" s="190"/>
    </row>
    <row r="2519" spans="3:4">
      <c r="C2519" s="190"/>
      <c r="D2519" s="190"/>
    </row>
    <row r="2520" spans="3:4">
      <c r="C2520" s="190"/>
      <c r="D2520" s="190"/>
    </row>
    <row r="2521" spans="3:4">
      <c r="C2521" s="190"/>
      <c r="D2521" s="190"/>
    </row>
    <row r="2522" spans="3:4">
      <c r="C2522" s="190"/>
      <c r="D2522" s="190"/>
    </row>
    <row r="2523" spans="3:4">
      <c r="C2523" s="190"/>
      <c r="D2523" s="190"/>
    </row>
    <row r="2524" spans="3:4">
      <c r="C2524" s="190"/>
      <c r="D2524" s="190"/>
    </row>
    <row r="2525" spans="3:4">
      <c r="C2525" s="190"/>
      <c r="D2525" s="190"/>
    </row>
    <row r="2526" spans="3:4">
      <c r="C2526" s="190"/>
      <c r="D2526" s="190"/>
    </row>
    <row r="2527" spans="3:4">
      <c r="C2527" s="190"/>
      <c r="D2527" s="190"/>
    </row>
    <row r="2528" spans="3:4">
      <c r="C2528" s="190"/>
      <c r="D2528" s="190"/>
    </row>
    <row r="2529" spans="3:4">
      <c r="C2529" s="190"/>
      <c r="D2529" s="190"/>
    </row>
    <row r="2530" spans="3:4">
      <c r="C2530" s="190"/>
      <c r="D2530" s="190"/>
    </row>
    <row r="2531" spans="3:4">
      <c r="C2531" s="190"/>
      <c r="D2531" s="190"/>
    </row>
    <row r="2532" spans="3:4">
      <c r="C2532" s="190"/>
      <c r="D2532" s="190"/>
    </row>
    <row r="2533" spans="3:4">
      <c r="C2533" s="190"/>
      <c r="D2533" s="190"/>
    </row>
    <row r="2534" spans="3:4">
      <c r="C2534" s="190"/>
      <c r="D2534" s="190"/>
    </row>
    <row r="2535" spans="3:4">
      <c r="C2535" s="190"/>
      <c r="D2535" s="190"/>
    </row>
    <row r="2536" spans="3:4">
      <c r="C2536" s="190"/>
      <c r="D2536" s="190"/>
    </row>
    <row r="2537" spans="3:4">
      <c r="C2537" s="190"/>
      <c r="D2537" s="190"/>
    </row>
    <row r="2538" spans="3:4">
      <c r="C2538" s="190"/>
      <c r="D2538" s="190"/>
    </row>
    <row r="2539" spans="3:4">
      <c r="C2539" s="190"/>
      <c r="D2539" s="190"/>
    </row>
    <row r="2540" spans="3:4">
      <c r="C2540" s="190"/>
      <c r="D2540" s="190"/>
    </row>
    <row r="2541" spans="3:4">
      <c r="C2541" s="190"/>
      <c r="D2541" s="190"/>
    </row>
    <row r="2542" spans="3:4">
      <c r="C2542" s="190"/>
      <c r="D2542" s="190"/>
    </row>
    <row r="2543" spans="3:4">
      <c r="C2543" s="190"/>
      <c r="D2543" s="190"/>
    </row>
    <row r="2544" spans="3:4">
      <c r="C2544" s="190"/>
      <c r="D2544" s="190"/>
    </row>
    <row r="2545" spans="3:4">
      <c r="C2545" s="190"/>
      <c r="D2545" s="190"/>
    </row>
    <row r="2546" spans="3:4">
      <c r="C2546" s="190"/>
      <c r="D2546" s="190"/>
    </row>
    <row r="2547" spans="3:4">
      <c r="C2547" s="190"/>
      <c r="D2547" s="190"/>
    </row>
    <row r="2548" spans="3:4">
      <c r="C2548" s="190"/>
      <c r="D2548" s="190"/>
    </row>
    <row r="2549" spans="3:4">
      <c r="C2549" s="190"/>
      <c r="D2549" s="190"/>
    </row>
    <row r="2550" spans="3:4">
      <c r="C2550" s="190"/>
      <c r="D2550" s="190"/>
    </row>
    <row r="2551" spans="3:4">
      <c r="C2551" s="190"/>
      <c r="D2551" s="190"/>
    </row>
    <row r="2552" spans="3:4">
      <c r="C2552" s="190"/>
      <c r="D2552" s="190"/>
    </row>
    <row r="2553" spans="3:4">
      <c r="C2553" s="190"/>
      <c r="D2553" s="190"/>
    </row>
    <row r="2554" spans="3:4">
      <c r="C2554" s="190"/>
      <c r="D2554" s="190"/>
    </row>
    <row r="2555" spans="3:4">
      <c r="C2555" s="190"/>
      <c r="D2555" s="190"/>
    </row>
    <row r="2556" spans="3:4">
      <c r="C2556" s="190"/>
      <c r="D2556" s="190"/>
    </row>
    <row r="2557" spans="3:4">
      <c r="C2557" s="190"/>
      <c r="D2557" s="190"/>
    </row>
    <row r="2558" spans="3:4">
      <c r="C2558" s="190"/>
      <c r="D2558" s="190"/>
    </row>
    <row r="2559" spans="3:4">
      <c r="C2559" s="190"/>
      <c r="D2559" s="190"/>
    </row>
    <row r="2560" spans="3:4">
      <c r="C2560" s="190"/>
      <c r="D2560" s="190"/>
    </row>
    <row r="2561" spans="3:4">
      <c r="C2561" s="190"/>
      <c r="D2561" s="190"/>
    </row>
    <row r="2562" spans="3:4">
      <c r="C2562" s="190"/>
      <c r="D2562" s="190"/>
    </row>
    <row r="2563" spans="3:4">
      <c r="C2563" s="190"/>
      <c r="D2563" s="190"/>
    </row>
    <row r="2564" spans="3:4">
      <c r="C2564" s="190"/>
      <c r="D2564" s="190"/>
    </row>
    <row r="2565" spans="3:4">
      <c r="C2565" s="190"/>
      <c r="D2565" s="190"/>
    </row>
    <row r="2566" spans="3:4">
      <c r="C2566" s="190"/>
      <c r="D2566" s="190"/>
    </row>
    <row r="2567" spans="3:4">
      <c r="C2567" s="190"/>
      <c r="D2567" s="190"/>
    </row>
    <row r="2568" spans="3:4">
      <c r="C2568" s="190"/>
      <c r="D2568" s="190"/>
    </row>
    <row r="2569" spans="3:4">
      <c r="C2569" s="190"/>
      <c r="D2569" s="190"/>
    </row>
    <row r="2570" spans="3:4">
      <c r="C2570" s="190"/>
      <c r="D2570" s="190"/>
    </row>
    <row r="2571" spans="3:4">
      <c r="C2571" s="190"/>
      <c r="D2571" s="190"/>
    </row>
    <row r="2572" spans="3:4">
      <c r="C2572" s="190"/>
      <c r="D2572" s="190"/>
    </row>
    <row r="2573" spans="3:4">
      <c r="C2573" s="190"/>
      <c r="D2573" s="190"/>
    </row>
    <row r="2574" spans="3:4">
      <c r="C2574" s="190"/>
      <c r="D2574" s="190"/>
    </row>
    <row r="2575" spans="3:4">
      <c r="C2575" s="190"/>
      <c r="D2575" s="190"/>
    </row>
    <row r="2576" spans="3:4">
      <c r="C2576" s="190"/>
      <c r="D2576" s="190"/>
    </row>
    <row r="2577" spans="3:4">
      <c r="C2577" s="190"/>
      <c r="D2577" s="190"/>
    </row>
    <row r="2578" spans="3:4">
      <c r="C2578" s="190"/>
      <c r="D2578" s="190"/>
    </row>
    <row r="2579" spans="3:4">
      <c r="C2579" s="190"/>
      <c r="D2579" s="190"/>
    </row>
    <row r="2580" spans="3:4">
      <c r="C2580" s="190"/>
      <c r="D2580" s="190"/>
    </row>
    <row r="2581" spans="3:4">
      <c r="C2581" s="190"/>
      <c r="D2581" s="190"/>
    </row>
    <row r="2582" spans="3:4">
      <c r="C2582" s="190"/>
      <c r="D2582" s="190"/>
    </row>
    <row r="2583" spans="3:4">
      <c r="C2583" s="190"/>
      <c r="D2583" s="190"/>
    </row>
    <row r="2584" spans="3:4">
      <c r="C2584" s="190"/>
      <c r="D2584" s="190"/>
    </row>
    <row r="2585" spans="3:4">
      <c r="C2585" s="190"/>
      <c r="D2585" s="190"/>
    </row>
    <row r="2586" spans="3:4">
      <c r="C2586" s="190"/>
      <c r="D2586" s="190"/>
    </row>
    <row r="2587" spans="3:4">
      <c r="C2587" s="190"/>
      <c r="D2587" s="190"/>
    </row>
    <row r="2588" spans="3:4">
      <c r="C2588" s="190"/>
      <c r="D2588" s="190"/>
    </row>
    <row r="2589" spans="3:4">
      <c r="C2589" s="190"/>
      <c r="D2589" s="190"/>
    </row>
    <row r="2590" spans="3:4">
      <c r="C2590" s="190"/>
      <c r="D2590" s="190"/>
    </row>
    <row r="2591" spans="3:4">
      <c r="C2591" s="190"/>
      <c r="D2591" s="190"/>
    </row>
    <row r="2592" spans="3:4">
      <c r="C2592" s="190"/>
      <c r="D2592" s="190"/>
    </row>
    <row r="2593" spans="3:4">
      <c r="C2593" s="190"/>
      <c r="D2593" s="190"/>
    </row>
    <row r="2594" spans="3:4">
      <c r="C2594" s="190"/>
      <c r="D2594" s="190"/>
    </row>
    <row r="2595" spans="3:4">
      <c r="C2595" s="190"/>
      <c r="D2595" s="190"/>
    </row>
    <row r="2596" spans="3:4">
      <c r="C2596" s="190"/>
      <c r="D2596" s="190"/>
    </row>
    <row r="2597" spans="3:4">
      <c r="C2597" s="190"/>
      <c r="D2597" s="190"/>
    </row>
    <row r="2598" spans="3:4">
      <c r="C2598" s="190"/>
      <c r="D2598" s="190"/>
    </row>
    <row r="2599" spans="3:4">
      <c r="C2599" s="190"/>
      <c r="D2599" s="190"/>
    </row>
    <row r="2600" spans="3:4">
      <c r="C2600" s="190"/>
      <c r="D2600" s="190"/>
    </row>
    <row r="2601" spans="3:4">
      <c r="C2601" s="190"/>
      <c r="D2601" s="190"/>
    </row>
    <row r="2602" spans="3:4">
      <c r="C2602" s="190"/>
      <c r="D2602" s="190"/>
    </row>
    <row r="2603" spans="3:4">
      <c r="C2603" s="190"/>
      <c r="D2603" s="190"/>
    </row>
    <row r="2604" spans="3:4">
      <c r="C2604" s="190"/>
      <c r="D2604" s="190"/>
    </row>
    <row r="2605" spans="3:4">
      <c r="C2605" s="190"/>
      <c r="D2605" s="190"/>
    </row>
    <row r="2606" spans="3:4">
      <c r="C2606" s="190"/>
      <c r="D2606" s="190"/>
    </row>
    <row r="2607" spans="3:4">
      <c r="C2607" s="190"/>
      <c r="D2607" s="190"/>
    </row>
    <row r="2608" spans="3:4">
      <c r="C2608" s="190"/>
      <c r="D2608" s="190"/>
    </row>
    <row r="2609" spans="3:4">
      <c r="C2609" s="190"/>
      <c r="D2609" s="190"/>
    </row>
    <row r="2610" spans="3:4">
      <c r="C2610" s="190"/>
      <c r="D2610" s="190"/>
    </row>
    <row r="2611" spans="3:4">
      <c r="C2611" s="190"/>
      <c r="D2611" s="190"/>
    </row>
    <row r="2612" spans="3:4">
      <c r="C2612" s="190"/>
      <c r="D2612" s="190"/>
    </row>
    <row r="2613" spans="3:4">
      <c r="C2613" s="190"/>
      <c r="D2613" s="190"/>
    </row>
    <row r="2614" spans="3:4">
      <c r="C2614" s="190"/>
      <c r="D2614" s="190"/>
    </row>
    <row r="2615" spans="3:4">
      <c r="C2615" s="190"/>
      <c r="D2615" s="190"/>
    </row>
    <row r="2616" spans="3:4">
      <c r="C2616" s="190"/>
      <c r="D2616" s="190"/>
    </row>
    <row r="2617" spans="3:4">
      <c r="C2617" s="190"/>
      <c r="D2617" s="190"/>
    </row>
    <row r="2618" spans="3:4">
      <c r="C2618" s="190"/>
      <c r="D2618" s="190"/>
    </row>
    <row r="2619" spans="3:4">
      <c r="C2619" s="190"/>
      <c r="D2619" s="190"/>
    </row>
    <row r="2620" spans="3:4">
      <c r="C2620" s="190"/>
      <c r="D2620" s="190"/>
    </row>
    <row r="2621" spans="3:4">
      <c r="C2621" s="190"/>
      <c r="D2621" s="190"/>
    </row>
    <row r="2622" spans="3:4">
      <c r="C2622" s="190"/>
      <c r="D2622" s="190"/>
    </row>
    <row r="2623" spans="3:4">
      <c r="C2623" s="190"/>
      <c r="D2623" s="190"/>
    </row>
    <row r="2624" spans="3:4">
      <c r="C2624" s="190"/>
      <c r="D2624" s="190"/>
    </row>
    <row r="2625" spans="3:4">
      <c r="C2625" s="190"/>
      <c r="D2625" s="190"/>
    </row>
    <row r="2626" spans="3:4">
      <c r="C2626" s="190"/>
      <c r="D2626" s="190"/>
    </row>
    <row r="2627" spans="3:4">
      <c r="C2627" s="190"/>
      <c r="D2627" s="190"/>
    </row>
    <row r="2628" spans="3:4">
      <c r="C2628" s="190"/>
      <c r="D2628" s="190"/>
    </row>
    <row r="2629" spans="3:4">
      <c r="C2629" s="190"/>
      <c r="D2629" s="190"/>
    </row>
    <row r="2630" spans="3:4">
      <c r="C2630" s="190"/>
      <c r="D2630" s="190"/>
    </row>
    <row r="2631" spans="3:4">
      <c r="C2631" s="190"/>
      <c r="D2631" s="190"/>
    </row>
    <row r="2632" spans="3:4">
      <c r="C2632" s="190"/>
      <c r="D2632" s="190"/>
    </row>
    <row r="2633" spans="3:4">
      <c r="C2633" s="190"/>
      <c r="D2633" s="190"/>
    </row>
    <row r="2634" spans="3:4">
      <c r="C2634" s="190"/>
      <c r="D2634" s="190"/>
    </row>
    <row r="2635" spans="3:4">
      <c r="C2635" s="190"/>
      <c r="D2635" s="190"/>
    </row>
    <row r="2636" spans="3:4">
      <c r="C2636" s="190"/>
      <c r="D2636" s="190"/>
    </row>
    <row r="2637" spans="3:4">
      <c r="C2637" s="190"/>
      <c r="D2637" s="190"/>
    </row>
    <row r="2638" spans="3:4">
      <c r="C2638" s="190"/>
      <c r="D2638" s="190"/>
    </row>
    <row r="2639" spans="3:4">
      <c r="C2639" s="190"/>
      <c r="D2639" s="190"/>
    </row>
    <row r="2640" spans="3:4">
      <c r="C2640" s="190"/>
      <c r="D2640" s="190"/>
    </row>
    <row r="2641" spans="3:4">
      <c r="C2641" s="190"/>
      <c r="D2641" s="190"/>
    </row>
    <row r="2642" spans="3:4">
      <c r="C2642" s="190"/>
      <c r="D2642" s="190"/>
    </row>
    <row r="2643" spans="3:4">
      <c r="C2643" s="190"/>
      <c r="D2643" s="190"/>
    </row>
    <row r="2644" spans="3:4">
      <c r="C2644" s="190"/>
      <c r="D2644" s="190"/>
    </row>
    <row r="2645" spans="3:4">
      <c r="C2645" s="190"/>
      <c r="D2645" s="190"/>
    </row>
    <row r="2646" spans="3:4">
      <c r="C2646" s="190"/>
      <c r="D2646" s="190"/>
    </row>
    <row r="2647" spans="3:4">
      <c r="C2647" s="190"/>
      <c r="D2647" s="190"/>
    </row>
    <row r="2648" spans="3:4">
      <c r="C2648" s="190"/>
      <c r="D2648" s="190"/>
    </row>
    <row r="2649" spans="3:4">
      <c r="C2649" s="190"/>
      <c r="D2649" s="190"/>
    </row>
    <row r="2650" spans="3:4">
      <c r="C2650" s="190"/>
      <c r="D2650" s="190"/>
    </row>
    <row r="2651" spans="3:4">
      <c r="C2651" s="190"/>
      <c r="D2651" s="190"/>
    </row>
    <row r="2652" spans="3:4">
      <c r="C2652" s="190"/>
      <c r="D2652" s="190"/>
    </row>
    <row r="2653" spans="3:4">
      <c r="C2653" s="190"/>
      <c r="D2653" s="190"/>
    </row>
    <row r="2654" spans="3:4">
      <c r="C2654" s="190"/>
      <c r="D2654" s="190"/>
    </row>
    <row r="2655" spans="3:4">
      <c r="C2655" s="190"/>
      <c r="D2655" s="190"/>
    </row>
    <row r="2656" spans="3:4">
      <c r="C2656" s="190"/>
      <c r="D2656" s="190"/>
    </row>
    <row r="2657" spans="3:4">
      <c r="C2657" s="190"/>
      <c r="D2657" s="190"/>
    </row>
    <row r="2658" spans="3:4">
      <c r="C2658" s="190"/>
      <c r="D2658" s="190"/>
    </row>
    <row r="2659" spans="3:4">
      <c r="C2659" s="190"/>
      <c r="D2659" s="190"/>
    </row>
    <row r="2660" spans="3:4">
      <c r="C2660" s="190"/>
      <c r="D2660" s="190"/>
    </row>
    <row r="2661" spans="3:4">
      <c r="C2661" s="190"/>
      <c r="D2661" s="190"/>
    </row>
    <row r="2662" spans="3:4">
      <c r="C2662" s="190"/>
      <c r="D2662" s="190"/>
    </row>
    <row r="2663" spans="3:4">
      <c r="C2663" s="190"/>
      <c r="D2663" s="190"/>
    </row>
    <row r="2664" spans="3:4">
      <c r="C2664" s="190"/>
      <c r="D2664" s="190"/>
    </row>
    <row r="2665" spans="3:4">
      <c r="C2665" s="190"/>
      <c r="D2665" s="190"/>
    </row>
    <row r="2666" spans="3:4">
      <c r="C2666" s="190"/>
      <c r="D2666" s="190"/>
    </row>
    <row r="2667" spans="3:4">
      <c r="C2667" s="190"/>
      <c r="D2667" s="190"/>
    </row>
    <row r="2668" spans="3:4">
      <c r="C2668" s="190"/>
      <c r="D2668" s="190"/>
    </row>
    <row r="2669" spans="3:4">
      <c r="C2669" s="190"/>
      <c r="D2669" s="190"/>
    </row>
    <row r="2670" spans="3:4">
      <c r="C2670" s="190"/>
      <c r="D2670" s="190"/>
    </row>
    <row r="2671" spans="3:4">
      <c r="C2671" s="190"/>
      <c r="D2671" s="190"/>
    </row>
    <row r="2672" spans="3:4">
      <c r="C2672" s="190"/>
      <c r="D2672" s="190"/>
    </row>
    <row r="2673" spans="3:4">
      <c r="C2673" s="190"/>
      <c r="D2673" s="190"/>
    </row>
    <row r="2674" spans="3:4">
      <c r="C2674" s="190"/>
      <c r="D2674" s="190"/>
    </row>
    <row r="2675" spans="3:4">
      <c r="C2675" s="190"/>
      <c r="D2675" s="190"/>
    </row>
    <row r="2676" spans="3:4">
      <c r="C2676" s="190"/>
      <c r="D2676" s="190"/>
    </row>
    <row r="2677" spans="3:4">
      <c r="C2677" s="190"/>
      <c r="D2677" s="190"/>
    </row>
    <row r="2678" spans="3:4">
      <c r="C2678" s="190"/>
      <c r="D2678" s="190"/>
    </row>
    <row r="2679" spans="3:4">
      <c r="C2679" s="190"/>
      <c r="D2679" s="190"/>
    </row>
    <row r="2680" spans="3:4">
      <c r="C2680" s="190"/>
      <c r="D2680" s="190"/>
    </row>
    <row r="2681" spans="3:4">
      <c r="C2681" s="190"/>
      <c r="D2681" s="190"/>
    </row>
    <row r="2682" spans="3:4">
      <c r="C2682" s="190"/>
      <c r="D2682" s="190"/>
    </row>
    <row r="2683" spans="3:4">
      <c r="C2683" s="190"/>
      <c r="D2683" s="190"/>
    </row>
    <row r="2684" spans="3:4">
      <c r="C2684" s="190"/>
      <c r="D2684" s="190"/>
    </row>
    <row r="2685" spans="3:4">
      <c r="C2685" s="190"/>
      <c r="D2685" s="190"/>
    </row>
    <row r="2686" spans="3:4">
      <c r="C2686" s="190"/>
      <c r="D2686" s="190"/>
    </row>
    <row r="2687" spans="3:4">
      <c r="C2687" s="190"/>
      <c r="D2687" s="190"/>
    </row>
    <row r="2688" spans="3:4">
      <c r="C2688" s="190"/>
      <c r="D2688" s="190"/>
    </row>
    <row r="2689" spans="3:4">
      <c r="C2689" s="190"/>
      <c r="D2689" s="190"/>
    </row>
    <row r="2690" spans="3:4">
      <c r="C2690" s="190"/>
      <c r="D2690" s="190"/>
    </row>
    <row r="2691" spans="3:4">
      <c r="C2691" s="190"/>
      <c r="D2691" s="190"/>
    </row>
    <row r="2692" spans="3:4">
      <c r="C2692" s="190"/>
      <c r="D2692" s="190"/>
    </row>
    <row r="2693" spans="3:4">
      <c r="C2693" s="190"/>
      <c r="D2693" s="190"/>
    </row>
    <row r="2694" spans="3:4">
      <c r="C2694" s="190"/>
      <c r="D2694" s="190"/>
    </row>
    <row r="2695" spans="3:4">
      <c r="C2695" s="190"/>
      <c r="D2695" s="190"/>
    </row>
    <row r="2696" spans="3:4">
      <c r="C2696" s="190"/>
      <c r="D2696" s="190"/>
    </row>
    <row r="2697" spans="3:4">
      <c r="C2697" s="190"/>
      <c r="D2697" s="190"/>
    </row>
    <row r="2698" spans="3:4">
      <c r="C2698" s="190"/>
      <c r="D2698" s="190"/>
    </row>
    <row r="2699" spans="3:4">
      <c r="C2699" s="190"/>
      <c r="D2699" s="190"/>
    </row>
    <row r="2700" spans="3:4">
      <c r="C2700" s="190"/>
      <c r="D2700" s="190"/>
    </row>
    <row r="2701" spans="3:4">
      <c r="C2701" s="190"/>
      <c r="D2701" s="190"/>
    </row>
    <row r="2702" spans="3:4">
      <c r="C2702" s="190"/>
      <c r="D2702" s="190"/>
    </row>
    <row r="2703" spans="3:4">
      <c r="C2703" s="190"/>
      <c r="D2703" s="190"/>
    </row>
    <row r="2704" spans="3:4">
      <c r="C2704" s="190"/>
      <c r="D2704" s="190"/>
    </row>
    <row r="2705" spans="3:4">
      <c r="C2705" s="190"/>
      <c r="D2705" s="190"/>
    </row>
    <row r="2706" spans="3:4">
      <c r="C2706" s="190"/>
      <c r="D2706" s="190"/>
    </row>
    <row r="2707" spans="3:4">
      <c r="C2707" s="190"/>
      <c r="D2707" s="190"/>
    </row>
    <row r="2708" spans="3:4">
      <c r="C2708" s="190"/>
      <c r="D2708" s="190"/>
    </row>
    <row r="2709" spans="3:4">
      <c r="C2709" s="190"/>
      <c r="D2709" s="190"/>
    </row>
    <row r="2710" spans="3:4">
      <c r="C2710" s="190"/>
      <c r="D2710" s="190"/>
    </row>
    <row r="2711" spans="3:4">
      <c r="C2711" s="190"/>
      <c r="D2711" s="190"/>
    </row>
    <row r="2712" spans="3:4">
      <c r="C2712" s="190"/>
      <c r="D2712" s="190"/>
    </row>
    <row r="2713" spans="3:4">
      <c r="C2713" s="190"/>
      <c r="D2713" s="190"/>
    </row>
    <row r="2714" spans="3:4">
      <c r="C2714" s="190"/>
      <c r="D2714" s="190"/>
    </row>
    <row r="2715" spans="3:4">
      <c r="C2715" s="190"/>
      <c r="D2715" s="190"/>
    </row>
    <row r="2716" spans="3:4">
      <c r="C2716" s="190"/>
      <c r="D2716" s="190"/>
    </row>
    <row r="2717" spans="3:4">
      <c r="C2717" s="190"/>
      <c r="D2717" s="190"/>
    </row>
    <row r="2718" spans="3:4">
      <c r="C2718" s="190"/>
      <c r="D2718" s="190"/>
    </row>
    <row r="2719" spans="3:4">
      <c r="C2719" s="190"/>
      <c r="D2719" s="190"/>
    </row>
    <row r="2720" spans="3:4">
      <c r="C2720" s="190"/>
      <c r="D2720" s="190"/>
    </row>
    <row r="2721" spans="3:4">
      <c r="C2721" s="190"/>
      <c r="D2721" s="190"/>
    </row>
    <row r="2722" spans="3:4">
      <c r="C2722" s="190"/>
      <c r="D2722" s="190"/>
    </row>
    <row r="2723" spans="3:4">
      <c r="C2723" s="190"/>
      <c r="D2723" s="190"/>
    </row>
    <row r="2724" spans="3:4">
      <c r="C2724" s="190"/>
      <c r="D2724" s="190"/>
    </row>
    <row r="2725" spans="3:4">
      <c r="C2725" s="190"/>
      <c r="D2725" s="190"/>
    </row>
    <row r="2726" spans="3:4">
      <c r="C2726" s="190"/>
      <c r="D2726" s="190"/>
    </row>
    <row r="2727" spans="3:4">
      <c r="C2727" s="190"/>
      <c r="D2727" s="190"/>
    </row>
    <row r="2728" spans="3:4">
      <c r="C2728" s="190"/>
      <c r="D2728" s="190"/>
    </row>
    <row r="2729" spans="3:4">
      <c r="C2729" s="190"/>
      <c r="D2729" s="190"/>
    </row>
    <row r="2730" spans="3:4">
      <c r="C2730" s="190"/>
      <c r="D2730" s="190"/>
    </row>
    <row r="2731" spans="3:4">
      <c r="C2731" s="190"/>
      <c r="D2731" s="190"/>
    </row>
    <row r="2732" spans="3:4">
      <c r="C2732" s="190"/>
      <c r="D2732" s="190"/>
    </row>
    <row r="2733" spans="3:4">
      <c r="C2733" s="190"/>
      <c r="D2733" s="190"/>
    </row>
    <row r="2734" spans="3:4">
      <c r="C2734" s="190"/>
      <c r="D2734" s="190"/>
    </row>
    <row r="2735" spans="3:4">
      <c r="C2735" s="190"/>
      <c r="D2735" s="190"/>
    </row>
    <row r="2736" spans="3:4">
      <c r="C2736" s="190"/>
      <c r="D2736" s="190"/>
    </row>
    <row r="2737" spans="3:4">
      <c r="C2737" s="190"/>
      <c r="D2737" s="190"/>
    </row>
    <row r="2738" spans="3:4">
      <c r="C2738" s="190"/>
      <c r="D2738" s="190"/>
    </row>
    <row r="2739" spans="3:4">
      <c r="C2739" s="190"/>
      <c r="D2739" s="190"/>
    </row>
    <row r="2740" spans="3:4">
      <c r="C2740" s="190"/>
      <c r="D2740" s="190"/>
    </row>
    <row r="2741" spans="3:4">
      <c r="C2741" s="190"/>
      <c r="D2741" s="190"/>
    </row>
    <row r="2742" spans="3:4">
      <c r="C2742" s="190"/>
      <c r="D2742" s="190"/>
    </row>
    <row r="2743" spans="3:4">
      <c r="C2743" s="190"/>
      <c r="D2743" s="190"/>
    </row>
    <row r="2744" spans="3:4">
      <c r="C2744" s="190"/>
      <c r="D2744" s="190"/>
    </row>
    <row r="2745" spans="3:4">
      <c r="C2745" s="190"/>
      <c r="D2745" s="190"/>
    </row>
    <row r="2746" spans="3:4">
      <c r="C2746" s="190"/>
      <c r="D2746" s="190"/>
    </row>
    <row r="2747" spans="3:4">
      <c r="C2747" s="190"/>
      <c r="D2747" s="190"/>
    </row>
    <row r="2748" spans="3:4">
      <c r="C2748" s="190"/>
      <c r="D2748" s="190"/>
    </row>
    <row r="2749" spans="3:4">
      <c r="C2749" s="190"/>
      <c r="D2749" s="190"/>
    </row>
    <row r="2750" spans="3:4">
      <c r="C2750" s="190"/>
      <c r="D2750" s="190"/>
    </row>
    <row r="2751" spans="3:4">
      <c r="C2751" s="190"/>
      <c r="D2751" s="190"/>
    </row>
    <row r="2752" spans="3:4">
      <c r="C2752" s="190"/>
      <c r="D2752" s="190"/>
    </row>
    <row r="2753" spans="3:4">
      <c r="C2753" s="190"/>
      <c r="D2753" s="190"/>
    </row>
    <row r="2754" spans="3:4">
      <c r="C2754" s="190"/>
      <c r="D2754" s="190"/>
    </row>
    <row r="2755" spans="3:4">
      <c r="C2755" s="190"/>
      <c r="D2755" s="190"/>
    </row>
    <row r="2756" spans="3:4">
      <c r="C2756" s="190"/>
      <c r="D2756" s="190"/>
    </row>
    <row r="2757" spans="3:4">
      <c r="C2757" s="190"/>
      <c r="D2757" s="190"/>
    </row>
    <row r="2758" spans="3:4">
      <c r="C2758" s="190"/>
      <c r="D2758" s="190"/>
    </row>
    <row r="2759" spans="3:4">
      <c r="C2759" s="190"/>
      <c r="D2759" s="190"/>
    </row>
    <row r="2760" spans="3:4">
      <c r="C2760" s="190"/>
      <c r="D2760" s="190"/>
    </row>
    <row r="2761" spans="3:4">
      <c r="C2761" s="190"/>
      <c r="D2761" s="190"/>
    </row>
    <row r="2762" spans="3:4">
      <c r="C2762" s="190"/>
      <c r="D2762" s="190"/>
    </row>
    <row r="2763" spans="3:4">
      <c r="C2763" s="190"/>
      <c r="D2763" s="190"/>
    </row>
    <row r="2764" spans="3:4">
      <c r="C2764" s="190"/>
      <c r="D2764" s="190"/>
    </row>
    <row r="2765" spans="3:4">
      <c r="C2765" s="190"/>
      <c r="D2765" s="190"/>
    </row>
    <row r="2766" spans="3:4">
      <c r="C2766" s="190"/>
      <c r="D2766" s="190"/>
    </row>
    <row r="2767" spans="3:4">
      <c r="C2767" s="190"/>
      <c r="D2767" s="190"/>
    </row>
    <row r="2768" spans="3:4">
      <c r="C2768" s="190"/>
      <c r="D2768" s="190"/>
    </row>
    <row r="2769" spans="3:4">
      <c r="C2769" s="190"/>
      <c r="D2769" s="190"/>
    </row>
    <row r="2770" spans="3:4">
      <c r="C2770" s="190"/>
      <c r="D2770" s="190"/>
    </row>
    <row r="2771" spans="3:4">
      <c r="C2771" s="190"/>
      <c r="D2771" s="190"/>
    </row>
    <row r="2772" spans="3:4">
      <c r="C2772" s="190"/>
      <c r="D2772" s="190"/>
    </row>
    <row r="2773" spans="3:4">
      <c r="C2773" s="190"/>
      <c r="D2773" s="190"/>
    </row>
    <row r="2774" spans="3:4">
      <c r="C2774" s="190"/>
      <c r="D2774" s="190"/>
    </row>
    <row r="2775" spans="3:4">
      <c r="C2775" s="190"/>
      <c r="D2775" s="190"/>
    </row>
    <row r="2776" spans="3:4">
      <c r="C2776" s="190"/>
      <c r="D2776" s="190"/>
    </row>
    <row r="2777" spans="3:4">
      <c r="C2777" s="190"/>
      <c r="D2777" s="190"/>
    </row>
    <row r="2778" spans="3:4">
      <c r="C2778" s="190"/>
      <c r="D2778" s="190"/>
    </row>
    <row r="2779" spans="3:4">
      <c r="C2779" s="190"/>
      <c r="D2779" s="190"/>
    </row>
    <row r="2780" spans="3:4">
      <c r="C2780" s="190"/>
      <c r="D2780" s="190"/>
    </row>
    <row r="2781" spans="3:4">
      <c r="C2781" s="190"/>
      <c r="D2781" s="190"/>
    </row>
    <row r="2782" spans="3:4">
      <c r="C2782" s="190"/>
      <c r="D2782" s="190"/>
    </row>
    <row r="2783" spans="3:4">
      <c r="C2783" s="190"/>
      <c r="D2783" s="190"/>
    </row>
    <row r="2784" spans="3:4">
      <c r="C2784" s="190"/>
      <c r="D2784" s="190"/>
    </row>
    <row r="2785" spans="3:4">
      <c r="C2785" s="190"/>
      <c r="D2785" s="190"/>
    </row>
    <row r="2786" spans="3:4">
      <c r="C2786" s="190"/>
      <c r="D2786" s="190"/>
    </row>
    <row r="2787" spans="3:4">
      <c r="C2787" s="190"/>
      <c r="D2787" s="190"/>
    </row>
    <row r="2788" spans="3:4">
      <c r="C2788" s="190"/>
      <c r="D2788" s="190"/>
    </row>
    <row r="2789" spans="3:4">
      <c r="C2789" s="190"/>
      <c r="D2789" s="190"/>
    </row>
    <row r="2790" spans="3:4">
      <c r="C2790" s="190"/>
      <c r="D2790" s="190"/>
    </row>
    <row r="2791" spans="3:4">
      <c r="C2791" s="190"/>
      <c r="D2791" s="190"/>
    </row>
    <row r="2792" spans="3:4">
      <c r="C2792" s="190"/>
      <c r="D2792" s="190"/>
    </row>
    <row r="2793" spans="3:4">
      <c r="C2793" s="190"/>
      <c r="D2793" s="190"/>
    </row>
    <row r="2794" spans="3:4">
      <c r="C2794" s="190"/>
      <c r="D2794" s="190"/>
    </row>
    <row r="2795" spans="3:4">
      <c r="C2795" s="190"/>
      <c r="D2795" s="190"/>
    </row>
    <row r="2796" spans="3:4">
      <c r="C2796" s="190"/>
      <c r="D2796" s="190"/>
    </row>
    <row r="2797" spans="3:4">
      <c r="C2797" s="190"/>
      <c r="D2797" s="190"/>
    </row>
    <row r="2798" spans="3:4">
      <c r="C2798" s="190"/>
      <c r="D2798" s="190"/>
    </row>
    <row r="2799" spans="3:4">
      <c r="C2799" s="190"/>
      <c r="D2799" s="190"/>
    </row>
    <row r="2800" spans="3:4">
      <c r="C2800" s="190"/>
      <c r="D2800" s="190"/>
    </row>
    <row r="2801" spans="3:4">
      <c r="C2801" s="190"/>
      <c r="D2801" s="190"/>
    </row>
    <row r="2802" spans="3:4">
      <c r="C2802" s="190"/>
      <c r="D2802" s="190"/>
    </row>
    <row r="2803" spans="3:4">
      <c r="C2803" s="190"/>
      <c r="D2803" s="190"/>
    </row>
    <row r="2804" spans="3:4">
      <c r="C2804" s="190"/>
      <c r="D2804" s="190"/>
    </row>
    <row r="2805" spans="3:4">
      <c r="C2805" s="190"/>
      <c r="D2805" s="190"/>
    </row>
    <row r="2806" spans="3:4">
      <c r="C2806" s="190"/>
      <c r="D2806" s="190"/>
    </row>
    <row r="2807" spans="3:4">
      <c r="C2807" s="190"/>
      <c r="D2807" s="190"/>
    </row>
    <row r="2808" spans="3:4">
      <c r="C2808" s="190"/>
      <c r="D2808" s="190"/>
    </row>
    <row r="2809" spans="3:4">
      <c r="C2809" s="190"/>
      <c r="D2809" s="190"/>
    </row>
    <row r="2810" spans="3:4">
      <c r="C2810" s="190"/>
      <c r="D2810" s="190"/>
    </row>
    <row r="2811" spans="3:4">
      <c r="C2811" s="190"/>
      <c r="D2811" s="190"/>
    </row>
    <row r="2812" spans="3:4">
      <c r="C2812" s="190"/>
      <c r="D2812" s="190"/>
    </row>
    <row r="2813" spans="3:4">
      <c r="C2813" s="190"/>
      <c r="D2813" s="190"/>
    </row>
    <row r="2814" spans="3:4">
      <c r="C2814" s="190"/>
      <c r="D2814" s="190"/>
    </row>
    <row r="2815" spans="3:4">
      <c r="C2815" s="190"/>
      <c r="D2815" s="190"/>
    </row>
    <row r="2816" spans="3:4">
      <c r="C2816" s="190"/>
      <c r="D2816" s="190"/>
    </row>
    <row r="2817" spans="3:4">
      <c r="C2817" s="190"/>
      <c r="D2817" s="190"/>
    </row>
    <row r="2818" spans="3:4">
      <c r="C2818" s="190"/>
      <c r="D2818" s="190"/>
    </row>
    <row r="2819" spans="3:4">
      <c r="C2819" s="190"/>
      <c r="D2819" s="190"/>
    </row>
    <row r="2820" spans="3:4">
      <c r="C2820" s="190"/>
      <c r="D2820" s="190"/>
    </row>
    <row r="2821" spans="3:4">
      <c r="C2821" s="190"/>
      <c r="D2821" s="190"/>
    </row>
    <row r="2822" spans="3:4">
      <c r="C2822" s="190"/>
      <c r="D2822" s="190"/>
    </row>
    <row r="2823" spans="3:4">
      <c r="C2823" s="190"/>
      <c r="D2823" s="190"/>
    </row>
    <row r="2824" spans="3:4">
      <c r="C2824" s="190"/>
      <c r="D2824" s="190"/>
    </row>
    <row r="2825" spans="3:4">
      <c r="C2825" s="190"/>
      <c r="D2825" s="190"/>
    </row>
    <row r="2826" spans="3:4">
      <c r="C2826" s="190"/>
      <c r="D2826" s="190"/>
    </row>
    <row r="2827" spans="3:4">
      <c r="C2827" s="190"/>
      <c r="D2827" s="190"/>
    </row>
    <row r="2828" spans="3:4">
      <c r="C2828" s="190"/>
      <c r="D2828" s="190"/>
    </row>
    <row r="2829" spans="3:4">
      <c r="C2829" s="190"/>
      <c r="D2829" s="190"/>
    </row>
    <row r="2830" spans="3:4">
      <c r="C2830" s="190"/>
      <c r="D2830" s="190"/>
    </row>
    <row r="2831" spans="3:4">
      <c r="C2831" s="190"/>
      <c r="D2831" s="190"/>
    </row>
    <row r="2832" spans="3:4">
      <c r="C2832" s="190"/>
      <c r="D2832" s="190"/>
    </row>
    <row r="2833" spans="3:4">
      <c r="C2833" s="190"/>
      <c r="D2833" s="190"/>
    </row>
    <row r="2834" spans="3:4">
      <c r="C2834" s="190"/>
      <c r="D2834" s="190"/>
    </row>
    <row r="2835" spans="3:4">
      <c r="C2835" s="190"/>
      <c r="D2835" s="190"/>
    </row>
    <row r="2836" spans="3:4">
      <c r="C2836" s="190"/>
      <c r="D2836" s="190"/>
    </row>
    <row r="2837" spans="3:4">
      <c r="C2837" s="190"/>
      <c r="D2837" s="190"/>
    </row>
    <row r="2838" spans="3:4">
      <c r="C2838" s="190"/>
      <c r="D2838" s="190"/>
    </row>
    <row r="2839" spans="3:4">
      <c r="C2839" s="190"/>
      <c r="D2839" s="190"/>
    </row>
    <row r="2840" spans="3:4">
      <c r="C2840" s="190"/>
      <c r="D2840" s="190"/>
    </row>
    <row r="2841" spans="3:4">
      <c r="C2841" s="190"/>
      <c r="D2841" s="190"/>
    </row>
    <row r="2842" spans="3:4">
      <c r="C2842" s="190"/>
      <c r="D2842" s="190"/>
    </row>
    <row r="2843" spans="3:4">
      <c r="C2843" s="190"/>
      <c r="D2843" s="190"/>
    </row>
    <row r="2844" spans="3:4">
      <c r="C2844" s="190"/>
      <c r="D2844" s="190"/>
    </row>
    <row r="2845" spans="3:4">
      <c r="C2845" s="190"/>
      <c r="D2845" s="190"/>
    </row>
    <row r="2846" spans="3:4">
      <c r="C2846" s="190"/>
      <c r="D2846" s="190"/>
    </row>
    <row r="2847" spans="3:4">
      <c r="C2847" s="190"/>
      <c r="D2847" s="190"/>
    </row>
    <row r="2848" spans="3:4">
      <c r="C2848" s="190"/>
      <c r="D2848" s="190"/>
    </row>
    <row r="2849" spans="3:4">
      <c r="C2849" s="190"/>
      <c r="D2849" s="190"/>
    </row>
    <row r="2850" spans="3:4">
      <c r="C2850" s="190"/>
      <c r="D2850" s="190"/>
    </row>
    <row r="2851" spans="3:4">
      <c r="C2851" s="190"/>
      <c r="D2851" s="190"/>
    </row>
    <row r="2852" spans="3:4">
      <c r="C2852" s="190"/>
      <c r="D2852" s="190"/>
    </row>
    <row r="2853" spans="3:4">
      <c r="C2853" s="190"/>
      <c r="D2853" s="190"/>
    </row>
    <row r="2854" spans="3:4">
      <c r="C2854" s="190"/>
      <c r="D2854" s="190"/>
    </row>
    <row r="2855" spans="3:4">
      <c r="C2855" s="190"/>
      <c r="D2855" s="190"/>
    </row>
    <row r="2856" spans="3:4">
      <c r="C2856" s="190"/>
      <c r="D2856" s="190"/>
    </row>
    <row r="2857" spans="3:4">
      <c r="C2857" s="190"/>
      <c r="D2857" s="190"/>
    </row>
    <row r="2858" spans="3:4">
      <c r="C2858" s="190"/>
      <c r="D2858" s="190"/>
    </row>
    <row r="2859" spans="3:4">
      <c r="C2859" s="190"/>
      <c r="D2859" s="190"/>
    </row>
    <row r="2860" spans="3:4">
      <c r="C2860" s="190"/>
      <c r="D2860" s="190"/>
    </row>
    <row r="2861" spans="3:4">
      <c r="C2861" s="190"/>
      <c r="D2861" s="190"/>
    </row>
    <row r="2862" spans="3:4">
      <c r="C2862" s="190"/>
      <c r="D2862" s="190"/>
    </row>
    <row r="2863" spans="3:4">
      <c r="C2863" s="190"/>
      <c r="D2863" s="190"/>
    </row>
    <row r="2864" spans="3:4">
      <c r="C2864" s="190"/>
      <c r="D2864" s="190"/>
    </row>
    <row r="2865" spans="3:4">
      <c r="C2865" s="190"/>
      <c r="D2865" s="190"/>
    </row>
    <row r="2866" spans="3:4">
      <c r="C2866" s="190"/>
      <c r="D2866" s="190"/>
    </row>
    <row r="2867" spans="3:4">
      <c r="C2867" s="190"/>
      <c r="D2867" s="190"/>
    </row>
    <row r="2868" spans="3:4">
      <c r="C2868" s="190"/>
      <c r="D2868" s="190"/>
    </row>
    <row r="2869" spans="3:4">
      <c r="C2869" s="190"/>
      <c r="D2869" s="190"/>
    </row>
    <row r="2870" spans="3:4">
      <c r="C2870" s="190"/>
      <c r="D2870" s="190"/>
    </row>
    <row r="2871" spans="3:4">
      <c r="C2871" s="190"/>
      <c r="D2871" s="190"/>
    </row>
    <row r="2872" spans="3:4">
      <c r="C2872" s="190"/>
      <c r="D2872" s="190"/>
    </row>
    <row r="2873" spans="3:4">
      <c r="C2873" s="190"/>
      <c r="D2873" s="190"/>
    </row>
    <row r="2874" spans="3:4">
      <c r="C2874" s="190"/>
      <c r="D2874" s="190"/>
    </row>
    <row r="2875" spans="3:4">
      <c r="C2875" s="190"/>
      <c r="D2875" s="190"/>
    </row>
    <row r="2876" spans="3:4">
      <c r="C2876" s="190"/>
      <c r="D2876" s="190"/>
    </row>
    <row r="2877" spans="3:4">
      <c r="C2877" s="190"/>
      <c r="D2877" s="190"/>
    </row>
    <row r="2878" spans="3:4">
      <c r="C2878" s="190"/>
      <c r="D2878" s="190"/>
    </row>
    <row r="2879" spans="3:4">
      <c r="C2879" s="190"/>
      <c r="D2879" s="190"/>
    </row>
    <row r="2880" spans="3:4">
      <c r="C2880" s="190"/>
      <c r="D2880" s="190"/>
    </row>
    <row r="2881" spans="3:4">
      <c r="C2881" s="190"/>
      <c r="D2881" s="190"/>
    </row>
    <row r="2882" spans="3:4">
      <c r="C2882" s="190"/>
      <c r="D2882" s="190"/>
    </row>
    <row r="2883" spans="3:4">
      <c r="C2883" s="190"/>
      <c r="D2883" s="190"/>
    </row>
    <row r="2884" spans="3:4">
      <c r="C2884" s="190"/>
      <c r="D2884" s="190"/>
    </row>
    <row r="2885" spans="3:4">
      <c r="C2885" s="190"/>
      <c r="D2885" s="190"/>
    </row>
    <row r="2886" spans="3:4">
      <c r="C2886" s="190"/>
      <c r="D2886" s="190"/>
    </row>
    <row r="2887" spans="3:4">
      <c r="C2887" s="190"/>
      <c r="D2887" s="190"/>
    </row>
    <row r="2888" spans="3:4">
      <c r="C2888" s="190"/>
      <c r="D2888" s="190"/>
    </row>
    <row r="2889" spans="3:4">
      <c r="C2889" s="190"/>
      <c r="D2889" s="190"/>
    </row>
    <row r="2890" spans="3:4">
      <c r="C2890" s="190"/>
      <c r="D2890" s="190"/>
    </row>
    <row r="2891" spans="3:4">
      <c r="C2891" s="190"/>
      <c r="D2891" s="190"/>
    </row>
    <row r="2892" spans="3:4">
      <c r="C2892" s="190"/>
      <c r="D2892" s="190"/>
    </row>
    <row r="2893" spans="3:4">
      <c r="C2893" s="190"/>
      <c r="D2893" s="190"/>
    </row>
    <row r="2894" spans="3:4">
      <c r="C2894" s="190"/>
      <c r="D2894" s="190"/>
    </row>
    <row r="2895" spans="3:4">
      <c r="C2895" s="190"/>
      <c r="D2895" s="190"/>
    </row>
    <row r="2896" spans="3:4">
      <c r="C2896" s="190"/>
      <c r="D2896" s="190"/>
    </row>
    <row r="2897" spans="3:4">
      <c r="C2897" s="190"/>
      <c r="D2897" s="190"/>
    </row>
    <row r="2898" spans="3:4">
      <c r="C2898" s="190"/>
      <c r="D2898" s="190"/>
    </row>
    <row r="2899" spans="3:4">
      <c r="C2899" s="190"/>
      <c r="D2899" s="190"/>
    </row>
    <row r="2900" spans="3:4">
      <c r="C2900" s="190"/>
      <c r="D2900" s="190"/>
    </row>
    <row r="2901" spans="3:4">
      <c r="C2901" s="190"/>
      <c r="D2901" s="190"/>
    </row>
    <row r="2902" spans="3:4">
      <c r="C2902" s="190"/>
      <c r="D2902" s="190"/>
    </row>
    <row r="2903" spans="3:4">
      <c r="C2903" s="190"/>
      <c r="D2903" s="190"/>
    </row>
    <row r="2904" spans="3:4">
      <c r="C2904" s="190"/>
      <c r="D2904" s="190"/>
    </row>
    <row r="2905" spans="3:4">
      <c r="C2905" s="190"/>
      <c r="D2905" s="190"/>
    </row>
    <row r="2906" spans="3:4">
      <c r="C2906" s="190"/>
      <c r="D2906" s="190"/>
    </row>
    <row r="2907" spans="3:4">
      <c r="C2907" s="190"/>
      <c r="D2907" s="190"/>
    </row>
    <row r="2908" spans="3:4">
      <c r="C2908" s="190"/>
      <c r="D2908" s="190"/>
    </row>
    <row r="2909" spans="3:4">
      <c r="C2909" s="190"/>
      <c r="D2909" s="190"/>
    </row>
    <row r="2910" spans="3:4">
      <c r="C2910" s="190"/>
      <c r="D2910" s="190"/>
    </row>
    <row r="2911" spans="3:4">
      <c r="C2911" s="190"/>
      <c r="D2911" s="190"/>
    </row>
    <row r="2912" spans="3:4">
      <c r="C2912" s="190"/>
      <c r="D2912" s="190"/>
    </row>
    <row r="2913" spans="3:4">
      <c r="C2913" s="190"/>
      <c r="D2913" s="190"/>
    </row>
    <row r="2914" spans="3:4">
      <c r="C2914" s="190"/>
      <c r="D2914" s="190"/>
    </row>
    <row r="2915" spans="3:4">
      <c r="C2915" s="190"/>
      <c r="D2915" s="190"/>
    </row>
    <row r="2916" spans="3:4">
      <c r="C2916" s="190"/>
      <c r="D2916" s="190"/>
    </row>
    <row r="2917" spans="3:4">
      <c r="C2917" s="190"/>
      <c r="D2917" s="190"/>
    </row>
    <row r="2918" spans="3:4">
      <c r="C2918" s="190"/>
      <c r="D2918" s="190"/>
    </row>
    <row r="2919" spans="3:4">
      <c r="C2919" s="190"/>
      <c r="D2919" s="190"/>
    </row>
    <row r="2920" spans="3:4">
      <c r="C2920" s="190"/>
      <c r="D2920" s="190"/>
    </row>
    <row r="2921" spans="3:4">
      <c r="C2921" s="190"/>
      <c r="D2921" s="190"/>
    </row>
    <row r="2922" spans="3:4">
      <c r="C2922" s="190"/>
      <c r="D2922" s="190"/>
    </row>
    <row r="2923" spans="3:4">
      <c r="C2923" s="190"/>
      <c r="D2923" s="190"/>
    </row>
    <row r="2924" spans="3:4">
      <c r="C2924" s="190"/>
      <c r="D2924" s="190"/>
    </row>
    <row r="2925" spans="3:4">
      <c r="C2925" s="190"/>
      <c r="D2925" s="190"/>
    </row>
    <row r="2926" spans="3:4">
      <c r="C2926" s="190"/>
      <c r="D2926" s="190"/>
    </row>
    <row r="2927" spans="3:4">
      <c r="C2927" s="190"/>
      <c r="D2927" s="190"/>
    </row>
    <row r="2928" spans="3:4">
      <c r="C2928" s="190"/>
      <c r="D2928" s="190"/>
    </row>
    <row r="2929" spans="3:4">
      <c r="C2929" s="190"/>
      <c r="D2929" s="190"/>
    </row>
    <row r="2930" spans="3:4">
      <c r="C2930" s="190"/>
      <c r="D2930" s="190"/>
    </row>
    <row r="2931" spans="3:4">
      <c r="C2931" s="190"/>
      <c r="D2931" s="190"/>
    </row>
    <row r="2932" spans="3:4">
      <c r="C2932" s="190"/>
      <c r="D2932" s="190"/>
    </row>
    <row r="2933" spans="3:4">
      <c r="C2933" s="190"/>
      <c r="D2933" s="190"/>
    </row>
    <row r="2934" spans="3:4">
      <c r="C2934" s="190"/>
      <c r="D2934" s="190"/>
    </row>
    <row r="2935" spans="3:4">
      <c r="C2935" s="190"/>
      <c r="D2935" s="190"/>
    </row>
    <row r="2936" spans="3:4">
      <c r="C2936" s="190"/>
      <c r="D2936" s="190"/>
    </row>
    <row r="2937" spans="3:4">
      <c r="C2937" s="190"/>
      <c r="D2937" s="190"/>
    </row>
    <row r="2938" spans="3:4">
      <c r="C2938" s="190"/>
      <c r="D2938" s="190"/>
    </row>
    <row r="2939" spans="3:4">
      <c r="C2939" s="190"/>
      <c r="D2939" s="190"/>
    </row>
    <row r="2940" spans="3:4">
      <c r="C2940" s="190"/>
      <c r="D2940" s="190"/>
    </row>
    <row r="2941" spans="3:4">
      <c r="C2941" s="190"/>
      <c r="D2941" s="190"/>
    </row>
    <row r="2942" spans="3:4">
      <c r="C2942" s="190"/>
      <c r="D2942" s="190"/>
    </row>
    <row r="2943" spans="3:4">
      <c r="C2943" s="190"/>
      <c r="D2943" s="190"/>
    </row>
    <row r="2944" spans="3:4">
      <c r="C2944" s="190"/>
      <c r="D2944" s="190"/>
    </row>
    <row r="2945" spans="3:4">
      <c r="C2945" s="190"/>
      <c r="D2945" s="190"/>
    </row>
    <row r="2946" spans="3:4">
      <c r="C2946" s="190"/>
      <c r="D2946" s="190"/>
    </row>
    <row r="2947" spans="3:4">
      <c r="C2947" s="190"/>
      <c r="D2947" s="190"/>
    </row>
    <row r="2948" spans="3:4">
      <c r="C2948" s="190"/>
      <c r="D2948" s="190"/>
    </row>
    <row r="2949" spans="3:4">
      <c r="C2949" s="190"/>
      <c r="D2949" s="190"/>
    </row>
    <row r="2950" spans="3:4">
      <c r="C2950" s="190"/>
      <c r="D2950" s="190"/>
    </row>
    <row r="2951" spans="3:4">
      <c r="C2951" s="190"/>
      <c r="D2951" s="190"/>
    </row>
    <row r="2952" spans="3:4">
      <c r="C2952" s="190"/>
      <c r="D2952" s="190"/>
    </row>
    <row r="2953" spans="3:4">
      <c r="C2953" s="190"/>
      <c r="D2953" s="190"/>
    </row>
    <row r="2954" spans="3:4">
      <c r="C2954" s="190"/>
      <c r="D2954" s="190"/>
    </row>
    <row r="2955" spans="3:4">
      <c r="C2955" s="190"/>
      <c r="D2955" s="190"/>
    </row>
    <row r="2956" spans="3:4">
      <c r="C2956" s="190"/>
      <c r="D2956" s="190"/>
    </row>
    <row r="2957" spans="3:4">
      <c r="C2957" s="190"/>
      <c r="D2957" s="190"/>
    </row>
    <row r="2958" spans="3:4">
      <c r="C2958" s="190"/>
      <c r="D2958" s="190"/>
    </row>
    <row r="2959" spans="3:4">
      <c r="C2959" s="190"/>
      <c r="D2959" s="190"/>
    </row>
    <row r="2960" spans="3:4">
      <c r="C2960" s="190"/>
      <c r="D2960" s="190"/>
    </row>
    <row r="2961" spans="3:4">
      <c r="C2961" s="190"/>
      <c r="D2961" s="190"/>
    </row>
    <row r="2962" spans="3:4">
      <c r="C2962" s="190"/>
      <c r="D2962" s="190"/>
    </row>
    <row r="2963" spans="3:4">
      <c r="C2963" s="190"/>
      <c r="D2963" s="190"/>
    </row>
    <row r="2964" spans="3:4">
      <c r="C2964" s="190"/>
      <c r="D2964" s="190"/>
    </row>
    <row r="2965" spans="3:4">
      <c r="C2965" s="190"/>
      <c r="D2965" s="190"/>
    </row>
    <row r="2966" spans="3:4">
      <c r="C2966" s="190"/>
      <c r="D2966" s="190"/>
    </row>
    <row r="2967" spans="3:4">
      <c r="C2967" s="190"/>
      <c r="D2967" s="190"/>
    </row>
    <row r="2968" spans="3:4">
      <c r="C2968" s="190"/>
      <c r="D2968" s="190"/>
    </row>
    <row r="2969" spans="3:4">
      <c r="C2969" s="190"/>
      <c r="D2969" s="190"/>
    </row>
    <row r="2970" spans="3:4">
      <c r="C2970" s="190"/>
      <c r="D2970" s="190"/>
    </row>
    <row r="2971" spans="3:4">
      <c r="C2971" s="190"/>
      <c r="D2971" s="190"/>
    </row>
    <row r="2972" spans="3:4">
      <c r="C2972" s="190"/>
      <c r="D2972" s="190"/>
    </row>
    <row r="2973" spans="3:4">
      <c r="C2973" s="190"/>
      <c r="D2973" s="190"/>
    </row>
    <row r="2974" spans="3:4">
      <c r="C2974" s="190"/>
      <c r="D2974" s="190"/>
    </row>
    <row r="2975" spans="3:4">
      <c r="C2975" s="190"/>
      <c r="D2975" s="190"/>
    </row>
    <row r="2976" spans="3:4">
      <c r="C2976" s="190"/>
      <c r="D2976" s="190"/>
    </row>
    <row r="2977" spans="3:4">
      <c r="C2977" s="190"/>
      <c r="D2977" s="190"/>
    </row>
    <row r="2978" spans="3:4">
      <c r="C2978" s="190"/>
      <c r="D2978" s="190"/>
    </row>
    <row r="2979" spans="3:4">
      <c r="C2979" s="190"/>
      <c r="D2979" s="190"/>
    </row>
    <row r="2980" spans="3:4">
      <c r="C2980" s="190"/>
      <c r="D2980" s="190"/>
    </row>
    <row r="2981" spans="3:4">
      <c r="C2981" s="190"/>
      <c r="D2981" s="190"/>
    </row>
    <row r="2982" spans="3:4">
      <c r="C2982" s="190"/>
      <c r="D2982" s="190"/>
    </row>
    <row r="2983" spans="3:4">
      <c r="C2983" s="190"/>
      <c r="D2983" s="190"/>
    </row>
    <row r="2984" spans="3:4">
      <c r="C2984" s="190"/>
      <c r="D2984" s="190"/>
    </row>
    <row r="2985" spans="3:4">
      <c r="C2985" s="190"/>
      <c r="D2985" s="190"/>
    </row>
    <row r="2986" spans="3:4">
      <c r="C2986" s="190"/>
      <c r="D2986" s="190"/>
    </row>
    <row r="2987" spans="3:4">
      <c r="C2987" s="190"/>
      <c r="D2987" s="190"/>
    </row>
    <row r="2988" spans="3:4">
      <c r="C2988" s="190"/>
      <c r="D2988" s="190"/>
    </row>
    <row r="2989" spans="3:4">
      <c r="C2989" s="190"/>
      <c r="D2989" s="190"/>
    </row>
    <row r="2990" spans="3:4">
      <c r="C2990" s="190"/>
      <c r="D2990" s="190"/>
    </row>
    <row r="2991" spans="3:4">
      <c r="C2991" s="190"/>
      <c r="D2991" s="190"/>
    </row>
    <row r="2992" spans="3:4">
      <c r="C2992" s="190"/>
      <c r="D2992" s="190"/>
    </row>
    <row r="2993" spans="3:4">
      <c r="C2993" s="190"/>
      <c r="D2993" s="190"/>
    </row>
    <row r="2994" spans="3:4">
      <c r="C2994" s="190"/>
      <c r="D2994" s="190"/>
    </row>
    <row r="2995" spans="3:4">
      <c r="C2995" s="190"/>
      <c r="D2995" s="190"/>
    </row>
    <row r="2996" spans="3:4">
      <c r="C2996" s="190"/>
      <c r="D2996" s="190"/>
    </row>
    <row r="2997" spans="3:4">
      <c r="C2997" s="190"/>
      <c r="D2997" s="190"/>
    </row>
    <row r="2998" spans="3:4">
      <c r="C2998" s="190"/>
      <c r="D2998" s="190"/>
    </row>
    <row r="2999" spans="3:4">
      <c r="C2999" s="190"/>
      <c r="D2999" s="190"/>
    </row>
    <row r="3000" spans="3:4">
      <c r="C3000" s="190"/>
      <c r="D3000" s="190"/>
    </row>
    <row r="3001" spans="3:4">
      <c r="C3001" s="190"/>
      <c r="D3001" s="190"/>
    </row>
    <row r="3002" spans="3:4">
      <c r="C3002" s="190"/>
      <c r="D3002" s="190"/>
    </row>
    <row r="3003" spans="3:4">
      <c r="C3003" s="190"/>
      <c r="D3003" s="190"/>
    </row>
    <row r="3004" spans="3:4">
      <c r="C3004" s="190"/>
      <c r="D3004" s="190"/>
    </row>
    <row r="3005" spans="3:4">
      <c r="C3005" s="190"/>
      <c r="D3005" s="190"/>
    </row>
    <row r="3006" spans="3:4">
      <c r="C3006" s="190"/>
      <c r="D3006" s="190"/>
    </row>
    <row r="3007" spans="3:4">
      <c r="C3007" s="190"/>
      <c r="D3007" s="190"/>
    </row>
    <row r="3008" spans="3:4">
      <c r="C3008" s="190"/>
      <c r="D3008" s="190"/>
    </row>
    <row r="3009" spans="3:4">
      <c r="C3009" s="190"/>
      <c r="D3009" s="190"/>
    </row>
    <row r="3010" spans="3:4">
      <c r="C3010" s="190"/>
      <c r="D3010" s="190"/>
    </row>
    <row r="3011" spans="3:4">
      <c r="C3011" s="190"/>
      <c r="D3011" s="190"/>
    </row>
    <row r="3012" spans="3:4">
      <c r="C3012" s="190"/>
      <c r="D3012" s="190"/>
    </row>
    <row r="3013" spans="3:4">
      <c r="C3013" s="190"/>
      <c r="D3013" s="190"/>
    </row>
    <row r="3014" spans="3:4">
      <c r="C3014" s="190"/>
      <c r="D3014" s="190"/>
    </row>
    <row r="3015" spans="3:4">
      <c r="C3015" s="190"/>
      <c r="D3015" s="190"/>
    </row>
    <row r="3016" spans="3:4">
      <c r="C3016" s="190"/>
      <c r="D3016" s="190"/>
    </row>
    <row r="3017" spans="3:4">
      <c r="C3017" s="190"/>
      <c r="D3017" s="190"/>
    </row>
    <row r="3018" spans="3:4">
      <c r="C3018" s="190"/>
      <c r="D3018" s="190"/>
    </row>
    <row r="3019" spans="3:4">
      <c r="C3019" s="190"/>
      <c r="D3019" s="190"/>
    </row>
    <row r="3020" spans="3:4">
      <c r="C3020" s="190"/>
      <c r="D3020" s="190"/>
    </row>
    <row r="3021" spans="3:4">
      <c r="C3021" s="190"/>
      <c r="D3021" s="190"/>
    </row>
    <row r="3022" spans="3:4">
      <c r="C3022" s="190"/>
      <c r="D3022" s="190"/>
    </row>
    <row r="3023" spans="3:4">
      <c r="C3023" s="190"/>
      <c r="D3023" s="190"/>
    </row>
    <row r="3024" spans="3:4">
      <c r="C3024" s="190"/>
      <c r="D3024" s="190"/>
    </row>
    <row r="3025" spans="3:4">
      <c r="C3025" s="190"/>
      <c r="D3025" s="190"/>
    </row>
    <row r="3026" spans="3:4">
      <c r="C3026" s="190"/>
      <c r="D3026" s="190"/>
    </row>
    <row r="3027" spans="3:4">
      <c r="C3027" s="190"/>
      <c r="D3027" s="190"/>
    </row>
    <row r="3028" spans="3:4">
      <c r="C3028" s="190"/>
      <c r="D3028" s="190"/>
    </row>
    <row r="3029" spans="3:4">
      <c r="C3029" s="190"/>
      <c r="D3029" s="190"/>
    </row>
    <row r="3030" spans="3:4">
      <c r="C3030" s="190"/>
      <c r="D3030" s="190"/>
    </row>
    <row r="3031" spans="3:4">
      <c r="C3031" s="190"/>
      <c r="D3031" s="190"/>
    </row>
    <row r="3032" spans="3:4">
      <c r="C3032" s="190"/>
      <c r="D3032" s="190"/>
    </row>
    <row r="3033" spans="3:4">
      <c r="C3033" s="190"/>
      <c r="D3033" s="190"/>
    </row>
    <row r="3034" spans="3:4">
      <c r="C3034" s="190"/>
      <c r="D3034" s="190"/>
    </row>
    <row r="3035" spans="3:4">
      <c r="C3035" s="190"/>
      <c r="D3035" s="190"/>
    </row>
    <row r="3036" spans="3:4">
      <c r="C3036" s="190"/>
      <c r="D3036" s="190"/>
    </row>
    <row r="3037" spans="3:4">
      <c r="C3037" s="190"/>
      <c r="D3037" s="190"/>
    </row>
    <row r="3038" spans="3:4">
      <c r="C3038" s="190"/>
      <c r="D3038" s="190"/>
    </row>
    <row r="3039" spans="3:4">
      <c r="C3039" s="190"/>
      <c r="D3039" s="190"/>
    </row>
    <row r="3040" spans="3:4">
      <c r="C3040" s="190"/>
      <c r="D3040" s="190"/>
    </row>
    <row r="3041" spans="3:4">
      <c r="C3041" s="190"/>
      <c r="D3041" s="190"/>
    </row>
    <row r="3042" spans="3:4">
      <c r="C3042" s="190"/>
      <c r="D3042" s="190"/>
    </row>
    <row r="3043" spans="3:4">
      <c r="C3043" s="190"/>
      <c r="D3043" s="190"/>
    </row>
    <row r="3044" spans="3:4">
      <c r="C3044" s="190"/>
      <c r="D3044" s="190"/>
    </row>
    <row r="3045" spans="3:4">
      <c r="C3045" s="190"/>
      <c r="D3045" s="190"/>
    </row>
    <row r="3046" spans="3:4">
      <c r="C3046" s="190"/>
      <c r="D3046" s="190"/>
    </row>
    <row r="3047" spans="3:4">
      <c r="C3047" s="190"/>
      <c r="D3047" s="190"/>
    </row>
    <row r="3048" spans="3:4">
      <c r="C3048" s="190"/>
      <c r="D3048" s="190"/>
    </row>
    <row r="3049" spans="3:4">
      <c r="C3049" s="190"/>
      <c r="D3049" s="190"/>
    </row>
    <row r="3050" spans="3:4">
      <c r="C3050" s="190"/>
      <c r="D3050" s="190"/>
    </row>
    <row r="3051" spans="3:4">
      <c r="C3051" s="190"/>
      <c r="D3051" s="190"/>
    </row>
    <row r="3052" spans="3:4">
      <c r="C3052" s="190"/>
      <c r="D3052" s="190"/>
    </row>
    <row r="3053" spans="3:4">
      <c r="C3053" s="190"/>
      <c r="D3053" s="190"/>
    </row>
    <row r="3054" spans="3:4">
      <c r="C3054" s="190"/>
      <c r="D3054" s="190"/>
    </row>
    <row r="3055" spans="3:4">
      <c r="C3055" s="190"/>
      <c r="D3055" s="190"/>
    </row>
    <row r="3056" spans="3:4">
      <c r="C3056" s="190"/>
      <c r="D3056" s="190"/>
    </row>
    <row r="3057" spans="3:4">
      <c r="C3057" s="190"/>
      <c r="D3057" s="190"/>
    </row>
    <row r="3058" spans="3:4">
      <c r="C3058" s="190"/>
      <c r="D3058" s="190"/>
    </row>
    <row r="3059" spans="3:4">
      <c r="C3059" s="190"/>
      <c r="D3059" s="190"/>
    </row>
    <row r="3060" spans="3:4">
      <c r="C3060" s="190"/>
      <c r="D3060" s="190"/>
    </row>
    <row r="3061" spans="3:4">
      <c r="C3061" s="190"/>
      <c r="D3061" s="190"/>
    </row>
    <row r="3062" spans="3:4">
      <c r="C3062" s="190"/>
      <c r="D3062" s="190"/>
    </row>
    <row r="3063" spans="3:4">
      <c r="C3063" s="190"/>
      <c r="D3063" s="190"/>
    </row>
    <row r="3064" spans="3:4">
      <c r="C3064" s="190"/>
      <c r="D3064" s="190"/>
    </row>
    <row r="3065" spans="3:4">
      <c r="C3065" s="190"/>
      <c r="D3065" s="190"/>
    </row>
    <row r="3066" spans="3:4">
      <c r="C3066" s="190"/>
      <c r="D3066" s="190"/>
    </row>
    <row r="3067" spans="3:4">
      <c r="C3067" s="190"/>
      <c r="D3067" s="190"/>
    </row>
    <row r="3068" spans="3:4">
      <c r="C3068" s="190"/>
      <c r="D3068" s="190"/>
    </row>
    <row r="3069" spans="3:4">
      <c r="C3069" s="190"/>
      <c r="D3069" s="190"/>
    </row>
    <row r="3070" spans="3:4">
      <c r="C3070" s="190"/>
      <c r="D3070" s="190"/>
    </row>
    <row r="3071" spans="3:4">
      <c r="C3071" s="190"/>
      <c r="D3071" s="190"/>
    </row>
    <row r="3072" spans="3:4">
      <c r="C3072" s="190"/>
      <c r="D3072" s="190"/>
    </row>
    <row r="3073" spans="3:4">
      <c r="C3073" s="190"/>
      <c r="D3073" s="190"/>
    </row>
    <row r="3074" spans="3:4">
      <c r="C3074" s="190"/>
      <c r="D3074" s="190"/>
    </row>
    <row r="3075" spans="3:4">
      <c r="C3075" s="190"/>
      <c r="D3075" s="190"/>
    </row>
    <row r="3076" spans="3:4">
      <c r="C3076" s="190"/>
      <c r="D3076" s="190"/>
    </row>
    <row r="3077" spans="3:4">
      <c r="C3077" s="190"/>
      <c r="D3077" s="190"/>
    </row>
    <row r="3078" spans="3:4">
      <c r="C3078" s="190"/>
      <c r="D3078" s="190"/>
    </row>
    <row r="3079" spans="3:4">
      <c r="C3079" s="190"/>
      <c r="D3079" s="190"/>
    </row>
    <row r="3080" spans="3:4">
      <c r="C3080" s="190"/>
      <c r="D3080" s="190"/>
    </row>
    <row r="3081" spans="3:4">
      <c r="C3081" s="190"/>
      <c r="D3081" s="190"/>
    </row>
    <row r="3082" spans="3:4">
      <c r="C3082" s="190"/>
      <c r="D3082" s="190"/>
    </row>
    <row r="3083" spans="3:4">
      <c r="C3083" s="190"/>
      <c r="D3083" s="190"/>
    </row>
    <row r="3084" spans="3:4">
      <c r="C3084" s="190"/>
      <c r="D3084" s="190"/>
    </row>
    <row r="3085" spans="3:4">
      <c r="C3085" s="190"/>
      <c r="D3085" s="190"/>
    </row>
    <row r="3086" spans="3:4">
      <c r="C3086" s="190"/>
      <c r="D3086" s="190"/>
    </row>
    <row r="3087" spans="3:4">
      <c r="C3087" s="190"/>
      <c r="D3087" s="190"/>
    </row>
    <row r="3088" spans="3:4">
      <c r="C3088" s="190"/>
      <c r="D3088" s="190"/>
    </row>
    <row r="3089" spans="3:4">
      <c r="C3089" s="190"/>
      <c r="D3089" s="190"/>
    </row>
    <row r="3090" spans="3:4">
      <c r="C3090" s="190"/>
      <c r="D3090" s="190"/>
    </row>
    <row r="3091" spans="3:4">
      <c r="C3091" s="190"/>
      <c r="D3091" s="190"/>
    </row>
    <row r="3092" spans="3:4">
      <c r="C3092" s="190"/>
      <c r="D3092" s="190"/>
    </row>
    <row r="3093" spans="3:4">
      <c r="C3093" s="190"/>
      <c r="D3093" s="190"/>
    </row>
    <row r="3094" spans="3:4">
      <c r="C3094" s="190"/>
      <c r="D3094" s="190"/>
    </row>
    <row r="3095" spans="3:4">
      <c r="C3095" s="190"/>
      <c r="D3095" s="190"/>
    </row>
    <row r="3096" spans="3:4">
      <c r="C3096" s="190"/>
      <c r="D3096" s="190"/>
    </row>
    <row r="3097" spans="3:4">
      <c r="C3097" s="190"/>
      <c r="D3097" s="190"/>
    </row>
    <row r="3098" spans="3:4">
      <c r="C3098" s="190"/>
      <c r="D3098" s="190"/>
    </row>
    <row r="3099" spans="3:4">
      <c r="C3099" s="190"/>
      <c r="D3099" s="190"/>
    </row>
    <row r="3100" spans="3:4">
      <c r="C3100" s="190"/>
      <c r="D3100" s="190"/>
    </row>
    <row r="3101" spans="3:4">
      <c r="C3101" s="190"/>
      <c r="D3101" s="190"/>
    </row>
    <row r="3102" spans="3:4">
      <c r="C3102" s="190"/>
      <c r="D3102" s="190"/>
    </row>
    <row r="3103" spans="3:4">
      <c r="C3103" s="190"/>
      <c r="D3103" s="190"/>
    </row>
    <row r="3104" spans="3:4">
      <c r="C3104" s="190"/>
      <c r="D3104" s="190"/>
    </row>
    <row r="3105" spans="3:4">
      <c r="C3105" s="190"/>
      <c r="D3105" s="190"/>
    </row>
    <row r="3106" spans="3:4">
      <c r="C3106" s="190"/>
      <c r="D3106" s="190"/>
    </row>
    <row r="3107" spans="3:4">
      <c r="C3107" s="190"/>
      <c r="D3107" s="190"/>
    </row>
    <row r="3108" spans="3:4">
      <c r="C3108" s="190"/>
      <c r="D3108" s="190"/>
    </row>
    <row r="3109" spans="3:4">
      <c r="C3109" s="190"/>
      <c r="D3109" s="190"/>
    </row>
    <row r="3110" spans="3:4">
      <c r="C3110" s="190"/>
      <c r="D3110" s="190"/>
    </row>
    <row r="3111" spans="3:4">
      <c r="C3111" s="190"/>
      <c r="D3111" s="190"/>
    </row>
    <row r="3112" spans="3:4">
      <c r="C3112" s="190"/>
      <c r="D3112" s="190"/>
    </row>
    <row r="3113" spans="3:4">
      <c r="C3113" s="190"/>
      <c r="D3113" s="190"/>
    </row>
    <row r="3114" spans="3:4">
      <c r="C3114" s="190"/>
      <c r="D3114" s="190"/>
    </row>
    <row r="3115" spans="3:4">
      <c r="C3115" s="190"/>
      <c r="D3115" s="190"/>
    </row>
    <row r="3116" spans="3:4">
      <c r="C3116" s="190"/>
      <c r="D3116" s="190"/>
    </row>
    <row r="3117" spans="3:4">
      <c r="C3117" s="190"/>
      <c r="D3117" s="190"/>
    </row>
    <row r="3118" spans="3:4">
      <c r="C3118" s="190"/>
      <c r="D3118" s="190"/>
    </row>
    <row r="3119" spans="3:4">
      <c r="C3119" s="190"/>
      <c r="D3119" s="190"/>
    </row>
    <row r="3120" spans="3:4">
      <c r="C3120" s="190"/>
      <c r="D3120" s="190"/>
    </row>
    <row r="3121" spans="3:4">
      <c r="C3121" s="190"/>
      <c r="D3121" s="190"/>
    </row>
    <row r="3122" spans="3:4">
      <c r="C3122" s="190"/>
      <c r="D3122" s="190"/>
    </row>
    <row r="3123" spans="3:4">
      <c r="C3123" s="190"/>
      <c r="D3123" s="190"/>
    </row>
    <row r="3124" spans="3:4">
      <c r="C3124" s="190"/>
      <c r="D3124" s="190"/>
    </row>
    <row r="3125" spans="3:4">
      <c r="C3125" s="190"/>
      <c r="D3125" s="190"/>
    </row>
    <row r="3126" spans="3:4">
      <c r="C3126" s="190"/>
      <c r="D3126" s="190"/>
    </row>
    <row r="3127" spans="3:4">
      <c r="C3127" s="190"/>
      <c r="D3127" s="190"/>
    </row>
    <row r="3128" spans="3:4">
      <c r="C3128" s="190"/>
      <c r="D3128" s="190"/>
    </row>
    <row r="3129" spans="3:4">
      <c r="C3129" s="190"/>
      <c r="D3129" s="190"/>
    </row>
    <row r="3130" spans="3:4">
      <c r="C3130" s="190"/>
      <c r="D3130" s="190"/>
    </row>
    <row r="3131" spans="3:4">
      <c r="C3131" s="190"/>
      <c r="D3131" s="190"/>
    </row>
    <row r="3132" spans="3:4">
      <c r="C3132" s="190"/>
      <c r="D3132" s="190"/>
    </row>
    <row r="3133" spans="3:4">
      <c r="C3133" s="190"/>
      <c r="D3133" s="190"/>
    </row>
    <row r="3134" spans="3:4">
      <c r="C3134" s="190"/>
      <c r="D3134" s="190"/>
    </row>
    <row r="3135" spans="3:4">
      <c r="C3135" s="190"/>
      <c r="D3135" s="190"/>
    </row>
    <row r="3136" spans="3:4">
      <c r="C3136" s="190"/>
      <c r="D3136" s="190"/>
    </row>
    <row r="3137" spans="3:4">
      <c r="C3137" s="190"/>
      <c r="D3137" s="190"/>
    </row>
    <row r="3138" spans="3:4">
      <c r="C3138" s="190"/>
      <c r="D3138" s="190"/>
    </row>
    <row r="3139" spans="3:4">
      <c r="C3139" s="190"/>
      <c r="D3139" s="190"/>
    </row>
    <row r="3140" spans="3:4">
      <c r="C3140" s="190"/>
      <c r="D3140" s="190"/>
    </row>
    <row r="3141" spans="3:4">
      <c r="C3141" s="190"/>
      <c r="D3141" s="190"/>
    </row>
    <row r="3142" spans="3:4">
      <c r="C3142" s="190"/>
      <c r="D3142" s="190"/>
    </row>
    <row r="3143" spans="3:4">
      <c r="C3143" s="190"/>
      <c r="D3143" s="190"/>
    </row>
    <row r="3144" spans="3:4">
      <c r="C3144" s="190"/>
      <c r="D3144" s="190"/>
    </row>
    <row r="3145" spans="3:4">
      <c r="C3145" s="190"/>
      <c r="D3145" s="190"/>
    </row>
    <row r="3146" spans="3:4">
      <c r="C3146" s="190"/>
      <c r="D3146" s="190"/>
    </row>
    <row r="3147" spans="3:4">
      <c r="C3147" s="190"/>
      <c r="D3147" s="190"/>
    </row>
    <row r="3148" spans="3:4">
      <c r="C3148" s="190"/>
      <c r="D3148" s="190"/>
    </row>
    <row r="3149" spans="3:4">
      <c r="C3149" s="190"/>
      <c r="D3149" s="190"/>
    </row>
    <row r="3150" spans="3:4">
      <c r="C3150" s="190"/>
      <c r="D3150" s="190"/>
    </row>
    <row r="3151" spans="3:4">
      <c r="C3151" s="190"/>
      <c r="D3151" s="190"/>
    </row>
    <row r="3152" spans="3:4">
      <c r="C3152" s="190"/>
      <c r="D3152" s="190"/>
    </row>
    <row r="3153" spans="3:4">
      <c r="C3153" s="190"/>
      <c r="D3153" s="190"/>
    </row>
    <row r="3154" spans="3:4">
      <c r="C3154" s="190"/>
      <c r="D3154" s="190"/>
    </row>
    <row r="3155" spans="3:4">
      <c r="C3155" s="190"/>
      <c r="D3155" s="190"/>
    </row>
    <row r="3156" spans="3:4">
      <c r="C3156" s="190"/>
      <c r="D3156" s="190"/>
    </row>
    <row r="3157" spans="3:4">
      <c r="C3157" s="190"/>
      <c r="D3157" s="190"/>
    </row>
    <row r="3158" spans="3:4">
      <c r="C3158" s="190"/>
      <c r="D3158" s="190"/>
    </row>
    <row r="3159" spans="3:4">
      <c r="C3159" s="190"/>
      <c r="D3159" s="190"/>
    </row>
    <row r="3160" spans="3:4">
      <c r="C3160" s="190"/>
      <c r="D3160" s="190"/>
    </row>
    <row r="3161" spans="3:4">
      <c r="C3161" s="190"/>
      <c r="D3161" s="190"/>
    </row>
    <row r="3162" spans="3:4">
      <c r="C3162" s="190"/>
      <c r="D3162" s="190"/>
    </row>
    <row r="3163" spans="3:4">
      <c r="C3163" s="190"/>
      <c r="D3163" s="190"/>
    </row>
    <row r="3164" spans="3:4">
      <c r="C3164" s="190"/>
      <c r="D3164" s="190"/>
    </row>
    <row r="3165" spans="3:4">
      <c r="C3165" s="190"/>
      <c r="D3165" s="190"/>
    </row>
    <row r="3166" spans="3:4">
      <c r="C3166" s="190"/>
      <c r="D3166" s="190"/>
    </row>
    <row r="3167" spans="3:4">
      <c r="C3167" s="190"/>
      <c r="D3167" s="190"/>
    </row>
    <row r="3168" spans="3:4">
      <c r="C3168" s="190"/>
      <c r="D3168" s="190"/>
    </row>
    <row r="3169" spans="3:4">
      <c r="C3169" s="190"/>
      <c r="D3169" s="190"/>
    </row>
    <row r="3170" spans="3:4">
      <c r="C3170" s="190"/>
      <c r="D3170" s="190"/>
    </row>
    <row r="3171" spans="3:4">
      <c r="C3171" s="190"/>
      <c r="D3171" s="190"/>
    </row>
    <row r="3172" spans="3:4">
      <c r="C3172" s="190"/>
      <c r="D3172" s="190"/>
    </row>
    <row r="3173" spans="3:4">
      <c r="C3173" s="190"/>
      <c r="D3173" s="190"/>
    </row>
    <row r="3174" spans="3:4">
      <c r="C3174" s="190"/>
      <c r="D3174" s="190"/>
    </row>
    <row r="3175" spans="3:4">
      <c r="C3175" s="190"/>
      <c r="D3175" s="190"/>
    </row>
    <row r="3176" spans="3:4">
      <c r="C3176" s="190"/>
      <c r="D3176" s="190"/>
    </row>
    <row r="3177" spans="3:4">
      <c r="C3177" s="190"/>
      <c r="D3177" s="190"/>
    </row>
    <row r="3178" spans="3:4">
      <c r="C3178" s="190"/>
      <c r="D3178" s="190"/>
    </row>
    <row r="3179" spans="3:4">
      <c r="C3179" s="190"/>
      <c r="D3179" s="190"/>
    </row>
    <row r="3180" spans="3:4">
      <c r="C3180" s="190"/>
      <c r="D3180" s="190"/>
    </row>
    <row r="3181" spans="3:4">
      <c r="C3181" s="190"/>
      <c r="D3181" s="190"/>
    </row>
    <row r="3182" spans="3:4">
      <c r="C3182" s="190"/>
      <c r="D3182" s="190"/>
    </row>
    <row r="3183" spans="3:4">
      <c r="C3183" s="190"/>
      <c r="D3183" s="190"/>
    </row>
    <row r="3184" spans="3:4">
      <c r="C3184" s="190"/>
      <c r="D3184" s="190"/>
    </row>
    <row r="3185" spans="3:4">
      <c r="C3185" s="190"/>
      <c r="D3185" s="190"/>
    </row>
    <row r="3186" spans="3:4">
      <c r="C3186" s="190"/>
      <c r="D3186" s="190"/>
    </row>
    <row r="3187" spans="3:4">
      <c r="C3187" s="190"/>
      <c r="D3187" s="190"/>
    </row>
    <row r="3188" spans="3:4">
      <c r="C3188" s="190"/>
      <c r="D3188" s="190"/>
    </row>
    <row r="3189" spans="3:4">
      <c r="C3189" s="190"/>
      <c r="D3189" s="190"/>
    </row>
    <row r="3190" spans="3:4">
      <c r="C3190" s="190"/>
      <c r="D3190" s="190"/>
    </row>
    <row r="3191" spans="3:4">
      <c r="C3191" s="190"/>
      <c r="D3191" s="190"/>
    </row>
    <row r="3192" spans="3:4">
      <c r="C3192" s="190"/>
      <c r="D3192" s="190"/>
    </row>
    <row r="3193" spans="3:4">
      <c r="C3193" s="190"/>
      <c r="D3193" s="190"/>
    </row>
    <row r="3194" spans="3:4">
      <c r="C3194" s="190"/>
      <c r="D3194" s="190"/>
    </row>
    <row r="3195" spans="3:4">
      <c r="C3195" s="190"/>
      <c r="D3195" s="190"/>
    </row>
    <row r="3196" spans="3:4">
      <c r="C3196" s="190"/>
      <c r="D3196" s="190"/>
    </row>
    <row r="3197" spans="3:4">
      <c r="C3197" s="190"/>
      <c r="D3197" s="190"/>
    </row>
    <row r="3198" spans="3:4">
      <c r="C3198" s="190"/>
      <c r="D3198" s="190"/>
    </row>
    <row r="3199" spans="3:4">
      <c r="C3199" s="190"/>
      <c r="D3199" s="190"/>
    </row>
    <row r="3200" spans="3:4">
      <c r="C3200" s="190"/>
      <c r="D3200" s="190"/>
    </row>
    <row r="3201" spans="3:4">
      <c r="C3201" s="190"/>
      <c r="D3201" s="190"/>
    </row>
    <row r="3202" spans="3:4">
      <c r="C3202" s="190"/>
      <c r="D3202" s="190"/>
    </row>
    <row r="3203" spans="3:4">
      <c r="C3203" s="190"/>
      <c r="D3203" s="190"/>
    </row>
    <row r="3204" spans="3:4">
      <c r="C3204" s="190"/>
      <c r="D3204" s="190"/>
    </row>
    <row r="3205" spans="3:4">
      <c r="C3205" s="190"/>
      <c r="D3205" s="190"/>
    </row>
    <row r="3206" spans="3:4">
      <c r="C3206" s="190"/>
      <c r="D3206" s="190"/>
    </row>
    <row r="3207" spans="3:4">
      <c r="C3207" s="190"/>
      <c r="D3207" s="190"/>
    </row>
    <row r="3208" spans="3:4">
      <c r="C3208" s="190"/>
      <c r="D3208" s="190"/>
    </row>
    <row r="3209" spans="3:4">
      <c r="C3209" s="190"/>
      <c r="D3209" s="190"/>
    </row>
    <row r="3210" spans="3:4">
      <c r="C3210" s="190"/>
      <c r="D3210" s="190"/>
    </row>
    <row r="3211" spans="3:4">
      <c r="C3211" s="190"/>
      <c r="D3211" s="190"/>
    </row>
    <row r="3212" spans="3:4">
      <c r="C3212" s="190"/>
      <c r="D3212" s="190"/>
    </row>
    <row r="3213" spans="3:4">
      <c r="C3213" s="190"/>
      <c r="D3213" s="190"/>
    </row>
    <row r="3214" spans="3:4">
      <c r="C3214" s="190"/>
      <c r="D3214" s="190"/>
    </row>
    <row r="3215" spans="3:4">
      <c r="C3215" s="190"/>
      <c r="D3215" s="190"/>
    </row>
    <row r="3216" spans="3:4">
      <c r="C3216" s="190"/>
      <c r="D3216" s="190"/>
    </row>
    <row r="3217" spans="3:4">
      <c r="C3217" s="190"/>
      <c r="D3217" s="190"/>
    </row>
    <row r="3218" spans="3:4">
      <c r="C3218" s="190"/>
      <c r="D3218" s="190"/>
    </row>
    <row r="3219" spans="3:4">
      <c r="C3219" s="190"/>
      <c r="D3219" s="190"/>
    </row>
    <row r="3220" spans="3:4">
      <c r="C3220" s="190"/>
      <c r="D3220" s="190"/>
    </row>
    <row r="3221" spans="3:4">
      <c r="C3221" s="190"/>
      <c r="D3221" s="190"/>
    </row>
    <row r="3222" spans="3:4">
      <c r="C3222" s="190"/>
      <c r="D3222" s="190"/>
    </row>
    <row r="3223" spans="3:4">
      <c r="C3223" s="190"/>
      <c r="D3223" s="190"/>
    </row>
    <row r="3224" spans="3:4">
      <c r="C3224" s="190"/>
      <c r="D3224" s="190"/>
    </row>
    <row r="3225" spans="3:4">
      <c r="C3225" s="190"/>
      <c r="D3225" s="190"/>
    </row>
    <row r="3226" spans="3:4">
      <c r="C3226" s="190"/>
      <c r="D3226" s="190"/>
    </row>
    <row r="3227" spans="3:4">
      <c r="C3227" s="190"/>
      <c r="D3227" s="190"/>
    </row>
    <row r="3228" spans="3:4">
      <c r="C3228" s="190"/>
      <c r="D3228" s="190"/>
    </row>
    <row r="3229" spans="3:4">
      <c r="C3229" s="190"/>
      <c r="D3229" s="190"/>
    </row>
    <row r="3230" spans="3:4">
      <c r="C3230" s="190"/>
      <c r="D3230" s="190"/>
    </row>
    <row r="3231" spans="3:4">
      <c r="C3231" s="190"/>
      <c r="D3231" s="190"/>
    </row>
    <row r="3232" spans="3:4">
      <c r="C3232" s="190"/>
      <c r="D3232" s="190"/>
    </row>
    <row r="3233" spans="3:4">
      <c r="C3233" s="190"/>
      <c r="D3233" s="190"/>
    </row>
    <row r="3234" spans="3:4">
      <c r="C3234" s="190"/>
      <c r="D3234" s="190"/>
    </row>
    <row r="3235" spans="3:4">
      <c r="C3235" s="190"/>
      <c r="D3235" s="190"/>
    </row>
    <row r="3236" spans="3:4">
      <c r="C3236" s="190"/>
      <c r="D3236" s="190"/>
    </row>
    <row r="3237" spans="3:4">
      <c r="C3237" s="190"/>
      <c r="D3237" s="190"/>
    </row>
    <row r="3238" spans="3:4">
      <c r="C3238" s="190"/>
      <c r="D3238" s="190"/>
    </row>
    <row r="3239" spans="3:4">
      <c r="C3239" s="190"/>
      <c r="D3239" s="190"/>
    </row>
    <row r="3240" spans="3:4">
      <c r="C3240" s="190"/>
      <c r="D3240" s="190"/>
    </row>
    <row r="3241" spans="3:4">
      <c r="C3241" s="190"/>
      <c r="D3241" s="190"/>
    </row>
    <row r="3242" spans="3:4">
      <c r="C3242" s="190"/>
      <c r="D3242" s="190"/>
    </row>
    <row r="3243" spans="3:4">
      <c r="C3243" s="190"/>
      <c r="D3243" s="190"/>
    </row>
    <row r="3244" spans="3:4">
      <c r="C3244" s="190"/>
      <c r="D3244" s="190"/>
    </row>
    <row r="3245" spans="3:4">
      <c r="C3245" s="190"/>
      <c r="D3245" s="190"/>
    </row>
    <row r="3246" spans="3:4">
      <c r="C3246" s="190"/>
      <c r="D3246" s="190"/>
    </row>
    <row r="3247" spans="3:4">
      <c r="C3247" s="190"/>
      <c r="D3247" s="190"/>
    </row>
    <row r="3248" spans="3:4">
      <c r="C3248" s="190"/>
      <c r="D3248" s="190"/>
    </row>
    <row r="3249" spans="3:4">
      <c r="C3249" s="190"/>
      <c r="D3249" s="190"/>
    </row>
    <row r="3250" spans="3:4">
      <c r="C3250" s="190"/>
      <c r="D3250" s="190"/>
    </row>
    <row r="3251" spans="3:4">
      <c r="C3251" s="190"/>
      <c r="D3251" s="190"/>
    </row>
    <row r="3252" spans="3:4">
      <c r="C3252" s="190"/>
      <c r="D3252" s="190"/>
    </row>
    <row r="3253" spans="3:4">
      <c r="C3253" s="190"/>
      <c r="D3253" s="190"/>
    </row>
    <row r="3254" spans="3:4">
      <c r="C3254" s="190"/>
      <c r="D3254" s="190"/>
    </row>
    <row r="3255" spans="3:4">
      <c r="C3255" s="190"/>
      <c r="D3255" s="190"/>
    </row>
    <row r="3256" spans="3:4">
      <c r="C3256" s="190"/>
      <c r="D3256" s="190"/>
    </row>
    <row r="3257" spans="3:4">
      <c r="C3257" s="190"/>
      <c r="D3257" s="190"/>
    </row>
    <row r="3258" spans="3:4">
      <c r="C3258" s="190"/>
      <c r="D3258" s="190"/>
    </row>
    <row r="3259" spans="3:4">
      <c r="C3259" s="190"/>
      <c r="D3259" s="190"/>
    </row>
    <row r="3260" spans="3:4">
      <c r="C3260" s="190"/>
      <c r="D3260" s="190"/>
    </row>
    <row r="3261" spans="3:4">
      <c r="C3261" s="190"/>
      <c r="D3261" s="190"/>
    </row>
    <row r="3262" spans="3:4">
      <c r="C3262" s="190"/>
      <c r="D3262" s="190"/>
    </row>
    <row r="3263" spans="3:4">
      <c r="C3263" s="190"/>
      <c r="D3263" s="190"/>
    </row>
    <row r="3264" spans="3:4">
      <c r="C3264" s="190"/>
      <c r="D3264" s="190"/>
    </row>
    <row r="3265" spans="3:4">
      <c r="C3265" s="190"/>
      <c r="D3265" s="190"/>
    </row>
    <row r="3266" spans="3:4">
      <c r="C3266" s="190"/>
      <c r="D3266" s="190"/>
    </row>
    <row r="3267" spans="3:4">
      <c r="C3267" s="190"/>
      <c r="D3267" s="190"/>
    </row>
    <row r="3268" spans="3:4">
      <c r="C3268" s="190"/>
      <c r="D3268" s="190"/>
    </row>
    <row r="3269" spans="3:4">
      <c r="C3269" s="190"/>
      <c r="D3269" s="190"/>
    </row>
    <row r="3270" spans="3:4">
      <c r="C3270" s="190"/>
      <c r="D3270" s="190"/>
    </row>
    <row r="3271" spans="3:4">
      <c r="C3271" s="190"/>
      <c r="D3271" s="190"/>
    </row>
    <row r="3272" spans="3:4">
      <c r="C3272" s="190"/>
      <c r="D3272" s="190"/>
    </row>
    <row r="3273" spans="3:4">
      <c r="C3273" s="190"/>
      <c r="D3273" s="190"/>
    </row>
    <row r="3274" spans="3:4">
      <c r="C3274" s="190"/>
      <c r="D3274" s="190"/>
    </row>
    <row r="3275" spans="3:4">
      <c r="C3275" s="190"/>
      <c r="D3275" s="190"/>
    </row>
    <row r="3276" spans="3:4">
      <c r="C3276" s="190"/>
      <c r="D3276" s="190"/>
    </row>
    <row r="3277" spans="3:4">
      <c r="C3277" s="190"/>
      <c r="D3277" s="190"/>
    </row>
    <row r="3278" spans="3:4">
      <c r="C3278" s="190"/>
      <c r="D3278" s="190"/>
    </row>
    <row r="3279" spans="3:4">
      <c r="C3279" s="190"/>
      <c r="D3279" s="190"/>
    </row>
    <row r="3280" spans="3:4">
      <c r="C3280" s="190"/>
      <c r="D3280" s="190"/>
    </row>
    <row r="3281" spans="3:4">
      <c r="C3281" s="190"/>
      <c r="D3281" s="190"/>
    </row>
    <row r="3282" spans="3:4">
      <c r="C3282" s="190"/>
      <c r="D3282" s="190"/>
    </row>
    <row r="3283" spans="3:4">
      <c r="C3283" s="190"/>
      <c r="D3283" s="190"/>
    </row>
    <row r="3284" spans="3:4">
      <c r="C3284" s="190"/>
      <c r="D3284" s="190"/>
    </row>
    <row r="3285" spans="3:4">
      <c r="C3285" s="190"/>
      <c r="D3285" s="190"/>
    </row>
    <row r="3286" spans="3:4">
      <c r="C3286" s="190"/>
      <c r="D3286" s="190"/>
    </row>
    <row r="3287" spans="3:4">
      <c r="C3287" s="190"/>
      <c r="D3287" s="190"/>
    </row>
    <row r="3288" spans="3:4">
      <c r="C3288" s="190"/>
      <c r="D3288" s="190"/>
    </row>
    <row r="3289" spans="3:4">
      <c r="C3289" s="190"/>
      <c r="D3289" s="190"/>
    </row>
    <row r="3290" spans="3:4">
      <c r="C3290" s="190"/>
      <c r="D3290" s="190"/>
    </row>
    <row r="3291" spans="3:4">
      <c r="C3291" s="190"/>
      <c r="D3291" s="190"/>
    </row>
    <row r="3292" spans="3:4">
      <c r="C3292" s="190"/>
      <c r="D3292" s="190"/>
    </row>
    <row r="3293" spans="3:4">
      <c r="C3293" s="190"/>
      <c r="D3293" s="190"/>
    </row>
    <row r="3294" spans="3:4">
      <c r="C3294" s="190"/>
      <c r="D3294" s="190"/>
    </row>
    <row r="3295" spans="3:4">
      <c r="C3295" s="190"/>
      <c r="D3295" s="190"/>
    </row>
    <row r="3296" spans="3:4">
      <c r="C3296" s="190"/>
      <c r="D3296" s="190"/>
    </row>
    <row r="3297" spans="3:4">
      <c r="C3297" s="190"/>
      <c r="D3297" s="190"/>
    </row>
    <row r="3298" spans="3:4">
      <c r="C3298" s="190"/>
      <c r="D3298" s="190"/>
    </row>
    <row r="3299" spans="3:4">
      <c r="C3299" s="190"/>
      <c r="D3299" s="190"/>
    </row>
    <row r="3300" spans="3:4">
      <c r="C3300" s="190"/>
      <c r="D3300" s="190"/>
    </row>
    <row r="3301" spans="3:4">
      <c r="C3301" s="190"/>
      <c r="D3301" s="190"/>
    </row>
    <row r="3302" spans="3:4">
      <c r="C3302" s="190"/>
      <c r="D3302" s="190"/>
    </row>
    <row r="3303" spans="3:4">
      <c r="C3303" s="190"/>
      <c r="D3303" s="190"/>
    </row>
    <row r="3304" spans="3:4">
      <c r="C3304" s="190"/>
      <c r="D3304" s="190"/>
    </row>
    <row r="3305" spans="3:4">
      <c r="C3305" s="190"/>
      <c r="D3305" s="190"/>
    </row>
    <row r="3306" spans="3:4">
      <c r="C3306" s="190"/>
      <c r="D3306" s="190"/>
    </row>
    <row r="3307" spans="3:4">
      <c r="C3307" s="190"/>
      <c r="D3307" s="190"/>
    </row>
    <row r="3308" spans="3:4">
      <c r="C3308" s="190"/>
      <c r="D3308" s="190"/>
    </row>
    <row r="3309" spans="3:4">
      <c r="C3309" s="190"/>
      <c r="D3309" s="190"/>
    </row>
    <row r="3310" spans="3:4">
      <c r="C3310" s="190"/>
      <c r="D3310" s="190"/>
    </row>
    <row r="3311" spans="3:4">
      <c r="C3311" s="190"/>
      <c r="D3311" s="190"/>
    </row>
    <row r="3312" spans="3:4">
      <c r="C3312" s="190"/>
      <c r="D3312" s="190"/>
    </row>
    <row r="3313" spans="3:4">
      <c r="C3313" s="190"/>
      <c r="D3313" s="190"/>
    </row>
    <row r="3314" spans="3:4">
      <c r="C3314" s="190"/>
      <c r="D3314" s="190"/>
    </row>
    <row r="3315" spans="3:4">
      <c r="C3315" s="190"/>
      <c r="D3315" s="190"/>
    </row>
    <row r="3316" spans="3:4">
      <c r="C3316" s="190"/>
      <c r="D3316" s="190"/>
    </row>
    <row r="3317" spans="3:4">
      <c r="C3317" s="190"/>
      <c r="D3317" s="190"/>
    </row>
    <row r="3318" spans="3:4">
      <c r="C3318" s="190"/>
      <c r="D3318" s="190"/>
    </row>
    <row r="3319" spans="3:4">
      <c r="C3319" s="190"/>
      <c r="D3319" s="190"/>
    </row>
    <row r="3320" spans="3:4">
      <c r="C3320" s="190"/>
      <c r="D3320" s="190"/>
    </row>
    <row r="3321" spans="3:4">
      <c r="C3321" s="190"/>
      <c r="D3321" s="190"/>
    </row>
    <row r="3322" spans="3:4">
      <c r="C3322" s="190"/>
      <c r="D3322" s="190"/>
    </row>
    <row r="3323" spans="3:4">
      <c r="C3323" s="190"/>
      <c r="D3323" s="190"/>
    </row>
    <row r="3324" spans="3:4">
      <c r="C3324" s="190"/>
      <c r="D3324" s="190"/>
    </row>
    <row r="3325" spans="3:4">
      <c r="C3325" s="190"/>
      <c r="D3325" s="190"/>
    </row>
    <row r="3326" spans="3:4">
      <c r="C3326" s="190"/>
      <c r="D3326" s="190"/>
    </row>
    <row r="3327" spans="3:4">
      <c r="C3327" s="190"/>
      <c r="D3327" s="190"/>
    </row>
    <row r="3328" spans="3:4">
      <c r="C3328" s="190"/>
      <c r="D3328" s="190"/>
    </row>
    <row r="3329" spans="3:4">
      <c r="C3329" s="190"/>
      <c r="D3329" s="190"/>
    </row>
    <row r="3330" spans="3:4">
      <c r="C3330" s="190"/>
      <c r="D3330" s="190"/>
    </row>
    <row r="3331" spans="3:4">
      <c r="C3331" s="190"/>
      <c r="D3331" s="190"/>
    </row>
    <row r="3332" spans="3:4">
      <c r="C3332" s="190"/>
      <c r="D3332" s="190"/>
    </row>
    <row r="3333" spans="3:4">
      <c r="C3333" s="190"/>
      <c r="D3333" s="190"/>
    </row>
    <row r="3334" spans="3:4">
      <c r="C3334" s="190"/>
      <c r="D3334" s="190"/>
    </row>
    <row r="3335" spans="3:4">
      <c r="C3335" s="190"/>
      <c r="D3335" s="190"/>
    </row>
    <row r="3336" spans="3:4">
      <c r="C3336" s="190"/>
      <c r="D3336" s="190"/>
    </row>
    <row r="3337" spans="3:4">
      <c r="C3337" s="190"/>
      <c r="D3337" s="190"/>
    </row>
    <row r="3338" spans="3:4">
      <c r="C3338" s="190"/>
      <c r="D3338" s="190"/>
    </row>
    <row r="3339" spans="3:4">
      <c r="C3339" s="190"/>
      <c r="D3339" s="190"/>
    </row>
    <row r="3340" spans="3:4">
      <c r="C3340" s="190"/>
      <c r="D3340" s="190"/>
    </row>
    <row r="3341" spans="3:4">
      <c r="C3341" s="190"/>
      <c r="D3341" s="190"/>
    </row>
    <row r="3342" spans="3:4">
      <c r="C3342" s="190"/>
      <c r="D3342" s="190"/>
    </row>
    <row r="3343" spans="3:4">
      <c r="C3343" s="190"/>
      <c r="D3343" s="190"/>
    </row>
    <row r="3344" spans="3:4">
      <c r="C3344" s="190"/>
      <c r="D3344" s="190"/>
    </row>
    <row r="3345" spans="3:4">
      <c r="C3345" s="190"/>
      <c r="D3345" s="190"/>
    </row>
    <row r="3346" spans="3:4">
      <c r="C3346" s="190"/>
      <c r="D3346" s="190"/>
    </row>
    <row r="3347" spans="3:4">
      <c r="C3347" s="190"/>
      <c r="D3347" s="190"/>
    </row>
    <row r="3348" spans="3:4">
      <c r="C3348" s="190"/>
      <c r="D3348" s="190"/>
    </row>
    <row r="3349" spans="3:4">
      <c r="C3349" s="190"/>
      <c r="D3349" s="190"/>
    </row>
    <row r="3350" spans="3:4">
      <c r="C3350" s="190"/>
      <c r="D3350" s="190"/>
    </row>
    <row r="3351" spans="3:4">
      <c r="C3351" s="190"/>
      <c r="D3351" s="190"/>
    </row>
    <row r="3352" spans="3:4">
      <c r="C3352" s="190"/>
      <c r="D3352" s="190"/>
    </row>
    <row r="3353" spans="3:4">
      <c r="C3353" s="190"/>
      <c r="D3353" s="190"/>
    </row>
    <row r="3354" spans="3:4">
      <c r="C3354" s="190"/>
      <c r="D3354" s="190"/>
    </row>
    <row r="3355" spans="3:4">
      <c r="C3355" s="190"/>
      <c r="D3355" s="190"/>
    </row>
    <row r="3356" spans="3:4">
      <c r="C3356" s="190"/>
      <c r="D3356" s="190"/>
    </row>
    <row r="3357" spans="3:4">
      <c r="C3357" s="190"/>
      <c r="D3357" s="190"/>
    </row>
    <row r="3358" spans="3:4">
      <c r="C3358" s="190"/>
      <c r="D3358" s="190"/>
    </row>
    <row r="3359" spans="3:4">
      <c r="C3359" s="190"/>
      <c r="D3359" s="190"/>
    </row>
    <row r="3360" spans="3:4">
      <c r="C3360" s="190"/>
      <c r="D3360" s="190"/>
    </row>
    <row r="3361" spans="3:4">
      <c r="C3361" s="190"/>
      <c r="D3361" s="190"/>
    </row>
    <row r="3362" spans="3:4">
      <c r="C3362" s="190"/>
      <c r="D3362" s="190"/>
    </row>
    <row r="3363" spans="3:4">
      <c r="C3363" s="190"/>
      <c r="D3363" s="190"/>
    </row>
    <row r="3364" spans="3:4">
      <c r="C3364" s="190"/>
      <c r="D3364" s="190"/>
    </row>
    <row r="3365" spans="3:4">
      <c r="C3365" s="190"/>
      <c r="D3365" s="190"/>
    </row>
    <row r="3366" spans="3:4">
      <c r="C3366" s="190"/>
      <c r="D3366" s="190"/>
    </row>
    <row r="3367" spans="3:4">
      <c r="C3367" s="190"/>
      <c r="D3367" s="190"/>
    </row>
    <row r="3368" spans="3:4">
      <c r="C3368" s="190"/>
      <c r="D3368" s="190"/>
    </row>
    <row r="3369" spans="3:4">
      <c r="C3369" s="190"/>
      <c r="D3369" s="190"/>
    </row>
    <row r="3370" spans="3:4">
      <c r="C3370" s="190"/>
      <c r="D3370" s="190"/>
    </row>
    <row r="3371" spans="3:4">
      <c r="C3371" s="190"/>
      <c r="D3371" s="190"/>
    </row>
    <row r="3372" spans="3:4">
      <c r="C3372" s="190"/>
      <c r="D3372" s="190"/>
    </row>
    <row r="3373" spans="3:4">
      <c r="C3373" s="190"/>
      <c r="D3373" s="190"/>
    </row>
    <row r="3374" spans="3:4">
      <c r="C3374" s="190"/>
      <c r="D3374" s="190"/>
    </row>
    <row r="3375" spans="3:4">
      <c r="C3375" s="190"/>
      <c r="D3375" s="190"/>
    </row>
    <row r="3376" spans="3:4">
      <c r="C3376" s="190"/>
      <c r="D3376" s="190"/>
    </row>
    <row r="3377" spans="3:4">
      <c r="C3377" s="190"/>
      <c r="D3377" s="190"/>
    </row>
    <row r="3378" spans="3:4">
      <c r="C3378" s="190"/>
      <c r="D3378" s="190"/>
    </row>
    <row r="3379" spans="3:4">
      <c r="C3379" s="190"/>
      <c r="D3379" s="190"/>
    </row>
    <row r="3380" spans="3:4">
      <c r="C3380" s="190"/>
      <c r="D3380" s="190"/>
    </row>
    <row r="3381" spans="3:4">
      <c r="C3381" s="190"/>
      <c r="D3381" s="190"/>
    </row>
    <row r="3382" spans="3:4">
      <c r="C3382" s="190"/>
      <c r="D3382" s="190"/>
    </row>
    <row r="3383" spans="3:4">
      <c r="C3383" s="190"/>
      <c r="D3383" s="190"/>
    </row>
    <row r="3384" spans="3:4">
      <c r="C3384" s="190"/>
      <c r="D3384" s="190"/>
    </row>
    <row r="3385" spans="3:4">
      <c r="C3385" s="190"/>
      <c r="D3385" s="190"/>
    </row>
    <row r="3386" spans="3:4">
      <c r="C3386" s="190"/>
      <c r="D3386" s="190"/>
    </row>
    <row r="3387" spans="3:4">
      <c r="C3387" s="190"/>
      <c r="D3387" s="190"/>
    </row>
    <row r="3388" spans="3:4">
      <c r="C3388" s="190"/>
      <c r="D3388" s="190"/>
    </row>
    <row r="3389" spans="3:4">
      <c r="C3389" s="190"/>
      <c r="D3389" s="190"/>
    </row>
    <row r="3390" spans="3:4">
      <c r="C3390" s="190"/>
      <c r="D3390" s="190"/>
    </row>
    <row r="3391" spans="3:4">
      <c r="C3391" s="190"/>
      <c r="D3391" s="190"/>
    </row>
    <row r="3392" spans="3:4">
      <c r="C3392" s="190"/>
      <c r="D3392" s="190"/>
    </row>
    <row r="3393" spans="3:4">
      <c r="C3393" s="190"/>
      <c r="D3393" s="190"/>
    </row>
    <row r="3394" spans="3:4">
      <c r="C3394" s="190"/>
      <c r="D3394" s="190"/>
    </row>
    <row r="3395" spans="3:4">
      <c r="C3395" s="190"/>
      <c r="D3395" s="190"/>
    </row>
    <row r="3396" spans="3:4">
      <c r="C3396" s="190"/>
      <c r="D3396" s="190"/>
    </row>
    <row r="3397" spans="3:4">
      <c r="C3397" s="190"/>
      <c r="D3397" s="190"/>
    </row>
    <row r="3398" spans="3:4">
      <c r="C3398" s="190"/>
      <c r="D3398" s="190"/>
    </row>
    <row r="3399" spans="3:4">
      <c r="C3399" s="190"/>
      <c r="D3399" s="190"/>
    </row>
    <row r="3400" spans="3:4">
      <c r="C3400" s="190"/>
      <c r="D3400" s="190"/>
    </row>
    <row r="3401" spans="3:4">
      <c r="C3401" s="190"/>
      <c r="D3401" s="190"/>
    </row>
    <row r="3402" spans="3:4">
      <c r="C3402" s="190"/>
      <c r="D3402" s="190"/>
    </row>
    <row r="3403" spans="3:4">
      <c r="C3403" s="190"/>
      <c r="D3403" s="190"/>
    </row>
    <row r="3404" spans="3:4">
      <c r="C3404" s="190"/>
      <c r="D3404" s="190"/>
    </row>
    <row r="3405" spans="3:4">
      <c r="C3405" s="190"/>
      <c r="D3405" s="190"/>
    </row>
    <row r="3406" spans="3:4">
      <c r="C3406" s="190"/>
      <c r="D3406" s="190"/>
    </row>
    <row r="3407" spans="3:4">
      <c r="C3407" s="190"/>
      <c r="D3407" s="190"/>
    </row>
    <row r="3408" spans="3:4">
      <c r="C3408" s="190"/>
      <c r="D3408" s="190"/>
    </row>
    <row r="3409" spans="3:4">
      <c r="C3409" s="190"/>
      <c r="D3409" s="190"/>
    </row>
    <row r="3410" spans="3:4">
      <c r="C3410" s="190"/>
      <c r="D3410" s="190"/>
    </row>
    <row r="3411" spans="3:4">
      <c r="C3411" s="190"/>
      <c r="D3411" s="190"/>
    </row>
    <row r="3412" spans="3:4">
      <c r="C3412" s="190"/>
      <c r="D3412" s="190"/>
    </row>
    <row r="3413" spans="3:4">
      <c r="C3413" s="190"/>
      <c r="D3413" s="190"/>
    </row>
    <row r="3414" spans="3:4">
      <c r="C3414" s="190"/>
      <c r="D3414" s="190"/>
    </row>
    <row r="3415" spans="3:4">
      <c r="C3415" s="190"/>
      <c r="D3415" s="190"/>
    </row>
    <row r="3416" spans="3:4">
      <c r="C3416" s="190"/>
      <c r="D3416" s="190"/>
    </row>
    <row r="3417" spans="3:4">
      <c r="C3417" s="190"/>
      <c r="D3417" s="190"/>
    </row>
    <row r="3418" spans="3:4">
      <c r="C3418" s="190"/>
      <c r="D3418" s="190"/>
    </row>
    <row r="3419" spans="3:4">
      <c r="C3419" s="190"/>
      <c r="D3419" s="190"/>
    </row>
    <row r="3420" spans="3:4">
      <c r="C3420" s="190"/>
      <c r="D3420" s="190"/>
    </row>
    <row r="3421" spans="3:4">
      <c r="C3421" s="190"/>
      <c r="D3421" s="190"/>
    </row>
    <row r="3422" spans="3:4">
      <c r="C3422" s="190"/>
      <c r="D3422" s="190"/>
    </row>
    <row r="3423" spans="3:4">
      <c r="C3423" s="190"/>
      <c r="D3423" s="190"/>
    </row>
    <row r="3424" spans="3:4">
      <c r="C3424" s="190"/>
      <c r="D3424" s="190"/>
    </row>
    <row r="3425" spans="3:4">
      <c r="C3425" s="190"/>
      <c r="D3425" s="190"/>
    </row>
    <row r="3426" spans="3:4">
      <c r="C3426" s="190"/>
      <c r="D3426" s="190"/>
    </row>
    <row r="3427" spans="3:4">
      <c r="C3427" s="190"/>
      <c r="D3427" s="190"/>
    </row>
    <row r="3428" spans="3:4">
      <c r="C3428" s="190"/>
      <c r="D3428" s="190"/>
    </row>
    <row r="3429" spans="3:4">
      <c r="C3429" s="190"/>
      <c r="D3429" s="190"/>
    </row>
    <row r="3430" spans="3:4">
      <c r="C3430" s="190"/>
      <c r="D3430" s="190"/>
    </row>
    <row r="3431" spans="3:4">
      <c r="C3431" s="190"/>
      <c r="D3431" s="190"/>
    </row>
    <row r="3432" spans="3:4">
      <c r="C3432" s="190"/>
      <c r="D3432" s="190"/>
    </row>
    <row r="3433" spans="3:4">
      <c r="C3433" s="190"/>
      <c r="D3433" s="190"/>
    </row>
    <row r="3434" spans="3:4">
      <c r="C3434" s="190"/>
      <c r="D3434" s="190"/>
    </row>
    <row r="3435" spans="3:4">
      <c r="C3435" s="190"/>
      <c r="D3435" s="190"/>
    </row>
    <row r="3436" spans="3:4">
      <c r="C3436" s="190"/>
      <c r="D3436" s="190"/>
    </row>
    <row r="3437" spans="3:4">
      <c r="C3437" s="190"/>
      <c r="D3437" s="190"/>
    </row>
    <row r="3438" spans="3:4">
      <c r="C3438" s="190"/>
      <c r="D3438" s="190"/>
    </row>
    <row r="3439" spans="3:4">
      <c r="C3439" s="190"/>
      <c r="D3439" s="190"/>
    </row>
    <row r="3440" spans="3:4">
      <c r="C3440" s="190"/>
      <c r="D3440" s="190"/>
    </row>
    <row r="3441" spans="3:4">
      <c r="C3441" s="190"/>
      <c r="D3441" s="190"/>
    </row>
    <row r="3442" spans="3:4">
      <c r="C3442" s="190"/>
      <c r="D3442" s="190"/>
    </row>
    <row r="3443" spans="3:4">
      <c r="C3443" s="190"/>
      <c r="D3443" s="190"/>
    </row>
    <row r="3444" spans="3:4">
      <c r="C3444" s="190"/>
      <c r="D3444" s="190"/>
    </row>
    <row r="3445" spans="3:4">
      <c r="C3445" s="190"/>
      <c r="D3445" s="190"/>
    </row>
    <row r="3446" spans="3:4">
      <c r="C3446" s="190"/>
      <c r="D3446" s="190"/>
    </row>
    <row r="3447" spans="3:4">
      <c r="C3447" s="190"/>
      <c r="D3447" s="190"/>
    </row>
    <row r="3448" spans="3:4">
      <c r="C3448" s="190"/>
      <c r="D3448" s="190"/>
    </row>
    <row r="3449" spans="3:4">
      <c r="C3449" s="190"/>
      <c r="D3449" s="190"/>
    </row>
    <row r="3450" spans="3:4">
      <c r="C3450" s="190"/>
      <c r="D3450" s="190"/>
    </row>
    <row r="3451" spans="3:4">
      <c r="C3451" s="190"/>
      <c r="D3451" s="190"/>
    </row>
    <row r="3452" spans="3:4">
      <c r="C3452" s="190"/>
      <c r="D3452" s="190"/>
    </row>
    <row r="3453" spans="3:4">
      <c r="C3453" s="190"/>
      <c r="D3453" s="190"/>
    </row>
    <row r="3454" spans="3:4">
      <c r="C3454" s="190"/>
      <c r="D3454" s="190"/>
    </row>
    <row r="3455" spans="3:4">
      <c r="C3455" s="190"/>
      <c r="D3455" s="190"/>
    </row>
    <row r="3456" spans="3:4">
      <c r="C3456" s="190"/>
      <c r="D3456" s="190"/>
    </row>
    <row r="3457" spans="3:4">
      <c r="C3457" s="190"/>
      <c r="D3457" s="190"/>
    </row>
    <row r="3458" spans="3:4">
      <c r="C3458" s="190"/>
      <c r="D3458" s="190"/>
    </row>
    <row r="3459" spans="3:4">
      <c r="C3459" s="190"/>
      <c r="D3459" s="190"/>
    </row>
    <row r="3460" spans="3:4">
      <c r="C3460" s="190"/>
      <c r="D3460" s="190"/>
    </row>
    <row r="3461" spans="3:4">
      <c r="C3461" s="190"/>
      <c r="D3461" s="190"/>
    </row>
    <row r="3462" spans="3:4">
      <c r="C3462" s="190"/>
      <c r="D3462" s="190"/>
    </row>
    <row r="3463" spans="3:4">
      <c r="C3463" s="190"/>
      <c r="D3463" s="190"/>
    </row>
    <row r="3464" spans="3:4">
      <c r="C3464" s="190"/>
      <c r="D3464" s="190"/>
    </row>
    <row r="3465" spans="3:4">
      <c r="C3465" s="190"/>
      <c r="D3465" s="190"/>
    </row>
    <row r="3466" spans="3:4">
      <c r="C3466" s="190"/>
      <c r="D3466" s="190"/>
    </row>
    <row r="3467" spans="3:4">
      <c r="C3467" s="190"/>
      <c r="D3467" s="190"/>
    </row>
    <row r="3468" spans="3:4">
      <c r="C3468" s="190"/>
      <c r="D3468" s="190"/>
    </row>
    <row r="3469" spans="3:4">
      <c r="C3469" s="190"/>
      <c r="D3469" s="190"/>
    </row>
    <row r="3470" spans="3:4">
      <c r="C3470" s="190"/>
      <c r="D3470" s="190"/>
    </row>
    <row r="3471" spans="3:4">
      <c r="C3471" s="190"/>
      <c r="D3471" s="190"/>
    </row>
    <row r="3472" spans="3:4">
      <c r="C3472" s="190"/>
      <c r="D3472" s="190"/>
    </row>
    <row r="3473" spans="3:4">
      <c r="C3473" s="190"/>
      <c r="D3473" s="190"/>
    </row>
    <row r="3474" spans="3:4">
      <c r="C3474" s="190"/>
      <c r="D3474" s="190"/>
    </row>
    <row r="3475" spans="3:4">
      <c r="C3475" s="190"/>
      <c r="D3475" s="190"/>
    </row>
    <row r="3476" spans="3:4">
      <c r="C3476" s="190"/>
      <c r="D3476" s="190"/>
    </row>
    <row r="3477" spans="3:4">
      <c r="C3477" s="190"/>
      <c r="D3477" s="190"/>
    </row>
    <row r="3478" spans="3:4">
      <c r="C3478" s="190"/>
      <c r="D3478" s="190"/>
    </row>
    <row r="3479" spans="3:4">
      <c r="C3479" s="190"/>
      <c r="D3479" s="190"/>
    </row>
    <row r="3480" spans="3:4">
      <c r="C3480" s="190"/>
      <c r="D3480" s="190"/>
    </row>
    <row r="3481" spans="3:4">
      <c r="C3481" s="190"/>
      <c r="D3481" s="190"/>
    </row>
    <row r="3482" spans="3:4">
      <c r="C3482" s="190"/>
      <c r="D3482" s="190"/>
    </row>
    <row r="3483" spans="3:4">
      <c r="C3483" s="190"/>
      <c r="D3483" s="190"/>
    </row>
    <row r="3484" spans="3:4">
      <c r="C3484" s="190"/>
      <c r="D3484" s="190"/>
    </row>
    <row r="3485" spans="3:4">
      <c r="C3485" s="190"/>
      <c r="D3485" s="190"/>
    </row>
    <row r="3486" spans="3:4">
      <c r="C3486" s="190"/>
      <c r="D3486" s="190"/>
    </row>
    <row r="3487" spans="3:4">
      <c r="C3487" s="190"/>
      <c r="D3487" s="190"/>
    </row>
    <row r="3488" spans="3:4">
      <c r="C3488" s="190"/>
      <c r="D3488" s="190"/>
    </row>
    <row r="3489" spans="3:4">
      <c r="C3489" s="190"/>
      <c r="D3489" s="190"/>
    </row>
    <row r="3490" spans="3:4">
      <c r="C3490" s="190"/>
      <c r="D3490" s="190"/>
    </row>
    <row r="3491" spans="3:4">
      <c r="C3491" s="190"/>
      <c r="D3491" s="190"/>
    </row>
    <row r="3492" spans="3:4">
      <c r="C3492" s="190"/>
      <c r="D3492" s="190"/>
    </row>
    <row r="3493" spans="3:4">
      <c r="C3493" s="190"/>
      <c r="D3493" s="190"/>
    </row>
    <row r="3494" spans="3:4">
      <c r="C3494" s="190"/>
      <c r="D3494" s="190"/>
    </row>
    <row r="3495" spans="3:4">
      <c r="C3495" s="190"/>
      <c r="D3495" s="190"/>
    </row>
    <row r="3496" spans="3:4">
      <c r="C3496" s="190"/>
      <c r="D3496" s="190"/>
    </row>
    <row r="3497" spans="3:4">
      <c r="C3497" s="190"/>
      <c r="D3497" s="190"/>
    </row>
    <row r="3498" spans="3:4">
      <c r="C3498" s="190"/>
      <c r="D3498" s="190"/>
    </row>
    <row r="3499" spans="3:4">
      <c r="C3499" s="190"/>
      <c r="D3499" s="190"/>
    </row>
    <row r="3500" spans="3:4">
      <c r="C3500" s="190"/>
      <c r="D3500" s="190"/>
    </row>
    <row r="3501" spans="3:4">
      <c r="C3501" s="190"/>
      <c r="D3501" s="190"/>
    </row>
    <row r="3502" spans="3:4">
      <c r="C3502" s="190"/>
      <c r="D3502" s="190"/>
    </row>
    <row r="3503" spans="3:4">
      <c r="C3503" s="190"/>
      <c r="D3503" s="190"/>
    </row>
    <row r="3504" spans="3:4">
      <c r="C3504" s="190"/>
      <c r="D3504" s="190"/>
    </row>
    <row r="3505" spans="3:4">
      <c r="C3505" s="190"/>
      <c r="D3505" s="190"/>
    </row>
    <row r="3506" spans="3:4">
      <c r="C3506" s="190"/>
      <c r="D3506" s="190"/>
    </row>
    <row r="3507" spans="3:4">
      <c r="C3507" s="190"/>
      <c r="D3507" s="190"/>
    </row>
    <row r="3508" spans="3:4">
      <c r="C3508" s="190"/>
      <c r="D3508" s="190"/>
    </row>
    <row r="3509" spans="3:4">
      <c r="C3509" s="190"/>
      <c r="D3509" s="190"/>
    </row>
    <row r="3510" spans="3:4">
      <c r="C3510" s="190"/>
      <c r="D3510" s="190"/>
    </row>
    <row r="3511" spans="3:4">
      <c r="C3511" s="190"/>
      <c r="D3511" s="190"/>
    </row>
    <row r="3512" spans="3:4">
      <c r="C3512" s="190"/>
      <c r="D3512" s="190"/>
    </row>
    <row r="3513" spans="3:4">
      <c r="C3513" s="190"/>
      <c r="D3513" s="190"/>
    </row>
    <row r="3514" spans="3:4">
      <c r="C3514" s="190"/>
      <c r="D3514" s="190"/>
    </row>
    <row r="3515" spans="3:4">
      <c r="C3515" s="190"/>
      <c r="D3515" s="190"/>
    </row>
    <row r="3516" spans="3:4">
      <c r="C3516" s="190"/>
      <c r="D3516" s="190"/>
    </row>
    <row r="3517" spans="3:4">
      <c r="C3517" s="190"/>
      <c r="D3517" s="190"/>
    </row>
    <row r="3518" spans="3:4">
      <c r="C3518" s="190"/>
      <c r="D3518" s="190"/>
    </row>
    <row r="3519" spans="3:4">
      <c r="C3519" s="190"/>
      <c r="D3519" s="190"/>
    </row>
    <row r="3520" spans="3:4">
      <c r="C3520" s="190"/>
      <c r="D3520" s="190"/>
    </row>
    <row r="3521" spans="3:4">
      <c r="C3521" s="190"/>
      <c r="D3521" s="190"/>
    </row>
    <row r="3522" spans="3:4">
      <c r="C3522" s="190"/>
      <c r="D3522" s="190"/>
    </row>
    <row r="3523" spans="3:4">
      <c r="C3523" s="190"/>
      <c r="D3523" s="190"/>
    </row>
    <row r="3524" spans="3:4">
      <c r="C3524" s="190"/>
      <c r="D3524" s="190"/>
    </row>
    <row r="3525" spans="3:4">
      <c r="C3525" s="190"/>
      <c r="D3525" s="190"/>
    </row>
    <row r="3526" spans="3:4">
      <c r="C3526" s="190"/>
      <c r="D3526" s="190"/>
    </row>
    <row r="3527" spans="3:4">
      <c r="C3527" s="190"/>
      <c r="D3527" s="190"/>
    </row>
    <row r="3528" spans="3:4">
      <c r="C3528" s="190"/>
      <c r="D3528" s="190"/>
    </row>
    <row r="3529" spans="3:4">
      <c r="C3529" s="190"/>
      <c r="D3529" s="190"/>
    </row>
    <row r="3530" spans="3:4">
      <c r="C3530" s="190"/>
      <c r="D3530" s="190"/>
    </row>
    <row r="3531" spans="3:4">
      <c r="C3531" s="190"/>
      <c r="D3531" s="190"/>
    </row>
    <row r="3532" spans="3:4">
      <c r="C3532" s="190"/>
      <c r="D3532" s="190"/>
    </row>
    <row r="3533" spans="3:4">
      <c r="C3533" s="190"/>
      <c r="D3533" s="190"/>
    </row>
    <row r="3534" spans="3:4">
      <c r="C3534" s="190"/>
      <c r="D3534" s="190"/>
    </row>
    <row r="3535" spans="3:4">
      <c r="C3535" s="190"/>
      <c r="D3535" s="190"/>
    </row>
    <row r="3536" spans="3:4">
      <c r="C3536" s="190"/>
      <c r="D3536" s="190"/>
    </row>
    <row r="3537" spans="3:4">
      <c r="C3537" s="190"/>
      <c r="D3537" s="190"/>
    </row>
    <row r="3538" spans="3:4">
      <c r="C3538" s="190"/>
      <c r="D3538" s="190"/>
    </row>
    <row r="3539" spans="3:4">
      <c r="C3539" s="190"/>
      <c r="D3539" s="190"/>
    </row>
    <row r="3540" spans="3:4">
      <c r="C3540" s="190"/>
      <c r="D3540" s="190"/>
    </row>
    <row r="3541" spans="3:4">
      <c r="C3541" s="190"/>
      <c r="D3541" s="190"/>
    </row>
    <row r="3542" spans="3:4">
      <c r="C3542" s="190"/>
      <c r="D3542" s="190"/>
    </row>
    <row r="3543" spans="3:4">
      <c r="C3543" s="190"/>
      <c r="D3543" s="190"/>
    </row>
    <row r="3544" spans="3:4">
      <c r="C3544" s="190"/>
      <c r="D3544" s="190"/>
    </row>
    <row r="3545" spans="3:4">
      <c r="C3545" s="190"/>
      <c r="D3545" s="190"/>
    </row>
    <row r="3546" spans="3:4">
      <c r="C3546" s="190"/>
      <c r="D3546" s="190"/>
    </row>
    <row r="3547" spans="3:4">
      <c r="C3547" s="190"/>
      <c r="D3547" s="190"/>
    </row>
    <row r="3548" spans="3:4">
      <c r="C3548" s="190"/>
      <c r="D3548" s="190"/>
    </row>
    <row r="3549" spans="3:4">
      <c r="C3549" s="190"/>
      <c r="D3549" s="190"/>
    </row>
    <row r="3550" spans="3:4">
      <c r="C3550" s="190"/>
      <c r="D3550" s="190"/>
    </row>
    <row r="3551" spans="3:4">
      <c r="C3551" s="190"/>
      <c r="D3551" s="190"/>
    </row>
    <row r="3552" spans="3:4">
      <c r="C3552" s="190"/>
      <c r="D3552" s="190"/>
    </row>
    <row r="3553" spans="3:4">
      <c r="C3553" s="190"/>
      <c r="D3553" s="190"/>
    </row>
    <row r="3554" spans="3:4">
      <c r="C3554" s="190"/>
      <c r="D3554" s="190"/>
    </row>
    <row r="3555" spans="3:4">
      <c r="C3555" s="190"/>
      <c r="D3555" s="190"/>
    </row>
    <row r="3556" spans="3:4">
      <c r="C3556" s="190"/>
      <c r="D3556" s="190"/>
    </row>
    <row r="3557" spans="3:4">
      <c r="C3557" s="190"/>
      <c r="D3557" s="190"/>
    </row>
    <row r="3558" spans="3:4">
      <c r="C3558" s="190"/>
      <c r="D3558" s="190"/>
    </row>
    <row r="3559" spans="3:4">
      <c r="C3559" s="190"/>
      <c r="D3559" s="190"/>
    </row>
    <row r="3560" spans="3:4">
      <c r="C3560" s="190"/>
      <c r="D3560" s="190"/>
    </row>
    <row r="3561" spans="3:4">
      <c r="C3561" s="190"/>
      <c r="D3561" s="190"/>
    </row>
    <row r="3562" spans="3:4">
      <c r="C3562" s="190"/>
      <c r="D3562" s="190"/>
    </row>
    <row r="3563" spans="3:4">
      <c r="C3563" s="190"/>
      <c r="D3563" s="190"/>
    </row>
    <row r="3564" spans="3:4">
      <c r="C3564" s="190"/>
      <c r="D3564" s="190"/>
    </row>
    <row r="3565" spans="3:4">
      <c r="C3565" s="190"/>
      <c r="D3565" s="190"/>
    </row>
    <row r="3566" spans="3:4">
      <c r="C3566" s="190"/>
      <c r="D3566" s="190"/>
    </row>
    <row r="3567" spans="3:4">
      <c r="C3567" s="190"/>
      <c r="D3567" s="190"/>
    </row>
    <row r="3568" spans="3:4">
      <c r="C3568" s="190"/>
      <c r="D3568" s="190"/>
    </row>
    <row r="3569" spans="3:4">
      <c r="C3569" s="190"/>
      <c r="D3569" s="190"/>
    </row>
    <row r="3570" spans="3:4">
      <c r="C3570" s="190"/>
      <c r="D3570" s="190"/>
    </row>
    <row r="3571" spans="3:4">
      <c r="C3571" s="190"/>
      <c r="D3571" s="190"/>
    </row>
    <row r="3572" spans="3:4">
      <c r="C3572" s="190"/>
      <c r="D3572" s="190"/>
    </row>
    <row r="3573" spans="3:4">
      <c r="C3573" s="190"/>
      <c r="D3573" s="190"/>
    </row>
    <row r="3574" spans="3:4">
      <c r="C3574" s="190"/>
      <c r="D3574" s="190"/>
    </row>
    <row r="3575" spans="3:4">
      <c r="C3575" s="190"/>
      <c r="D3575" s="190"/>
    </row>
    <row r="3576" spans="3:4">
      <c r="C3576" s="190"/>
      <c r="D3576" s="190"/>
    </row>
    <row r="3577" spans="3:4">
      <c r="C3577" s="190"/>
      <c r="D3577" s="190"/>
    </row>
    <row r="3578" spans="3:4">
      <c r="C3578" s="190"/>
      <c r="D3578" s="190"/>
    </row>
    <row r="3579" spans="3:4">
      <c r="C3579" s="190"/>
      <c r="D3579" s="190"/>
    </row>
    <row r="3580" spans="3:4">
      <c r="C3580" s="190"/>
      <c r="D3580" s="190"/>
    </row>
    <row r="3581" spans="3:4">
      <c r="C3581" s="190"/>
      <c r="D3581" s="190"/>
    </row>
    <row r="3582" spans="3:4">
      <c r="C3582" s="190"/>
      <c r="D3582" s="190"/>
    </row>
    <row r="3583" spans="3:4">
      <c r="C3583" s="190"/>
      <c r="D3583" s="190"/>
    </row>
    <row r="3584" spans="3:4">
      <c r="C3584" s="190"/>
      <c r="D3584" s="190"/>
    </row>
    <row r="3585" spans="3:4">
      <c r="C3585" s="190"/>
      <c r="D3585" s="190"/>
    </row>
    <row r="3586" spans="3:4">
      <c r="C3586" s="190"/>
      <c r="D3586" s="190"/>
    </row>
    <row r="3587" spans="3:4">
      <c r="C3587" s="190"/>
      <c r="D3587" s="190"/>
    </row>
    <row r="3588" spans="3:4">
      <c r="C3588" s="190"/>
      <c r="D3588" s="190"/>
    </row>
    <row r="3589" spans="3:4">
      <c r="C3589" s="190"/>
      <c r="D3589" s="190"/>
    </row>
    <row r="3590" spans="3:4">
      <c r="C3590" s="190"/>
      <c r="D3590" s="190"/>
    </row>
    <row r="3591" spans="3:4">
      <c r="C3591" s="190"/>
      <c r="D3591" s="190"/>
    </row>
    <row r="3592" spans="3:4">
      <c r="C3592" s="190"/>
      <c r="D3592" s="190"/>
    </row>
    <row r="3593" spans="3:4">
      <c r="C3593" s="190"/>
      <c r="D3593" s="190"/>
    </row>
    <row r="3594" spans="3:4">
      <c r="C3594" s="190"/>
      <c r="D3594" s="190"/>
    </row>
    <row r="3595" spans="3:4">
      <c r="C3595" s="190"/>
      <c r="D3595" s="190"/>
    </row>
    <row r="3596" spans="3:4">
      <c r="C3596" s="190"/>
      <c r="D3596" s="190"/>
    </row>
    <row r="3597" spans="3:4">
      <c r="C3597" s="190"/>
      <c r="D3597" s="190"/>
    </row>
    <row r="3598" spans="3:4">
      <c r="C3598" s="190"/>
      <c r="D3598" s="190"/>
    </row>
    <row r="3599" spans="3:4">
      <c r="C3599" s="190"/>
      <c r="D3599" s="190"/>
    </row>
    <row r="3600" spans="3:4">
      <c r="C3600" s="190"/>
      <c r="D3600" s="190"/>
    </row>
    <row r="3601" spans="3:4">
      <c r="C3601" s="190"/>
      <c r="D3601" s="190"/>
    </row>
    <row r="3602" spans="3:4">
      <c r="C3602" s="190"/>
      <c r="D3602" s="190"/>
    </row>
    <row r="3603" spans="3:4">
      <c r="C3603" s="190"/>
      <c r="D3603" s="190"/>
    </row>
    <row r="3604" spans="3:4">
      <c r="C3604" s="190"/>
      <c r="D3604" s="190"/>
    </row>
    <row r="3605" spans="3:4">
      <c r="C3605" s="190"/>
      <c r="D3605" s="190"/>
    </row>
    <row r="3606" spans="3:4">
      <c r="C3606" s="190"/>
      <c r="D3606" s="190"/>
    </row>
    <row r="3607" spans="3:4">
      <c r="C3607" s="190"/>
      <c r="D3607" s="190"/>
    </row>
    <row r="3608" spans="3:4">
      <c r="C3608" s="190"/>
      <c r="D3608" s="190"/>
    </row>
    <row r="3609" spans="3:4">
      <c r="C3609" s="190"/>
      <c r="D3609" s="190"/>
    </row>
    <row r="3610" spans="3:4">
      <c r="C3610" s="190"/>
      <c r="D3610" s="190"/>
    </row>
    <row r="3611" spans="3:4">
      <c r="C3611" s="190"/>
      <c r="D3611" s="190"/>
    </row>
    <row r="3612" spans="3:4">
      <c r="C3612" s="190"/>
      <c r="D3612" s="190"/>
    </row>
    <row r="3613" spans="3:4">
      <c r="C3613" s="190"/>
      <c r="D3613" s="190"/>
    </row>
    <row r="3614" spans="3:4">
      <c r="C3614" s="190"/>
      <c r="D3614" s="190"/>
    </row>
    <row r="3615" spans="3:4">
      <c r="C3615" s="190"/>
      <c r="D3615" s="190"/>
    </row>
    <row r="3616" spans="3:4">
      <c r="C3616" s="190"/>
      <c r="D3616" s="190"/>
    </row>
    <row r="3617" spans="3:4">
      <c r="C3617" s="190"/>
      <c r="D3617" s="190"/>
    </row>
    <row r="3618" spans="3:4">
      <c r="C3618" s="190"/>
      <c r="D3618" s="190"/>
    </row>
    <row r="3619" spans="3:4">
      <c r="C3619" s="190"/>
      <c r="D3619" s="190"/>
    </row>
    <row r="3620" spans="3:4">
      <c r="C3620" s="190"/>
      <c r="D3620" s="190"/>
    </row>
    <row r="3621" spans="3:4">
      <c r="C3621" s="190"/>
      <c r="D3621" s="190"/>
    </row>
    <row r="3622" spans="3:4">
      <c r="C3622" s="190"/>
      <c r="D3622" s="190"/>
    </row>
    <row r="3623" spans="3:4">
      <c r="C3623" s="190"/>
      <c r="D3623" s="190"/>
    </row>
    <row r="3624" spans="3:4">
      <c r="C3624" s="190"/>
      <c r="D3624" s="190"/>
    </row>
    <row r="3625" spans="3:4">
      <c r="C3625" s="190"/>
      <c r="D3625" s="190"/>
    </row>
    <row r="3626" spans="3:4">
      <c r="C3626" s="190"/>
      <c r="D3626" s="190"/>
    </row>
    <row r="3627" spans="3:4">
      <c r="C3627" s="190"/>
      <c r="D3627" s="190"/>
    </row>
    <row r="3628" spans="3:4">
      <c r="C3628" s="190"/>
      <c r="D3628" s="190"/>
    </row>
    <row r="3629" spans="3:4">
      <c r="C3629" s="190"/>
      <c r="D3629" s="190"/>
    </row>
    <row r="3630" spans="3:4">
      <c r="C3630" s="190"/>
      <c r="D3630" s="190"/>
    </row>
    <row r="3631" spans="3:4">
      <c r="C3631" s="190"/>
      <c r="D3631" s="190"/>
    </row>
    <row r="3632" spans="3:4">
      <c r="C3632" s="190"/>
      <c r="D3632" s="190"/>
    </row>
    <row r="3633" spans="3:4">
      <c r="C3633" s="190"/>
      <c r="D3633" s="190"/>
    </row>
    <row r="3634" spans="3:4">
      <c r="C3634" s="190"/>
      <c r="D3634" s="190"/>
    </row>
    <row r="3635" spans="3:4">
      <c r="C3635" s="190"/>
      <c r="D3635" s="190"/>
    </row>
    <row r="3636" spans="3:4">
      <c r="C3636" s="190"/>
      <c r="D3636" s="190"/>
    </row>
    <row r="3637" spans="3:4">
      <c r="C3637" s="190"/>
      <c r="D3637" s="190"/>
    </row>
    <row r="3638" spans="3:4">
      <c r="C3638" s="190"/>
      <c r="D3638" s="190"/>
    </row>
    <row r="3639" spans="3:4">
      <c r="C3639" s="190"/>
      <c r="D3639" s="190"/>
    </row>
    <row r="3640" spans="3:4">
      <c r="C3640" s="190"/>
      <c r="D3640" s="190"/>
    </row>
    <row r="3641" spans="3:4">
      <c r="C3641" s="190"/>
      <c r="D3641" s="190"/>
    </row>
    <row r="3642" spans="3:4">
      <c r="C3642" s="190"/>
      <c r="D3642" s="190"/>
    </row>
    <row r="3643" spans="3:4">
      <c r="C3643" s="190"/>
      <c r="D3643" s="190"/>
    </row>
    <row r="3644" spans="3:4">
      <c r="C3644" s="190"/>
      <c r="D3644" s="190"/>
    </row>
    <row r="3645" spans="3:4">
      <c r="C3645" s="190"/>
      <c r="D3645" s="190"/>
    </row>
    <row r="3646" spans="3:4">
      <c r="C3646" s="190"/>
      <c r="D3646" s="190"/>
    </row>
    <row r="3647" spans="3:4">
      <c r="C3647" s="190"/>
      <c r="D3647" s="190"/>
    </row>
    <row r="3648" spans="3:4">
      <c r="C3648" s="190"/>
      <c r="D3648" s="190"/>
    </row>
    <row r="3649" spans="3:4">
      <c r="C3649" s="190"/>
      <c r="D3649" s="190"/>
    </row>
    <row r="3650" spans="3:4">
      <c r="C3650" s="190"/>
      <c r="D3650" s="190"/>
    </row>
    <row r="3651" spans="3:4">
      <c r="C3651" s="190"/>
      <c r="D3651" s="190"/>
    </row>
    <row r="3652" spans="3:4">
      <c r="C3652" s="190"/>
      <c r="D3652" s="190"/>
    </row>
    <row r="3653" spans="3:4">
      <c r="C3653" s="190"/>
      <c r="D3653" s="190"/>
    </row>
    <row r="3654" spans="3:4">
      <c r="C3654" s="190"/>
      <c r="D3654" s="190"/>
    </row>
    <row r="3655" spans="3:4">
      <c r="C3655" s="190"/>
      <c r="D3655" s="190"/>
    </row>
    <row r="3656" spans="3:4">
      <c r="C3656" s="190"/>
      <c r="D3656" s="190"/>
    </row>
    <row r="3657" spans="3:4">
      <c r="C3657" s="190"/>
      <c r="D3657" s="190"/>
    </row>
    <row r="3658" spans="3:4">
      <c r="C3658" s="190"/>
      <c r="D3658" s="190"/>
    </row>
    <row r="3659" spans="3:4">
      <c r="C3659" s="190"/>
      <c r="D3659" s="190"/>
    </row>
    <row r="3660" spans="3:4">
      <c r="C3660" s="190"/>
      <c r="D3660" s="190"/>
    </row>
    <row r="3661" spans="3:4">
      <c r="C3661" s="190"/>
      <c r="D3661" s="190"/>
    </row>
    <row r="3662" spans="3:4">
      <c r="C3662" s="190"/>
      <c r="D3662" s="190"/>
    </row>
    <row r="3663" spans="3:4">
      <c r="C3663" s="190"/>
      <c r="D3663" s="190"/>
    </row>
    <row r="3664" spans="3:4">
      <c r="C3664" s="190"/>
      <c r="D3664" s="190"/>
    </row>
    <row r="3665" spans="3:4">
      <c r="C3665" s="190"/>
      <c r="D3665" s="190"/>
    </row>
    <row r="3666" spans="3:4">
      <c r="C3666" s="190"/>
      <c r="D3666" s="190"/>
    </row>
    <row r="3667" spans="3:4">
      <c r="C3667" s="190"/>
      <c r="D3667" s="190"/>
    </row>
    <row r="3668" spans="3:4">
      <c r="C3668" s="190"/>
      <c r="D3668" s="190"/>
    </row>
    <row r="3669" spans="3:4">
      <c r="C3669" s="190"/>
      <c r="D3669" s="190"/>
    </row>
    <row r="3670" spans="3:4">
      <c r="C3670" s="190"/>
      <c r="D3670" s="190"/>
    </row>
    <row r="3671" spans="3:4">
      <c r="C3671" s="190"/>
      <c r="D3671" s="190"/>
    </row>
    <row r="3672" spans="3:4">
      <c r="C3672" s="190"/>
      <c r="D3672" s="190"/>
    </row>
    <row r="3673" spans="3:4">
      <c r="C3673" s="190"/>
      <c r="D3673" s="190"/>
    </row>
    <row r="3674" spans="3:4">
      <c r="C3674" s="190"/>
      <c r="D3674" s="190"/>
    </row>
    <row r="3675" spans="3:4">
      <c r="C3675" s="190"/>
      <c r="D3675" s="190"/>
    </row>
    <row r="3676" spans="3:4">
      <c r="C3676" s="190"/>
      <c r="D3676" s="190"/>
    </row>
    <row r="3677" spans="3:4">
      <c r="C3677" s="190"/>
      <c r="D3677" s="190"/>
    </row>
    <row r="3678" spans="3:4">
      <c r="C3678" s="190"/>
      <c r="D3678" s="190"/>
    </row>
    <row r="3679" spans="3:4">
      <c r="C3679" s="190"/>
      <c r="D3679" s="190"/>
    </row>
    <row r="3680" spans="3:4">
      <c r="C3680" s="190"/>
      <c r="D3680" s="190"/>
    </row>
    <row r="3681" spans="3:4">
      <c r="C3681" s="190"/>
      <c r="D3681" s="190"/>
    </row>
    <row r="3682" spans="3:4">
      <c r="C3682" s="190"/>
      <c r="D3682" s="190"/>
    </row>
    <row r="3683" spans="3:4">
      <c r="C3683" s="190"/>
      <c r="D3683" s="190"/>
    </row>
    <row r="3684" spans="3:4">
      <c r="C3684" s="190"/>
      <c r="D3684" s="190"/>
    </row>
    <row r="3685" spans="3:4">
      <c r="C3685" s="190"/>
      <c r="D3685" s="190"/>
    </row>
    <row r="3686" spans="3:4">
      <c r="C3686" s="190"/>
      <c r="D3686" s="190"/>
    </row>
    <row r="3687" spans="3:4">
      <c r="C3687" s="190"/>
      <c r="D3687" s="190"/>
    </row>
    <row r="3688" spans="3:4">
      <c r="C3688" s="190"/>
      <c r="D3688" s="190"/>
    </row>
    <row r="3689" spans="3:4">
      <c r="C3689" s="190"/>
      <c r="D3689" s="190"/>
    </row>
    <row r="3690" spans="3:4">
      <c r="C3690" s="190"/>
      <c r="D3690" s="190"/>
    </row>
    <row r="3691" spans="3:4">
      <c r="C3691" s="190"/>
      <c r="D3691" s="190"/>
    </row>
    <row r="3692" spans="3:4">
      <c r="C3692" s="190"/>
      <c r="D3692" s="190"/>
    </row>
    <row r="3693" spans="3:4">
      <c r="C3693" s="190"/>
      <c r="D3693" s="190"/>
    </row>
    <row r="3694" spans="3:4">
      <c r="C3694" s="190"/>
      <c r="D3694" s="190"/>
    </row>
    <row r="3695" spans="3:4">
      <c r="C3695" s="190"/>
      <c r="D3695" s="190"/>
    </row>
    <row r="3696" spans="3:4">
      <c r="C3696" s="190"/>
      <c r="D3696" s="190"/>
    </row>
    <row r="3697" spans="3:4">
      <c r="C3697" s="190"/>
      <c r="D3697" s="190"/>
    </row>
    <row r="3698" spans="3:4">
      <c r="C3698" s="190"/>
      <c r="D3698" s="190"/>
    </row>
    <row r="3699" spans="3:4">
      <c r="C3699" s="190"/>
      <c r="D3699" s="190"/>
    </row>
    <row r="3700" spans="3:4">
      <c r="C3700" s="190"/>
      <c r="D3700" s="190"/>
    </row>
    <row r="3701" spans="3:4">
      <c r="C3701" s="190"/>
      <c r="D3701" s="190"/>
    </row>
    <row r="3702" spans="3:4">
      <c r="C3702" s="190"/>
      <c r="D3702" s="190"/>
    </row>
    <row r="3703" spans="3:4">
      <c r="C3703" s="190"/>
      <c r="D3703" s="190"/>
    </row>
    <row r="3704" spans="3:4">
      <c r="C3704" s="190"/>
      <c r="D3704" s="190"/>
    </row>
    <row r="3705" spans="3:4">
      <c r="C3705" s="190"/>
      <c r="D3705" s="190"/>
    </row>
    <row r="3706" spans="3:4">
      <c r="C3706" s="190"/>
      <c r="D3706" s="190"/>
    </row>
    <row r="3707" spans="3:4">
      <c r="C3707" s="190"/>
      <c r="D3707" s="190"/>
    </row>
    <row r="3708" spans="3:4">
      <c r="C3708" s="190"/>
      <c r="D3708" s="190"/>
    </row>
    <row r="3709" spans="3:4">
      <c r="C3709" s="190"/>
      <c r="D3709" s="190"/>
    </row>
    <row r="3710" spans="3:4">
      <c r="C3710" s="190"/>
      <c r="D3710" s="190"/>
    </row>
    <row r="3711" spans="3:4">
      <c r="C3711" s="190"/>
      <c r="D3711" s="190"/>
    </row>
    <row r="3712" spans="3:4">
      <c r="C3712" s="190"/>
      <c r="D3712" s="190"/>
    </row>
    <row r="3713" spans="3:4">
      <c r="C3713" s="190"/>
      <c r="D3713" s="190"/>
    </row>
    <row r="3714" spans="3:4">
      <c r="C3714" s="190"/>
      <c r="D3714" s="190"/>
    </row>
    <row r="3715" spans="3:4">
      <c r="C3715" s="190"/>
      <c r="D3715" s="190"/>
    </row>
    <row r="3716" spans="3:4">
      <c r="C3716" s="190"/>
      <c r="D3716" s="190"/>
    </row>
    <row r="3717" spans="3:4">
      <c r="C3717" s="190"/>
      <c r="D3717" s="190"/>
    </row>
    <row r="3718" spans="3:4">
      <c r="C3718" s="190"/>
      <c r="D3718" s="190"/>
    </row>
    <row r="3719" spans="3:4">
      <c r="C3719" s="190"/>
      <c r="D3719" s="190"/>
    </row>
    <row r="3720" spans="3:4">
      <c r="C3720" s="190"/>
      <c r="D3720" s="190"/>
    </row>
    <row r="3721" spans="3:4">
      <c r="C3721" s="190"/>
      <c r="D3721" s="190"/>
    </row>
    <row r="3722" spans="3:4">
      <c r="C3722" s="190"/>
      <c r="D3722" s="190"/>
    </row>
    <row r="3723" spans="3:4">
      <c r="C3723" s="190"/>
      <c r="D3723" s="190"/>
    </row>
    <row r="3724" spans="3:4">
      <c r="C3724" s="190"/>
      <c r="D3724" s="190"/>
    </row>
    <row r="3725" spans="3:4">
      <c r="C3725" s="190"/>
      <c r="D3725" s="190"/>
    </row>
    <row r="3726" spans="3:4">
      <c r="C3726" s="190"/>
      <c r="D3726" s="190"/>
    </row>
    <row r="3727" spans="3:4">
      <c r="C3727" s="190"/>
      <c r="D3727" s="190"/>
    </row>
    <row r="3728" spans="3:4">
      <c r="C3728" s="190"/>
      <c r="D3728" s="190"/>
    </row>
    <row r="3729" spans="3:4">
      <c r="C3729" s="190"/>
      <c r="D3729" s="190"/>
    </row>
    <row r="3730" spans="3:4">
      <c r="C3730" s="190"/>
      <c r="D3730" s="190"/>
    </row>
    <row r="3731" spans="3:4">
      <c r="C3731" s="190"/>
      <c r="D3731" s="190"/>
    </row>
    <row r="3732" spans="3:4">
      <c r="C3732" s="190"/>
      <c r="D3732" s="190"/>
    </row>
    <row r="3733" spans="3:4">
      <c r="C3733" s="190"/>
      <c r="D3733" s="190"/>
    </row>
    <row r="3734" spans="3:4">
      <c r="C3734" s="190"/>
      <c r="D3734" s="190"/>
    </row>
    <row r="3735" spans="3:4">
      <c r="C3735" s="190"/>
      <c r="D3735" s="190"/>
    </row>
    <row r="3736" spans="3:4">
      <c r="C3736" s="190"/>
      <c r="D3736" s="190"/>
    </row>
    <row r="3737" spans="3:4">
      <c r="C3737" s="190"/>
      <c r="D3737" s="190"/>
    </row>
    <row r="3738" spans="3:4">
      <c r="C3738" s="190"/>
      <c r="D3738" s="190"/>
    </row>
    <row r="3739" spans="3:4">
      <c r="C3739" s="190"/>
      <c r="D3739" s="190"/>
    </row>
    <row r="3740" spans="3:4">
      <c r="C3740" s="190"/>
      <c r="D3740" s="190"/>
    </row>
    <row r="3741" spans="3:4">
      <c r="C3741" s="190"/>
      <c r="D3741" s="190"/>
    </row>
    <row r="3742" spans="3:4">
      <c r="C3742" s="190"/>
      <c r="D3742" s="190"/>
    </row>
    <row r="3743" spans="3:4">
      <c r="C3743" s="190"/>
      <c r="D3743" s="190"/>
    </row>
    <row r="3744" spans="3:4">
      <c r="C3744" s="190"/>
      <c r="D3744" s="190"/>
    </row>
    <row r="3745" spans="3:4">
      <c r="C3745" s="190"/>
      <c r="D3745" s="190"/>
    </row>
    <row r="3746" spans="3:4">
      <c r="C3746" s="190"/>
      <c r="D3746" s="190"/>
    </row>
    <row r="3747" spans="3:4">
      <c r="C3747" s="190"/>
      <c r="D3747" s="190"/>
    </row>
    <row r="3748" spans="3:4">
      <c r="C3748" s="190"/>
      <c r="D3748" s="190"/>
    </row>
    <row r="3749" spans="3:4">
      <c r="C3749" s="190"/>
      <c r="D3749" s="190"/>
    </row>
    <row r="3750" spans="3:4">
      <c r="C3750" s="190"/>
      <c r="D3750" s="190"/>
    </row>
    <row r="3751" spans="3:4">
      <c r="C3751" s="190"/>
      <c r="D3751" s="190"/>
    </row>
    <row r="3752" spans="3:4">
      <c r="C3752" s="190"/>
      <c r="D3752" s="190"/>
    </row>
    <row r="3753" spans="3:4">
      <c r="C3753" s="190"/>
      <c r="D3753" s="190"/>
    </row>
    <row r="3754" spans="3:4">
      <c r="C3754" s="190"/>
      <c r="D3754" s="190"/>
    </row>
    <row r="3755" spans="3:4">
      <c r="C3755" s="190"/>
      <c r="D3755" s="190"/>
    </row>
    <row r="3756" spans="3:4">
      <c r="C3756" s="190"/>
      <c r="D3756" s="190"/>
    </row>
    <row r="3757" spans="3:4">
      <c r="C3757" s="190"/>
      <c r="D3757" s="190"/>
    </row>
    <row r="3758" spans="3:4">
      <c r="C3758" s="190"/>
      <c r="D3758" s="190"/>
    </row>
    <row r="3759" spans="3:4">
      <c r="C3759" s="190"/>
      <c r="D3759" s="190"/>
    </row>
    <row r="3760" spans="3:4">
      <c r="C3760" s="190"/>
      <c r="D3760" s="190"/>
    </row>
    <row r="3761" spans="3:4">
      <c r="C3761" s="190"/>
      <c r="D3761" s="190"/>
    </row>
    <row r="3762" spans="3:4">
      <c r="C3762" s="190"/>
      <c r="D3762" s="190"/>
    </row>
    <row r="3763" spans="3:4">
      <c r="C3763" s="190"/>
      <c r="D3763" s="190"/>
    </row>
    <row r="3764" spans="3:4">
      <c r="C3764" s="190"/>
      <c r="D3764" s="190"/>
    </row>
    <row r="3765" spans="3:4">
      <c r="C3765" s="190"/>
      <c r="D3765" s="190"/>
    </row>
    <row r="3766" spans="3:4">
      <c r="C3766" s="190"/>
      <c r="D3766" s="190"/>
    </row>
    <row r="3767" spans="3:4">
      <c r="C3767" s="190"/>
      <c r="D3767" s="190"/>
    </row>
    <row r="3768" spans="3:4">
      <c r="C3768" s="190"/>
      <c r="D3768" s="190"/>
    </row>
    <row r="3769" spans="3:4">
      <c r="C3769" s="190"/>
      <c r="D3769" s="190"/>
    </row>
    <row r="3770" spans="3:4">
      <c r="C3770" s="190"/>
      <c r="D3770" s="190"/>
    </row>
    <row r="3771" spans="3:4">
      <c r="C3771" s="190"/>
      <c r="D3771" s="190"/>
    </row>
    <row r="3772" spans="3:4">
      <c r="C3772" s="190"/>
      <c r="D3772" s="190"/>
    </row>
    <row r="3773" spans="3:4">
      <c r="C3773" s="190"/>
      <c r="D3773" s="190"/>
    </row>
    <row r="3774" spans="3:4">
      <c r="C3774" s="190"/>
      <c r="D3774" s="190"/>
    </row>
    <row r="3775" spans="3:4">
      <c r="C3775" s="190"/>
      <c r="D3775" s="190"/>
    </row>
    <row r="3776" spans="3:4">
      <c r="C3776" s="190"/>
      <c r="D3776" s="190"/>
    </row>
    <row r="3777" spans="3:4">
      <c r="C3777" s="190"/>
      <c r="D3777" s="190"/>
    </row>
    <row r="3778" spans="3:4">
      <c r="C3778" s="190"/>
      <c r="D3778" s="190"/>
    </row>
    <row r="3779" spans="3:4">
      <c r="C3779" s="190"/>
      <c r="D3779" s="190"/>
    </row>
    <row r="3780" spans="3:4">
      <c r="C3780" s="190"/>
      <c r="D3780" s="190"/>
    </row>
    <row r="3781" spans="3:4">
      <c r="C3781" s="190"/>
      <c r="D3781" s="190"/>
    </row>
    <row r="3782" spans="3:4">
      <c r="C3782" s="190"/>
      <c r="D3782" s="190"/>
    </row>
    <row r="3783" spans="3:4">
      <c r="C3783" s="190"/>
      <c r="D3783" s="190"/>
    </row>
    <row r="3784" spans="3:4">
      <c r="C3784" s="190"/>
      <c r="D3784" s="190"/>
    </row>
    <row r="3785" spans="3:4">
      <c r="C3785" s="190"/>
      <c r="D3785" s="190"/>
    </row>
    <row r="3786" spans="3:4">
      <c r="C3786" s="190"/>
      <c r="D3786" s="190"/>
    </row>
    <row r="3787" spans="3:4">
      <c r="C3787" s="190"/>
      <c r="D3787" s="190"/>
    </row>
    <row r="3788" spans="3:4">
      <c r="C3788" s="190"/>
      <c r="D3788" s="190"/>
    </row>
    <row r="3789" spans="3:4">
      <c r="C3789" s="190"/>
      <c r="D3789" s="190"/>
    </row>
    <row r="3790" spans="3:4">
      <c r="C3790" s="190"/>
      <c r="D3790" s="190"/>
    </row>
    <row r="3791" spans="3:4">
      <c r="C3791" s="190"/>
      <c r="D3791" s="190"/>
    </row>
    <row r="3792" spans="3:4">
      <c r="C3792" s="190"/>
      <c r="D3792" s="190"/>
    </row>
    <row r="3793" spans="3:4">
      <c r="C3793" s="190"/>
      <c r="D3793" s="190"/>
    </row>
    <row r="3794" spans="3:4">
      <c r="C3794" s="190"/>
      <c r="D3794" s="190"/>
    </row>
    <row r="3795" spans="3:4">
      <c r="C3795" s="190"/>
      <c r="D3795" s="190"/>
    </row>
    <row r="3796" spans="3:4">
      <c r="C3796" s="190"/>
      <c r="D3796" s="190"/>
    </row>
    <row r="3797" spans="3:4">
      <c r="C3797" s="190"/>
      <c r="D3797" s="190"/>
    </row>
    <row r="3798" spans="3:4">
      <c r="C3798" s="190"/>
      <c r="D3798" s="190"/>
    </row>
    <row r="3799" spans="3:4">
      <c r="C3799" s="190"/>
      <c r="D3799" s="190"/>
    </row>
    <row r="3800" spans="3:4">
      <c r="C3800" s="190"/>
      <c r="D3800" s="190"/>
    </row>
    <row r="3801" spans="3:4">
      <c r="C3801" s="190"/>
      <c r="D3801" s="190"/>
    </row>
    <row r="3802" spans="3:4">
      <c r="C3802" s="190"/>
      <c r="D3802" s="190"/>
    </row>
    <row r="3803" spans="3:4">
      <c r="C3803" s="190"/>
      <c r="D3803" s="190"/>
    </row>
    <row r="3804" spans="3:4">
      <c r="C3804" s="190"/>
      <c r="D3804" s="190"/>
    </row>
    <row r="3805" spans="3:4">
      <c r="C3805" s="190"/>
      <c r="D3805" s="190"/>
    </row>
    <row r="3806" spans="3:4">
      <c r="C3806" s="190"/>
      <c r="D3806" s="190"/>
    </row>
    <row r="3807" spans="3:4">
      <c r="C3807" s="190"/>
      <c r="D3807" s="190"/>
    </row>
    <row r="3808" spans="3:4">
      <c r="C3808" s="190"/>
      <c r="D3808" s="190"/>
    </row>
    <row r="3809" spans="3:4">
      <c r="C3809" s="190"/>
      <c r="D3809" s="190"/>
    </row>
    <row r="3810" spans="3:4">
      <c r="C3810" s="190"/>
      <c r="D3810" s="190"/>
    </row>
    <row r="3811" spans="3:4">
      <c r="C3811" s="190"/>
      <c r="D3811" s="190"/>
    </row>
    <row r="3812" spans="3:4">
      <c r="C3812" s="190"/>
      <c r="D3812" s="190"/>
    </row>
    <row r="3813" spans="3:4">
      <c r="C3813" s="190"/>
      <c r="D3813" s="190"/>
    </row>
    <row r="3814" spans="3:4">
      <c r="C3814" s="190"/>
      <c r="D3814" s="190"/>
    </row>
    <row r="3815" spans="3:4">
      <c r="C3815" s="190"/>
      <c r="D3815" s="190"/>
    </row>
    <row r="3816" spans="3:4">
      <c r="C3816" s="190"/>
      <c r="D3816" s="190"/>
    </row>
    <row r="3817" spans="3:4">
      <c r="C3817" s="190"/>
      <c r="D3817" s="190"/>
    </row>
    <row r="3818" spans="3:4">
      <c r="C3818" s="190"/>
      <c r="D3818" s="190"/>
    </row>
    <row r="3819" spans="3:4">
      <c r="C3819" s="190"/>
      <c r="D3819" s="190"/>
    </row>
    <row r="3820" spans="3:4">
      <c r="C3820" s="190"/>
      <c r="D3820" s="190"/>
    </row>
    <row r="3821" spans="3:4">
      <c r="C3821" s="190"/>
      <c r="D3821" s="190"/>
    </row>
    <row r="3822" spans="3:4">
      <c r="C3822" s="190"/>
      <c r="D3822" s="190"/>
    </row>
    <row r="3823" spans="3:4">
      <c r="C3823" s="190"/>
      <c r="D3823" s="190"/>
    </row>
    <row r="3824" spans="3:4">
      <c r="C3824" s="190"/>
      <c r="D3824" s="190"/>
    </row>
    <row r="3825" spans="3:4">
      <c r="C3825" s="190"/>
      <c r="D3825" s="190"/>
    </row>
    <row r="3826" spans="3:4">
      <c r="C3826" s="190"/>
      <c r="D3826" s="190"/>
    </row>
    <row r="3827" spans="3:4">
      <c r="C3827" s="190"/>
      <c r="D3827" s="190"/>
    </row>
    <row r="3828" spans="3:4">
      <c r="C3828" s="190"/>
      <c r="D3828" s="190"/>
    </row>
    <row r="3829" spans="3:4">
      <c r="C3829" s="190"/>
      <c r="D3829" s="190"/>
    </row>
    <row r="3830" spans="3:4">
      <c r="C3830" s="190"/>
      <c r="D3830" s="190"/>
    </row>
    <row r="3831" spans="3:4">
      <c r="C3831" s="190"/>
      <c r="D3831" s="190"/>
    </row>
    <row r="3832" spans="3:4">
      <c r="C3832" s="190"/>
      <c r="D3832" s="190"/>
    </row>
    <row r="3833" spans="3:4">
      <c r="C3833" s="190"/>
      <c r="D3833" s="190"/>
    </row>
    <row r="3834" spans="3:4">
      <c r="C3834" s="190"/>
      <c r="D3834" s="190"/>
    </row>
    <row r="3835" spans="3:4">
      <c r="C3835" s="190"/>
      <c r="D3835" s="190"/>
    </row>
    <row r="3836" spans="3:4">
      <c r="C3836" s="190"/>
      <c r="D3836" s="190"/>
    </row>
    <row r="3837" spans="3:4">
      <c r="C3837" s="190"/>
      <c r="D3837" s="190"/>
    </row>
    <row r="3838" spans="3:4">
      <c r="C3838" s="190"/>
      <c r="D3838" s="190"/>
    </row>
    <row r="3839" spans="3:4">
      <c r="C3839" s="190"/>
      <c r="D3839" s="190"/>
    </row>
    <row r="3840" spans="3:4">
      <c r="C3840" s="190"/>
      <c r="D3840" s="190"/>
    </row>
    <row r="3841" spans="3:4">
      <c r="C3841" s="190"/>
      <c r="D3841" s="190"/>
    </row>
    <row r="3842" spans="3:4">
      <c r="C3842" s="190"/>
      <c r="D3842" s="190"/>
    </row>
    <row r="3843" spans="3:4">
      <c r="C3843" s="190"/>
      <c r="D3843" s="190"/>
    </row>
    <row r="3844" spans="3:4">
      <c r="C3844" s="190"/>
      <c r="D3844" s="190"/>
    </row>
    <row r="3845" spans="3:4">
      <c r="C3845" s="190"/>
      <c r="D3845" s="190"/>
    </row>
    <row r="3846" spans="3:4">
      <c r="C3846" s="190"/>
      <c r="D3846" s="190"/>
    </row>
    <row r="3847" spans="3:4">
      <c r="C3847" s="190"/>
      <c r="D3847" s="190"/>
    </row>
    <row r="3848" spans="3:4">
      <c r="C3848" s="190"/>
      <c r="D3848" s="190"/>
    </row>
    <row r="3849" spans="3:4">
      <c r="C3849" s="190"/>
      <c r="D3849" s="190"/>
    </row>
    <row r="3850" spans="3:4">
      <c r="C3850" s="190"/>
      <c r="D3850" s="190"/>
    </row>
    <row r="3851" spans="3:4">
      <c r="C3851" s="190"/>
      <c r="D3851" s="190"/>
    </row>
    <row r="3852" spans="3:4">
      <c r="C3852" s="190"/>
      <c r="D3852" s="190"/>
    </row>
    <row r="3853" spans="3:4">
      <c r="C3853" s="190"/>
      <c r="D3853" s="190"/>
    </row>
    <row r="3854" spans="3:4">
      <c r="C3854" s="190"/>
      <c r="D3854" s="190"/>
    </row>
    <row r="3855" spans="3:4">
      <c r="C3855" s="190"/>
      <c r="D3855" s="190"/>
    </row>
    <row r="3856" spans="3:4">
      <c r="C3856" s="190"/>
      <c r="D3856" s="190"/>
    </row>
    <row r="3857" spans="3:4">
      <c r="C3857" s="190"/>
      <c r="D3857" s="190"/>
    </row>
    <row r="3858" spans="3:4">
      <c r="C3858" s="190"/>
      <c r="D3858" s="190"/>
    </row>
    <row r="3859" spans="3:4">
      <c r="C3859" s="190"/>
      <c r="D3859" s="190"/>
    </row>
    <row r="3860" spans="3:4">
      <c r="C3860" s="190"/>
      <c r="D3860" s="190"/>
    </row>
    <row r="3861" spans="3:4">
      <c r="C3861" s="190"/>
      <c r="D3861" s="190"/>
    </row>
    <row r="3862" spans="3:4">
      <c r="C3862" s="190"/>
      <c r="D3862" s="190"/>
    </row>
    <row r="3863" spans="3:4">
      <c r="C3863" s="190"/>
      <c r="D3863" s="190"/>
    </row>
    <row r="3864" spans="3:4">
      <c r="C3864" s="190"/>
      <c r="D3864" s="190"/>
    </row>
    <row r="3865" spans="3:4">
      <c r="C3865" s="190"/>
      <c r="D3865" s="190"/>
    </row>
    <row r="3866" spans="3:4">
      <c r="C3866" s="190"/>
      <c r="D3866" s="190"/>
    </row>
    <row r="3867" spans="3:4">
      <c r="C3867" s="190"/>
      <c r="D3867" s="190"/>
    </row>
    <row r="3868" spans="3:4">
      <c r="C3868" s="190"/>
      <c r="D3868" s="190"/>
    </row>
    <row r="3869" spans="3:4">
      <c r="C3869" s="190"/>
      <c r="D3869" s="190"/>
    </row>
    <row r="3870" spans="3:4">
      <c r="C3870" s="190"/>
      <c r="D3870" s="190"/>
    </row>
    <row r="3871" spans="3:4">
      <c r="C3871" s="190"/>
      <c r="D3871" s="190"/>
    </row>
    <row r="3872" spans="3:4">
      <c r="C3872" s="190"/>
      <c r="D3872" s="190"/>
    </row>
    <row r="3873" spans="3:4">
      <c r="C3873" s="190"/>
      <c r="D3873" s="190"/>
    </row>
    <row r="3874" spans="3:4">
      <c r="C3874" s="190"/>
      <c r="D3874" s="190"/>
    </row>
    <row r="3875" spans="3:4">
      <c r="C3875" s="190"/>
      <c r="D3875" s="190"/>
    </row>
    <row r="3876" spans="3:4">
      <c r="C3876" s="190"/>
      <c r="D3876" s="190"/>
    </row>
    <row r="3877" spans="3:4">
      <c r="C3877" s="190"/>
      <c r="D3877" s="190"/>
    </row>
    <row r="3878" spans="3:4">
      <c r="C3878" s="190"/>
      <c r="D3878" s="190"/>
    </row>
    <row r="3879" spans="3:4">
      <c r="C3879" s="190"/>
      <c r="D3879" s="190"/>
    </row>
    <row r="3880" spans="3:4">
      <c r="C3880" s="190"/>
      <c r="D3880" s="190"/>
    </row>
    <row r="3881" spans="3:4">
      <c r="C3881" s="190"/>
      <c r="D3881" s="190"/>
    </row>
    <row r="3882" spans="3:4">
      <c r="C3882" s="190"/>
      <c r="D3882" s="190"/>
    </row>
    <row r="3883" spans="3:4">
      <c r="C3883" s="190"/>
      <c r="D3883" s="190"/>
    </row>
    <row r="3884" spans="3:4">
      <c r="C3884" s="190"/>
      <c r="D3884" s="190"/>
    </row>
    <row r="3885" spans="3:4">
      <c r="C3885" s="190"/>
      <c r="D3885" s="190"/>
    </row>
    <row r="3886" spans="3:4">
      <c r="C3886" s="190"/>
      <c r="D3886" s="190"/>
    </row>
    <row r="3887" spans="3:4">
      <c r="C3887" s="190"/>
      <c r="D3887" s="190"/>
    </row>
    <row r="3888" spans="3:4">
      <c r="C3888" s="190"/>
      <c r="D3888" s="190"/>
    </row>
    <row r="3889" spans="3:4">
      <c r="C3889" s="190"/>
      <c r="D3889" s="190"/>
    </row>
    <row r="3890" spans="3:4">
      <c r="C3890" s="190"/>
      <c r="D3890" s="190"/>
    </row>
    <row r="3891" spans="3:4">
      <c r="C3891" s="190"/>
      <c r="D3891" s="190"/>
    </row>
    <row r="3892" spans="3:4">
      <c r="C3892" s="190"/>
      <c r="D3892" s="190"/>
    </row>
    <row r="3893" spans="3:4">
      <c r="C3893" s="190"/>
      <c r="D3893" s="190"/>
    </row>
    <row r="3894" spans="3:4">
      <c r="C3894" s="190"/>
      <c r="D3894" s="190"/>
    </row>
    <row r="3895" spans="3:4">
      <c r="C3895" s="190"/>
      <c r="D3895" s="190"/>
    </row>
    <row r="3896" spans="3:4">
      <c r="C3896" s="190"/>
      <c r="D3896" s="190"/>
    </row>
    <row r="3897" spans="3:4">
      <c r="C3897" s="190"/>
      <c r="D3897" s="190"/>
    </row>
    <row r="3898" spans="3:4">
      <c r="C3898" s="190"/>
      <c r="D3898" s="190"/>
    </row>
    <row r="3899" spans="3:4">
      <c r="C3899" s="190"/>
      <c r="D3899" s="190"/>
    </row>
    <row r="3900" spans="3:4">
      <c r="C3900" s="190"/>
      <c r="D3900" s="190"/>
    </row>
    <row r="3901" spans="3:4">
      <c r="C3901" s="190"/>
      <c r="D3901" s="190"/>
    </row>
    <row r="3902" spans="3:4">
      <c r="C3902" s="190"/>
      <c r="D3902" s="190"/>
    </row>
    <row r="3903" spans="3:4">
      <c r="C3903" s="190"/>
      <c r="D3903" s="190"/>
    </row>
    <row r="3904" spans="3:4">
      <c r="C3904" s="190"/>
      <c r="D3904" s="190"/>
    </row>
    <row r="3905" spans="3:4">
      <c r="C3905" s="190"/>
      <c r="D3905" s="190"/>
    </row>
    <row r="3906" spans="3:4">
      <c r="C3906" s="190"/>
      <c r="D3906" s="190"/>
    </row>
    <row r="3907" spans="3:4">
      <c r="C3907" s="190"/>
      <c r="D3907" s="190"/>
    </row>
    <row r="3908" spans="3:4">
      <c r="C3908" s="190"/>
      <c r="D3908" s="190"/>
    </row>
    <row r="3909" spans="3:4">
      <c r="C3909" s="190"/>
      <c r="D3909" s="190"/>
    </row>
    <row r="3910" spans="3:4">
      <c r="C3910" s="190"/>
      <c r="D3910" s="190"/>
    </row>
    <row r="3911" spans="3:4">
      <c r="C3911" s="190"/>
      <c r="D3911" s="190"/>
    </row>
    <row r="3912" spans="3:4">
      <c r="C3912" s="190"/>
      <c r="D3912" s="190"/>
    </row>
    <row r="3913" spans="3:4">
      <c r="C3913" s="190"/>
      <c r="D3913" s="190"/>
    </row>
    <row r="3914" spans="3:4">
      <c r="C3914" s="190"/>
      <c r="D3914" s="190"/>
    </row>
    <row r="3915" spans="3:4">
      <c r="C3915" s="190"/>
      <c r="D3915" s="190"/>
    </row>
    <row r="3916" spans="3:4">
      <c r="C3916" s="190"/>
      <c r="D3916" s="190"/>
    </row>
    <row r="3917" spans="3:4">
      <c r="C3917" s="190"/>
      <c r="D3917" s="190"/>
    </row>
    <row r="3918" spans="3:4">
      <c r="C3918" s="190"/>
      <c r="D3918" s="190"/>
    </row>
    <row r="3919" spans="3:4">
      <c r="C3919" s="190"/>
      <c r="D3919" s="190"/>
    </row>
    <row r="3920" spans="3:4">
      <c r="C3920" s="190"/>
      <c r="D3920" s="190"/>
    </row>
    <row r="3921" spans="3:4">
      <c r="C3921" s="190"/>
      <c r="D3921" s="190"/>
    </row>
    <row r="3922" spans="3:4">
      <c r="C3922" s="190"/>
      <c r="D3922" s="190"/>
    </row>
    <row r="3923" spans="3:4">
      <c r="C3923" s="190"/>
      <c r="D3923" s="190"/>
    </row>
    <row r="3924" spans="3:4">
      <c r="C3924" s="190"/>
      <c r="D3924" s="190"/>
    </row>
    <row r="3925" spans="3:4">
      <c r="C3925" s="190"/>
      <c r="D3925" s="190"/>
    </row>
    <row r="3926" spans="3:4">
      <c r="C3926" s="190"/>
      <c r="D3926" s="190"/>
    </row>
    <row r="3927" spans="3:4">
      <c r="C3927" s="190"/>
      <c r="D3927" s="190"/>
    </row>
    <row r="3928" spans="3:4">
      <c r="C3928" s="190"/>
      <c r="D3928" s="190"/>
    </row>
    <row r="3929" spans="3:4">
      <c r="C3929" s="190"/>
      <c r="D3929" s="190"/>
    </row>
    <row r="3930" spans="3:4">
      <c r="C3930" s="190"/>
      <c r="D3930" s="190"/>
    </row>
    <row r="3931" spans="3:4">
      <c r="C3931" s="190"/>
      <c r="D3931" s="190"/>
    </row>
    <row r="3932" spans="3:4">
      <c r="C3932" s="190"/>
      <c r="D3932" s="190"/>
    </row>
    <row r="3933" spans="3:4">
      <c r="C3933" s="190"/>
      <c r="D3933" s="190"/>
    </row>
    <row r="3934" spans="3:4">
      <c r="C3934" s="190"/>
      <c r="D3934" s="190"/>
    </row>
    <row r="3935" spans="3:4">
      <c r="C3935" s="190"/>
      <c r="D3935" s="190"/>
    </row>
    <row r="3936" spans="3:4">
      <c r="C3936" s="190"/>
      <c r="D3936" s="190"/>
    </row>
    <row r="3937" spans="3:4">
      <c r="C3937" s="190"/>
      <c r="D3937" s="190"/>
    </row>
    <row r="3938" spans="3:4">
      <c r="C3938" s="190"/>
      <c r="D3938" s="190"/>
    </row>
    <row r="3939" spans="3:4">
      <c r="C3939" s="190"/>
      <c r="D3939" s="190"/>
    </row>
    <row r="3940" spans="3:4">
      <c r="C3940" s="190"/>
      <c r="D3940" s="190"/>
    </row>
    <row r="3941" spans="3:4">
      <c r="C3941" s="190"/>
      <c r="D3941" s="190"/>
    </row>
    <row r="3942" spans="3:4">
      <c r="C3942" s="190"/>
      <c r="D3942" s="190"/>
    </row>
    <row r="3943" spans="3:4">
      <c r="C3943" s="190"/>
      <c r="D3943" s="190"/>
    </row>
    <row r="3944" spans="3:4">
      <c r="C3944" s="190"/>
      <c r="D3944" s="190"/>
    </row>
    <row r="3945" spans="3:4">
      <c r="C3945" s="190"/>
      <c r="D3945" s="190"/>
    </row>
    <row r="3946" spans="3:4">
      <c r="C3946" s="190"/>
      <c r="D3946" s="190"/>
    </row>
    <row r="3947" spans="3:4">
      <c r="C3947" s="190"/>
      <c r="D3947" s="190"/>
    </row>
    <row r="3948" spans="3:4">
      <c r="C3948" s="190"/>
      <c r="D3948" s="190"/>
    </row>
    <row r="3949" spans="3:4">
      <c r="C3949" s="190"/>
      <c r="D3949" s="190"/>
    </row>
    <row r="3950" spans="3:4">
      <c r="C3950" s="190"/>
      <c r="D3950" s="190"/>
    </row>
    <row r="3951" spans="3:4">
      <c r="C3951" s="190"/>
      <c r="D3951" s="190"/>
    </row>
    <row r="3952" spans="3:4">
      <c r="C3952" s="190"/>
      <c r="D3952" s="190"/>
    </row>
    <row r="3953" spans="3:4">
      <c r="C3953" s="190"/>
      <c r="D3953" s="190"/>
    </row>
    <row r="3954" spans="3:4">
      <c r="C3954" s="190"/>
      <c r="D3954" s="190"/>
    </row>
    <row r="3955" spans="3:4">
      <c r="C3955" s="190"/>
      <c r="D3955" s="190"/>
    </row>
    <row r="3956" spans="3:4">
      <c r="C3956" s="190"/>
      <c r="D3956" s="190"/>
    </row>
    <row r="3957" spans="3:4">
      <c r="C3957" s="190"/>
      <c r="D3957" s="190"/>
    </row>
    <row r="3958" spans="3:4">
      <c r="C3958" s="190"/>
      <c r="D3958" s="190"/>
    </row>
    <row r="3959" spans="3:4">
      <c r="C3959" s="190"/>
      <c r="D3959" s="190"/>
    </row>
    <row r="3960" spans="3:4">
      <c r="C3960" s="190"/>
      <c r="D3960" s="190"/>
    </row>
    <row r="3961" spans="3:4">
      <c r="C3961" s="190"/>
      <c r="D3961" s="190"/>
    </row>
    <row r="3962" spans="3:4">
      <c r="C3962" s="190"/>
      <c r="D3962" s="190"/>
    </row>
    <row r="3963" spans="3:4">
      <c r="C3963" s="190"/>
      <c r="D3963" s="190"/>
    </row>
    <row r="3964" spans="3:4">
      <c r="C3964" s="190"/>
      <c r="D3964" s="190"/>
    </row>
    <row r="3965" spans="3:4">
      <c r="C3965" s="190"/>
      <c r="D3965" s="190"/>
    </row>
    <row r="3966" spans="3:4">
      <c r="C3966" s="190"/>
      <c r="D3966" s="190"/>
    </row>
    <row r="3967" spans="3:4">
      <c r="C3967" s="190"/>
      <c r="D3967" s="190"/>
    </row>
    <row r="3968" spans="3:4">
      <c r="C3968" s="190"/>
      <c r="D3968" s="190"/>
    </row>
    <row r="3969" spans="3:4">
      <c r="C3969" s="190"/>
      <c r="D3969" s="190"/>
    </row>
    <row r="3970" spans="3:4">
      <c r="C3970" s="190"/>
      <c r="D3970" s="190"/>
    </row>
    <row r="3971" spans="3:4">
      <c r="C3971" s="190"/>
      <c r="D3971" s="190"/>
    </row>
    <row r="3972" spans="3:4">
      <c r="C3972" s="190"/>
      <c r="D3972" s="190"/>
    </row>
    <row r="3973" spans="3:4">
      <c r="C3973" s="190"/>
      <c r="D3973" s="190"/>
    </row>
    <row r="3974" spans="3:4">
      <c r="C3974" s="190"/>
      <c r="D3974" s="190"/>
    </row>
    <row r="3975" spans="3:4">
      <c r="C3975" s="190"/>
      <c r="D3975" s="190"/>
    </row>
    <row r="3976" spans="3:4">
      <c r="C3976" s="190"/>
      <c r="D3976" s="190"/>
    </row>
    <row r="3977" spans="3:4">
      <c r="C3977" s="190"/>
      <c r="D3977" s="190"/>
    </row>
    <row r="3978" spans="3:4">
      <c r="C3978" s="190"/>
      <c r="D3978" s="190"/>
    </row>
    <row r="3979" spans="3:4">
      <c r="C3979" s="190"/>
      <c r="D3979" s="190"/>
    </row>
    <row r="3980" spans="3:4">
      <c r="C3980" s="190"/>
      <c r="D3980" s="190"/>
    </row>
    <row r="3981" spans="3:4">
      <c r="C3981" s="190"/>
      <c r="D3981" s="190"/>
    </row>
    <row r="3982" spans="3:4">
      <c r="C3982" s="190"/>
      <c r="D3982" s="190"/>
    </row>
    <row r="3983" spans="3:4">
      <c r="C3983" s="190"/>
      <c r="D3983" s="190"/>
    </row>
    <row r="3984" spans="3:4">
      <c r="C3984" s="190"/>
      <c r="D3984" s="190"/>
    </row>
    <row r="3985" spans="3:4">
      <c r="C3985" s="190"/>
      <c r="D3985" s="190"/>
    </row>
    <row r="3986" spans="3:4">
      <c r="C3986" s="190"/>
      <c r="D3986" s="190"/>
    </row>
    <row r="3987" spans="3:4">
      <c r="C3987" s="190"/>
      <c r="D3987" s="190"/>
    </row>
    <row r="3988" spans="3:4">
      <c r="C3988" s="190"/>
      <c r="D3988" s="190"/>
    </row>
    <row r="3989" spans="3:4">
      <c r="C3989" s="190"/>
      <c r="D3989" s="190"/>
    </row>
    <row r="3990" spans="3:4">
      <c r="C3990" s="190"/>
      <c r="D3990" s="190"/>
    </row>
    <row r="3991" spans="3:4">
      <c r="C3991" s="190"/>
      <c r="D3991" s="190"/>
    </row>
    <row r="3992" spans="3:4">
      <c r="C3992" s="190"/>
      <c r="D3992" s="190"/>
    </row>
    <row r="3993" spans="3:4">
      <c r="C3993" s="190"/>
      <c r="D3993" s="190"/>
    </row>
    <row r="3994" spans="3:4">
      <c r="C3994" s="190"/>
      <c r="D3994" s="190"/>
    </row>
    <row r="3995" spans="3:4">
      <c r="C3995" s="190"/>
      <c r="D3995" s="190"/>
    </row>
    <row r="3996" spans="3:4">
      <c r="C3996" s="190"/>
      <c r="D3996" s="190"/>
    </row>
    <row r="3997" spans="3:4">
      <c r="C3997" s="190"/>
      <c r="D3997" s="190"/>
    </row>
    <row r="3998" spans="3:4">
      <c r="C3998" s="190"/>
      <c r="D3998" s="190"/>
    </row>
    <row r="3999" spans="3:4">
      <c r="C3999" s="190"/>
      <c r="D3999" s="190"/>
    </row>
    <row r="4000" spans="3:4">
      <c r="C4000" s="190"/>
      <c r="D4000" s="190"/>
    </row>
    <row r="4001" spans="3:4">
      <c r="C4001" s="190"/>
      <c r="D4001" s="190"/>
    </row>
    <row r="4002" spans="3:4">
      <c r="C4002" s="190"/>
      <c r="D4002" s="190"/>
    </row>
    <row r="4003" spans="3:4">
      <c r="C4003" s="190"/>
      <c r="D4003" s="190"/>
    </row>
    <row r="4004" spans="3:4">
      <c r="C4004" s="190"/>
      <c r="D4004" s="190"/>
    </row>
    <row r="4005" spans="3:4">
      <c r="C4005" s="190"/>
      <c r="D4005" s="190"/>
    </row>
    <row r="4006" spans="3:4">
      <c r="C4006" s="190"/>
      <c r="D4006" s="190"/>
    </row>
    <row r="4007" spans="3:4">
      <c r="C4007" s="190"/>
      <c r="D4007" s="190"/>
    </row>
    <row r="4008" spans="3:4">
      <c r="C4008" s="190"/>
      <c r="D4008" s="190"/>
    </row>
    <row r="4009" spans="3:4">
      <c r="C4009" s="190"/>
      <c r="D4009" s="190"/>
    </row>
    <row r="4010" spans="3:4">
      <c r="C4010" s="190"/>
      <c r="D4010" s="190"/>
    </row>
    <row r="4011" spans="3:4">
      <c r="C4011" s="190"/>
      <c r="D4011" s="190"/>
    </row>
    <row r="4012" spans="3:4">
      <c r="C4012" s="190"/>
      <c r="D4012" s="190"/>
    </row>
    <row r="4013" spans="3:4">
      <c r="C4013" s="190"/>
      <c r="D4013" s="190"/>
    </row>
    <row r="4014" spans="3:4">
      <c r="C4014" s="190"/>
      <c r="D4014" s="190"/>
    </row>
    <row r="4015" spans="3:4">
      <c r="C4015" s="190"/>
      <c r="D4015" s="190"/>
    </row>
    <row r="4016" spans="3:4">
      <c r="C4016" s="190"/>
      <c r="D4016" s="190"/>
    </row>
    <row r="4017" spans="3:4">
      <c r="C4017" s="190"/>
      <c r="D4017" s="190"/>
    </row>
    <row r="4018" spans="3:4">
      <c r="C4018" s="190"/>
      <c r="D4018" s="190"/>
    </row>
    <row r="4019" spans="3:4">
      <c r="C4019" s="190"/>
      <c r="D4019" s="190"/>
    </row>
    <row r="4020" spans="3:4">
      <c r="C4020" s="190"/>
      <c r="D4020" s="190"/>
    </row>
    <row r="4021" spans="3:4">
      <c r="C4021" s="190"/>
      <c r="D4021" s="190"/>
    </row>
    <row r="4022" spans="3:4">
      <c r="C4022" s="190"/>
      <c r="D4022" s="190"/>
    </row>
    <row r="4023" spans="3:4">
      <c r="C4023" s="190"/>
      <c r="D4023" s="190"/>
    </row>
    <row r="4024" spans="3:4">
      <c r="C4024" s="190"/>
      <c r="D4024" s="190"/>
    </row>
    <row r="4025" spans="3:4">
      <c r="C4025" s="190"/>
      <c r="D4025" s="190"/>
    </row>
    <row r="4026" spans="3:4">
      <c r="C4026" s="190"/>
      <c r="D4026" s="190"/>
    </row>
    <row r="4027" spans="3:4">
      <c r="C4027" s="190"/>
      <c r="D4027" s="190"/>
    </row>
    <row r="4028" spans="3:4">
      <c r="C4028" s="190"/>
      <c r="D4028" s="190"/>
    </row>
    <row r="4029" spans="3:4">
      <c r="C4029" s="190"/>
      <c r="D4029" s="190"/>
    </row>
    <row r="4030" spans="3:4">
      <c r="C4030" s="190"/>
      <c r="D4030" s="190"/>
    </row>
    <row r="4031" spans="3:4">
      <c r="C4031" s="190"/>
      <c r="D4031" s="190"/>
    </row>
    <row r="4032" spans="3:4">
      <c r="C4032" s="190"/>
      <c r="D4032" s="190"/>
    </row>
    <row r="4033" spans="3:4">
      <c r="C4033" s="190"/>
      <c r="D4033" s="190"/>
    </row>
    <row r="4034" spans="3:4">
      <c r="C4034" s="190"/>
      <c r="D4034" s="190"/>
    </row>
    <row r="4035" spans="3:4">
      <c r="C4035" s="190"/>
      <c r="D4035" s="190"/>
    </row>
    <row r="4036" spans="3:4">
      <c r="C4036" s="190"/>
      <c r="D4036" s="190"/>
    </row>
    <row r="4037" spans="3:4">
      <c r="C4037" s="190"/>
      <c r="D4037" s="190"/>
    </row>
    <row r="4038" spans="3:4">
      <c r="C4038" s="190"/>
      <c r="D4038" s="190"/>
    </row>
    <row r="4039" spans="3:4">
      <c r="C4039" s="190"/>
      <c r="D4039" s="190"/>
    </row>
    <row r="4040" spans="3:4">
      <c r="C4040" s="190"/>
      <c r="D4040" s="190"/>
    </row>
    <row r="4041" spans="3:4">
      <c r="C4041" s="190"/>
      <c r="D4041" s="190"/>
    </row>
    <row r="4042" spans="3:4">
      <c r="C4042" s="190"/>
      <c r="D4042" s="190"/>
    </row>
    <row r="4043" spans="3:4">
      <c r="C4043" s="190"/>
      <c r="D4043" s="190"/>
    </row>
    <row r="4044" spans="3:4">
      <c r="C4044" s="190"/>
      <c r="D4044" s="190"/>
    </row>
    <row r="4045" spans="3:4">
      <c r="C4045" s="190"/>
      <c r="D4045" s="190"/>
    </row>
    <row r="4046" spans="3:4">
      <c r="C4046" s="190"/>
      <c r="D4046" s="190"/>
    </row>
    <row r="4047" spans="3:4">
      <c r="C4047" s="190"/>
      <c r="D4047" s="190"/>
    </row>
    <row r="4048" spans="3:4">
      <c r="C4048" s="190"/>
      <c r="D4048" s="190"/>
    </row>
    <row r="4049" spans="3:4">
      <c r="C4049" s="190"/>
      <c r="D4049" s="190"/>
    </row>
    <row r="4050" spans="3:4">
      <c r="C4050" s="190"/>
      <c r="D4050" s="190"/>
    </row>
    <row r="4051" spans="3:4">
      <c r="C4051" s="190"/>
      <c r="D4051" s="190"/>
    </row>
    <row r="4052" spans="3:4">
      <c r="C4052" s="190"/>
      <c r="D4052" s="190"/>
    </row>
    <row r="4053" spans="3:4">
      <c r="C4053" s="190"/>
      <c r="D4053" s="190"/>
    </row>
    <row r="4054" spans="3:4">
      <c r="C4054" s="190"/>
      <c r="D4054" s="190"/>
    </row>
    <row r="4055" spans="3:4">
      <c r="C4055" s="190"/>
      <c r="D4055" s="190"/>
    </row>
    <row r="4056" spans="3:4">
      <c r="C4056" s="190"/>
      <c r="D4056" s="190"/>
    </row>
    <row r="4057" spans="3:4">
      <c r="C4057" s="190"/>
      <c r="D4057" s="190"/>
    </row>
    <row r="4058" spans="3:4">
      <c r="C4058" s="190"/>
      <c r="D4058" s="190"/>
    </row>
    <row r="4059" spans="3:4">
      <c r="C4059" s="190"/>
      <c r="D4059" s="190"/>
    </row>
    <row r="4060" spans="3:4">
      <c r="C4060" s="190"/>
      <c r="D4060" s="190"/>
    </row>
    <row r="4061" spans="3:4">
      <c r="C4061" s="190"/>
      <c r="D4061" s="190"/>
    </row>
    <row r="4062" spans="3:4">
      <c r="C4062" s="190"/>
      <c r="D4062" s="190"/>
    </row>
    <row r="4063" spans="3:4">
      <c r="C4063" s="190"/>
      <c r="D4063" s="190"/>
    </row>
    <row r="4064" spans="3:4">
      <c r="C4064" s="190"/>
      <c r="D4064" s="190"/>
    </row>
    <row r="4065" spans="3:4">
      <c r="C4065" s="190"/>
      <c r="D4065" s="190"/>
    </row>
    <row r="4066" spans="3:4">
      <c r="C4066" s="190"/>
      <c r="D4066" s="190"/>
    </row>
    <row r="4067" spans="3:4">
      <c r="C4067" s="190"/>
      <c r="D4067" s="190"/>
    </row>
    <row r="4068" spans="3:4">
      <c r="C4068" s="190"/>
      <c r="D4068" s="190"/>
    </row>
    <row r="4069" spans="3:4">
      <c r="C4069" s="190"/>
      <c r="D4069" s="190"/>
    </row>
    <row r="4070" spans="3:4">
      <c r="C4070" s="190"/>
      <c r="D4070" s="190"/>
    </row>
    <row r="4071" spans="3:4">
      <c r="C4071" s="190"/>
      <c r="D4071" s="190"/>
    </row>
    <row r="4072" spans="3:4">
      <c r="C4072" s="190"/>
      <c r="D4072" s="190"/>
    </row>
    <row r="4073" spans="3:4">
      <c r="C4073" s="190"/>
      <c r="D4073" s="190"/>
    </row>
    <row r="4074" spans="3:4">
      <c r="C4074" s="190"/>
      <c r="D4074" s="190"/>
    </row>
    <row r="4075" spans="3:4">
      <c r="C4075" s="190"/>
      <c r="D4075" s="190"/>
    </row>
    <row r="4076" spans="3:4">
      <c r="C4076" s="190"/>
      <c r="D4076" s="190"/>
    </row>
    <row r="4077" spans="3:4">
      <c r="C4077" s="190"/>
      <c r="D4077" s="190"/>
    </row>
    <row r="4078" spans="3:4">
      <c r="C4078" s="190"/>
      <c r="D4078" s="190"/>
    </row>
    <row r="4079" spans="3:4">
      <c r="C4079" s="190"/>
      <c r="D4079" s="190"/>
    </row>
    <row r="4080" spans="3:4">
      <c r="C4080" s="190"/>
      <c r="D4080" s="190"/>
    </row>
    <row r="4081" spans="3:4">
      <c r="C4081" s="190"/>
      <c r="D4081" s="190"/>
    </row>
    <row r="4082" spans="3:4">
      <c r="C4082" s="190"/>
      <c r="D4082" s="190"/>
    </row>
    <row r="4083" spans="3:4">
      <c r="C4083" s="190"/>
      <c r="D4083" s="190"/>
    </row>
    <row r="4084" spans="3:4">
      <c r="C4084" s="190"/>
      <c r="D4084" s="190"/>
    </row>
    <row r="4085" spans="3:4">
      <c r="C4085" s="190"/>
      <c r="D4085" s="190"/>
    </row>
    <row r="4086" spans="3:4">
      <c r="C4086" s="190"/>
      <c r="D4086" s="190"/>
    </row>
    <row r="4087" spans="3:4">
      <c r="C4087" s="190"/>
      <c r="D4087" s="190"/>
    </row>
    <row r="4088" spans="3:4">
      <c r="C4088" s="190"/>
      <c r="D4088" s="190"/>
    </row>
    <row r="4089" spans="3:4">
      <c r="C4089" s="190"/>
      <c r="D4089" s="190"/>
    </row>
    <row r="4090" spans="3:4">
      <c r="C4090" s="190"/>
      <c r="D4090" s="190"/>
    </row>
    <row r="4091" spans="3:4">
      <c r="C4091" s="190"/>
      <c r="D4091" s="190"/>
    </row>
    <row r="4092" spans="3:4">
      <c r="C4092" s="190"/>
      <c r="D4092" s="190"/>
    </row>
    <row r="4093" spans="3:4">
      <c r="C4093" s="190"/>
      <c r="D4093" s="190"/>
    </row>
    <row r="4094" spans="3:4">
      <c r="C4094" s="190"/>
      <c r="D4094" s="190"/>
    </row>
    <row r="4095" spans="3:4">
      <c r="C4095" s="190"/>
      <c r="D4095" s="190"/>
    </row>
    <row r="4096" spans="3:4">
      <c r="C4096" s="190"/>
      <c r="D4096" s="190"/>
    </row>
    <row r="4097" spans="3:4">
      <c r="C4097" s="190"/>
      <c r="D4097" s="190"/>
    </row>
    <row r="4098" spans="3:4">
      <c r="C4098" s="190"/>
      <c r="D4098" s="190"/>
    </row>
    <row r="4099" spans="3:4">
      <c r="C4099" s="190"/>
      <c r="D4099" s="190"/>
    </row>
    <row r="4100" spans="3:4">
      <c r="C4100" s="190"/>
      <c r="D4100" s="190"/>
    </row>
    <row r="4101" spans="3:4">
      <c r="C4101" s="190"/>
      <c r="D4101" s="190"/>
    </row>
    <row r="4102" spans="3:4">
      <c r="C4102" s="190"/>
      <c r="D4102" s="190"/>
    </row>
    <row r="4103" spans="3:4">
      <c r="C4103" s="190"/>
      <c r="D4103" s="190"/>
    </row>
    <row r="4104" spans="3:4">
      <c r="C4104" s="190"/>
      <c r="D4104" s="190"/>
    </row>
    <row r="4105" spans="3:4">
      <c r="C4105" s="190"/>
      <c r="D4105" s="190"/>
    </row>
    <row r="4106" spans="3:4">
      <c r="C4106" s="190"/>
      <c r="D4106" s="190"/>
    </row>
    <row r="4107" spans="3:4">
      <c r="C4107" s="190"/>
      <c r="D4107" s="190"/>
    </row>
    <row r="4108" spans="3:4">
      <c r="C4108" s="190"/>
      <c r="D4108" s="190"/>
    </row>
    <row r="4109" spans="3:4">
      <c r="C4109" s="190"/>
      <c r="D4109" s="190"/>
    </row>
    <row r="4110" spans="3:4">
      <c r="C4110" s="190"/>
      <c r="D4110" s="190"/>
    </row>
    <row r="4111" spans="3:4">
      <c r="C4111" s="190"/>
      <c r="D4111" s="190"/>
    </row>
    <row r="4112" spans="3:4">
      <c r="C4112" s="190"/>
      <c r="D4112" s="190"/>
    </row>
    <row r="4113" spans="3:4">
      <c r="C4113" s="190"/>
      <c r="D4113" s="190"/>
    </row>
    <row r="4114" spans="3:4">
      <c r="C4114" s="190"/>
      <c r="D4114" s="190"/>
    </row>
    <row r="4115" spans="3:4">
      <c r="C4115" s="190"/>
      <c r="D4115" s="190"/>
    </row>
    <row r="4116" spans="3:4">
      <c r="C4116" s="190"/>
      <c r="D4116" s="190"/>
    </row>
    <row r="4117" spans="3:4">
      <c r="C4117" s="190"/>
      <c r="D4117" s="190"/>
    </row>
    <row r="4118" spans="3:4">
      <c r="C4118" s="190"/>
      <c r="D4118" s="190"/>
    </row>
    <row r="4119" spans="3:4">
      <c r="C4119" s="190"/>
      <c r="D4119" s="190"/>
    </row>
    <row r="4120" spans="3:4">
      <c r="C4120" s="190"/>
      <c r="D4120" s="190"/>
    </row>
    <row r="4121" spans="3:4">
      <c r="C4121" s="190"/>
      <c r="D4121" s="190"/>
    </row>
    <row r="4122" spans="3:4">
      <c r="C4122" s="190"/>
      <c r="D4122" s="190"/>
    </row>
    <row r="4123" spans="3:4">
      <c r="C4123" s="190"/>
      <c r="D4123" s="190"/>
    </row>
    <row r="4124" spans="3:4">
      <c r="C4124" s="190"/>
      <c r="D4124" s="190"/>
    </row>
    <row r="4125" spans="3:4">
      <c r="C4125" s="190"/>
      <c r="D4125" s="190"/>
    </row>
    <row r="4126" spans="3:4">
      <c r="C4126" s="190"/>
      <c r="D4126" s="190"/>
    </row>
    <row r="4127" spans="3:4">
      <c r="C4127" s="190"/>
      <c r="D4127" s="190"/>
    </row>
    <row r="4128" spans="3:4">
      <c r="C4128" s="190"/>
      <c r="D4128" s="190"/>
    </row>
    <row r="4129" spans="3:4">
      <c r="C4129" s="190"/>
      <c r="D4129" s="190"/>
    </row>
    <row r="4130" spans="3:4">
      <c r="C4130" s="190"/>
      <c r="D4130" s="190"/>
    </row>
    <row r="4131" spans="3:4">
      <c r="C4131" s="190"/>
      <c r="D4131" s="190"/>
    </row>
    <row r="4132" spans="3:4">
      <c r="C4132" s="190"/>
      <c r="D4132" s="190"/>
    </row>
    <row r="4133" spans="3:4">
      <c r="C4133" s="190"/>
      <c r="D4133" s="190"/>
    </row>
    <row r="4134" spans="3:4">
      <c r="C4134" s="190"/>
      <c r="D4134" s="190"/>
    </row>
    <row r="4135" spans="3:4">
      <c r="C4135" s="190"/>
      <c r="D4135" s="190"/>
    </row>
    <row r="4136" spans="3:4">
      <c r="C4136" s="190"/>
      <c r="D4136" s="190"/>
    </row>
    <row r="4137" spans="3:4">
      <c r="C4137" s="190"/>
      <c r="D4137" s="190"/>
    </row>
    <row r="4138" spans="3:4">
      <c r="C4138" s="190"/>
      <c r="D4138" s="190"/>
    </row>
    <row r="4139" spans="3:4">
      <c r="C4139" s="190"/>
      <c r="D4139" s="190"/>
    </row>
    <row r="4140" spans="3:4">
      <c r="C4140" s="190"/>
      <c r="D4140" s="190"/>
    </row>
    <row r="4141" spans="3:4">
      <c r="C4141" s="190"/>
      <c r="D4141" s="190"/>
    </row>
    <row r="4142" spans="3:4">
      <c r="C4142" s="190"/>
      <c r="D4142" s="190"/>
    </row>
    <row r="4143" spans="3:4">
      <c r="C4143" s="190"/>
      <c r="D4143" s="190"/>
    </row>
    <row r="4144" spans="3:4">
      <c r="C4144" s="190"/>
      <c r="D4144" s="190"/>
    </row>
    <row r="4145" spans="3:4">
      <c r="C4145" s="190"/>
      <c r="D4145" s="190"/>
    </row>
    <row r="4146" spans="3:4">
      <c r="C4146" s="190"/>
      <c r="D4146" s="190"/>
    </row>
    <row r="4147" spans="3:4">
      <c r="C4147" s="190"/>
      <c r="D4147" s="190"/>
    </row>
    <row r="4148" spans="3:4">
      <c r="C4148" s="190"/>
      <c r="D4148" s="190"/>
    </row>
    <row r="4149" spans="3:4">
      <c r="C4149" s="190"/>
      <c r="D4149" s="190"/>
    </row>
    <row r="4150" spans="3:4">
      <c r="C4150" s="190"/>
      <c r="D4150" s="190"/>
    </row>
    <row r="4151" spans="3:4">
      <c r="C4151" s="190"/>
      <c r="D4151" s="190"/>
    </row>
    <row r="4152" spans="3:4">
      <c r="C4152" s="190"/>
      <c r="D4152" s="190"/>
    </row>
    <row r="4153" spans="3:4">
      <c r="C4153" s="190"/>
      <c r="D4153" s="190"/>
    </row>
    <row r="4154" spans="3:4">
      <c r="C4154" s="190"/>
      <c r="D4154" s="190"/>
    </row>
    <row r="4155" spans="3:4">
      <c r="C4155" s="190"/>
      <c r="D4155" s="190"/>
    </row>
    <row r="4156" spans="3:4">
      <c r="C4156" s="190"/>
      <c r="D4156" s="190"/>
    </row>
    <row r="4157" spans="3:4">
      <c r="C4157" s="190"/>
      <c r="D4157" s="190"/>
    </row>
    <row r="4158" spans="3:4">
      <c r="C4158" s="190"/>
      <c r="D4158" s="190"/>
    </row>
    <row r="4159" spans="3:4">
      <c r="C4159" s="190"/>
      <c r="D4159" s="190"/>
    </row>
    <row r="4160" spans="3:4">
      <c r="C4160" s="190"/>
      <c r="D4160" s="190"/>
    </row>
    <row r="4161" spans="3:4">
      <c r="C4161" s="190"/>
      <c r="D4161" s="190"/>
    </row>
    <row r="4162" spans="3:4">
      <c r="C4162" s="190"/>
      <c r="D4162" s="190"/>
    </row>
    <row r="4163" spans="3:4">
      <c r="C4163" s="190"/>
      <c r="D4163" s="190"/>
    </row>
    <row r="4164" spans="3:4">
      <c r="C4164" s="190"/>
      <c r="D4164" s="190"/>
    </row>
    <row r="4165" spans="3:4">
      <c r="C4165" s="190"/>
      <c r="D4165" s="190"/>
    </row>
    <row r="4166" spans="3:4">
      <c r="C4166" s="190"/>
      <c r="D4166" s="190"/>
    </row>
    <row r="4167" spans="3:4">
      <c r="C4167" s="190"/>
      <c r="D4167" s="190"/>
    </row>
    <row r="4168" spans="3:4">
      <c r="C4168" s="190"/>
      <c r="D4168" s="190"/>
    </row>
    <row r="4169" spans="3:4">
      <c r="C4169" s="190"/>
      <c r="D4169" s="190"/>
    </row>
    <row r="4170" spans="3:4">
      <c r="C4170" s="190"/>
      <c r="D4170" s="190"/>
    </row>
    <row r="4171" spans="3:4">
      <c r="C4171" s="190"/>
      <c r="D4171" s="190"/>
    </row>
    <row r="4172" spans="3:4">
      <c r="C4172" s="190"/>
      <c r="D4172" s="190"/>
    </row>
    <row r="4173" spans="3:4">
      <c r="C4173" s="190"/>
      <c r="D4173" s="190"/>
    </row>
    <row r="4174" spans="3:4">
      <c r="C4174" s="190"/>
      <c r="D4174" s="190"/>
    </row>
    <row r="4175" spans="3:4">
      <c r="C4175" s="190"/>
      <c r="D4175" s="190"/>
    </row>
    <row r="4176" spans="3:4">
      <c r="C4176" s="190"/>
      <c r="D4176" s="190"/>
    </row>
    <row r="4177" spans="3:4">
      <c r="C4177" s="190"/>
      <c r="D4177" s="190"/>
    </row>
    <row r="4178" spans="3:4">
      <c r="C4178" s="190"/>
      <c r="D4178" s="190"/>
    </row>
    <row r="4179" spans="3:4">
      <c r="C4179" s="190"/>
      <c r="D4179" s="190"/>
    </row>
    <row r="4180" spans="3:4">
      <c r="C4180" s="190"/>
      <c r="D4180" s="190"/>
    </row>
    <row r="4181" spans="3:4">
      <c r="C4181" s="190"/>
      <c r="D4181" s="190"/>
    </row>
    <row r="4182" spans="3:4">
      <c r="C4182" s="190"/>
      <c r="D4182" s="190"/>
    </row>
    <row r="4183" spans="3:4">
      <c r="C4183" s="190"/>
      <c r="D4183" s="190"/>
    </row>
    <row r="4184" spans="3:4">
      <c r="C4184" s="190"/>
      <c r="D4184" s="190"/>
    </row>
    <row r="4185" spans="3:4">
      <c r="C4185" s="190"/>
      <c r="D4185" s="190"/>
    </row>
    <row r="4186" spans="3:4">
      <c r="C4186" s="190"/>
      <c r="D4186" s="190"/>
    </row>
    <row r="4187" spans="3:4">
      <c r="C4187" s="190"/>
      <c r="D4187" s="190"/>
    </row>
    <row r="4188" spans="3:4">
      <c r="C4188" s="190"/>
      <c r="D4188" s="190"/>
    </row>
    <row r="4189" spans="3:4">
      <c r="C4189" s="190"/>
      <c r="D4189" s="190"/>
    </row>
    <row r="4190" spans="3:4">
      <c r="C4190" s="190"/>
      <c r="D4190" s="190"/>
    </row>
    <row r="4191" spans="3:4">
      <c r="C4191" s="190"/>
      <c r="D4191" s="190"/>
    </row>
    <row r="4192" spans="3:4">
      <c r="C4192" s="190"/>
      <c r="D4192" s="190"/>
    </row>
    <row r="4193" spans="3:4">
      <c r="C4193" s="190"/>
      <c r="D4193" s="190"/>
    </row>
    <row r="4194" spans="3:4">
      <c r="C4194" s="190"/>
      <c r="D4194" s="190"/>
    </row>
    <row r="4195" spans="3:4">
      <c r="C4195" s="190"/>
      <c r="D4195" s="190"/>
    </row>
    <row r="4196" spans="3:4">
      <c r="C4196" s="190"/>
      <c r="D4196" s="190"/>
    </row>
    <row r="4197" spans="3:4">
      <c r="C4197" s="190"/>
      <c r="D4197" s="190"/>
    </row>
    <row r="4198" spans="3:4">
      <c r="C4198" s="190"/>
      <c r="D4198" s="190"/>
    </row>
    <row r="4199" spans="3:4">
      <c r="C4199" s="190"/>
      <c r="D4199" s="190"/>
    </row>
    <row r="4200" spans="3:4">
      <c r="C4200" s="190"/>
      <c r="D4200" s="190"/>
    </row>
    <row r="4201" spans="3:4">
      <c r="C4201" s="190"/>
      <c r="D4201" s="190"/>
    </row>
    <row r="4202" spans="3:4">
      <c r="C4202" s="190"/>
      <c r="D4202" s="190"/>
    </row>
    <row r="4203" spans="3:4">
      <c r="C4203" s="190"/>
      <c r="D4203" s="190"/>
    </row>
    <row r="4204" spans="3:4">
      <c r="C4204" s="190"/>
      <c r="D4204" s="190"/>
    </row>
    <row r="4205" spans="3:4">
      <c r="C4205" s="190"/>
      <c r="D4205" s="190"/>
    </row>
    <row r="4206" spans="3:4">
      <c r="C4206" s="190"/>
      <c r="D4206" s="190"/>
    </row>
    <row r="4207" spans="3:4">
      <c r="C4207" s="190"/>
      <c r="D4207" s="190"/>
    </row>
    <row r="4208" spans="3:4">
      <c r="C4208" s="190"/>
      <c r="D4208" s="190"/>
    </row>
    <row r="4209" spans="3:4">
      <c r="C4209" s="190"/>
      <c r="D4209" s="190"/>
    </row>
    <row r="4210" spans="3:4">
      <c r="C4210" s="190"/>
      <c r="D4210" s="190"/>
    </row>
    <row r="4211" spans="3:4">
      <c r="C4211" s="190"/>
      <c r="D4211" s="190"/>
    </row>
    <row r="4212" spans="3:4">
      <c r="C4212" s="190"/>
      <c r="D4212" s="190"/>
    </row>
    <row r="4213" spans="3:4">
      <c r="C4213" s="190"/>
      <c r="D4213" s="190"/>
    </row>
    <row r="4214" spans="3:4">
      <c r="C4214" s="190"/>
      <c r="D4214" s="190"/>
    </row>
    <row r="4215" spans="3:4">
      <c r="C4215" s="190"/>
      <c r="D4215" s="190"/>
    </row>
    <row r="4216" spans="3:4">
      <c r="C4216" s="190"/>
      <c r="D4216" s="190"/>
    </row>
    <row r="4217" spans="3:4">
      <c r="C4217" s="190"/>
      <c r="D4217" s="190"/>
    </row>
    <row r="4218" spans="3:4">
      <c r="C4218" s="190"/>
      <c r="D4218" s="190"/>
    </row>
    <row r="4219" spans="3:4">
      <c r="C4219" s="190"/>
      <c r="D4219" s="190"/>
    </row>
    <row r="4220" spans="3:4">
      <c r="C4220" s="190"/>
      <c r="D4220" s="190"/>
    </row>
    <row r="4221" spans="3:4">
      <c r="C4221" s="190"/>
      <c r="D4221" s="190"/>
    </row>
    <row r="4222" spans="3:4">
      <c r="C4222" s="190"/>
      <c r="D4222" s="190"/>
    </row>
    <row r="4223" spans="3:4">
      <c r="C4223" s="190"/>
      <c r="D4223" s="190"/>
    </row>
    <row r="4224" spans="3:4">
      <c r="C4224" s="190"/>
      <c r="D4224" s="190"/>
    </row>
    <row r="4225" spans="3:4">
      <c r="C4225" s="190"/>
      <c r="D4225" s="190"/>
    </row>
    <row r="4226" spans="3:4">
      <c r="C4226" s="190"/>
      <c r="D4226" s="190"/>
    </row>
    <row r="4227" spans="3:4">
      <c r="C4227" s="190"/>
      <c r="D4227" s="190"/>
    </row>
    <row r="4228" spans="3:4">
      <c r="C4228" s="190"/>
      <c r="D4228" s="190"/>
    </row>
    <row r="4229" spans="3:4">
      <c r="C4229" s="190"/>
      <c r="D4229" s="190"/>
    </row>
    <row r="4230" spans="3:4">
      <c r="C4230" s="190"/>
      <c r="D4230" s="190"/>
    </row>
    <row r="4231" spans="3:4">
      <c r="C4231" s="190"/>
      <c r="D4231" s="190"/>
    </row>
    <row r="4232" spans="3:4">
      <c r="C4232" s="190"/>
      <c r="D4232" s="190"/>
    </row>
    <row r="4233" spans="3:4">
      <c r="C4233" s="190"/>
      <c r="D4233" s="190"/>
    </row>
    <row r="4234" spans="3:4">
      <c r="C4234" s="190"/>
      <c r="D4234" s="190"/>
    </row>
    <row r="4235" spans="3:4">
      <c r="C4235" s="190"/>
      <c r="D4235" s="190"/>
    </row>
    <row r="4236" spans="3:4">
      <c r="C4236" s="190"/>
      <c r="D4236" s="190"/>
    </row>
    <row r="4237" spans="3:4">
      <c r="C4237" s="190"/>
      <c r="D4237" s="190"/>
    </row>
    <row r="4238" spans="3:4">
      <c r="C4238" s="190"/>
      <c r="D4238" s="190"/>
    </row>
    <row r="4239" spans="3:4">
      <c r="C4239" s="190"/>
      <c r="D4239" s="190"/>
    </row>
    <row r="4240" spans="3:4">
      <c r="C4240" s="190"/>
      <c r="D4240" s="190"/>
    </row>
    <row r="4241" spans="3:4">
      <c r="C4241" s="190"/>
      <c r="D4241" s="190"/>
    </row>
    <row r="4242" spans="3:4">
      <c r="C4242" s="190"/>
      <c r="D4242" s="190"/>
    </row>
    <row r="4243" spans="3:4">
      <c r="C4243" s="190"/>
      <c r="D4243" s="190"/>
    </row>
    <row r="4244" spans="3:4">
      <c r="C4244" s="190"/>
      <c r="D4244" s="190"/>
    </row>
    <row r="4245" spans="3:4">
      <c r="C4245" s="190"/>
      <c r="D4245" s="190"/>
    </row>
    <row r="4246" spans="3:4">
      <c r="C4246" s="190"/>
      <c r="D4246" s="190"/>
    </row>
    <row r="4247" spans="3:4">
      <c r="C4247" s="190"/>
      <c r="D4247" s="190"/>
    </row>
    <row r="4248" spans="3:4">
      <c r="C4248" s="190"/>
      <c r="D4248" s="190"/>
    </row>
    <row r="4249" spans="3:4">
      <c r="C4249" s="190"/>
      <c r="D4249" s="190"/>
    </row>
    <row r="4250" spans="3:4">
      <c r="C4250" s="190"/>
      <c r="D4250" s="190"/>
    </row>
    <row r="4251" spans="3:4">
      <c r="C4251" s="190"/>
      <c r="D4251" s="190"/>
    </row>
    <row r="4252" spans="3:4">
      <c r="C4252" s="190"/>
      <c r="D4252" s="190"/>
    </row>
    <row r="4253" spans="3:4">
      <c r="C4253" s="190"/>
      <c r="D4253" s="190"/>
    </row>
    <row r="4254" spans="3:4">
      <c r="C4254" s="190"/>
      <c r="D4254" s="190"/>
    </row>
    <row r="4255" spans="3:4">
      <c r="C4255" s="190"/>
      <c r="D4255" s="190"/>
    </row>
    <row r="4256" spans="3:4">
      <c r="C4256" s="190"/>
      <c r="D4256" s="190"/>
    </row>
    <row r="4257" spans="3:4">
      <c r="C4257" s="190"/>
      <c r="D4257" s="190"/>
    </row>
    <row r="4258" spans="3:4">
      <c r="C4258" s="190"/>
      <c r="D4258" s="190"/>
    </row>
    <row r="4259" spans="3:4">
      <c r="C4259" s="190"/>
      <c r="D4259" s="190"/>
    </row>
    <row r="4260" spans="3:4">
      <c r="C4260" s="190"/>
      <c r="D4260" s="190"/>
    </row>
    <row r="4261" spans="3:4">
      <c r="C4261" s="190"/>
      <c r="D4261" s="190"/>
    </row>
    <row r="4262" spans="3:4">
      <c r="C4262" s="190"/>
      <c r="D4262" s="190"/>
    </row>
    <row r="4263" spans="3:4">
      <c r="C4263" s="190"/>
      <c r="D4263" s="190"/>
    </row>
    <row r="4264" spans="3:4">
      <c r="C4264" s="190"/>
      <c r="D4264" s="190"/>
    </row>
    <row r="4265" spans="3:4">
      <c r="C4265" s="190"/>
      <c r="D4265" s="190"/>
    </row>
    <row r="4266" spans="3:4">
      <c r="C4266" s="190"/>
      <c r="D4266" s="190"/>
    </row>
    <row r="4267" spans="3:4">
      <c r="C4267" s="190"/>
      <c r="D4267" s="190"/>
    </row>
    <row r="4268" spans="3:4">
      <c r="C4268" s="190"/>
      <c r="D4268" s="190"/>
    </row>
    <row r="4269" spans="3:4">
      <c r="C4269" s="190"/>
      <c r="D4269" s="190"/>
    </row>
    <row r="4270" spans="3:4">
      <c r="C4270" s="190"/>
      <c r="D4270" s="190"/>
    </row>
    <row r="4271" spans="3:4">
      <c r="C4271" s="190"/>
      <c r="D4271" s="190"/>
    </row>
    <row r="4272" spans="3:4">
      <c r="C4272" s="190"/>
      <c r="D4272" s="190"/>
    </row>
    <row r="4273" spans="3:4">
      <c r="C4273" s="190"/>
      <c r="D4273" s="190"/>
    </row>
    <row r="4274" spans="3:4">
      <c r="C4274" s="190"/>
      <c r="D4274" s="190"/>
    </row>
    <row r="4275" spans="3:4">
      <c r="C4275" s="190"/>
      <c r="D4275" s="190"/>
    </row>
    <row r="4276" spans="3:4">
      <c r="C4276" s="190"/>
      <c r="D4276" s="190"/>
    </row>
    <row r="4277" spans="3:4">
      <c r="C4277" s="190"/>
      <c r="D4277" s="190"/>
    </row>
    <row r="4278" spans="3:4">
      <c r="C4278" s="190"/>
      <c r="D4278" s="190"/>
    </row>
    <row r="4279" spans="3:4">
      <c r="C4279" s="190"/>
      <c r="D4279" s="190"/>
    </row>
    <row r="4280" spans="3:4">
      <c r="C4280" s="190"/>
      <c r="D4280" s="190"/>
    </row>
    <row r="4281" spans="3:4">
      <c r="C4281" s="190"/>
      <c r="D4281" s="190"/>
    </row>
    <row r="4282" spans="3:4">
      <c r="C4282" s="190"/>
      <c r="D4282" s="190"/>
    </row>
    <row r="4283" spans="3:4">
      <c r="C4283" s="190"/>
      <c r="D4283" s="190"/>
    </row>
    <row r="4284" spans="3:4">
      <c r="C4284" s="190"/>
      <c r="D4284" s="190"/>
    </row>
    <row r="4285" spans="3:4">
      <c r="C4285" s="190"/>
      <c r="D4285" s="190"/>
    </row>
    <row r="4286" spans="3:4">
      <c r="C4286" s="190"/>
      <c r="D4286" s="190"/>
    </row>
    <row r="4287" spans="3:4">
      <c r="C4287" s="190"/>
      <c r="D4287" s="190"/>
    </row>
    <row r="4288" spans="3:4">
      <c r="C4288" s="190"/>
      <c r="D4288" s="190"/>
    </row>
    <row r="4289" spans="3:4">
      <c r="C4289" s="190"/>
      <c r="D4289" s="190"/>
    </row>
    <row r="4290" spans="3:4">
      <c r="C4290" s="190"/>
      <c r="D4290" s="190"/>
    </row>
    <row r="4291" spans="3:4">
      <c r="C4291" s="190"/>
      <c r="D4291" s="190"/>
    </row>
    <row r="4292" spans="3:4">
      <c r="C4292" s="190"/>
      <c r="D4292" s="190"/>
    </row>
    <row r="4293" spans="3:4">
      <c r="C4293" s="190"/>
      <c r="D4293" s="190"/>
    </row>
    <row r="4294" spans="3:4">
      <c r="C4294" s="190"/>
      <c r="D4294" s="190"/>
    </row>
    <row r="4295" spans="3:4">
      <c r="C4295" s="190"/>
      <c r="D4295" s="190"/>
    </row>
    <row r="4296" spans="3:4">
      <c r="C4296" s="190"/>
      <c r="D4296" s="190"/>
    </row>
    <row r="4297" spans="3:4">
      <c r="C4297" s="190"/>
      <c r="D4297" s="190"/>
    </row>
    <row r="4298" spans="3:4">
      <c r="C4298" s="190"/>
      <c r="D4298" s="190"/>
    </row>
    <row r="4299" spans="3:4">
      <c r="C4299" s="190"/>
      <c r="D4299" s="190"/>
    </row>
    <row r="4300" spans="3:4">
      <c r="C4300" s="190"/>
      <c r="D4300" s="190"/>
    </row>
    <row r="4301" spans="3:4">
      <c r="C4301" s="190"/>
      <c r="D4301" s="190"/>
    </row>
    <row r="4302" spans="3:4">
      <c r="C4302" s="190"/>
      <c r="D4302" s="190"/>
    </row>
    <row r="4303" spans="3:4">
      <c r="C4303" s="190"/>
      <c r="D4303" s="190"/>
    </row>
    <row r="4304" spans="3:4">
      <c r="C4304" s="190"/>
      <c r="D4304" s="190"/>
    </row>
    <row r="4305" spans="3:4">
      <c r="C4305" s="190"/>
      <c r="D4305" s="190"/>
    </row>
    <row r="4306" spans="3:4">
      <c r="C4306" s="190"/>
      <c r="D4306" s="190"/>
    </row>
    <row r="4307" spans="3:4">
      <c r="C4307" s="190"/>
      <c r="D4307" s="190"/>
    </row>
    <row r="4308" spans="3:4">
      <c r="C4308" s="190"/>
      <c r="D4308" s="190"/>
    </row>
    <row r="4309" spans="3:4">
      <c r="C4309" s="190"/>
      <c r="D4309" s="190"/>
    </row>
    <row r="4310" spans="3:4">
      <c r="C4310" s="190"/>
      <c r="D4310" s="190"/>
    </row>
    <row r="4311" spans="3:4">
      <c r="C4311" s="190"/>
      <c r="D4311" s="190"/>
    </row>
    <row r="4312" spans="3:4">
      <c r="C4312" s="190"/>
      <c r="D4312" s="190"/>
    </row>
    <row r="4313" spans="3:4">
      <c r="C4313" s="190"/>
      <c r="D4313" s="190"/>
    </row>
    <row r="4314" spans="3:4">
      <c r="C4314" s="190"/>
      <c r="D4314" s="190"/>
    </row>
    <row r="4315" spans="3:4">
      <c r="C4315" s="190"/>
      <c r="D4315" s="190"/>
    </row>
    <row r="4316" spans="3:4">
      <c r="C4316" s="190"/>
      <c r="D4316" s="190"/>
    </row>
    <row r="4317" spans="3:4">
      <c r="C4317" s="190"/>
      <c r="D4317" s="190"/>
    </row>
    <row r="4318" spans="3:4">
      <c r="C4318" s="190"/>
      <c r="D4318" s="190"/>
    </row>
    <row r="4319" spans="3:4">
      <c r="C4319" s="190"/>
      <c r="D4319" s="190"/>
    </row>
    <row r="4320" spans="3:4">
      <c r="C4320" s="190"/>
      <c r="D4320" s="190"/>
    </row>
    <row r="4321" spans="3:4">
      <c r="C4321" s="190"/>
      <c r="D4321" s="190"/>
    </row>
    <row r="4322" spans="3:4">
      <c r="C4322" s="190"/>
      <c r="D4322" s="190"/>
    </row>
    <row r="4323" spans="3:4">
      <c r="C4323" s="190"/>
      <c r="D4323" s="190"/>
    </row>
    <row r="4324" spans="3:4">
      <c r="C4324" s="190"/>
      <c r="D4324" s="190"/>
    </row>
    <row r="4325" spans="3:4">
      <c r="C4325" s="190"/>
      <c r="D4325" s="190"/>
    </row>
    <row r="4326" spans="3:4">
      <c r="C4326" s="190"/>
      <c r="D4326" s="190"/>
    </row>
    <row r="4327" spans="3:4">
      <c r="C4327" s="190"/>
      <c r="D4327" s="190"/>
    </row>
    <row r="4328" spans="3:4">
      <c r="C4328" s="190"/>
      <c r="D4328" s="190"/>
    </row>
    <row r="4329" spans="3:4">
      <c r="C4329" s="190"/>
      <c r="D4329" s="190"/>
    </row>
    <row r="4330" spans="3:4">
      <c r="C4330" s="190"/>
      <c r="D4330" s="190"/>
    </row>
    <row r="4331" spans="3:4">
      <c r="C4331" s="190"/>
      <c r="D4331" s="190"/>
    </row>
    <row r="4332" spans="3:4">
      <c r="C4332" s="190"/>
      <c r="D4332" s="190"/>
    </row>
    <row r="4333" spans="3:4">
      <c r="C4333" s="190"/>
      <c r="D4333" s="190"/>
    </row>
    <row r="4334" spans="3:4">
      <c r="C4334" s="190"/>
      <c r="D4334" s="190"/>
    </row>
    <row r="4335" spans="3:4">
      <c r="C4335" s="190"/>
      <c r="D4335" s="190"/>
    </row>
    <row r="4336" spans="3:4">
      <c r="C4336" s="190"/>
      <c r="D4336" s="190"/>
    </row>
    <row r="4337" spans="3:4">
      <c r="C4337" s="190"/>
      <c r="D4337" s="190"/>
    </row>
    <row r="4338" spans="3:4">
      <c r="C4338" s="190"/>
      <c r="D4338" s="190"/>
    </row>
    <row r="4339" spans="3:4">
      <c r="C4339" s="190"/>
      <c r="D4339" s="190"/>
    </row>
    <row r="4340" spans="3:4">
      <c r="C4340" s="190"/>
      <c r="D4340" s="190"/>
    </row>
    <row r="4341" spans="3:4">
      <c r="C4341" s="190"/>
      <c r="D4341" s="190"/>
    </row>
    <row r="4342" spans="3:4">
      <c r="C4342" s="190"/>
      <c r="D4342" s="190"/>
    </row>
    <row r="4343" spans="3:4">
      <c r="C4343" s="190"/>
      <c r="D4343" s="190"/>
    </row>
    <row r="4344" spans="3:4">
      <c r="C4344" s="190"/>
      <c r="D4344" s="190"/>
    </row>
    <row r="4345" spans="3:4">
      <c r="C4345" s="190"/>
      <c r="D4345" s="190"/>
    </row>
    <row r="4346" spans="3:4">
      <c r="C4346" s="190"/>
      <c r="D4346" s="190"/>
    </row>
    <row r="4347" spans="3:4">
      <c r="C4347" s="190"/>
      <c r="D4347" s="190"/>
    </row>
    <row r="4348" spans="3:4">
      <c r="C4348" s="190"/>
      <c r="D4348" s="190"/>
    </row>
    <row r="4349" spans="3:4">
      <c r="C4349" s="190"/>
      <c r="D4349" s="190"/>
    </row>
    <row r="4350" spans="3:4">
      <c r="C4350" s="190"/>
      <c r="D4350" s="190"/>
    </row>
    <row r="4351" spans="3:4">
      <c r="C4351" s="190"/>
      <c r="D4351" s="190"/>
    </row>
    <row r="4352" spans="3:4">
      <c r="C4352" s="190"/>
      <c r="D4352" s="190"/>
    </row>
    <row r="4353" spans="3:4">
      <c r="C4353" s="190"/>
      <c r="D4353" s="190"/>
    </row>
    <row r="4354" spans="3:4">
      <c r="C4354" s="190"/>
      <c r="D4354" s="190"/>
    </row>
    <row r="4355" spans="3:4">
      <c r="C4355" s="190"/>
      <c r="D4355" s="190"/>
    </row>
    <row r="4356" spans="3:4">
      <c r="C4356" s="190"/>
      <c r="D4356" s="190"/>
    </row>
    <row r="4357" spans="3:4">
      <c r="C4357" s="190"/>
      <c r="D4357" s="190"/>
    </row>
    <row r="4358" spans="3:4">
      <c r="C4358" s="190"/>
      <c r="D4358" s="190"/>
    </row>
    <row r="4359" spans="3:4">
      <c r="C4359" s="190"/>
      <c r="D4359" s="190"/>
    </row>
    <row r="4360" spans="3:4">
      <c r="C4360" s="190"/>
      <c r="D4360" s="190"/>
    </row>
    <row r="4361" spans="3:4">
      <c r="C4361" s="190"/>
      <c r="D4361" s="190"/>
    </row>
    <row r="4362" spans="3:4">
      <c r="C4362" s="190"/>
      <c r="D4362" s="190"/>
    </row>
    <row r="4363" spans="3:4">
      <c r="C4363" s="190"/>
      <c r="D4363" s="190"/>
    </row>
    <row r="4364" spans="3:4">
      <c r="C4364" s="190"/>
      <c r="D4364" s="190"/>
    </row>
    <row r="4365" spans="3:4">
      <c r="C4365" s="190"/>
      <c r="D4365" s="190"/>
    </row>
    <row r="4366" spans="3:4">
      <c r="C4366" s="190"/>
      <c r="D4366" s="190"/>
    </row>
    <row r="4367" spans="3:4">
      <c r="C4367" s="190"/>
      <c r="D4367" s="190"/>
    </row>
    <row r="4368" spans="3:4">
      <c r="C4368" s="190"/>
      <c r="D4368" s="190"/>
    </row>
    <row r="4369" spans="3:4">
      <c r="C4369" s="190"/>
      <c r="D4369" s="190"/>
    </row>
    <row r="4370" spans="3:4">
      <c r="C4370" s="190"/>
      <c r="D4370" s="190"/>
    </row>
    <row r="4371" spans="3:4">
      <c r="C4371" s="190"/>
      <c r="D4371" s="190"/>
    </row>
    <row r="4372" spans="3:4">
      <c r="C4372" s="190"/>
      <c r="D4372" s="190"/>
    </row>
    <row r="4373" spans="3:4">
      <c r="C4373" s="190"/>
      <c r="D4373" s="190"/>
    </row>
    <row r="4374" spans="3:4">
      <c r="C4374" s="190"/>
      <c r="D4374" s="190"/>
    </row>
    <row r="4375" spans="3:4">
      <c r="C4375" s="190"/>
      <c r="D4375" s="190"/>
    </row>
    <row r="4376" spans="3:4">
      <c r="C4376" s="190"/>
      <c r="D4376" s="190"/>
    </row>
    <row r="4377" spans="3:4">
      <c r="C4377" s="190"/>
      <c r="D4377" s="190"/>
    </row>
    <row r="4378" spans="3:4">
      <c r="C4378" s="190"/>
      <c r="D4378" s="190"/>
    </row>
    <row r="4379" spans="3:4">
      <c r="C4379" s="190"/>
      <c r="D4379" s="190"/>
    </row>
    <row r="4380" spans="3:4">
      <c r="C4380" s="190"/>
      <c r="D4380" s="190"/>
    </row>
    <row r="4381" spans="3:4">
      <c r="C4381" s="190"/>
      <c r="D4381" s="190"/>
    </row>
    <row r="4382" spans="3:4">
      <c r="C4382" s="190"/>
      <c r="D4382" s="190"/>
    </row>
    <row r="4383" spans="3:4">
      <c r="C4383" s="190"/>
      <c r="D4383" s="190"/>
    </row>
    <row r="4384" spans="3:4">
      <c r="C4384" s="190"/>
      <c r="D4384" s="190"/>
    </row>
    <row r="4385" spans="3:4">
      <c r="C4385" s="190"/>
      <c r="D4385" s="190"/>
    </row>
    <row r="4386" spans="3:4">
      <c r="C4386" s="190"/>
      <c r="D4386" s="190"/>
    </row>
    <row r="4387" spans="3:4">
      <c r="C4387" s="190"/>
      <c r="D4387" s="190"/>
    </row>
    <row r="4388" spans="3:4">
      <c r="C4388" s="190"/>
      <c r="D4388" s="190"/>
    </row>
    <row r="4389" spans="3:4">
      <c r="C4389" s="190"/>
      <c r="D4389" s="190"/>
    </row>
    <row r="4390" spans="3:4">
      <c r="C4390" s="190"/>
      <c r="D4390" s="190"/>
    </row>
    <row r="4391" spans="3:4">
      <c r="C4391" s="190"/>
      <c r="D4391" s="190"/>
    </row>
    <row r="4392" spans="3:4">
      <c r="C4392" s="190"/>
      <c r="D4392" s="190"/>
    </row>
    <row r="4393" spans="3:4">
      <c r="C4393" s="190"/>
      <c r="D4393" s="190"/>
    </row>
    <row r="4394" spans="3:4">
      <c r="C4394" s="190"/>
      <c r="D4394" s="190"/>
    </row>
    <row r="4395" spans="3:4">
      <c r="C4395" s="190"/>
      <c r="D4395" s="190"/>
    </row>
    <row r="4396" spans="3:4">
      <c r="C4396" s="190"/>
      <c r="D4396" s="190"/>
    </row>
    <row r="4397" spans="3:4">
      <c r="C4397" s="190"/>
      <c r="D4397" s="190"/>
    </row>
    <row r="4398" spans="3:4">
      <c r="C4398" s="190"/>
      <c r="D4398" s="190"/>
    </row>
    <row r="4399" spans="3:4">
      <c r="C4399" s="190"/>
      <c r="D4399" s="190"/>
    </row>
    <row r="4400" spans="3:4">
      <c r="C4400" s="190"/>
      <c r="D4400" s="190"/>
    </row>
    <row r="4401" spans="3:4">
      <c r="C4401" s="190"/>
      <c r="D4401" s="190"/>
    </row>
    <row r="4402" spans="3:4">
      <c r="C4402" s="190"/>
      <c r="D4402" s="190"/>
    </row>
    <row r="4403" spans="3:4">
      <c r="C4403" s="190"/>
      <c r="D4403" s="190"/>
    </row>
    <row r="4404" spans="3:4">
      <c r="C4404" s="190"/>
      <c r="D4404" s="190"/>
    </row>
    <row r="4405" spans="3:4">
      <c r="C4405" s="190"/>
      <c r="D4405" s="190"/>
    </row>
    <row r="4406" spans="3:4">
      <c r="C4406" s="190"/>
      <c r="D4406" s="190"/>
    </row>
    <row r="4407" spans="3:4">
      <c r="C4407" s="190"/>
      <c r="D4407" s="190"/>
    </row>
    <row r="4408" spans="3:4">
      <c r="C4408" s="190"/>
      <c r="D4408" s="190"/>
    </row>
    <row r="4409" spans="3:4">
      <c r="C4409" s="190"/>
      <c r="D4409" s="190"/>
    </row>
    <row r="4410" spans="3:4">
      <c r="C4410" s="190"/>
      <c r="D4410" s="190"/>
    </row>
    <row r="4411" spans="3:4">
      <c r="C4411" s="190"/>
      <c r="D4411" s="190"/>
    </row>
    <row r="4412" spans="3:4">
      <c r="C4412" s="190"/>
      <c r="D4412" s="190"/>
    </row>
    <row r="4413" spans="3:4">
      <c r="C4413" s="190"/>
      <c r="D4413" s="190"/>
    </row>
    <row r="4414" spans="3:4">
      <c r="C4414" s="190"/>
      <c r="D4414" s="190"/>
    </row>
    <row r="4415" spans="3:4">
      <c r="C4415" s="190"/>
      <c r="D4415" s="190"/>
    </row>
    <row r="4416" spans="3:4">
      <c r="C4416" s="190"/>
      <c r="D4416" s="190"/>
    </row>
    <row r="4417" spans="3:4">
      <c r="C4417" s="190"/>
      <c r="D4417" s="190"/>
    </row>
    <row r="4418" spans="3:4">
      <c r="C4418" s="190"/>
      <c r="D4418" s="190"/>
    </row>
    <row r="4419" spans="3:4">
      <c r="C4419" s="190"/>
      <c r="D4419" s="190"/>
    </row>
    <row r="4420" spans="3:4">
      <c r="C4420" s="190"/>
      <c r="D4420" s="190"/>
    </row>
    <row r="4421" spans="3:4">
      <c r="C4421" s="190"/>
      <c r="D4421" s="190"/>
    </row>
    <row r="4422" spans="3:4">
      <c r="C4422" s="190"/>
      <c r="D4422" s="190"/>
    </row>
    <row r="4423" spans="3:4">
      <c r="C4423" s="190"/>
      <c r="D4423" s="190"/>
    </row>
    <row r="4424" spans="3:4">
      <c r="C4424" s="190"/>
      <c r="D4424" s="190"/>
    </row>
    <row r="4425" spans="3:4">
      <c r="C4425" s="190"/>
      <c r="D4425" s="190"/>
    </row>
    <row r="4426" spans="3:4">
      <c r="C4426" s="190"/>
      <c r="D4426" s="190"/>
    </row>
    <row r="4427" spans="3:4">
      <c r="C4427" s="190"/>
      <c r="D4427" s="190"/>
    </row>
    <row r="4428" spans="3:4">
      <c r="C4428" s="190"/>
      <c r="D4428" s="190"/>
    </row>
    <row r="4429" spans="3:4">
      <c r="C4429" s="190"/>
      <c r="D4429" s="190"/>
    </row>
    <row r="4430" spans="3:4">
      <c r="C4430" s="190"/>
      <c r="D4430" s="190"/>
    </row>
    <row r="4431" spans="3:4">
      <c r="C4431" s="190"/>
      <c r="D4431" s="190"/>
    </row>
    <row r="4432" spans="3:4">
      <c r="C4432" s="190"/>
      <c r="D4432" s="190"/>
    </row>
    <row r="4433" spans="3:4">
      <c r="C4433" s="190"/>
      <c r="D4433" s="190"/>
    </row>
    <row r="4434" spans="3:4">
      <c r="C4434" s="190"/>
      <c r="D4434" s="190"/>
    </row>
    <row r="4435" spans="3:4">
      <c r="C4435" s="190"/>
      <c r="D4435" s="190"/>
    </row>
    <row r="4436" spans="3:4">
      <c r="C4436" s="190"/>
      <c r="D4436" s="190"/>
    </row>
    <row r="4437" spans="3:4">
      <c r="C4437" s="190"/>
      <c r="D4437" s="190"/>
    </row>
    <row r="4438" spans="3:4">
      <c r="C4438" s="190"/>
      <c r="D4438" s="190"/>
    </row>
    <row r="4439" spans="3:4">
      <c r="C4439" s="190"/>
      <c r="D4439" s="190"/>
    </row>
    <row r="4440" spans="3:4">
      <c r="C4440" s="190"/>
      <c r="D4440" s="190"/>
    </row>
    <row r="4441" spans="3:4">
      <c r="C4441" s="190"/>
      <c r="D4441" s="190"/>
    </row>
    <row r="4442" spans="3:4">
      <c r="C4442" s="190"/>
      <c r="D4442" s="190"/>
    </row>
    <row r="4443" spans="3:4">
      <c r="C4443" s="190"/>
      <c r="D4443" s="190"/>
    </row>
    <row r="4444" spans="3:4">
      <c r="C4444" s="190"/>
      <c r="D4444" s="190"/>
    </row>
    <row r="4445" spans="3:4">
      <c r="C4445" s="190"/>
      <c r="D4445" s="190"/>
    </row>
    <row r="4446" spans="3:4">
      <c r="C4446" s="190"/>
      <c r="D4446" s="190"/>
    </row>
    <row r="4447" spans="3:4">
      <c r="C4447" s="190"/>
      <c r="D4447" s="190"/>
    </row>
    <row r="4448" spans="3:4">
      <c r="C4448" s="190"/>
      <c r="D4448" s="190"/>
    </row>
    <row r="4449" spans="3:4">
      <c r="C4449" s="190"/>
      <c r="D4449" s="190"/>
    </row>
    <row r="4450" spans="3:4">
      <c r="C4450" s="190"/>
      <c r="D4450" s="190"/>
    </row>
    <row r="4451" spans="3:4">
      <c r="C4451" s="190"/>
      <c r="D4451" s="190"/>
    </row>
    <row r="4452" spans="3:4">
      <c r="C4452" s="190"/>
      <c r="D4452" s="190"/>
    </row>
    <row r="4453" spans="3:4">
      <c r="C4453" s="190"/>
      <c r="D4453" s="190"/>
    </row>
    <row r="4454" spans="3:4">
      <c r="C4454" s="190"/>
      <c r="D4454" s="190"/>
    </row>
    <row r="4455" spans="3:4">
      <c r="C4455" s="190"/>
      <c r="D4455" s="190"/>
    </row>
    <row r="4456" spans="3:4">
      <c r="C4456" s="190"/>
      <c r="D4456" s="190"/>
    </row>
    <row r="4457" spans="3:4">
      <c r="C4457" s="190"/>
      <c r="D4457" s="190"/>
    </row>
    <row r="4458" spans="3:4">
      <c r="C4458" s="190"/>
      <c r="D4458" s="190"/>
    </row>
    <row r="4459" spans="3:4">
      <c r="C4459" s="190"/>
      <c r="D4459" s="190"/>
    </row>
    <row r="4460" spans="3:4">
      <c r="C4460" s="190"/>
      <c r="D4460" s="190"/>
    </row>
    <row r="4461" spans="3:4">
      <c r="C4461" s="190"/>
      <c r="D4461" s="190"/>
    </row>
    <row r="4462" spans="3:4">
      <c r="C4462" s="190"/>
      <c r="D4462" s="190"/>
    </row>
    <row r="4463" spans="3:4">
      <c r="C4463" s="190"/>
      <c r="D4463" s="190"/>
    </row>
    <row r="4464" spans="3:4">
      <c r="C4464" s="190"/>
      <c r="D4464" s="190"/>
    </row>
    <row r="4465" spans="3:4">
      <c r="C4465" s="190"/>
      <c r="D4465" s="190"/>
    </row>
    <row r="4466" spans="3:4">
      <c r="C4466" s="190"/>
      <c r="D4466" s="190"/>
    </row>
    <row r="4467" spans="3:4">
      <c r="C4467" s="190"/>
      <c r="D4467" s="190"/>
    </row>
    <row r="4468" spans="3:4">
      <c r="C4468" s="190"/>
      <c r="D4468" s="190"/>
    </row>
    <row r="4469" spans="3:4">
      <c r="C4469" s="190"/>
      <c r="D4469" s="190"/>
    </row>
    <row r="4470" spans="3:4">
      <c r="C4470" s="190"/>
      <c r="D4470" s="190"/>
    </row>
    <row r="4471" spans="3:4">
      <c r="C4471" s="190"/>
      <c r="D4471" s="190"/>
    </row>
    <row r="4472" spans="3:4">
      <c r="C4472" s="190"/>
      <c r="D4472" s="190"/>
    </row>
    <row r="4473" spans="3:4">
      <c r="C4473" s="190"/>
      <c r="D4473" s="190"/>
    </row>
    <row r="4474" spans="3:4">
      <c r="C4474" s="190"/>
      <c r="D4474" s="190"/>
    </row>
    <row r="4475" spans="3:4">
      <c r="C4475" s="190"/>
      <c r="D4475" s="190"/>
    </row>
    <row r="4476" spans="3:4">
      <c r="C4476" s="190"/>
      <c r="D4476" s="190"/>
    </row>
    <row r="4477" spans="3:4">
      <c r="C4477" s="190"/>
      <c r="D4477" s="190"/>
    </row>
    <row r="4478" spans="3:4">
      <c r="C4478" s="190"/>
      <c r="D4478" s="190"/>
    </row>
    <row r="4479" spans="3:4">
      <c r="C4479" s="190"/>
      <c r="D4479" s="190"/>
    </row>
    <row r="4480" spans="3:4">
      <c r="C4480" s="190"/>
      <c r="D4480" s="190"/>
    </row>
    <row r="4481" spans="3:4">
      <c r="C4481" s="190"/>
      <c r="D4481" s="190"/>
    </row>
    <row r="4482" spans="3:4">
      <c r="C4482" s="190"/>
      <c r="D4482" s="190"/>
    </row>
    <row r="4483" spans="3:4">
      <c r="C4483" s="190"/>
      <c r="D4483" s="190"/>
    </row>
    <row r="4484" spans="3:4">
      <c r="C4484" s="190"/>
      <c r="D4484" s="190"/>
    </row>
    <row r="4485" spans="3:4">
      <c r="C4485" s="190"/>
      <c r="D4485" s="190"/>
    </row>
    <row r="4486" spans="3:4">
      <c r="C4486" s="190"/>
      <c r="D4486" s="190"/>
    </row>
    <row r="4487" spans="3:4">
      <c r="C4487" s="190"/>
      <c r="D4487" s="190"/>
    </row>
    <row r="4488" spans="3:4">
      <c r="C4488" s="190"/>
      <c r="D4488" s="190"/>
    </row>
    <row r="4489" spans="3:4">
      <c r="C4489" s="190"/>
      <c r="D4489" s="190"/>
    </row>
    <row r="4490" spans="3:4">
      <c r="C4490" s="190"/>
      <c r="D4490" s="190"/>
    </row>
    <row r="4491" spans="3:4">
      <c r="C4491" s="190"/>
      <c r="D4491" s="190"/>
    </row>
    <row r="4492" spans="3:4">
      <c r="C4492" s="190"/>
      <c r="D4492" s="190"/>
    </row>
    <row r="4493" spans="3:4">
      <c r="C4493" s="190"/>
      <c r="D4493" s="190"/>
    </row>
    <row r="4494" spans="3:4">
      <c r="C4494" s="190"/>
      <c r="D4494" s="190"/>
    </row>
    <row r="4495" spans="3:4">
      <c r="C4495" s="190"/>
      <c r="D4495" s="190"/>
    </row>
    <row r="4496" spans="3:4">
      <c r="C4496" s="190"/>
      <c r="D4496" s="190"/>
    </row>
    <row r="4497" spans="3:4">
      <c r="C4497" s="190"/>
      <c r="D4497" s="190"/>
    </row>
    <row r="4498" spans="3:4">
      <c r="C4498" s="190"/>
      <c r="D4498" s="190"/>
    </row>
    <row r="4499" spans="3:4">
      <c r="C4499" s="190"/>
      <c r="D4499" s="190"/>
    </row>
    <row r="4500" spans="3:4">
      <c r="C4500" s="190"/>
      <c r="D4500" s="190"/>
    </row>
    <row r="4501" spans="3:4">
      <c r="C4501" s="190"/>
      <c r="D4501" s="190"/>
    </row>
    <row r="4502" spans="3:4">
      <c r="C4502" s="190"/>
      <c r="D4502" s="190"/>
    </row>
    <row r="4503" spans="3:4">
      <c r="C4503" s="190"/>
      <c r="D4503" s="190"/>
    </row>
    <row r="4504" spans="3:4">
      <c r="C4504" s="190"/>
      <c r="D4504" s="190"/>
    </row>
    <row r="4505" spans="3:4">
      <c r="C4505" s="190"/>
      <c r="D4505" s="190"/>
    </row>
    <row r="4506" spans="3:4">
      <c r="C4506" s="190"/>
      <c r="D4506" s="190"/>
    </row>
    <row r="4507" spans="3:4">
      <c r="C4507" s="190"/>
      <c r="D4507" s="190"/>
    </row>
    <row r="4508" spans="3:4">
      <c r="C4508" s="190"/>
      <c r="D4508" s="190"/>
    </row>
    <row r="4509" spans="3:4">
      <c r="C4509" s="190"/>
      <c r="D4509" s="190"/>
    </row>
    <row r="4510" spans="3:4">
      <c r="C4510" s="190"/>
      <c r="D4510" s="190"/>
    </row>
    <row r="4511" spans="3:4">
      <c r="C4511" s="190"/>
      <c r="D4511" s="190"/>
    </row>
    <row r="4512" spans="3:4">
      <c r="C4512" s="190"/>
      <c r="D4512" s="190"/>
    </row>
    <row r="4513" spans="3:4">
      <c r="C4513" s="190"/>
      <c r="D4513" s="190"/>
    </row>
    <row r="4514" spans="3:4">
      <c r="C4514" s="190"/>
      <c r="D4514" s="190"/>
    </row>
    <row r="4515" spans="3:4">
      <c r="C4515" s="190"/>
      <c r="D4515" s="190"/>
    </row>
    <row r="4516" spans="3:4">
      <c r="C4516" s="190"/>
      <c r="D4516" s="190"/>
    </row>
    <row r="4517" spans="3:4">
      <c r="C4517" s="190"/>
      <c r="D4517" s="190"/>
    </row>
    <row r="4518" spans="3:4">
      <c r="C4518" s="190"/>
      <c r="D4518" s="190"/>
    </row>
    <row r="4519" spans="3:4">
      <c r="C4519" s="190"/>
      <c r="D4519" s="190"/>
    </row>
    <row r="4520" spans="3:4">
      <c r="C4520" s="190"/>
      <c r="D4520" s="190"/>
    </row>
    <row r="4521" spans="3:4">
      <c r="C4521" s="190"/>
      <c r="D4521" s="190"/>
    </row>
    <row r="4522" spans="3:4">
      <c r="C4522" s="190"/>
      <c r="D4522" s="190"/>
    </row>
    <row r="4523" spans="3:4">
      <c r="C4523" s="190"/>
      <c r="D4523" s="190"/>
    </row>
    <row r="4524" spans="3:4">
      <c r="C4524" s="190"/>
      <c r="D4524" s="190"/>
    </row>
    <row r="4525" spans="3:4">
      <c r="C4525" s="190"/>
      <c r="D4525" s="190"/>
    </row>
    <row r="4526" spans="3:4">
      <c r="C4526" s="190"/>
      <c r="D4526" s="190"/>
    </row>
    <row r="4527" spans="3:4">
      <c r="C4527" s="190"/>
      <c r="D4527" s="190"/>
    </row>
    <row r="4528" spans="3:4">
      <c r="C4528" s="190"/>
      <c r="D4528" s="190"/>
    </row>
    <row r="4529" spans="3:4">
      <c r="C4529" s="190"/>
      <c r="D4529" s="190"/>
    </row>
    <row r="4530" spans="3:4">
      <c r="C4530" s="190"/>
      <c r="D4530" s="190"/>
    </row>
    <row r="4531" spans="3:4">
      <c r="C4531" s="190"/>
      <c r="D4531" s="190"/>
    </row>
    <row r="4532" spans="3:4">
      <c r="C4532" s="190"/>
      <c r="D4532" s="190"/>
    </row>
    <row r="4533" spans="3:4">
      <c r="C4533" s="190"/>
      <c r="D4533" s="190"/>
    </row>
    <row r="4534" spans="3:4">
      <c r="C4534" s="190"/>
      <c r="D4534" s="190"/>
    </row>
    <row r="4535" spans="3:4">
      <c r="C4535" s="190"/>
      <c r="D4535" s="190"/>
    </row>
    <row r="4536" spans="3:4">
      <c r="C4536" s="190"/>
      <c r="D4536" s="190"/>
    </row>
    <row r="4537" spans="3:4">
      <c r="C4537" s="190"/>
      <c r="D4537" s="190"/>
    </row>
    <row r="4538" spans="3:4">
      <c r="C4538" s="190"/>
      <c r="D4538" s="190"/>
    </row>
    <row r="4539" spans="3:4">
      <c r="C4539" s="190"/>
      <c r="D4539" s="190"/>
    </row>
    <row r="4540" spans="3:4">
      <c r="C4540" s="190"/>
      <c r="D4540" s="190"/>
    </row>
    <row r="4541" spans="3:4">
      <c r="C4541" s="190"/>
      <c r="D4541" s="190"/>
    </row>
    <row r="4542" spans="3:4">
      <c r="C4542" s="190"/>
      <c r="D4542" s="190"/>
    </row>
    <row r="4543" spans="3:4">
      <c r="C4543" s="190"/>
      <c r="D4543" s="190"/>
    </row>
    <row r="4544" spans="3:4">
      <c r="C4544" s="190"/>
      <c r="D4544" s="190"/>
    </row>
    <row r="4545" spans="3:4">
      <c r="C4545" s="190"/>
      <c r="D4545" s="190"/>
    </row>
    <row r="4546" spans="3:4">
      <c r="C4546" s="190"/>
      <c r="D4546" s="190"/>
    </row>
    <row r="4547" spans="3:4">
      <c r="C4547" s="190"/>
      <c r="D4547" s="190"/>
    </row>
    <row r="4548" spans="3:4">
      <c r="C4548" s="190"/>
      <c r="D4548" s="190"/>
    </row>
    <row r="4549" spans="3:4">
      <c r="C4549" s="190"/>
      <c r="D4549" s="190"/>
    </row>
    <row r="4550" spans="3:4">
      <c r="C4550" s="190"/>
      <c r="D4550" s="190"/>
    </row>
    <row r="4551" spans="3:4">
      <c r="C4551" s="190"/>
      <c r="D4551" s="190"/>
    </row>
    <row r="4552" spans="3:4">
      <c r="C4552" s="190"/>
      <c r="D4552" s="190"/>
    </row>
    <row r="4553" spans="3:4">
      <c r="C4553" s="190"/>
      <c r="D4553" s="190"/>
    </row>
    <row r="4554" spans="3:4">
      <c r="C4554" s="190"/>
      <c r="D4554" s="190"/>
    </row>
    <row r="4555" spans="3:4">
      <c r="C4555" s="190"/>
      <c r="D4555" s="190"/>
    </row>
    <row r="4556" spans="3:4">
      <c r="C4556" s="190"/>
      <c r="D4556" s="190"/>
    </row>
    <row r="4557" spans="3:4">
      <c r="C4557" s="190"/>
      <c r="D4557" s="190"/>
    </row>
    <row r="4558" spans="3:4">
      <c r="C4558" s="190"/>
      <c r="D4558" s="190"/>
    </row>
    <row r="4559" spans="3:4">
      <c r="C4559" s="190"/>
      <c r="D4559" s="190"/>
    </row>
    <row r="4560" spans="3:4">
      <c r="C4560" s="190"/>
      <c r="D4560" s="190"/>
    </row>
    <row r="4561" spans="3:4">
      <c r="C4561" s="190"/>
      <c r="D4561" s="190"/>
    </row>
    <row r="4562" spans="3:4">
      <c r="C4562" s="190"/>
      <c r="D4562" s="190"/>
    </row>
    <row r="4563" spans="3:4">
      <c r="C4563" s="190"/>
      <c r="D4563" s="190"/>
    </row>
    <row r="4564" spans="3:4">
      <c r="C4564" s="190"/>
      <c r="D4564" s="190"/>
    </row>
    <row r="4565" spans="3:4">
      <c r="C4565" s="190"/>
      <c r="D4565" s="190"/>
    </row>
    <row r="4566" spans="3:4">
      <c r="C4566" s="190"/>
      <c r="D4566" s="190"/>
    </row>
    <row r="4567" spans="3:4">
      <c r="C4567" s="190"/>
      <c r="D4567" s="190"/>
    </row>
    <row r="4568" spans="3:4">
      <c r="C4568" s="190"/>
      <c r="D4568" s="190"/>
    </row>
    <row r="4569" spans="3:4">
      <c r="C4569" s="190"/>
      <c r="D4569" s="190"/>
    </row>
    <row r="4570" spans="3:4">
      <c r="C4570" s="190"/>
      <c r="D4570" s="190"/>
    </row>
    <row r="4571" spans="3:4">
      <c r="C4571" s="190"/>
      <c r="D4571" s="190"/>
    </row>
    <row r="4572" spans="3:4">
      <c r="C4572" s="190"/>
      <c r="D4572" s="190"/>
    </row>
    <row r="4573" spans="3:4">
      <c r="C4573" s="190"/>
      <c r="D4573" s="190"/>
    </row>
    <row r="4574" spans="3:4">
      <c r="C4574" s="190"/>
      <c r="D4574" s="190"/>
    </row>
    <row r="4575" spans="3:4">
      <c r="C4575" s="190"/>
      <c r="D4575" s="190"/>
    </row>
    <row r="4576" spans="3:4">
      <c r="C4576" s="190"/>
      <c r="D4576" s="190"/>
    </row>
    <row r="4577" spans="3:4">
      <c r="C4577" s="190"/>
      <c r="D4577" s="190"/>
    </row>
    <row r="4578" spans="3:4">
      <c r="C4578" s="190"/>
      <c r="D4578" s="190"/>
    </row>
    <row r="4579" spans="3:4">
      <c r="C4579" s="190"/>
      <c r="D4579" s="190"/>
    </row>
    <row r="4580" spans="3:4">
      <c r="C4580" s="190"/>
      <c r="D4580" s="190"/>
    </row>
    <row r="4581" spans="3:4">
      <c r="C4581" s="190"/>
      <c r="D4581" s="190"/>
    </row>
    <row r="4582" spans="3:4">
      <c r="C4582" s="190"/>
      <c r="D4582" s="190"/>
    </row>
    <row r="4583" spans="3:4">
      <c r="C4583" s="190"/>
      <c r="D4583" s="190"/>
    </row>
    <row r="4584" spans="3:4">
      <c r="C4584" s="190"/>
      <c r="D4584" s="190"/>
    </row>
    <row r="4585" spans="3:4">
      <c r="C4585" s="190"/>
      <c r="D4585" s="190"/>
    </row>
    <row r="4586" spans="3:4">
      <c r="C4586" s="190"/>
      <c r="D4586" s="190"/>
    </row>
    <row r="4587" spans="3:4">
      <c r="C4587" s="190"/>
      <c r="D4587" s="190"/>
    </row>
    <row r="4588" spans="3:4">
      <c r="C4588" s="190"/>
      <c r="D4588" s="190"/>
    </row>
    <row r="4589" spans="3:4">
      <c r="C4589" s="190"/>
      <c r="D4589" s="190"/>
    </row>
    <row r="4590" spans="3:4">
      <c r="C4590" s="190"/>
      <c r="D4590" s="190"/>
    </row>
    <row r="4591" spans="3:4">
      <c r="C4591" s="190"/>
      <c r="D4591" s="190"/>
    </row>
    <row r="4592" spans="3:4">
      <c r="C4592" s="190"/>
      <c r="D4592" s="190"/>
    </row>
    <row r="4593" spans="3:4">
      <c r="C4593" s="190"/>
      <c r="D4593" s="190"/>
    </row>
    <row r="4594" spans="3:4">
      <c r="C4594" s="190"/>
      <c r="D4594" s="190"/>
    </row>
    <row r="4595" spans="3:4">
      <c r="C4595" s="190"/>
      <c r="D4595" s="190"/>
    </row>
    <row r="4596" spans="3:4">
      <c r="C4596" s="190"/>
      <c r="D4596" s="190"/>
    </row>
    <row r="4597" spans="3:4">
      <c r="C4597" s="190"/>
      <c r="D4597" s="190"/>
    </row>
    <row r="4598" spans="3:4">
      <c r="C4598" s="190"/>
      <c r="D4598" s="190"/>
    </row>
    <row r="4599" spans="3:4">
      <c r="C4599" s="190"/>
      <c r="D4599" s="190"/>
    </row>
    <row r="4600" spans="3:4">
      <c r="C4600" s="190"/>
      <c r="D4600" s="190"/>
    </row>
    <row r="4601" spans="3:4">
      <c r="C4601" s="190"/>
      <c r="D4601" s="190"/>
    </row>
    <row r="4602" spans="3:4">
      <c r="C4602" s="190"/>
      <c r="D4602" s="190"/>
    </row>
    <row r="4603" spans="3:4">
      <c r="C4603" s="190"/>
      <c r="D4603" s="190"/>
    </row>
    <row r="4604" spans="3:4">
      <c r="C4604" s="190"/>
      <c r="D4604" s="190"/>
    </row>
    <row r="4605" spans="3:4">
      <c r="C4605" s="190"/>
      <c r="D4605" s="190"/>
    </row>
    <row r="4606" spans="3:4">
      <c r="C4606" s="190"/>
      <c r="D4606" s="190"/>
    </row>
    <row r="4607" spans="3:4">
      <c r="C4607" s="190"/>
      <c r="D4607" s="190"/>
    </row>
    <row r="4608" spans="3:4">
      <c r="C4608" s="190"/>
      <c r="D4608" s="190"/>
    </row>
    <row r="4609" spans="3:4">
      <c r="C4609" s="190"/>
      <c r="D4609" s="190"/>
    </row>
    <row r="4610" spans="3:4">
      <c r="C4610" s="190"/>
      <c r="D4610" s="190"/>
    </row>
    <row r="4611" spans="3:4">
      <c r="C4611" s="190"/>
      <c r="D4611" s="190"/>
    </row>
    <row r="4612" spans="3:4">
      <c r="C4612" s="190"/>
      <c r="D4612" s="190"/>
    </row>
    <row r="4613" spans="3:4">
      <c r="C4613" s="190"/>
      <c r="D4613" s="190"/>
    </row>
    <row r="4614" spans="3:4">
      <c r="C4614" s="190"/>
      <c r="D4614" s="190"/>
    </row>
    <row r="4615" spans="3:4">
      <c r="C4615" s="190"/>
      <c r="D4615" s="190"/>
    </row>
    <row r="4616" spans="3:4">
      <c r="C4616" s="190"/>
      <c r="D4616" s="190"/>
    </row>
    <row r="4617" spans="3:4">
      <c r="C4617" s="190"/>
      <c r="D4617" s="190"/>
    </row>
    <row r="4618" spans="3:4">
      <c r="C4618" s="190"/>
      <c r="D4618" s="190"/>
    </row>
    <row r="4619" spans="3:4">
      <c r="C4619" s="190"/>
      <c r="D4619" s="190"/>
    </row>
    <row r="4620" spans="3:4">
      <c r="C4620" s="190"/>
      <c r="D4620" s="190"/>
    </row>
    <row r="4621" spans="3:4">
      <c r="C4621" s="190"/>
      <c r="D4621" s="190"/>
    </row>
    <row r="4622" spans="3:4">
      <c r="C4622" s="190"/>
      <c r="D4622" s="190"/>
    </row>
    <row r="4623" spans="3:4">
      <c r="C4623" s="190"/>
      <c r="D4623" s="190"/>
    </row>
    <row r="4624" spans="3:4">
      <c r="C4624" s="190"/>
      <c r="D4624" s="190"/>
    </row>
    <row r="4625" spans="3:4">
      <c r="C4625" s="190"/>
      <c r="D4625" s="190"/>
    </row>
    <row r="4626" spans="3:4">
      <c r="C4626" s="190"/>
      <c r="D4626" s="190"/>
    </row>
    <row r="4627" spans="3:4">
      <c r="C4627" s="190"/>
      <c r="D4627" s="190"/>
    </row>
    <row r="4628" spans="3:4">
      <c r="C4628" s="190"/>
      <c r="D4628" s="190"/>
    </row>
    <row r="4629" spans="3:4">
      <c r="C4629" s="190"/>
      <c r="D4629" s="190"/>
    </row>
    <row r="4630" spans="3:4">
      <c r="C4630" s="190"/>
      <c r="D4630" s="190"/>
    </row>
    <row r="4631" spans="3:4">
      <c r="C4631" s="190"/>
      <c r="D4631" s="190"/>
    </row>
  </sheetData>
  <mergeCells count="2">
    <mergeCell ref="A1:D1"/>
    <mergeCell ref="B58:D58"/>
  </mergeCells>
  <phoneticPr fontId="112" type="noConversion"/>
  <pageMargins left="0.25" right="0.25" top="0.75" bottom="0.75" header="0.3" footer="0.3"/>
  <pageSetup scale="86" orientation="portrait" r:id="rId1"/>
  <headerFooter alignWithMargins="0"/>
  <extLst>
    <ext xmlns:mx="http://schemas.microsoft.com/office/mac/excel/2008/main" uri="http://schemas.microsoft.com/office/mac/excel/2008/main">
      <mx:PLV Mode="0" OnePage="0" WScale="0"/>
    </ext>
  </extLst>
</worksheet>
</file>

<file path=xl/worksheets/sheet25.xml><?xml version="1.0" encoding="utf-8"?>
<worksheet xmlns="http://schemas.openxmlformats.org/spreadsheetml/2006/main" xmlns:r="http://schemas.openxmlformats.org/officeDocument/2006/relationships">
  <sheetPr published="0">
    <tabColor rgb="FFFFC000"/>
  </sheetPr>
  <dimension ref="A1"/>
  <sheetViews>
    <sheetView workbookViewId="0">
      <selection activeCell="L21" sqref="L21"/>
    </sheetView>
  </sheetViews>
  <sheetFormatPr defaultRowHeight="15"/>
  <sheetData/>
  <pageMargins left="0.7" right="0.7" top="0.75" bottom="0.75" header="0.3" footer="0.3"/>
</worksheet>
</file>

<file path=xl/worksheets/sheet26.xml><?xml version="1.0" encoding="utf-8"?>
<worksheet xmlns="http://schemas.openxmlformats.org/spreadsheetml/2006/main" xmlns:r="http://schemas.openxmlformats.org/officeDocument/2006/relationships">
  <sheetPr>
    <pageSetUpPr fitToPage="1"/>
  </sheetPr>
  <dimension ref="A1:Y26"/>
  <sheetViews>
    <sheetView topLeftCell="K1" workbookViewId="0">
      <selection activeCell="X8" sqref="X8"/>
    </sheetView>
  </sheetViews>
  <sheetFormatPr defaultRowHeight="15"/>
  <cols>
    <col min="1" max="1" width="15.140625" style="785" hidden="1" customWidth="1"/>
    <col min="2" max="2" width="23.5703125" style="785" bestFit="1" customWidth="1"/>
    <col min="3" max="3" width="11.42578125" style="785" bestFit="1" customWidth="1"/>
    <col min="4" max="4" width="21" style="785" bestFit="1" customWidth="1"/>
    <col min="5" max="5" width="76" style="785" bestFit="1" customWidth="1"/>
    <col min="6" max="6" width="19.42578125" style="785" bestFit="1" customWidth="1"/>
    <col min="7" max="8" width="9.140625" style="785"/>
    <col min="9" max="10" width="28.140625" style="785" customWidth="1"/>
    <col min="11" max="23" width="11.5703125" style="785" bestFit="1" customWidth="1"/>
    <col min="24" max="24" width="9.140625" style="785"/>
    <col min="25" max="25" width="11.5703125" style="785" bestFit="1" customWidth="1"/>
    <col min="26" max="16384" width="9.140625" style="785"/>
  </cols>
  <sheetData>
    <row r="1" spans="1:25">
      <c r="K1" s="785">
        <v>1</v>
      </c>
      <c r="L1" s="785">
        <f t="shared" ref="L1:U1" si="0">K1+1</f>
        <v>2</v>
      </c>
      <c r="M1" s="785">
        <f t="shared" si="0"/>
        <v>3</v>
      </c>
      <c r="N1" s="785">
        <f t="shared" si="0"/>
        <v>4</v>
      </c>
      <c r="O1" s="785">
        <f t="shared" si="0"/>
        <v>5</v>
      </c>
      <c r="P1" s="785">
        <f t="shared" si="0"/>
        <v>6</v>
      </c>
      <c r="Q1" s="785">
        <f t="shared" si="0"/>
        <v>7</v>
      </c>
      <c r="R1" s="785">
        <f t="shared" si="0"/>
        <v>8</v>
      </c>
      <c r="S1" s="785">
        <f t="shared" si="0"/>
        <v>9</v>
      </c>
      <c r="T1" s="785">
        <f t="shared" si="0"/>
        <v>10</v>
      </c>
      <c r="U1" s="785">
        <f t="shared" si="0"/>
        <v>11</v>
      </c>
      <c r="V1" s="785">
        <f>U1+1</f>
        <v>12</v>
      </c>
      <c r="W1" s="785">
        <f>V1+1</f>
        <v>13</v>
      </c>
      <c r="X1" s="907">
        <f>W1+1</f>
        <v>14</v>
      </c>
    </row>
    <row r="2" spans="1:25">
      <c r="X2" s="908"/>
    </row>
    <row r="3" spans="1:25" ht="16.5" thickBot="1">
      <c r="A3" s="783" t="s">
        <v>1314</v>
      </c>
      <c r="B3" s="783" t="s">
        <v>1315</v>
      </c>
      <c r="C3" s="783" t="s">
        <v>1316</v>
      </c>
      <c r="D3" s="783" t="s">
        <v>1317</v>
      </c>
      <c r="E3" s="783" t="s">
        <v>1318</v>
      </c>
      <c r="F3" s="784" t="s">
        <v>1319</v>
      </c>
      <c r="H3" s="809"/>
      <c r="I3" s="809"/>
      <c r="J3" s="809"/>
      <c r="K3" s="74">
        <f>INDEX(SUMMARY!5:5,MATCH('EPC Billings'!K1,SUMMARY!2:2,0))</f>
        <v>41012</v>
      </c>
      <c r="L3" s="74">
        <f>INDEX(SUMMARY!5:5,MATCH('EPC Billings'!L1,SUMMARY!2:2,0))</f>
        <v>41019</v>
      </c>
      <c r="M3" s="74">
        <f>INDEX(SUMMARY!5:5,MATCH('EPC Billings'!M1,SUMMARY!2:2,0))</f>
        <v>41026</v>
      </c>
      <c r="N3" s="74">
        <f>INDEX(SUMMARY!5:5,MATCH('EPC Billings'!N1,SUMMARY!2:2,0))</f>
        <v>41033</v>
      </c>
      <c r="O3" s="74">
        <f>INDEX(SUMMARY!5:5,MATCH('EPC Billings'!O1,SUMMARY!2:2,0))</f>
        <v>41040</v>
      </c>
      <c r="P3" s="74">
        <f>INDEX(SUMMARY!5:5,MATCH('EPC Billings'!P1,SUMMARY!2:2,0))</f>
        <v>41047</v>
      </c>
      <c r="Q3" s="74">
        <f>INDEX(SUMMARY!5:5,MATCH('EPC Billings'!Q1,SUMMARY!2:2,0))</f>
        <v>41054</v>
      </c>
      <c r="R3" s="74">
        <f>INDEX(SUMMARY!5:5,MATCH('EPC Billings'!R1,SUMMARY!2:2,0))</f>
        <v>41061</v>
      </c>
      <c r="S3" s="74">
        <f>INDEX(SUMMARY!5:5,MATCH('EPC Billings'!S1,SUMMARY!2:2,0))</f>
        <v>41068</v>
      </c>
      <c r="T3" s="74">
        <f>INDEX(SUMMARY!5:5,MATCH('EPC Billings'!T1,SUMMARY!2:2,0))</f>
        <v>41075</v>
      </c>
      <c r="U3" s="74">
        <f>INDEX(SUMMARY!5:5,MATCH('EPC Billings'!U1,SUMMARY!2:2,0))</f>
        <v>41082</v>
      </c>
      <c r="V3" s="74">
        <f>INDEX(SUMMARY!5:5,MATCH('EPC Billings'!V1,SUMMARY!2:2,0))</f>
        <v>41089</v>
      </c>
      <c r="W3" s="74" t="e">
        <f>INDEX(SUMMARY!5:5,MATCH('EPC Billings'!W1,SUMMARY!2:2,0))</f>
        <v>#N/A</v>
      </c>
      <c r="X3" s="909" t="e">
        <f>INDEX(SUMMARY!5:5,MATCH('EPC Billings'!X1,SUMMARY!2:2,0))</f>
        <v>#N/A</v>
      </c>
      <c r="Y3" s="74" t="s">
        <v>53</v>
      </c>
    </row>
    <row r="4" spans="1:25" ht="15.75" thickTop="1">
      <c r="A4" s="786" t="s">
        <v>1320</v>
      </c>
      <c r="B4" s="786" t="s">
        <v>1321</v>
      </c>
      <c r="C4" s="786" t="s">
        <v>1322</v>
      </c>
      <c r="D4" s="787">
        <v>40998</v>
      </c>
      <c r="E4" s="786" t="s">
        <v>1323</v>
      </c>
      <c r="F4" s="788">
        <v>4654237</v>
      </c>
      <c r="I4" s="785" t="s">
        <v>1321</v>
      </c>
      <c r="K4" s="550">
        <f>SUMIFS($F:$F,$B:$B,$I4,$D:$D,K$3)/1000</f>
        <v>0</v>
      </c>
      <c r="L4" s="550">
        <f t="shared" ref="L4:X7" si="1">SUMIFS($F:$F,$B:$B,$I4,$D:$D,L$3)/1000</f>
        <v>0</v>
      </c>
      <c r="M4" s="550">
        <f t="shared" si="1"/>
        <v>0</v>
      </c>
      <c r="N4" s="550">
        <f t="shared" si="1"/>
        <v>0</v>
      </c>
      <c r="O4" s="550">
        <f t="shared" si="1"/>
        <v>0</v>
      </c>
      <c r="P4" s="550">
        <f t="shared" si="1"/>
        <v>2327.1185</v>
      </c>
      <c r="Q4" s="550">
        <f t="shared" si="1"/>
        <v>0</v>
      </c>
      <c r="R4" s="550">
        <f t="shared" si="1"/>
        <v>4654.2370000000001</v>
      </c>
      <c r="S4" s="550">
        <f t="shared" si="1"/>
        <v>0</v>
      </c>
      <c r="T4" s="550">
        <f t="shared" si="1"/>
        <v>0</v>
      </c>
      <c r="U4" s="550">
        <f t="shared" si="1"/>
        <v>0</v>
      </c>
      <c r="V4" s="550">
        <f t="shared" si="1"/>
        <v>0</v>
      </c>
      <c r="W4" s="550">
        <f t="shared" si="1"/>
        <v>0</v>
      </c>
      <c r="X4" s="904">
        <f t="shared" si="1"/>
        <v>0</v>
      </c>
      <c r="Y4" s="810">
        <f>SUM(K4:X4)</f>
        <v>6981.3554999999997</v>
      </c>
    </row>
    <row r="5" spans="1:25">
      <c r="A5" s="789" t="s">
        <v>1320</v>
      </c>
      <c r="B5" s="789" t="s">
        <v>1321</v>
      </c>
      <c r="C5" s="789" t="s">
        <v>1324</v>
      </c>
      <c r="D5" s="790">
        <v>41047</v>
      </c>
      <c r="E5" s="791" t="s">
        <v>1325</v>
      </c>
      <c r="F5" s="792">
        <v>2327118.5</v>
      </c>
      <c r="I5" s="785" t="s">
        <v>1332</v>
      </c>
      <c r="K5" s="550">
        <f>SUMIFS($F:$F,$B:$B,$I5,$D:$D,K$3)/1000</f>
        <v>0</v>
      </c>
      <c r="L5" s="550">
        <f t="shared" si="1"/>
        <v>0</v>
      </c>
      <c r="M5" s="550">
        <f t="shared" si="1"/>
        <v>3634.0516600000001</v>
      </c>
      <c r="N5" s="550">
        <f t="shared" si="1"/>
        <v>0</v>
      </c>
      <c r="O5" s="550">
        <f t="shared" si="1"/>
        <v>0</v>
      </c>
      <c r="P5" s="550">
        <f t="shared" si="1"/>
        <v>0</v>
      </c>
      <c r="Q5" s="550">
        <f t="shared" si="1"/>
        <v>0</v>
      </c>
      <c r="R5" s="550">
        <f t="shared" si="1"/>
        <v>0</v>
      </c>
      <c r="S5" s="550">
        <f t="shared" si="1"/>
        <v>0</v>
      </c>
      <c r="T5" s="550">
        <f t="shared" si="1"/>
        <v>0</v>
      </c>
      <c r="U5" s="550">
        <f t="shared" si="1"/>
        <v>0</v>
      </c>
      <c r="V5" s="550">
        <f t="shared" si="1"/>
        <v>0</v>
      </c>
      <c r="W5" s="550">
        <f t="shared" si="1"/>
        <v>0</v>
      </c>
      <c r="X5" s="904">
        <f t="shared" si="1"/>
        <v>0</v>
      </c>
      <c r="Y5" s="810">
        <f>SUM(K5:X5)</f>
        <v>3634.0516600000001</v>
      </c>
    </row>
    <row r="6" spans="1:25">
      <c r="A6" s="786" t="s">
        <v>1320</v>
      </c>
      <c r="B6" s="786" t="s">
        <v>1321</v>
      </c>
      <c r="C6" s="786" t="s">
        <v>1326</v>
      </c>
      <c r="D6" s="787">
        <v>41061</v>
      </c>
      <c r="E6" s="793" t="s">
        <v>1327</v>
      </c>
      <c r="F6" s="788">
        <v>2327118.5</v>
      </c>
      <c r="I6" s="785" t="s">
        <v>1336</v>
      </c>
      <c r="K6" s="550">
        <f>SUMIFS($F:$F,$B:$B,$I6,$D:$D,K$3)/1000</f>
        <v>0</v>
      </c>
      <c r="L6" s="550">
        <f t="shared" si="1"/>
        <v>0</v>
      </c>
      <c r="M6" s="550">
        <f t="shared" si="1"/>
        <v>3360.9</v>
      </c>
      <c r="N6" s="550">
        <f t="shared" si="1"/>
        <v>0</v>
      </c>
      <c r="O6" s="550">
        <f t="shared" si="1"/>
        <v>0</v>
      </c>
      <c r="P6" s="550">
        <f t="shared" si="1"/>
        <v>0</v>
      </c>
      <c r="Q6" s="550">
        <f t="shared" si="1"/>
        <v>0</v>
      </c>
      <c r="R6" s="550">
        <f t="shared" si="1"/>
        <v>1680.45</v>
      </c>
      <c r="S6" s="550">
        <f t="shared" si="1"/>
        <v>0</v>
      </c>
      <c r="T6" s="550">
        <f t="shared" si="1"/>
        <v>0</v>
      </c>
      <c r="U6" s="550">
        <f t="shared" si="1"/>
        <v>0</v>
      </c>
      <c r="V6" s="550">
        <f t="shared" si="1"/>
        <v>0</v>
      </c>
      <c r="W6" s="550">
        <f t="shared" si="1"/>
        <v>0</v>
      </c>
      <c r="X6" s="904">
        <f t="shared" si="1"/>
        <v>0</v>
      </c>
      <c r="Y6" s="810">
        <f>SUM(K6:X6)</f>
        <v>5041.3500000000004</v>
      </c>
    </row>
    <row r="7" spans="1:25">
      <c r="A7" s="794" t="s">
        <v>1320</v>
      </c>
      <c r="B7" s="794" t="s">
        <v>1321</v>
      </c>
      <c r="C7" s="794" t="s">
        <v>1328</v>
      </c>
      <c r="D7" s="795">
        <v>41061</v>
      </c>
      <c r="E7" s="796" t="s">
        <v>1329</v>
      </c>
      <c r="F7" s="797">
        <v>2327118.5</v>
      </c>
      <c r="I7" s="785" t="s">
        <v>1341</v>
      </c>
      <c r="K7" s="550">
        <f>SUMIFS($F:$F,$B:$B,$I7,$D:$D,K$3)/1000</f>
        <v>0</v>
      </c>
      <c r="L7" s="550">
        <f t="shared" si="1"/>
        <v>0</v>
      </c>
      <c r="M7" s="550">
        <f t="shared" si="1"/>
        <v>0</v>
      </c>
      <c r="N7" s="550">
        <f t="shared" si="1"/>
        <v>1407.35</v>
      </c>
      <c r="O7" s="550">
        <f t="shared" si="1"/>
        <v>0</v>
      </c>
      <c r="P7" s="550">
        <f t="shared" si="1"/>
        <v>1407.35</v>
      </c>
      <c r="Q7" s="550">
        <f t="shared" si="1"/>
        <v>0</v>
      </c>
      <c r="R7" s="550">
        <f t="shared" si="1"/>
        <v>0</v>
      </c>
      <c r="S7" s="550">
        <f t="shared" si="1"/>
        <v>0</v>
      </c>
      <c r="T7" s="550">
        <f t="shared" si="1"/>
        <v>1407.35</v>
      </c>
      <c r="U7" s="550">
        <f t="shared" si="1"/>
        <v>0</v>
      </c>
      <c r="V7" s="550">
        <f t="shared" si="1"/>
        <v>0</v>
      </c>
      <c r="W7" s="550">
        <f t="shared" si="1"/>
        <v>0</v>
      </c>
      <c r="X7" s="904">
        <f t="shared" si="1"/>
        <v>0</v>
      </c>
      <c r="Y7" s="810">
        <f>SUM(K7:X7)</f>
        <v>4222.0499999999993</v>
      </c>
    </row>
    <row r="8" spans="1:25" ht="15.75" thickBot="1">
      <c r="A8" s="794"/>
      <c r="B8" s="794"/>
      <c r="C8" s="794"/>
      <c r="D8" s="795"/>
      <c r="E8" s="798" t="s">
        <v>1330</v>
      </c>
      <c r="F8" s="799">
        <f>SUM(F4:F7)</f>
        <v>11635592.5</v>
      </c>
      <c r="I8" s="811" t="s">
        <v>53</v>
      </c>
      <c r="J8" s="811"/>
      <c r="K8" s="812">
        <f>SUM(K4:K7)</f>
        <v>0</v>
      </c>
      <c r="L8" s="812">
        <f t="shared" ref="L8:W8" si="2">SUM(L4:L7)</f>
        <v>0</v>
      </c>
      <c r="M8" s="812">
        <f t="shared" si="2"/>
        <v>6994.9516600000006</v>
      </c>
      <c r="N8" s="812">
        <f t="shared" si="2"/>
        <v>1407.35</v>
      </c>
      <c r="O8" s="812">
        <f t="shared" si="2"/>
        <v>0</v>
      </c>
      <c r="P8" s="812">
        <f t="shared" si="2"/>
        <v>3734.4684999999999</v>
      </c>
      <c r="Q8" s="812">
        <f t="shared" si="2"/>
        <v>0</v>
      </c>
      <c r="R8" s="812">
        <f t="shared" si="2"/>
        <v>6334.6869999999999</v>
      </c>
      <c r="S8" s="812">
        <f t="shared" si="2"/>
        <v>0</v>
      </c>
      <c r="T8" s="812">
        <f t="shared" si="2"/>
        <v>1407.35</v>
      </c>
      <c r="U8" s="812">
        <f t="shared" si="2"/>
        <v>0</v>
      </c>
      <c r="V8" s="812">
        <f t="shared" si="2"/>
        <v>0</v>
      </c>
      <c r="W8" s="812">
        <f t="shared" si="2"/>
        <v>0</v>
      </c>
      <c r="X8" s="910">
        <f t="shared" ref="X8" si="3">SUM(X4:X7)</f>
        <v>0</v>
      </c>
      <c r="Y8" s="812">
        <f>SUM(Y4:Y7)</f>
        <v>19878.807159999997</v>
      </c>
    </row>
    <row r="9" spans="1:25">
      <c r="A9" s="794"/>
      <c r="B9" s="794"/>
      <c r="C9" s="794"/>
      <c r="D9" s="795"/>
      <c r="E9" s="796"/>
      <c r="F9" s="800"/>
    </row>
    <row r="10" spans="1:25">
      <c r="A10" s="786" t="s">
        <v>1331</v>
      </c>
      <c r="B10" s="786" t="s">
        <v>1332</v>
      </c>
      <c r="C10" s="786" t="s">
        <v>1324</v>
      </c>
      <c r="D10" s="787">
        <v>41026</v>
      </c>
      <c r="E10" s="793" t="s">
        <v>1333</v>
      </c>
      <c r="F10" s="788">
        <v>1817025.83</v>
      </c>
    </row>
    <row r="11" spans="1:25">
      <c r="A11" s="794" t="s">
        <v>1331</v>
      </c>
      <c r="B11" s="794" t="s">
        <v>1332</v>
      </c>
      <c r="C11" s="794" t="s">
        <v>1326</v>
      </c>
      <c r="D11" s="795">
        <v>41026</v>
      </c>
      <c r="E11" s="794" t="s">
        <v>1334</v>
      </c>
      <c r="F11" s="800">
        <v>1817025.83</v>
      </c>
    </row>
    <row r="12" spans="1:25">
      <c r="A12" s="794"/>
      <c r="B12" s="794"/>
      <c r="C12" s="794"/>
      <c r="D12" s="795"/>
      <c r="E12" s="798" t="s">
        <v>1330</v>
      </c>
      <c r="F12" s="799">
        <f>F11+F10</f>
        <v>3634051.66</v>
      </c>
    </row>
    <row r="13" spans="1:25">
      <c r="A13" s="794"/>
      <c r="B13" s="794"/>
      <c r="C13" s="794"/>
      <c r="D13" s="795"/>
      <c r="E13" s="794"/>
      <c r="F13" s="800"/>
    </row>
    <row r="14" spans="1:25">
      <c r="A14" s="786" t="s">
        <v>1335</v>
      </c>
      <c r="B14" s="786" t="s">
        <v>1336</v>
      </c>
      <c r="C14" s="786" t="s">
        <v>1337</v>
      </c>
      <c r="D14" s="801">
        <v>41026</v>
      </c>
      <c r="E14" s="786" t="s">
        <v>1338</v>
      </c>
      <c r="F14" s="788">
        <v>3360900</v>
      </c>
    </row>
    <row r="15" spans="1:25">
      <c r="A15" s="794" t="s">
        <v>1335</v>
      </c>
      <c r="B15" s="794" t="s">
        <v>1336</v>
      </c>
      <c r="C15" s="794" t="s">
        <v>1339</v>
      </c>
      <c r="D15" s="795">
        <v>41061</v>
      </c>
      <c r="E15" s="794" t="s">
        <v>1329</v>
      </c>
      <c r="F15" s="800">
        <v>1680450</v>
      </c>
    </row>
    <row r="16" spans="1:25">
      <c r="A16" s="794"/>
      <c r="B16" s="794"/>
      <c r="C16" s="794"/>
      <c r="D16" s="795"/>
      <c r="E16" s="798" t="s">
        <v>1330</v>
      </c>
      <c r="F16" s="799">
        <f>F15+F14</f>
        <v>5041350</v>
      </c>
    </row>
    <row r="17" spans="1:6">
      <c r="A17" s="794"/>
      <c r="B17" s="794"/>
      <c r="C17" s="794"/>
      <c r="D17" s="795"/>
      <c r="E17" s="794"/>
      <c r="F17" s="800"/>
    </row>
    <row r="18" spans="1:6">
      <c r="A18" s="802" t="s">
        <v>1340</v>
      </c>
      <c r="B18" s="802" t="s">
        <v>1341</v>
      </c>
      <c r="C18" s="802" t="s">
        <v>1337</v>
      </c>
      <c r="D18" s="803">
        <v>40998</v>
      </c>
      <c r="E18" s="802" t="s">
        <v>1342</v>
      </c>
      <c r="F18" s="804">
        <v>4222050</v>
      </c>
    </row>
    <row r="19" spans="1:6">
      <c r="A19" s="789" t="s">
        <v>1340</v>
      </c>
      <c r="B19" s="789" t="s">
        <v>1341</v>
      </c>
      <c r="C19" s="789" t="s">
        <v>1339</v>
      </c>
      <c r="D19" s="790">
        <v>40998</v>
      </c>
      <c r="E19" s="789" t="s">
        <v>1343</v>
      </c>
      <c r="F19" s="792">
        <v>1407350</v>
      </c>
    </row>
    <row r="20" spans="1:6">
      <c r="A20" s="786" t="s">
        <v>1340</v>
      </c>
      <c r="B20" s="786" t="s">
        <v>1341</v>
      </c>
      <c r="C20" s="786" t="s">
        <v>1322</v>
      </c>
      <c r="D20" s="787">
        <v>40998</v>
      </c>
      <c r="E20" s="786" t="s">
        <v>1323</v>
      </c>
      <c r="F20" s="788">
        <v>2814700</v>
      </c>
    </row>
    <row r="21" spans="1:6">
      <c r="A21" s="789" t="s">
        <v>1340</v>
      </c>
      <c r="B21" s="789" t="s">
        <v>1341</v>
      </c>
      <c r="C21" s="789" t="s">
        <v>1324</v>
      </c>
      <c r="D21" s="790">
        <v>41033</v>
      </c>
      <c r="E21" s="791" t="s">
        <v>1325</v>
      </c>
      <c r="F21" s="792">
        <v>1407350</v>
      </c>
    </row>
    <row r="22" spans="1:6">
      <c r="A22" s="802" t="s">
        <v>1340</v>
      </c>
      <c r="B22" s="802" t="s">
        <v>1341</v>
      </c>
      <c r="C22" s="802" t="s">
        <v>1326</v>
      </c>
      <c r="D22" s="803">
        <v>41047</v>
      </c>
      <c r="E22" s="805" t="s">
        <v>1327</v>
      </c>
      <c r="F22" s="804">
        <v>1407350</v>
      </c>
    </row>
    <row r="23" spans="1:6">
      <c r="A23" s="806" t="s">
        <v>1340</v>
      </c>
      <c r="B23" s="806" t="s">
        <v>1341</v>
      </c>
      <c r="C23" s="806" t="s">
        <v>1328</v>
      </c>
      <c r="D23" s="807">
        <v>41075</v>
      </c>
      <c r="E23" s="796" t="s">
        <v>1329</v>
      </c>
      <c r="F23" s="797">
        <v>1407350</v>
      </c>
    </row>
    <row r="24" spans="1:6">
      <c r="E24" s="798" t="s">
        <v>1330</v>
      </c>
      <c r="F24" s="799">
        <f>SUM(F18:F23)</f>
        <v>12666150</v>
      </c>
    </row>
    <row r="26" spans="1:6">
      <c r="E26" s="798" t="s">
        <v>1344</v>
      </c>
      <c r="F26" s="808">
        <f>F24+F16+F12+F8</f>
        <v>32977144.16</v>
      </c>
    </row>
  </sheetData>
  <pageMargins left="0.7" right="0.7" top="0.75" bottom="0.75" header="0.3" footer="0.3"/>
  <pageSetup scale="22" orientation="portrait" r:id="rId1"/>
  <legacyDrawing r:id="rId2"/>
</worksheet>
</file>

<file path=xl/worksheets/sheet27.xml><?xml version="1.0" encoding="utf-8"?>
<worksheet xmlns="http://schemas.openxmlformats.org/spreadsheetml/2006/main" xmlns:r="http://schemas.openxmlformats.org/officeDocument/2006/relationships">
  <dimension ref="A1:AM108"/>
  <sheetViews>
    <sheetView zoomScale="80" zoomScaleNormal="80" workbookViewId="0">
      <pane ySplit="1" topLeftCell="A84" activePane="bottomLeft" state="frozen"/>
      <selection activeCell="W4" sqref="W4"/>
      <selection pane="bottomLeft" activeCell="P107" sqref="P107"/>
    </sheetView>
  </sheetViews>
  <sheetFormatPr defaultRowHeight="15" outlineLevelRow="1" outlineLevelCol="1"/>
  <cols>
    <col min="1" max="1" width="44.5703125" bestFit="1" customWidth="1"/>
    <col min="2" max="2" width="14.5703125" bestFit="1" customWidth="1"/>
    <col min="3" max="4" width="14.5703125" customWidth="1"/>
    <col min="5" max="5" width="15.5703125" style="550" hidden="1" customWidth="1" outlineLevel="1"/>
    <col min="6" max="6" width="19.7109375" style="550" hidden="1" customWidth="1" outlineLevel="1"/>
    <col min="7" max="7" width="16.7109375" style="550" hidden="1" customWidth="1" outlineLevel="1"/>
    <col min="8" max="8" width="18.85546875" style="550" hidden="1" customWidth="1" outlineLevel="1"/>
    <col min="9" max="9" width="13.7109375" hidden="1" customWidth="1" outlineLevel="1"/>
    <col min="10" max="11" width="12.5703125" hidden="1" customWidth="1" outlineLevel="1"/>
    <col min="12" max="12" width="13.42578125" bestFit="1" customWidth="1" collapsed="1"/>
    <col min="13" max="13" width="14.28515625" bestFit="1" customWidth="1"/>
    <col min="14" max="14" width="13.42578125" bestFit="1" customWidth="1"/>
    <col min="15" max="16" width="15.140625" bestFit="1" customWidth="1"/>
    <col min="17" max="23" width="13.42578125" bestFit="1" customWidth="1"/>
    <col min="24" max="24" width="14.28515625" customWidth="1"/>
    <col min="25" max="25" width="14.28515625" style="903" customWidth="1"/>
  </cols>
  <sheetData>
    <row r="1" spans="1:39">
      <c r="A1" s="548" t="s">
        <v>670</v>
      </c>
      <c r="B1" s="548" t="s">
        <v>1203</v>
      </c>
      <c r="C1" s="548"/>
      <c r="D1" s="548"/>
      <c r="E1" s="550" t="s">
        <v>671</v>
      </c>
      <c r="F1" s="550" t="s">
        <v>672</v>
      </c>
      <c r="G1" s="550" t="s">
        <v>673</v>
      </c>
      <c r="H1" s="550" t="s">
        <v>674</v>
      </c>
      <c r="I1" s="550" t="s">
        <v>675</v>
      </c>
      <c r="J1" s="550" t="s">
        <v>676</v>
      </c>
      <c r="K1" s="550" t="s">
        <v>677</v>
      </c>
      <c r="L1" s="550" t="s">
        <v>678</v>
      </c>
      <c r="M1" s="550" t="s">
        <v>679</v>
      </c>
      <c r="N1" s="550" t="s">
        <v>680</v>
      </c>
      <c r="O1" s="550" t="s">
        <v>681</v>
      </c>
      <c r="P1" s="550" t="s">
        <v>682</v>
      </c>
      <c r="Q1" s="550" t="s">
        <v>683</v>
      </c>
      <c r="R1" s="550" t="s">
        <v>684</v>
      </c>
      <c r="S1" s="550" t="s">
        <v>685</v>
      </c>
      <c r="T1" s="550" t="s">
        <v>686</v>
      </c>
      <c r="U1" s="550" t="s">
        <v>687</v>
      </c>
      <c r="V1" s="550" t="s">
        <v>688</v>
      </c>
      <c r="W1" s="550" t="s">
        <v>689</v>
      </c>
      <c r="X1" s="550" t="s">
        <v>1204</v>
      </c>
      <c r="Y1" s="901" t="s">
        <v>1547</v>
      </c>
    </row>
    <row r="2" spans="1:39" s="543" customFormat="1" outlineLevel="1">
      <c r="A2" s="543" t="s">
        <v>690</v>
      </c>
      <c r="B2" s="718" t="s">
        <v>950</v>
      </c>
      <c r="C2" s="543" t="s">
        <v>1211</v>
      </c>
      <c r="E2" s="715">
        <f>SUM(I2:L2)</f>
        <v>45000</v>
      </c>
      <c r="F2" s="715">
        <f>SUM(M2:P2)</f>
        <v>0</v>
      </c>
      <c r="G2" s="715">
        <f>SUM(Q2:T2)</f>
        <v>0</v>
      </c>
      <c r="H2" s="715">
        <f>SUM(V2:W2)</f>
        <v>0</v>
      </c>
      <c r="I2" s="715">
        <v>15000</v>
      </c>
      <c r="J2" s="715">
        <v>15000</v>
      </c>
      <c r="K2" s="715">
        <v>15000</v>
      </c>
      <c r="L2" s="715">
        <v>0</v>
      </c>
      <c r="M2" s="715">
        <v>0</v>
      </c>
      <c r="N2" s="715">
        <v>0</v>
      </c>
      <c r="O2" s="715">
        <v>0</v>
      </c>
      <c r="P2" s="715">
        <v>0</v>
      </c>
      <c r="Q2" s="715">
        <v>0</v>
      </c>
      <c r="R2" s="715">
        <v>0</v>
      </c>
      <c r="S2" s="715">
        <v>0</v>
      </c>
      <c r="T2" s="715">
        <v>0</v>
      </c>
      <c r="U2" s="715">
        <v>0</v>
      </c>
      <c r="V2" s="715">
        <v>0</v>
      </c>
      <c r="W2" s="715">
        <v>0</v>
      </c>
      <c r="X2" s="715">
        <v>0</v>
      </c>
      <c r="Y2" s="902">
        <v>0</v>
      </c>
      <c r="AA2" s="715">
        <v>15000</v>
      </c>
      <c r="AB2" s="715">
        <v>15000</v>
      </c>
      <c r="AC2" s="715">
        <v>15000</v>
      </c>
      <c r="AD2" s="715">
        <v>15000</v>
      </c>
      <c r="AE2" s="715">
        <v>15000</v>
      </c>
      <c r="AF2" s="715">
        <v>15000</v>
      </c>
      <c r="AG2" s="715">
        <v>15000</v>
      </c>
      <c r="AH2" s="715">
        <v>15000</v>
      </c>
      <c r="AI2" s="715">
        <v>15000</v>
      </c>
      <c r="AJ2" s="715">
        <v>15000</v>
      </c>
      <c r="AK2" s="715">
        <v>15000</v>
      </c>
      <c r="AL2" s="715">
        <v>15000</v>
      </c>
      <c r="AM2" s="715">
        <v>15000</v>
      </c>
    </row>
    <row r="3" spans="1:39" outlineLevel="1">
      <c r="A3" t="s">
        <v>691</v>
      </c>
      <c r="B3" t="s">
        <v>950</v>
      </c>
      <c r="C3" t="s">
        <v>1211</v>
      </c>
      <c r="E3" s="550">
        <f t="shared" ref="E3:E25" si="0">SUM(I3:L3)</f>
        <v>13440</v>
      </c>
      <c r="F3" s="550">
        <f t="shared" ref="F3:F25" si="1">SUM(M3:P3)</f>
        <v>0</v>
      </c>
      <c r="G3" s="550">
        <f t="shared" ref="G3:G25" si="2">SUM(Q3:T3)</f>
        <v>0</v>
      </c>
      <c r="H3" s="550">
        <f t="shared" ref="H3:H25" si="3">SUM(V3:W3)</f>
        <v>0</v>
      </c>
      <c r="I3" s="550">
        <v>0</v>
      </c>
      <c r="J3" s="550">
        <v>6720</v>
      </c>
      <c r="K3" s="550">
        <v>6720</v>
      </c>
      <c r="L3" s="715">
        <v>0</v>
      </c>
      <c r="M3" s="715">
        <v>0</v>
      </c>
      <c r="N3" s="715">
        <v>0</v>
      </c>
      <c r="O3" s="715">
        <v>0</v>
      </c>
      <c r="P3" s="715">
        <v>0</v>
      </c>
      <c r="Q3" s="715">
        <v>0</v>
      </c>
      <c r="R3" s="715">
        <v>0</v>
      </c>
      <c r="S3" s="715">
        <v>0</v>
      </c>
      <c r="T3" s="715">
        <v>0</v>
      </c>
      <c r="U3" s="715">
        <v>0</v>
      </c>
      <c r="V3" s="715">
        <v>0</v>
      </c>
      <c r="W3" s="715">
        <v>0</v>
      </c>
      <c r="X3" s="715">
        <v>0</v>
      </c>
      <c r="Y3" s="902">
        <v>0</v>
      </c>
      <c r="AA3" s="550">
        <v>6720</v>
      </c>
      <c r="AB3" s="550">
        <v>6720</v>
      </c>
      <c r="AC3" s="550">
        <v>6720</v>
      </c>
      <c r="AD3" s="550">
        <v>6720</v>
      </c>
      <c r="AE3" s="550">
        <v>6720</v>
      </c>
      <c r="AF3" s="550">
        <v>6720</v>
      </c>
      <c r="AG3" s="550">
        <v>6720</v>
      </c>
      <c r="AH3" s="550">
        <v>6720</v>
      </c>
      <c r="AI3" s="550">
        <v>6720</v>
      </c>
      <c r="AJ3" s="550">
        <v>6720</v>
      </c>
      <c r="AK3" s="550">
        <v>6720</v>
      </c>
      <c r="AL3" s="550">
        <v>6720</v>
      </c>
      <c r="AM3" s="550">
        <v>6720</v>
      </c>
    </row>
    <row r="4" spans="1:39" outlineLevel="1">
      <c r="A4" t="s">
        <v>261</v>
      </c>
      <c r="B4" s="548" t="s">
        <v>951</v>
      </c>
      <c r="C4" t="s">
        <v>1212</v>
      </c>
      <c r="E4" s="550">
        <f t="shared" si="0"/>
        <v>61000</v>
      </c>
      <c r="F4" s="550">
        <f t="shared" si="1"/>
        <v>0</v>
      </c>
      <c r="G4" s="550">
        <f t="shared" si="2"/>
        <v>0</v>
      </c>
      <c r="H4" s="550">
        <f t="shared" si="3"/>
        <v>0</v>
      </c>
      <c r="I4" s="550">
        <v>61000</v>
      </c>
      <c r="J4" s="550">
        <v>0</v>
      </c>
      <c r="K4" s="550">
        <v>0</v>
      </c>
      <c r="L4" s="550">
        <v>0</v>
      </c>
      <c r="M4" s="550">
        <v>0</v>
      </c>
      <c r="N4" s="550">
        <v>0</v>
      </c>
      <c r="O4" s="550">
        <v>0</v>
      </c>
      <c r="P4" s="550">
        <v>0</v>
      </c>
      <c r="Q4" s="550">
        <v>0</v>
      </c>
      <c r="R4" s="550">
        <v>0</v>
      </c>
      <c r="S4" s="550">
        <v>0</v>
      </c>
      <c r="T4" s="550">
        <v>0</v>
      </c>
      <c r="U4" s="550">
        <v>0</v>
      </c>
      <c r="V4" s="550">
        <v>0</v>
      </c>
      <c r="W4" s="550">
        <v>0</v>
      </c>
    </row>
    <row r="5" spans="1:39" outlineLevel="1">
      <c r="A5" t="s">
        <v>692</v>
      </c>
      <c r="B5" s="548" t="s">
        <v>951</v>
      </c>
      <c r="C5" t="s">
        <v>1212</v>
      </c>
      <c r="E5" s="550">
        <f t="shared" si="0"/>
        <v>26125</v>
      </c>
      <c r="F5" s="550">
        <f t="shared" si="1"/>
        <v>0</v>
      </c>
      <c r="G5" s="550">
        <f t="shared" si="2"/>
        <v>0</v>
      </c>
      <c r="H5" s="550">
        <f t="shared" si="3"/>
        <v>0</v>
      </c>
      <c r="I5" s="550">
        <v>0</v>
      </c>
      <c r="J5" s="550">
        <v>13062.5</v>
      </c>
      <c r="K5" s="550">
        <v>13062.5</v>
      </c>
      <c r="L5" s="550">
        <v>0</v>
      </c>
      <c r="M5" s="550">
        <v>0</v>
      </c>
      <c r="N5" s="550">
        <v>0</v>
      </c>
      <c r="O5" s="550">
        <v>0</v>
      </c>
      <c r="P5" s="550">
        <v>0</v>
      </c>
      <c r="Q5" s="550">
        <v>0</v>
      </c>
      <c r="R5" s="550">
        <v>0</v>
      </c>
      <c r="S5" s="550">
        <v>0</v>
      </c>
      <c r="T5" s="550">
        <v>0</v>
      </c>
      <c r="U5" s="550">
        <v>0</v>
      </c>
      <c r="V5" s="550">
        <v>0</v>
      </c>
      <c r="W5" s="550">
        <v>0</v>
      </c>
    </row>
    <row r="6" spans="1:39" outlineLevel="1">
      <c r="A6" t="s">
        <v>693</v>
      </c>
      <c r="B6" t="s">
        <v>950</v>
      </c>
      <c r="C6" t="s">
        <v>1212</v>
      </c>
      <c r="E6" s="550">
        <f t="shared" si="0"/>
        <v>9500</v>
      </c>
      <c r="F6" s="550">
        <f t="shared" si="1"/>
        <v>0</v>
      </c>
      <c r="G6" s="550">
        <f t="shared" si="2"/>
        <v>0</v>
      </c>
      <c r="H6" s="550">
        <f t="shared" si="3"/>
        <v>0</v>
      </c>
      <c r="I6" s="550">
        <v>9500</v>
      </c>
      <c r="J6" s="550">
        <v>0</v>
      </c>
      <c r="K6" s="550">
        <v>0</v>
      </c>
      <c r="L6" s="550">
        <v>0</v>
      </c>
      <c r="M6" s="550">
        <v>0</v>
      </c>
      <c r="N6" s="550">
        <v>0</v>
      </c>
      <c r="O6" s="550">
        <v>0</v>
      </c>
      <c r="P6" s="550">
        <v>0</v>
      </c>
      <c r="Q6" s="550">
        <v>0</v>
      </c>
      <c r="R6" s="550">
        <v>0</v>
      </c>
      <c r="S6" s="550">
        <v>0</v>
      </c>
      <c r="T6" s="550">
        <v>0</v>
      </c>
      <c r="U6" s="550">
        <v>0</v>
      </c>
      <c r="V6" s="550">
        <v>0</v>
      </c>
      <c r="W6" s="550">
        <v>0</v>
      </c>
    </row>
    <row r="7" spans="1:39" outlineLevel="1">
      <c r="A7" t="s">
        <v>694</v>
      </c>
      <c r="B7" t="s">
        <v>950</v>
      </c>
      <c r="C7" t="s">
        <v>1212</v>
      </c>
      <c r="E7" s="550">
        <f t="shared" si="0"/>
        <v>49500</v>
      </c>
      <c r="F7" s="550">
        <f t="shared" si="1"/>
        <v>0</v>
      </c>
      <c r="G7" s="550">
        <f t="shared" si="2"/>
        <v>0</v>
      </c>
      <c r="H7" s="550">
        <f t="shared" si="3"/>
        <v>0</v>
      </c>
      <c r="I7" s="550">
        <v>0</v>
      </c>
      <c r="J7" s="550">
        <v>49500</v>
      </c>
      <c r="K7" s="550">
        <v>0</v>
      </c>
      <c r="L7" s="550">
        <v>0</v>
      </c>
      <c r="M7" s="550">
        <v>0</v>
      </c>
      <c r="N7" s="550">
        <v>0</v>
      </c>
      <c r="O7" s="550">
        <v>0</v>
      </c>
      <c r="P7" s="550">
        <v>0</v>
      </c>
      <c r="Q7" s="550">
        <v>0</v>
      </c>
      <c r="R7" s="550">
        <v>0</v>
      </c>
      <c r="S7" s="550">
        <v>0</v>
      </c>
      <c r="T7" s="550">
        <v>0</v>
      </c>
      <c r="U7" s="550">
        <v>0</v>
      </c>
      <c r="V7" s="550">
        <v>0</v>
      </c>
      <c r="W7" s="550">
        <v>0</v>
      </c>
    </row>
    <row r="8" spans="1:39" outlineLevel="1">
      <c r="A8" t="s">
        <v>695</v>
      </c>
      <c r="B8" t="s">
        <v>950</v>
      </c>
      <c r="C8" t="s">
        <v>1212</v>
      </c>
      <c r="E8" s="550">
        <f t="shared" si="0"/>
        <v>16000</v>
      </c>
      <c r="F8" s="550">
        <f t="shared" si="1"/>
        <v>0</v>
      </c>
      <c r="G8" s="550">
        <f t="shared" si="2"/>
        <v>0</v>
      </c>
      <c r="H8" s="550">
        <f t="shared" si="3"/>
        <v>0</v>
      </c>
      <c r="I8" s="550">
        <v>0</v>
      </c>
      <c r="J8" s="550">
        <v>16000</v>
      </c>
      <c r="K8" s="550">
        <v>0</v>
      </c>
      <c r="L8" s="550">
        <v>0</v>
      </c>
      <c r="M8" s="550">
        <v>0</v>
      </c>
      <c r="N8" s="550">
        <v>0</v>
      </c>
      <c r="O8" s="550">
        <v>0</v>
      </c>
      <c r="P8" s="550">
        <v>0</v>
      </c>
      <c r="Q8" s="550">
        <v>0</v>
      </c>
      <c r="R8" s="550">
        <v>0</v>
      </c>
      <c r="S8" s="550">
        <v>0</v>
      </c>
      <c r="T8" s="550">
        <v>0</v>
      </c>
      <c r="U8" s="550">
        <v>0</v>
      </c>
      <c r="V8" s="550">
        <v>0</v>
      </c>
      <c r="W8" s="550">
        <v>0</v>
      </c>
    </row>
    <row r="9" spans="1:39" outlineLevel="1">
      <c r="A9" t="s">
        <v>696</v>
      </c>
      <c r="B9" t="s">
        <v>950</v>
      </c>
      <c r="C9" t="s">
        <v>1212</v>
      </c>
      <c r="E9" s="550">
        <f t="shared" si="0"/>
        <v>49000</v>
      </c>
      <c r="F9" s="550">
        <f t="shared" si="1"/>
        <v>0</v>
      </c>
      <c r="G9" s="550">
        <f t="shared" si="2"/>
        <v>0</v>
      </c>
      <c r="H9" s="550">
        <f t="shared" si="3"/>
        <v>0</v>
      </c>
      <c r="I9" s="550">
        <v>0</v>
      </c>
      <c r="J9" s="550">
        <v>49000</v>
      </c>
      <c r="K9" s="550">
        <v>0</v>
      </c>
      <c r="L9" s="550">
        <v>0</v>
      </c>
      <c r="M9" s="550">
        <v>0</v>
      </c>
      <c r="N9" s="550">
        <v>0</v>
      </c>
      <c r="O9" s="550">
        <v>0</v>
      </c>
      <c r="P9" s="550">
        <v>0</v>
      </c>
      <c r="Q9" s="550">
        <v>0</v>
      </c>
      <c r="R9" s="550">
        <v>0</v>
      </c>
      <c r="S9" s="550">
        <v>0</v>
      </c>
      <c r="T9" s="550">
        <v>0</v>
      </c>
      <c r="U9" s="550">
        <v>0</v>
      </c>
      <c r="V9" s="550">
        <v>0</v>
      </c>
      <c r="W9" s="550">
        <v>0</v>
      </c>
    </row>
    <row r="10" spans="1:39" outlineLevel="1">
      <c r="A10" t="s">
        <v>697</v>
      </c>
      <c r="B10" t="s">
        <v>950</v>
      </c>
      <c r="C10" t="s">
        <v>1212</v>
      </c>
      <c r="E10" s="550">
        <f t="shared" si="0"/>
        <v>80300</v>
      </c>
      <c r="F10" s="550">
        <f t="shared" si="1"/>
        <v>0</v>
      </c>
      <c r="G10" s="550">
        <f t="shared" si="2"/>
        <v>0</v>
      </c>
      <c r="H10" s="550">
        <f t="shared" si="3"/>
        <v>0</v>
      </c>
      <c r="I10" s="550">
        <v>0</v>
      </c>
      <c r="J10" s="550">
        <v>0</v>
      </c>
      <c r="K10" s="550">
        <v>50300</v>
      </c>
      <c r="L10" s="550">
        <v>30000</v>
      </c>
      <c r="M10" s="550">
        <v>0</v>
      </c>
      <c r="N10" s="550">
        <v>0</v>
      </c>
      <c r="O10" s="550">
        <v>0</v>
      </c>
      <c r="P10" s="550">
        <v>0</v>
      </c>
      <c r="Q10" s="550">
        <v>0</v>
      </c>
      <c r="R10" s="550">
        <v>0</v>
      </c>
      <c r="S10" s="550">
        <v>0</v>
      </c>
      <c r="T10" s="550">
        <v>0</v>
      </c>
      <c r="U10" s="550">
        <v>0</v>
      </c>
      <c r="V10" s="550">
        <v>0</v>
      </c>
      <c r="W10" s="550">
        <v>0</v>
      </c>
    </row>
    <row r="11" spans="1:39" outlineLevel="1">
      <c r="A11" t="s">
        <v>698</v>
      </c>
      <c r="B11" t="s">
        <v>950</v>
      </c>
      <c r="C11" t="s">
        <v>1212</v>
      </c>
      <c r="E11" s="550">
        <f t="shared" si="0"/>
        <v>83333</v>
      </c>
      <c r="F11" s="550">
        <f t="shared" si="1"/>
        <v>166666</v>
      </c>
      <c r="G11" s="550">
        <f t="shared" si="2"/>
        <v>0</v>
      </c>
      <c r="H11" s="550">
        <f t="shared" si="3"/>
        <v>0</v>
      </c>
      <c r="I11" s="550">
        <v>0</v>
      </c>
      <c r="J11" s="550">
        <v>0</v>
      </c>
      <c r="K11" s="550">
        <v>83333</v>
      </c>
      <c r="L11" s="550">
        <v>0</v>
      </c>
      <c r="M11" s="550">
        <v>0</v>
      </c>
      <c r="N11" s="550">
        <v>83333</v>
      </c>
      <c r="O11" s="550">
        <v>83333</v>
      </c>
      <c r="P11" s="550">
        <v>0</v>
      </c>
      <c r="Q11" s="550">
        <v>0</v>
      </c>
      <c r="R11" s="550">
        <v>0</v>
      </c>
      <c r="S11" s="550">
        <v>0</v>
      </c>
      <c r="T11" s="550">
        <v>0</v>
      </c>
      <c r="U11" s="550">
        <v>0</v>
      </c>
      <c r="V11" s="550">
        <v>0</v>
      </c>
      <c r="W11" s="550">
        <v>0</v>
      </c>
    </row>
    <row r="12" spans="1:39" outlineLevel="1">
      <c r="A12" t="s">
        <v>699</v>
      </c>
      <c r="B12" t="s">
        <v>950</v>
      </c>
      <c r="C12" t="s">
        <v>1212</v>
      </c>
      <c r="E12" s="550">
        <f t="shared" si="0"/>
        <v>19950</v>
      </c>
      <c r="F12" s="550">
        <f t="shared" si="1"/>
        <v>0</v>
      </c>
      <c r="G12" s="550">
        <f t="shared" si="2"/>
        <v>0</v>
      </c>
      <c r="H12" s="550">
        <f t="shared" si="3"/>
        <v>0</v>
      </c>
      <c r="I12" s="550">
        <v>0</v>
      </c>
      <c r="J12" s="550">
        <v>0</v>
      </c>
      <c r="K12" s="550">
        <v>0</v>
      </c>
      <c r="L12" s="550">
        <v>19950</v>
      </c>
      <c r="M12" s="550">
        <v>0</v>
      </c>
      <c r="N12" s="550">
        <v>0</v>
      </c>
      <c r="O12" s="550">
        <v>0</v>
      </c>
      <c r="P12" s="550">
        <v>0</v>
      </c>
      <c r="Q12" s="550">
        <v>0</v>
      </c>
      <c r="R12" s="550">
        <v>0</v>
      </c>
      <c r="T12" s="550">
        <v>0</v>
      </c>
      <c r="U12" s="550">
        <v>0</v>
      </c>
      <c r="V12" s="550">
        <v>0</v>
      </c>
      <c r="W12" s="550">
        <v>0</v>
      </c>
    </row>
    <row r="13" spans="1:39" outlineLevel="1">
      <c r="A13" t="s">
        <v>700</v>
      </c>
      <c r="B13" t="s">
        <v>950</v>
      </c>
      <c r="C13" t="s">
        <v>1212</v>
      </c>
      <c r="E13" s="550">
        <f t="shared" si="0"/>
        <v>27200</v>
      </c>
      <c r="F13" s="550">
        <f t="shared" si="1"/>
        <v>0</v>
      </c>
      <c r="G13" s="550">
        <f t="shared" si="2"/>
        <v>0</v>
      </c>
      <c r="H13" s="550">
        <f t="shared" si="3"/>
        <v>0</v>
      </c>
      <c r="I13" s="550">
        <v>0</v>
      </c>
      <c r="J13" s="550">
        <v>0</v>
      </c>
      <c r="K13" s="550">
        <v>0</v>
      </c>
      <c r="L13" s="550">
        <v>27200</v>
      </c>
      <c r="M13" s="550">
        <v>0</v>
      </c>
      <c r="N13" s="550">
        <v>0</v>
      </c>
      <c r="O13" s="550">
        <v>0</v>
      </c>
      <c r="P13" s="550">
        <v>0</v>
      </c>
      <c r="Q13" s="550">
        <v>0</v>
      </c>
      <c r="R13" s="550">
        <v>0</v>
      </c>
      <c r="S13" s="550">
        <v>0</v>
      </c>
      <c r="T13" s="550">
        <v>0</v>
      </c>
      <c r="U13" s="550">
        <v>0</v>
      </c>
      <c r="V13" s="550">
        <v>0</v>
      </c>
      <c r="W13" s="550">
        <v>0</v>
      </c>
    </row>
    <row r="14" spans="1:39" outlineLevel="1">
      <c r="A14" t="s">
        <v>701</v>
      </c>
      <c r="B14" t="s">
        <v>950</v>
      </c>
      <c r="C14" t="s">
        <v>1212</v>
      </c>
      <c r="E14" s="550">
        <f t="shared" si="0"/>
        <v>0</v>
      </c>
      <c r="F14" s="550">
        <f t="shared" si="1"/>
        <v>225000</v>
      </c>
      <c r="G14" s="550">
        <f t="shared" si="2"/>
        <v>0</v>
      </c>
      <c r="H14" s="550">
        <f t="shared" si="3"/>
        <v>0</v>
      </c>
      <c r="I14" s="550">
        <v>0</v>
      </c>
      <c r="J14" s="550">
        <v>0</v>
      </c>
      <c r="K14" s="550">
        <v>0</v>
      </c>
      <c r="L14" s="550">
        <v>0</v>
      </c>
      <c r="M14" s="550">
        <v>112500</v>
      </c>
      <c r="N14" s="550">
        <v>112500</v>
      </c>
      <c r="O14" s="550">
        <v>0</v>
      </c>
      <c r="P14" s="550">
        <v>0</v>
      </c>
      <c r="Q14" s="550">
        <v>0</v>
      </c>
      <c r="R14" s="550">
        <v>0</v>
      </c>
      <c r="S14" s="550">
        <v>0</v>
      </c>
      <c r="T14" s="550">
        <v>0</v>
      </c>
      <c r="U14" s="550">
        <v>0</v>
      </c>
      <c r="V14" s="550">
        <v>0</v>
      </c>
      <c r="W14" s="550">
        <v>0</v>
      </c>
    </row>
    <row r="15" spans="1:39" outlineLevel="1">
      <c r="A15" t="s">
        <v>702</v>
      </c>
      <c r="B15" t="s">
        <v>950</v>
      </c>
      <c r="C15" t="s">
        <v>1212</v>
      </c>
      <c r="E15" s="550">
        <f t="shared" si="0"/>
        <v>0</v>
      </c>
      <c r="F15" s="550">
        <f t="shared" si="1"/>
        <v>82000</v>
      </c>
      <c r="G15" s="550">
        <f t="shared" si="2"/>
        <v>0</v>
      </c>
      <c r="H15" s="550">
        <f t="shared" si="3"/>
        <v>0</v>
      </c>
      <c r="I15" s="550">
        <v>0</v>
      </c>
      <c r="J15" s="550">
        <v>0</v>
      </c>
      <c r="K15" s="550">
        <v>0</v>
      </c>
      <c r="L15" s="550">
        <v>0</v>
      </c>
      <c r="M15" s="550">
        <v>12000</v>
      </c>
      <c r="N15" s="550">
        <v>35000</v>
      </c>
      <c r="O15" s="550">
        <v>35000</v>
      </c>
      <c r="P15" s="550">
        <v>0</v>
      </c>
      <c r="Q15" s="550">
        <v>0</v>
      </c>
      <c r="R15" s="550">
        <v>0</v>
      </c>
      <c r="S15" s="550">
        <v>0</v>
      </c>
      <c r="T15" s="550">
        <v>0</v>
      </c>
      <c r="U15" s="550">
        <v>0</v>
      </c>
      <c r="V15" s="550">
        <v>0</v>
      </c>
      <c r="W15" s="550">
        <v>0</v>
      </c>
    </row>
    <row r="16" spans="1:39" outlineLevel="1">
      <c r="A16" t="s">
        <v>703</v>
      </c>
      <c r="B16" t="s">
        <v>950</v>
      </c>
      <c r="C16" t="s">
        <v>1212</v>
      </c>
      <c r="E16" s="550">
        <f t="shared" si="0"/>
        <v>0</v>
      </c>
      <c r="F16" s="550">
        <f t="shared" si="1"/>
        <v>113350</v>
      </c>
      <c r="G16" s="550">
        <f t="shared" si="2"/>
        <v>0</v>
      </c>
      <c r="H16" s="550">
        <f t="shared" si="3"/>
        <v>0</v>
      </c>
      <c r="I16" s="550">
        <v>0</v>
      </c>
      <c r="J16" s="550">
        <v>0</v>
      </c>
      <c r="K16" s="550">
        <v>0</v>
      </c>
      <c r="L16" s="550">
        <v>0</v>
      </c>
      <c r="M16" s="550">
        <v>0</v>
      </c>
      <c r="N16" s="550">
        <v>0</v>
      </c>
      <c r="O16" s="550">
        <v>0</v>
      </c>
      <c r="P16" s="550">
        <v>113350</v>
      </c>
      <c r="Q16" s="550">
        <v>0</v>
      </c>
      <c r="R16" s="550">
        <v>0</v>
      </c>
      <c r="S16" s="550">
        <v>0</v>
      </c>
      <c r="T16" s="550">
        <v>0</v>
      </c>
      <c r="U16" s="550">
        <v>0</v>
      </c>
      <c r="V16" s="550">
        <v>0</v>
      </c>
      <c r="W16" s="550">
        <v>0</v>
      </c>
    </row>
    <row r="17" spans="1:25" outlineLevel="1">
      <c r="A17" t="s">
        <v>704</v>
      </c>
      <c r="B17" t="s">
        <v>950</v>
      </c>
      <c r="C17" t="s">
        <v>1212</v>
      </c>
      <c r="E17" s="550">
        <f t="shared" si="0"/>
        <v>0</v>
      </c>
      <c r="F17" s="550">
        <f t="shared" si="1"/>
        <v>23475</v>
      </c>
      <c r="G17" s="550">
        <f t="shared" si="2"/>
        <v>0</v>
      </c>
      <c r="H17" s="550">
        <f t="shared" si="3"/>
        <v>0</v>
      </c>
      <c r="I17" s="550">
        <v>0</v>
      </c>
      <c r="J17" s="550">
        <v>0</v>
      </c>
      <c r="K17" s="550">
        <v>0</v>
      </c>
      <c r="L17" s="550">
        <v>0</v>
      </c>
      <c r="M17" s="550">
        <v>0</v>
      </c>
      <c r="N17" s="550">
        <v>0</v>
      </c>
      <c r="O17" s="550">
        <v>0</v>
      </c>
      <c r="P17" s="550">
        <v>23475</v>
      </c>
      <c r="Q17" s="550">
        <v>0</v>
      </c>
      <c r="R17" s="550">
        <v>0</v>
      </c>
      <c r="S17" s="550">
        <v>0</v>
      </c>
      <c r="T17" s="550">
        <v>0</v>
      </c>
      <c r="U17" s="550">
        <v>0</v>
      </c>
      <c r="V17" s="550">
        <v>0</v>
      </c>
      <c r="W17" s="550">
        <v>0</v>
      </c>
    </row>
    <row r="18" spans="1:25" outlineLevel="1">
      <c r="A18" t="s">
        <v>705</v>
      </c>
      <c r="B18" t="s">
        <v>950</v>
      </c>
      <c r="C18" t="s">
        <v>1212</v>
      </c>
      <c r="E18" s="550">
        <f t="shared" si="0"/>
        <v>0</v>
      </c>
      <c r="F18" s="550">
        <f t="shared" si="1"/>
        <v>75000</v>
      </c>
      <c r="G18" s="550">
        <f t="shared" si="2"/>
        <v>195000</v>
      </c>
      <c r="H18" s="550">
        <f t="shared" si="3"/>
        <v>0</v>
      </c>
      <c r="I18" s="550">
        <v>0</v>
      </c>
      <c r="J18" s="550">
        <v>0</v>
      </c>
      <c r="K18" s="550">
        <v>0</v>
      </c>
      <c r="L18" s="550">
        <v>0</v>
      </c>
      <c r="M18" s="550">
        <v>0</v>
      </c>
      <c r="N18" s="550">
        <v>37500</v>
      </c>
      <c r="O18" s="550">
        <v>37500</v>
      </c>
      <c r="P18" s="550">
        <v>0</v>
      </c>
      <c r="Q18" s="550">
        <v>0</v>
      </c>
      <c r="R18" s="550">
        <v>0</v>
      </c>
      <c r="S18" s="551">
        <v>195000</v>
      </c>
      <c r="T18" s="550">
        <v>0</v>
      </c>
      <c r="U18" s="550">
        <v>0</v>
      </c>
      <c r="V18" s="550">
        <v>0</v>
      </c>
      <c r="W18" s="550">
        <v>0</v>
      </c>
    </row>
    <row r="19" spans="1:25" outlineLevel="1">
      <c r="A19" t="s">
        <v>707</v>
      </c>
      <c r="B19" t="s">
        <v>950</v>
      </c>
      <c r="C19" t="s">
        <v>1211</v>
      </c>
      <c r="E19" s="550">
        <f t="shared" si="0"/>
        <v>0</v>
      </c>
      <c r="F19" s="552">
        <f t="shared" si="1"/>
        <v>750000</v>
      </c>
      <c r="G19" s="550">
        <f t="shared" si="2"/>
        <v>750000</v>
      </c>
      <c r="H19" s="550">
        <f t="shared" si="3"/>
        <v>0</v>
      </c>
      <c r="I19" s="550">
        <v>0</v>
      </c>
      <c r="J19" s="550">
        <v>0</v>
      </c>
      <c r="K19" s="550">
        <v>0</v>
      </c>
      <c r="L19" s="550">
        <v>0</v>
      </c>
      <c r="M19" s="715"/>
      <c r="N19" s="550">
        <v>0</v>
      </c>
      <c r="O19" s="715">
        <v>750000</v>
      </c>
      <c r="P19" s="550">
        <v>0</v>
      </c>
      <c r="Q19" s="715">
        <v>750000</v>
      </c>
      <c r="R19" s="550">
        <v>0</v>
      </c>
      <c r="S19" s="550">
        <v>0</v>
      </c>
      <c r="T19" s="550">
        <v>0</v>
      </c>
      <c r="U19" s="715">
        <v>260000</v>
      </c>
      <c r="V19" s="550">
        <v>0</v>
      </c>
      <c r="W19" s="550">
        <v>0</v>
      </c>
    </row>
    <row r="20" spans="1:25" outlineLevel="1">
      <c r="A20" t="s">
        <v>1205</v>
      </c>
      <c r="B20" t="s">
        <v>951</v>
      </c>
      <c r="C20" t="s">
        <v>1212</v>
      </c>
      <c r="D20" s="717">
        <v>0</v>
      </c>
      <c r="E20" s="550">
        <f t="shared" si="0"/>
        <v>0</v>
      </c>
      <c r="F20" s="550">
        <f t="shared" si="1"/>
        <v>0</v>
      </c>
      <c r="G20" s="550">
        <f t="shared" si="2"/>
        <v>0</v>
      </c>
      <c r="H20" s="550">
        <f t="shared" si="3"/>
        <v>0</v>
      </c>
      <c r="I20" s="550">
        <f t="shared" ref="I20:W20" si="4">I28*$D20</f>
        <v>0</v>
      </c>
      <c r="J20" s="550">
        <f t="shared" si="4"/>
        <v>0</v>
      </c>
      <c r="K20" s="550">
        <f t="shared" si="4"/>
        <v>0</v>
      </c>
      <c r="L20" s="550">
        <f t="shared" si="4"/>
        <v>0</v>
      </c>
      <c r="M20" s="550">
        <f t="shared" si="4"/>
        <v>0</v>
      </c>
      <c r="N20" s="550">
        <f t="shared" si="4"/>
        <v>0</v>
      </c>
      <c r="O20" s="550">
        <f t="shared" si="4"/>
        <v>0</v>
      </c>
      <c r="P20" s="550">
        <f t="shared" si="4"/>
        <v>0</v>
      </c>
      <c r="Q20" s="550">
        <f t="shared" si="4"/>
        <v>0</v>
      </c>
      <c r="R20" s="550">
        <f t="shared" si="4"/>
        <v>0</v>
      </c>
      <c r="S20" s="551">
        <f t="shared" si="4"/>
        <v>0</v>
      </c>
      <c r="T20" s="550">
        <f t="shared" si="4"/>
        <v>0</v>
      </c>
      <c r="U20" s="550">
        <f t="shared" si="4"/>
        <v>0</v>
      </c>
      <c r="V20" s="550">
        <f t="shared" si="4"/>
        <v>0</v>
      </c>
      <c r="W20" s="550">
        <f t="shared" si="4"/>
        <v>0</v>
      </c>
    </row>
    <row r="21" spans="1:25" outlineLevel="1">
      <c r="A21" t="s">
        <v>1206</v>
      </c>
      <c r="B21" t="s">
        <v>950</v>
      </c>
      <c r="C21" t="s">
        <v>1212</v>
      </c>
      <c r="D21" s="717">
        <f>1-D20</f>
        <v>1</v>
      </c>
      <c r="E21" s="550">
        <f t="shared" si="0"/>
        <v>40000</v>
      </c>
      <c r="F21" s="550">
        <f t="shared" si="1"/>
        <v>30000</v>
      </c>
      <c r="G21" s="550">
        <f t="shared" si="2"/>
        <v>500000</v>
      </c>
      <c r="H21" s="550">
        <f t="shared" si="3"/>
        <v>250000</v>
      </c>
      <c r="I21" s="550">
        <f t="shared" ref="I21:W21" si="5">I28*$D21</f>
        <v>0</v>
      </c>
      <c r="J21" s="550">
        <f t="shared" si="5"/>
        <v>0</v>
      </c>
      <c r="K21" s="550">
        <f t="shared" si="5"/>
        <v>0</v>
      </c>
      <c r="L21" s="550">
        <f t="shared" si="5"/>
        <v>40000</v>
      </c>
      <c r="M21" s="550">
        <f t="shared" si="5"/>
        <v>15000</v>
      </c>
      <c r="N21" s="550">
        <f t="shared" si="5"/>
        <v>0</v>
      </c>
      <c r="O21" s="550">
        <f t="shared" si="5"/>
        <v>15000</v>
      </c>
      <c r="P21" s="550">
        <f t="shared" si="5"/>
        <v>0</v>
      </c>
      <c r="Q21" s="550">
        <f t="shared" si="5"/>
        <v>125000</v>
      </c>
      <c r="R21" s="550">
        <f t="shared" si="5"/>
        <v>125000</v>
      </c>
      <c r="S21" s="551">
        <f t="shared" si="5"/>
        <v>125000</v>
      </c>
      <c r="T21" s="550">
        <f t="shared" si="5"/>
        <v>125000</v>
      </c>
      <c r="U21" s="550">
        <f t="shared" si="5"/>
        <v>125000</v>
      </c>
      <c r="V21" s="550">
        <f t="shared" si="5"/>
        <v>125000</v>
      </c>
      <c r="W21" s="550">
        <f t="shared" si="5"/>
        <v>125000</v>
      </c>
      <c r="X21" s="550">
        <f t="shared" ref="X21:Y21" si="6">X28*$D21</f>
        <v>125000</v>
      </c>
      <c r="Y21" s="904">
        <f t="shared" si="6"/>
        <v>125000</v>
      </c>
    </row>
    <row r="22" spans="1:25">
      <c r="A22" t="s">
        <v>1207</v>
      </c>
      <c r="B22" t="s">
        <v>951</v>
      </c>
      <c r="C22" t="s">
        <v>1211</v>
      </c>
      <c r="D22" s="717">
        <v>0.5</v>
      </c>
      <c r="E22" s="550">
        <f t="shared" si="0"/>
        <v>0</v>
      </c>
      <c r="F22" s="550">
        <f t="shared" si="1"/>
        <v>375000</v>
      </c>
      <c r="G22" s="550">
        <f t="shared" si="2"/>
        <v>0</v>
      </c>
      <c r="H22" s="550">
        <f t="shared" si="3"/>
        <v>0</v>
      </c>
      <c r="I22" s="550">
        <f t="shared" ref="I22:W22" si="7">I29*$D22</f>
        <v>0</v>
      </c>
      <c r="J22" s="550">
        <f t="shared" si="7"/>
        <v>0</v>
      </c>
      <c r="K22" s="550">
        <f t="shared" si="7"/>
        <v>0</v>
      </c>
      <c r="L22" s="550">
        <f t="shared" si="7"/>
        <v>0</v>
      </c>
      <c r="M22" s="550">
        <f t="shared" si="7"/>
        <v>0</v>
      </c>
      <c r="N22" s="550">
        <f t="shared" si="7"/>
        <v>0</v>
      </c>
      <c r="O22" s="550">
        <f t="shared" si="7"/>
        <v>375000</v>
      </c>
      <c r="P22" s="550">
        <f t="shared" si="7"/>
        <v>0</v>
      </c>
      <c r="Q22" s="550">
        <f t="shared" si="7"/>
        <v>0</v>
      </c>
      <c r="R22" s="550">
        <f t="shared" si="7"/>
        <v>0</v>
      </c>
      <c r="S22" s="551">
        <f t="shared" si="7"/>
        <v>0</v>
      </c>
      <c r="T22" s="550">
        <f t="shared" si="7"/>
        <v>0</v>
      </c>
      <c r="U22" s="550">
        <f t="shared" si="7"/>
        <v>0</v>
      </c>
      <c r="V22" s="550">
        <f t="shared" si="7"/>
        <v>0</v>
      </c>
      <c r="W22" s="550">
        <f t="shared" si="7"/>
        <v>0</v>
      </c>
      <c r="X22" s="550">
        <f t="shared" ref="X22:Y22" si="8">X29*$D22</f>
        <v>0</v>
      </c>
      <c r="Y22" s="904">
        <f t="shared" si="8"/>
        <v>0</v>
      </c>
    </row>
    <row r="23" spans="1:25">
      <c r="A23" t="s">
        <v>1208</v>
      </c>
      <c r="B23" t="s">
        <v>950</v>
      </c>
      <c r="C23" t="s">
        <v>1211</v>
      </c>
      <c r="D23" s="717">
        <f>1-D22</f>
        <v>0.5</v>
      </c>
      <c r="E23" s="550">
        <f t="shared" si="0"/>
        <v>0</v>
      </c>
      <c r="F23" s="550">
        <f t="shared" si="1"/>
        <v>375000</v>
      </c>
      <c r="G23" s="550">
        <f t="shared" si="2"/>
        <v>0</v>
      </c>
      <c r="H23" s="550">
        <f t="shared" si="3"/>
        <v>0</v>
      </c>
      <c r="I23" s="550">
        <f t="shared" ref="I23:W23" si="9">I29*$D23</f>
        <v>0</v>
      </c>
      <c r="J23" s="550">
        <f t="shared" si="9"/>
        <v>0</v>
      </c>
      <c r="K23" s="550">
        <f t="shared" si="9"/>
        <v>0</v>
      </c>
      <c r="L23" s="550">
        <f t="shared" si="9"/>
        <v>0</v>
      </c>
      <c r="M23" s="550">
        <f t="shared" si="9"/>
        <v>0</v>
      </c>
      <c r="N23" s="550">
        <f t="shared" si="9"/>
        <v>0</v>
      </c>
      <c r="O23" s="550">
        <f t="shared" si="9"/>
        <v>375000</v>
      </c>
      <c r="P23" s="550">
        <f t="shared" si="9"/>
        <v>0</v>
      </c>
      <c r="Q23" s="550">
        <f t="shared" si="9"/>
        <v>0</v>
      </c>
      <c r="R23" s="550">
        <f t="shared" si="9"/>
        <v>0</v>
      </c>
      <c r="S23" s="550">
        <f t="shared" si="9"/>
        <v>0</v>
      </c>
      <c r="T23" s="550">
        <f t="shared" si="9"/>
        <v>0</v>
      </c>
      <c r="U23" s="550">
        <f t="shared" si="9"/>
        <v>0</v>
      </c>
      <c r="V23" s="550">
        <f t="shared" si="9"/>
        <v>0</v>
      </c>
      <c r="W23" s="550">
        <f t="shared" si="9"/>
        <v>0</v>
      </c>
      <c r="X23" s="550">
        <f t="shared" ref="X23:Y23" si="10">X29*$D23</f>
        <v>0</v>
      </c>
      <c r="Y23" s="904">
        <f t="shared" si="10"/>
        <v>0</v>
      </c>
    </row>
    <row r="24" spans="1:25" outlineLevel="1">
      <c r="A24" t="s">
        <v>1209</v>
      </c>
      <c r="B24" t="s">
        <v>951</v>
      </c>
      <c r="C24" t="s">
        <v>510</v>
      </c>
      <c r="D24" s="717">
        <v>0.05</v>
      </c>
      <c r="E24" s="550">
        <f t="shared" si="0"/>
        <v>18750</v>
      </c>
      <c r="F24" s="550">
        <f t="shared" si="1"/>
        <v>18750</v>
      </c>
      <c r="G24" s="550">
        <f t="shared" si="2"/>
        <v>18750</v>
      </c>
      <c r="H24" s="550">
        <f t="shared" si="3"/>
        <v>9375</v>
      </c>
      <c r="I24" s="550">
        <f t="shared" ref="I24:W24" si="11">I30*$D24</f>
        <v>4687.5</v>
      </c>
      <c r="J24" s="550">
        <f t="shared" si="11"/>
        <v>4687.5</v>
      </c>
      <c r="K24" s="550">
        <f t="shared" si="11"/>
        <v>4687.5</v>
      </c>
      <c r="L24" s="550">
        <f t="shared" si="11"/>
        <v>4687.5</v>
      </c>
      <c r="M24" s="550">
        <f t="shared" si="11"/>
        <v>4687.5</v>
      </c>
      <c r="N24" s="550">
        <f t="shared" si="11"/>
        <v>4687.5</v>
      </c>
      <c r="O24" s="550">
        <f t="shared" si="11"/>
        <v>4687.5</v>
      </c>
      <c r="P24" s="550">
        <f t="shared" si="11"/>
        <v>4687.5</v>
      </c>
      <c r="Q24" s="550">
        <f t="shared" si="11"/>
        <v>4687.5</v>
      </c>
      <c r="R24" s="550">
        <f t="shared" si="11"/>
        <v>4687.5</v>
      </c>
      <c r="S24" s="550">
        <f t="shared" si="11"/>
        <v>4687.5</v>
      </c>
      <c r="T24" s="550">
        <f t="shared" si="11"/>
        <v>4687.5</v>
      </c>
      <c r="U24" s="550">
        <f t="shared" si="11"/>
        <v>4687.5</v>
      </c>
      <c r="V24" s="550">
        <f t="shared" si="11"/>
        <v>4687.5</v>
      </c>
      <c r="W24" s="550">
        <f t="shared" si="11"/>
        <v>4687.5</v>
      </c>
      <c r="X24" s="550">
        <f t="shared" ref="X24:Y24" si="12">X30*$D24</f>
        <v>4687.5</v>
      </c>
      <c r="Y24" s="904">
        <f t="shared" si="12"/>
        <v>4687.5</v>
      </c>
    </row>
    <row r="25" spans="1:25" outlineLevel="1">
      <c r="A25" t="s">
        <v>1210</v>
      </c>
      <c r="B25" t="s">
        <v>950</v>
      </c>
      <c r="C25" t="s">
        <v>510</v>
      </c>
      <c r="D25" s="717">
        <f>1-D24</f>
        <v>0.95</v>
      </c>
      <c r="E25" s="550">
        <f t="shared" si="0"/>
        <v>356250</v>
      </c>
      <c r="F25" s="550">
        <f t="shared" si="1"/>
        <v>356250</v>
      </c>
      <c r="G25" s="550">
        <f t="shared" si="2"/>
        <v>356250</v>
      </c>
      <c r="H25" s="550">
        <f t="shared" si="3"/>
        <v>178125</v>
      </c>
      <c r="I25" s="550">
        <f t="shared" ref="I25:W25" si="13">I30*$D25</f>
        <v>89062.5</v>
      </c>
      <c r="J25" s="550">
        <f t="shared" si="13"/>
        <v>89062.5</v>
      </c>
      <c r="K25" s="550">
        <f t="shared" si="13"/>
        <v>89062.5</v>
      </c>
      <c r="L25" s="550">
        <f t="shared" si="13"/>
        <v>89062.5</v>
      </c>
      <c r="M25" s="550">
        <f t="shared" si="13"/>
        <v>89062.5</v>
      </c>
      <c r="N25" s="550">
        <f t="shared" si="13"/>
        <v>89062.5</v>
      </c>
      <c r="O25" s="550">
        <f t="shared" si="13"/>
        <v>89062.5</v>
      </c>
      <c r="P25" s="550">
        <f t="shared" si="13"/>
        <v>89062.5</v>
      </c>
      <c r="Q25" s="550">
        <f t="shared" si="13"/>
        <v>89062.5</v>
      </c>
      <c r="R25" s="550">
        <f t="shared" si="13"/>
        <v>89062.5</v>
      </c>
      <c r="S25" s="551">
        <f t="shared" si="13"/>
        <v>89062.5</v>
      </c>
      <c r="T25" s="550">
        <f t="shared" si="13"/>
        <v>89062.5</v>
      </c>
      <c r="U25" s="550">
        <f t="shared" si="13"/>
        <v>89062.5</v>
      </c>
      <c r="V25" s="550">
        <f t="shared" si="13"/>
        <v>89062.5</v>
      </c>
      <c r="W25" s="550">
        <f t="shared" si="13"/>
        <v>89062.5</v>
      </c>
      <c r="X25" s="550">
        <f t="shared" ref="X25:Y25" si="14">X30*$D25</f>
        <v>89062.5</v>
      </c>
      <c r="Y25" s="904">
        <f t="shared" si="14"/>
        <v>89062.5</v>
      </c>
    </row>
    <row r="28" spans="1:25">
      <c r="A28" t="s">
        <v>536</v>
      </c>
      <c r="E28" s="550">
        <v>40000</v>
      </c>
      <c r="F28" s="550">
        <v>30000</v>
      </c>
      <c r="G28" s="550">
        <v>500000</v>
      </c>
      <c r="H28" s="550">
        <v>250000</v>
      </c>
      <c r="I28" s="550">
        <v>0</v>
      </c>
      <c r="J28" s="550">
        <v>0</v>
      </c>
      <c r="K28" s="550">
        <v>0</v>
      </c>
      <c r="L28" s="550">
        <v>40000</v>
      </c>
      <c r="M28" s="550">
        <v>15000</v>
      </c>
      <c r="N28" s="550">
        <v>0</v>
      </c>
      <c r="O28" s="550">
        <v>15000</v>
      </c>
      <c r="P28" s="550">
        <v>0</v>
      </c>
      <c r="Q28" s="550">
        <v>125000</v>
      </c>
      <c r="R28" s="551">
        <v>125000</v>
      </c>
      <c r="S28" s="551">
        <v>125000</v>
      </c>
      <c r="T28" s="551">
        <v>125000</v>
      </c>
      <c r="U28" s="551">
        <v>125000</v>
      </c>
      <c r="V28" s="551">
        <v>125000</v>
      </c>
      <c r="W28" s="551">
        <v>125000</v>
      </c>
      <c r="X28" s="551">
        <v>125000</v>
      </c>
      <c r="Y28" s="905">
        <v>125000</v>
      </c>
    </row>
    <row r="29" spans="1:25">
      <c r="A29" t="s">
        <v>706</v>
      </c>
      <c r="E29" s="550">
        <v>0</v>
      </c>
      <c r="F29" s="550">
        <v>750000</v>
      </c>
      <c r="G29" s="550">
        <v>0</v>
      </c>
      <c r="H29" s="550">
        <v>0</v>
      </c>
      <c r="I29" s="550">
        <v>0</v>
      </c>
      <c r="J29" s="550">
        <v>0</v>
      </c>
      <c r="K29" s="550">
        <v>0</v>
      </c>
      <c r="L29" s="550">
        <v>0</v>
      </c>
      <c r="M29" s="550">
        <v>0</v>
      </c>
      <c r="N29" s="550">
        <v>0</v>
      </c>
      <c r="O29" s="550">
        <v>750000</v>
      </c>
      <c r="P29" s="550">
        <v>0</v>
      </c>
      <c r="Q29" s="550">
        <v>0</v>
      </c>
      <c r="R29" s="550">
        <v>0</v>
      </c>
      <c r="S29" s="550">
        <v>0</v>
      </c>
      <c r="T29" s="550">
        <v>0</v>
      </c>
      <c r="U29" s="550">
        <v>0</v>
      </c>
      <c r="V29" s="550">
        <v>0</v>
      </c>
      <c r="W29" s="550">
        <v>0</v>
      </c>
      <c r="X29" s="550">
        <v>0</v>
      </c>
      <c r="Y29" s="904">
        <v>0</v>
      </c>
    </row>
    <row r="30" spans="1:25">
      <c r="A30" t="s">
        <v>510</v>
      </c>
      <c r="E30" s="550">
        <v>375000</v>
      </c>
      <c r="F30" s="550">
        <v>375000</v>
      </c>
      <c r="G30" s="550">
        <v>375000</v>
      </c>
      <c r="H30" s="550">
        <v>187500</v>
      </c>
      <c r="I30" s="550">
        <v>93750</v>
      </c>
      <c r="J30" s="550">
        <v>93750</v>
      </c>
      <c r="K30" s="550">
        <v>93750</v>
      </c>
      <c r="L30" s="550">
        <v>93750</v>
      </c>
      <c r="M30" s="550">
        <v>93750</v>
      </c>
      <c r="N30" s="550">
        <v>93750</v>
      </c>
      <c r="O30" s="550">
        <v>93750</v>
      </c>
      <c r="P30" s="550">
        <v>93750</v>
      </c>
      <c r="Q30" s="550">
        <v>93750</v>
      </c>
      <c r="R30" s="550">
        <v>93750</v>
      </c>
      <c r="S30" s="550">
        <v>93750</v>
      </c>
      <c r="T30" s="550">
        <v>93750</v>
      </c>
      <c r="U30" s="550">
        <v>93750</v>
      </c>
      <c r="V30" s="550">
        <v>93750</v>
      </c>
      <c r="W30" s="550">
        <v>93750</v>
      </c>
      <c r="X30" s="550">
        <v>93750</v>
      </c>
      <c r="Y30" s="904">
        <v>93750</v>
      </c>
    </row>
    <row r="32" spans="1:25">
      <c r="A32" t="s">
        <v>708</v>
      </c>
      <c r="E32" s="550">
        <f>E4+E5+E6+E7+E8+E9+E10+E11+E12+E13+E14+E15+E16+E17+E21+E18+E20</f>
        <v>461908</v>
      </c>
      <c r="F32" s="550">
        <f t="shared" ref="F32:W32" si="15">F4+F5+F6+F7+F8+F9+F10+F11+F12+F13+F14+F15+F16+F17+F21+F18+F20</f>
        <v>715491</v>
      </c>
      <c r="G32" s="550">
        <f t="shared" si="15"/>
        <v>695000</v>
      </c>
      <c r="H32" s="550">
        <f t="shared" si="15"/>
        <v>250000</v>
      </c>
      <c r="I32" s="550">
        <f t="shared" si="15"/>
        <v>70500</v>
      </c>
      <c r="J32" s="550">
        <f t="shared" si="15"/>
        <v>127562.5</v>
      </c>
      <c r="K32" s="550">
        <f t="shared" si="15"/>
        <v>146695.5</v>
      </c>
      <c r="L32" s="550">
        <f t="shared" si="15"/>
        <v>117150</v>
      </c>
      <c r="M32" s="550">
        <f t="shared" si="15"/>
        <v>139500</v>
      </c>
      <c r="N32" s="550">
        <f t="shared" si="15"/>
        <v>268333</v>
      </c>
      <c r="O32" s="550">
        <f t="shared" si="15"/>
        <v>170833</v>
      </c>
      <c r="P32" s="550">
        <f t="shared" si="15"/>
        <v>136825</v>
      </c>
      <c r="Q32" s="550">
        <f t="shared" si="15"/>
        <v>125000</v>
      </c>
      <c r="R32" s="550">
        <f t="shared" si="15"/>
        <v>125000</v>
      </c>
      <c r="S32" s="550">
        <f t="shared" si="15"/>
        <v>320000</v>
      </c>
      <c r="T32" s="550">
        <f t="shared" si="15"/>
        <v>125000</v>
      </c>
      <c r="U32" s="550">
        <f t="shared" si="15"/>
        <v>125000</v>
      </c>
      <c r="V32" s="550">
        <f t="shared" si="15"/>
        <v>125000</v>
      </c>
      <c r="W32" s="550">
        <f t="shared" si="15"/>
        <v>125000</v>
      </c>
      <c r="X32" s="550">
        <f t="shared" ref="X32:Y32" si="16">X4+X5+X6+X7+X8+X9+X10+X11+X12+X13+X14+X15+X16+X17+X21+X18+X20</f>
        <v>125000</v>
      </c>
      <c r="Y32" s="904">
        <f t="shared" si="16"/>
        <v>125000</v>
      </c>
    </row>
    <row r="33" spans="1:25">
      <c r="A33" t="s">
        <v>709</v>
      </c>
      <c r="E33" s="550">
        <f>E2+E3+E22+E19+E23</f>
        <v>58440</v>
      </c>
      <c r="F33" s="550">
        <f t="shared" ref="F33:W33" si="17">F2+F3+F22+F19+F23</f>
        <v>1500000</v>
      </c>
      <c r="G33" s="550">
        <f t="shared" si="17"/>
        <v>750000</v>
      </c>
      <c r="H33" s="550">
        <f t="shared" si="17"/>
        <v>0</v>
      </c>
      <c r="I33" s="550">
        <f t="shared" si="17"/>
        <v>15000</v>
      </c>
      <c r="J33" s="550">
        <f t="shared" si="17"/>
        <v>21720</v>
      </c>
      <c r="K33" s="550">
        <f t="shared" si="17"/>
        <v>21720</v>
      </c>
      <c r="L33" s="550">
        <f t="shared" si="17"/>
        <v>0</v>
      </c>
      <c r="M33" s="550">
        <f t="shared" si="17"/>
        <v>0</v>
      </c>
      <c r="N33" s="550">
        <f t="shared" si="17"/>
        <v>0</v>
      </c>
      <c r="O33" s="550">
        <f>O2+O3+O22+O19+O23</f>
        <v>1500000</v>
      </c>
      <c r="P33" s="550">
        <f t="shared" si="17"/>
        <v>0</v>
      </c>
      <c r="Q33" s="550">
        <f t="shared" si="17"/>
        <v>750000</v>
      </c>
      <c r="R33" s="550">
        <f t="shared" si="17"/>
        <v>0</v>
      </c>
      <c r="S33" s="550">
        <f t="shared" si="17"/>
        <v>0</v>
      </c>
      <c r="T33" s="550">
        <f t="shared" si="17"/>
        <v>0</v>
      </c>
      <c r="U33" s="550">
        <f t="shared" si="17"/>
        <v>260000</v>
      </c>
      <c r="V33" s="550">
        <f t="shared" si="17"/>
        <v>0</v>
      </c>
      <c r="W33" s="550">
        <f t="shared" si="17"/>
        <v>0</v>
      </c>
      <c r="X33" s="550">
        <f t="shared" ref="X33:Y33" si="18">X2+X3+X22+X19+X23</f>
        <v>0</v>
      </c>
      <c r="Y33" s="904">
        <f t="shared" si="18"/>
        <v>0</v>
      </c>
    </row>
    <row r="34" spans="1:25">
      <c r="A34" t="s">
        <v>710</v>
      </c>
      <c r="E34" s="550">
        <f>E24+E25</f>
        <v>375000</v>
      </c>
      <c r="F34" s="550">
        <f t="shared" ref="F34:W34" si="19">F24+F25</f>
        <v>375000</v>
      </c>
      <c r="G34" s="550">
        <f t="shared" si="19"/>
        <v>375000</v>
      </c>
      <c r="H34" s="550">
        <f t="shared" si="19"/>
        <v>187500</v>
      </c>
      <c r="I34" s="550">
        <f t="shared" si="19"/>
        <v>93750</v>
      </c>
      <c r="J34" s="550">
        <f t="shared" si="19"/>
        <v>93750</v>
      </c>
      <c r="K34" s="550">
        <f t="shared" si="19"/>
        <v>93750</v>
      </c>
      <c r="L34" s="550">
        <f t="shared" si="19"/>
        <v>93750</v>
      </c>
      <c r="M34" s="550">
        <f t="shared" si="19"/>
        <v>93750</v>
      </c>
      <c r="N34" s="550">
        <f t="shared" si="19"/>
        <v>93750</v>
      </c>
      <c r="O34" s="550">
        <f t="shared" si="19"/>
        <v>93750</v>
      </c>
      <c r="P34" s="550">
        <f t="shared" si="19"/>
        <v>93750</v>
      </c>
      <c r="Q34" s="550">
        <f t="shared" si="19"/>
        <v>93750</v>
      </c>
      <c r="R34" s="550">
        <f t="shared" si="19"/>
        <v>93750</v>
      </c>
      <c r="S34" s="550">
        <f t="shared" si="19"/>
        <v>93750</v>
      </c>
      <c r="T34" s="550">
        <f t="shared" si="19"/>
        <v>93750</v>
      </c>
      <c r="U34" s="550">
        <f t="shared" si="19"/>
        <v>93750</v>
      </c>
      <c r="V34" s="550">
        <f t="shared" si="19"/>
        <v>93750</v>
      </c>
      <c r="W34" s="550">
        <f t="shared" si="19"/>
        <v>93750</v>
      </c>
      <c r="X34" s="550">
        <f t="shared" ref="X34:Y34" si="20">X24+X25</f>
        <v>93750</v>
      </c>
      <c r="Y34" s="904">
        <f t="shared" si="20"/>
        <v>93750</v>
      </c>
    </row>
    <row r="35" spans="1:25">
      <c r="I35" s="716"/>
      <c r="J35" s="716"/>
      <c r="K35" s="716"/>
      <c r="L35" s="716"/>
      <c r="M35" s="716"/>
      <c r="N35" s="716"/>
      <c r="O35" s="716"/>
      <c r="P35" s="716"/>
      <c r="Q35" s="716"/>
      <c r="R35" s="716"/>
      <c r="S35" s="716"/>
      <c r="T35" s="716"/>
      <c r="U35" s="716"/>
      <c r="V35" s="716"/>
      <c r="W35" s="716"/>
      <c r="X35" s="716"/>
      <c r="Y35" s="906"/>
    </row>
    <row r="36" spans="1:25">
      <c r="I36" s="716"/>
      <c r="J36" s="716"/>
      <c r="K36" s="716"/>
      <c r="L36" s="716"/>
      <c r="M36" s="716"/>
      <c r="N36" s="716"/>
      <c r="O36" s="716"/>
      <c r="P36" s="716"/>
      <c r="Q36" s="716"/>
      <c r="R36" s="716"/>
      <c r="S36" s="716"/>
      <c r="T36" s="716"/>
      <c r="U36" s="716"/>
      <c r="V36" s="716"/>
      <c r="W36" s="716"/>
      <c r="X36" s="716"/>
      <c r="Y36" s="906"/>
    </row>
    <row r="37" spans="1:25">
      <c r="A37" t="s">
        <v>1346</v>
      </c>
      <c r="I37" s="716"/>
      <c r="J37" s="716"/>
      <c r="K37" s="716"/>
      <c r="L37" s="716">
        <f>SUMIFS(L$2:L$25,$C$2:$C$25,$C$4,$B$2:$B$25,$B$2)</f>
        <v>117150</v>
      </c>
      <c r="M37" s="716">
        <f>SUMIFS(M$2:M$25,$C$2:$C$25,$C$4,$B$2:$B$25,$B$2)</f>
        <v>139500</v>
      </c>
      <c r="N37" s="716">
        <f t="shared" ref="N37:Y37" si="21">SUMIFS(N$2:N$25,$C$2:$C$25,$C$4,$B$2:$B$25,$B$2)</f>
        <v>268333</v>
      </c>
      <c r="O37" s="716">
        <f t="shared" si="21"/>
        <v>170833</v>
      </c>
      <c r="P37" s="716">
        <f t="shared" si="21"/>
        <v>136825</v>
      </c>
      <c r="Q37" s="716">
        <f t="shared" si="21"/>
        <v>125000</v>
      </c>
      <c r="R37" s="716">
        <f t="shared" si="21"/>
        <v>125000</v>
      </c>
      <c r="S37" s="716">
        <f t="shared" si="21"/>
        <v>320000</v>
      </c>
      <c r="T37" s="716">
        <f t="shared" si="21"/>
        <v>125000</v>
      </c>
      <c r="U37" s="716">
        <f t="shared" si="21"/>
        <v>125000</v>
      </c>
      <c r="V37" s="716">
        <f t="shared" si="21"/>
        <v>125000</v>
      </c>
      <c r="W37" s="716">
        <f t="shared" si="21"/>
        <v>125000</v>
      </c>
      <c r="X37" s="716">
        <f t="shared" si="21"/>
        <v>125000</v>
      </c>
      <c r="Y37" s="906">
        <f t="shared" si="21"/>
        <v>125000</v>
      </c>
    </row>
    <row r="38" spans="1:25">
      <c r="A38" t="s">
        <v>1347</v>
      </c>
      <c r="I38" s="716"/>
      <c r="J38" s="716"/>
      <c r="K38" s="716"/>
      <c r="L38" s="716">
        <f>SUMIFS(L$2:L$25,$C$2:$C$25,$C$3,$B$2:$B$25,$B$2)</f>
        <v>0</v>
      </c>
      <c r="M38" s="716">
        <f>SUMIFS(M$2:M$25,$C$2:$C$25,$C$3,$B$2:$B$25,$B$2)</f>
        <v>0</v>
      </c>
      <c r="N38" s="716">
        <f t="shared" ref="N38:Y38" si="22">SUMIFS(N$2:N$25,$C$2:$C$25,$C$3,$B$2:$B$25,$B$2)</f>
        <v>0</v>
      </c>
      <c r="O38" s="716">
        <f t="shared" si="22"/>
        <v>1125000</v>
      </c>
      <c r="P38" s="716">
        <f t="shared" si="22"/>
        <v>0</v>
      </c>
      <c r="Q38" s="716">
        <f t="shared" si="22"/>
        <v>750000</v>
      </c>
      <c r="R38" s="716">
        <f t="shared" si="22"/>
        <v>0</v>
      </c>
      <c r="S38" s="716">
        <f t="shared" si="22"/>
        <v>0</v>
      </c>
      <c r="T38" s="716">
        <f t="shared" si="22"/>
        <v>0</v>
      </c>
      <c r="U38" s="716">
        <f t="shared" si="22"/>
        <v>260000</v>
      </c>
      <c r="V38" s="716">
        <f t="shared" si="22"/>
        <v>0</v>
      </c>
      <c r="W38" s="716">
        <f t="shared" si="22"/>
        <v>0</v>
      </c>
      <c r="X38" s="716">
        <f t="shared" si="22"/>
        <v>0</v>
      </c>
      <c r="Y38" s="906">
        <f t="shared" si="22"/>
        <v>0</v>
      </c>
    </row>
    <row r="39" spans="1:25">
      <c r="A39" t="s">
        <v>1348</v>
      </c>
      <c r="I39" s="716"/>
      <c r="J39" s="716"/>
      <c r="K39" s="716"/>
      <c r="L39" s="716">
        <f>SUMIFS(L$2:L$25,$C$2:$C$25,$C$24,$B$2:$B$25,$B$2)</f>
        <v>89062.5</v>
      </c>
      <c r="M39" s="716">
        <f>SUMIFS(M$2:M$25,$C$2:$C$25,$C$24,$B$2:$B$25,$B$2)</f>
        <v>89062.5</v>
      </c>
      <c r="N39" s="716">
        <f t="shared" ref="N39:Y39" si="23">SUMIFS(N$2:N$25,$C$2:$C$25,$C$24,$B$2:$B$25,$B$2)</f>
        <v>89062.5</v>
      </c>
      <c r="O39" s="716">
        <f t="shared" si="23"/>
        <v>89062.5</v>
      </c>
      <c r="P39" s="716">
        <f t="shared" si="23"/>
        <v>89062.5</v>
      </c>
      <c r="Q39" s="716">
        <f t="shared" si="23"/>
        <v>89062.5</v>
      </c>
      <c r="R39" s="716">
        <f t="shared" si="23"/>
        <v>89062.5</v>
      </c>
      <c r="S39" s="716">
        <f t="shared" si="23"/>
        <v>89062.5</v>
      </c>
      <c r="T39" s="716">
        <f t="shared" si="23"/>
        <v>89062.5</v>
      </c>
      <c r="U39" s="716">
        <f t="shared" si="23"/>
        <v>89062.5</v>
      </c>
      <c r="V39" s="716">
        <f t="shared" si="23"/>
        <v>89062.5</v>
      </c>
      <c r="W39" s="716">
        <f t="shared" si="23"/>
        <v>89062.5</v>
      </c>
      <c r="X39" s="716">
        <f t="shared" si="23"/>
        <v>89062.5</v>
      </c>
      <c r="Y39" s="906">
        <f t="shared" si="23"/>
        <v>89062.5</v>
      </c>
    </row>
    <row r="40" spans="1:25">
      <c r="I40" s="716"/>
      <c r="J40" s="716"/>
      <c r="K40" s="716"/>
      <c r="L40" s="716"/>
      <c r="M40" s="716"/>
      <c r="N40" s="716"/>
      <c r="O40" s="716"/>
      <c r="P40" s="716"/>
      <c r="Q40" s="716"/>
      <c r="R40" s="716"/>
      <c r="S40" s="716"/>
      <c r="T40" s="716"/>
      <c r="U40" s="716"/>
      <c r="V40" s="716"/>
      <c r="W40" s="716"/>
      <c r="X40" s="716"/>
      <c r="Y40" s="906"/>
    </row>
    <row r="41" spans="1:25">
      <c r="I41" s="716"/>
      <c r="J41" s="716"/>
      <c r="K41" s="716"/>
      <c r="L41" s="716"/>
      <c r="M41" s="716"/>
      <c r="N41" s="716"/>
      <c r="O41" s="716"/>
      <c r="P41" s="716"/>
      <c r="Q41" s="716"/>
      <c r="R41" s="716"/>
      <c r="S41" s="716"/>
      <c r="T41" s="716"/>
      <c r="U41" s="716"/>
      <c r="V41" s="716"/>
      <c r="W41" s="716"/>
      <c r="X41" s="716"/>
      <c r="Y41" s="906"/>
    </row>
    <row r="42" spans="1:25">
      <c r="I42" s="716"/>
      <c r="J42" s="716"/>
      <c r="K42" s="716"/>
      <c r="L42" s="716"/>
      <c r="M42" s="716"/>
      <c r="N42" s="716"/>
      <c r="O42" s="716"/>
      <c r="P42" s="716"/>
      <c r="Q42" s="716"/>
      <c r="R42" s="716"/>
      <c r="S42" s="716"/>
      <c r="T42" s="716"/>
      <c r="U42" s="716"/>
      <c r="V42" s="716"/>
      <c r="W42" s="716"/>
      <c r="X42" s="716"/>
      <c r="Y42" s="906"/>
    </row>
    <row r="43" spans="1:25">
      <c r="I43" s="550"/>
      <c r="J43" s="550"/>
      <c r="K43" s="550"/>
      <c r="L43" s="550"/>
      <c r="M43" s="550"/>
      <c r="N43" s="550"/>
      <c r="O43" s="550"/>
      <c r="P43" s="550"/>
      <c r="Q43" s="550"/>
      <c r="R43" s="550"/>
      <c r="S43" s="550"/>
      <c r="T43" s="550"/>
      <c r="U43" s="550"/>
      <c r="V43" s="550"/>
      <c r="W43" s="550"/>
      <c r="X43" s="550"/>
      <c r="Y43" s="904"/>
    </row>
    <row r="44" spans="1:25">
      <c r="I44" s="716"/>
      <c r="J44" s="716"/>
      <c r="K44" s="716"/>
      <c r="L44" s="716"/>
      <c r="M44" s="716"/>
      <c r="N44" s="716"/>
      <c r="O44" s="716"/>
      <c r="P44" s="716"/>
      <c r="Q44" s="716"/>
      <c r="R44" s="716"/>
      <c r="S44" s="716"/>
      <c r="T44" s="716"/>
      <c r="U44" s="716"/>
      <c r="V44" s="716"/>
      <c r="W44" s="716"/>
      <c r="X44" s="716"/>
      <c r="Y44" s="906"/>
    </row>
    <row r="45" spans="1:25">
      <c r="A45" s="548" t="s">
        <v>626</v>
      </c>
      <c r="B45" s="548"/>
      <c r="C45" s="548"/>
      <c r="D45" s="548"/>
    </row>
    <row r="46" spans="1:25" outlineLevel="1">
      <c r="A46" t="s">
        <v>690</v>
      </c>
      <c r="E46" s="550">
        <v>0</v>
      </c>
      <c r="F46" s="550">
        <v>0</v>
      </c>
      <c r="G46" s="550">
        <v>0</v>
      </c>
      <c r="H46" s="550">
        <v>0</v>
      </c>
      <c r="I46" s="550">
        <v>0</v>
      </c>
      <c r="J46" s="550">
        <v>0</v>
      </c>
      <c r="K46" s="550">
        <v>0</v>
      </c>
      <c r="L46" s="550">
        <v>0</v>
      </c>
      <c r="M46" s="550">
        <v>0</v>
      </c>
      <c r="N46" s="550">
        <v>0</v>
      </c>
      <c r="O46" s="550">
        <v>0</v>
      </c>
      <c r="P46" s="550">
        <v>0</v>
      </c>
      <c r="Q46" s="550">
        <v>0</v>
      </c>
      <c r="R46" s="550">
        <v>0</v>
      </c>
      <c r="S46" s="550">
        <v>0</v>
      </c>
      <c r="T46" s="550">
        <v>0</v>
      </c>
      <c r="U46" s="550">
        <v>0</v>
      </c>
      <c r="V46" s="550">
        <v>0</v>
      </c>
      <c r="W46" s="550">
        <v>0</v>
      </c>
      <c r="X46" s="550">
        <v>0</v>
      </c>
      <c r="Y46" s="904">
        <v>0</v>
      </c>
    </row>
    <row r="47" spans="1:25" outlineLevel="1">
      <c r="A47" t="s">
        <v>691</v>
      </c>
      <c r="E47" s="550">
        <v>0</v>
      </c>
      <c r="F47" s="550">
        <v>0</v>
      </c>
      <c r="G47" s="550">
        <v>0</v>
      </c>
      <c r="H47" s="550">
        <v>0</v>
      </c>
      <c r="I47" s="550">
        <v>0</v>
      </c>
      <c r="J47" s="550">
        <v>0</v>
      </c>
      <c r="K47" s="550">
        <v>0</v>
      </c>
      <c r="L47" s="550">
        <v>0</v>
      </c>
      <c r="M47" s="550">
        <v>0</v>
      </c>
      <c r="N47" s="550">
        <v>0</v>
      </c>
      <c r="O47" s="550">
        <v>0</v>
      </c>
      <c r="P47" s="550">
        <v>0</v>
      </c>
      <c r="Q47" s="550">
        <v>0</v>
      </c>
      <c r="R47" s="550">
        <v>0</v>
      </c>
      <c r="S47" s="550">
        <v>0</v>
      </c>
      <c r="T47" s="550">
        <v>0</v>
      </c>
      <c r="U47" s="550">
        <v>0</v>
      </c>
      <c r="V47" s="550">
        <v>0</v>
      </c>
      <c r="W47" s="550">
        <v>0</v>
      </c>
      <c r="X47" s="550">
        <v>0</v>
      </c>
      <c r="Y47" s="904">
        <v>0</v>
      </c>
    </row>
    <row r="48" spans="1:25" outlineLevel="1">
      <c r="A48" t="s">
        <v>261</v>
      </c>
      <c r="E48" s="550">
        <v>46000</v>
      </c>
      <c r="F48" s="550">
        <v>0</v>
      </c>
      <c r="G48" s="550">
        <v>0</v>
      </c>
      <c r="H48" s="550">
        <v>0</v>
      </c>
      <c r="I48" s="550">
        <v>46000</v>
      </c>
      <c r="J48" s="550">
        <v>0</v>
      </c>
      <c r="K48" s="550">
        <v>0</v>
      </c>
      <c r="L48" s="550">
        <v>0</v>
      </c>
      <c r="M48" s="550">
        <v>0</v>
      </c>
      <c r="N48" s="550">
        <v>0</v>
      </c>
      <c r="O48" s="550">
        <v>0</v>
      </c>
      <c r="P48" s="550">
        <v>0</v>
      </c>
      <c r="Q48" s="550">
        <v>0</v>
      </c>
      <c r="R48" s="550">
        <v>0</v>
      </c>
      <c r="S48" s="550">
        <v>0</v>
      </c>
      <c r="T48" s="550">
        <v>0</v>
      </c>
      <c r="U48" s="550">
        <v>0</v>
      </c>
      <c r="V48" s="550">
        <v>0</v>
      </c>
      <c r="W48" s="550">
        <v>0</v>
      </c>
      <c r="X48" s="550">
        <v>0</v>
      </c>
      <c r="Y48" s="904">
        <v>0</v>
      </c>
    </row>
    <row r="49" spans="1:25" outlineLevel="1">
      <c r="A49" t="s">
        <v>692</v>
      </c>
      <c r="E49" s="550">
        <v>12000</v>
      </c>
      <c r="F49" s="550">
        <v>0</v>
      </c>
      <c r="G49" s="550">
        <v>0</v>
      </c>
      <c r="H49" s="550">
        <v>0</v>
      </c>
      <c r="I49" s="550">
        <v>0</v>
      </c>
      <c r="J49" s="550">
        <v>6000</v>
      </c>
      <c r="K49" s="550">
        <v>6000</v>
      </c>
      <c r="L49" s="550">
        <v>0</v>
      </c>
      <c r="M49" s="550">
        <v>0</v>
      </c>
      <c r="N49" s="550">
        <v>0</v>
      </c>
      <c r="O49" s="550">
        <v>0</v>
      </c>
      <c r="P49" s="550">
        <v>0</v>
      </c>
      <c r="Q49" s="550">
        <v>0</v>
      </c>
      <c r="R49" s="550">
        <v>0</v>
      </c>
      <c r="S49" s="550">
        <v>0</v>
      </c>
      <c r="T49" s="550">
        <v>0</v>
      </c>
      <c r="U49" s="550">
        <v>0</v>
      </c>
      <c r="V49" s="550">
        <v>0</v>
      </c>
      <c r="W49" s="550">
        <v>0</v>
      </c>
      <c r="X49" s="550">
        <v>0</v>
      </c>
      <c r="Y49" s="904">
        <v>0</v>
      </c>
    </row>
    <row r="50" spans="1:25" outlineLevel="1">
      <c r="A50" t="s">
        <v>693</v>
      </c>
      <c r="E50" s="550">
        <v>4092</v>
      </c>
      <c r="F50" s="550">
        <v>0</v>
      </c>
      <c r="G50" s="550">
        <v>0</v>
      </c>
      <c r="H50" s="550">
        <v>0</v>
      </c>
      <c r="I50" s="550">
        <v>4092</v>
      </c>
      <c r="J50" s="550">
        <v>0</v>
      </c>
      <c r="K50" s="550">
        <v>0</v>
      </c>
      <c r="L50" s="550">
        <v>0</v>
      </c>
      <c r="M50" s="550">
        <v>0</v>
      </c>
      <c r="N50" s="550">
        <v>0</v>
      </c>
      <c r="O50" s="550">
        <v>0</v>
      </c>
      <c r="P50" s="550">
        <v>0</v>
      </c>
      <c r="Q50" s="550">
        <v>0</v>
      </c>
      <c r="R50" s="550">
        <v>0</v>
      </c>
      <c r="S50" s="550">
        <v>0</v>
      </c>
      <c r="T50" s="550">
        <v>0</v>
      </c>
      <c r="U50" s="550">
        <v>0</v>
      </c>
      <c r="V50" s="550">
        <v>0</v>
      </c>
      <c r="W50" s="550">
        <v>0</v>
      </c>
      <c r="X50" s="550">
        <v>0</v>
      </c>
      <c r="Y50" s="904">
        <v>0</v>
      </c>
    </row>
    <row r="51" spans="1:25" outlineLevel="1">
      <c r="A51" t="s">
        <v>694</v>
      </c>
      <c r="E51" s="550">
        <v>26000</v>
      </c>
      <c r="F51" s="550">
        <v>0</v>
      </c>
      <c r="G51" s="550">
        <v>0</v>
      </c>
      <c r="H51" s="550">
        <v>0</v>
      </c>
      <c r="I51" s="550">
        <v>0</v>
      </c>
      <c r="J51" s="550">
        <v>26000</v>
      </c>
      <c r="K51" s="550">
        <v>0</v>
      </c>
      <c r="L51" s="550">
        <v>0</v>
      </c>
      <c r="M51" s="550">
        <v>0</v>
      </c>
      <c r="N51" s="550">
        <v>0</v>
      </c>
      <c r="O51" s="550">
        <v>0</v>
      </c>
      <c r="P51" s="550">
        <v>0</v>
      </c>
      <c r="Q51" s="550">
        <v>0</v>
      </c>
      <c r="R51" s="550">
        <v>0</v>
      </c>
      <c r="S51" s="550">
        <v>0</v>
      </c>
      <c r="T51" s="550">
        <v>0</v>
      </c>
      <c r="U51" s="550">
        <v>0</v>
      </c>
      <c r="V51" s="550">
        <v>0</v>
      </c>
      <c r="W51" s="550">
        <v>0</v>
      </c>
      <c r="X51" s="550">
        <v>0</v>
      </c>
      <c r="Y51" s="904">
        <v>0</v>
      </c>
    </row>
    <row r="52" spans="1:25" outlineLevel="1">
      <c r="A52" t="s">
        <v>695</v>
      </c>
      <c r="E52" s="550">
        <v>8500</v>
      </c>
      <c r="F52" s="550">
        <v>0</v>
      </c>
      <c r="G52" s="550">
        <v>0</v>
      </c>
      <c r="H52" s="550">
        <v>0</v>
      </c>
      <c r="I52" s="550">
        <v>0</v>
      </c>
      <c r="J52" s="550">
        <v>8500</v>
      </c>
      <c r="K52" s="550">
        <v>0</v>
      </c>
      <c r="L52" s="550">
        <v>0</v>
      </c>
      <c r="M52" s="550">
        <v>0</v>
      </c>
      <c r="N52" s="550">
        <v>0</v>
      </c>
      <c r="O52" s="550">
        <v>0</v>
      </c>
      <c r="P52" s="550">
        <v>0</v>
      </c>
      <c r="Q52" s="550">
        <v>0</v>
      </c>
      <c r="R52" s="550">
        <v>0</v>
      </c>
      <c r="S52" s="550">
        <v>0</v>
      </c>
      <c r="T52" s="550">
        <v>0</v>
      </c>
      <c r="U52" s="550">
        <v>0</v>
      </c>
      <c r="V52" s="550">
        <v>0</v>
      </c>
      <c r="W52" s="550">
        <v>0</v>
      </c>
      <c r="X52" s="550">
        <v>0</v>
      </c>
      <c r="Y52" s="904">
        <v>0</v>
      </c>
    </row>
    <row r="53" spans="1:25" outlineLevel="1">
      <c r="A53" t="s">
        <v>696</v>
      </c>
      <c r="E53" s="550">
        <v>20000</v>
      </c>
      <c r="F53" s="550">
        <v>0</v>
      </c>
      <c r="G53" s="550">
        <v>0</v>
      </c>
      <c r="H53" s="550">
        <v>0</v>
      </c>
      <c r="I53" s="550">
        <v>0</v>
      </c>
      <c r="J53" s="550">
        <v>20000</v>
      </c>
      <c r="K53" s="550">
        <v>0</v>
      </c>
      <c r="L53" s="550">
        <v>0</v>
      </c>
      <c r="M53" s="550">
        <v>0</v>
      </c>
      <c r="N53" s="550">
        <v>0</v>
      </c>
      <c r="O53" s="550">
        <v>0</v>
      </c>
      <c r="P53" s="550">
        <v>0</v>
      </c>
      <c r="Q53" s="550">
        <v>0</v>
      </c>
      <c r="R53" s="550">
        <v>0</v>
      </c>
      <c r="S53" s="550">
        <v>0</v>
      </c>
      <c r="T53" s="550">
        <v>0</v>
      </c>
      <c r="U53" s="550">
        <v>0</v>
      </c>
      <c r="V53" s="550">
        <v>0</v>
      </c>
      <c r="W53" s="550">
        <v>0</v>
      </c>
      <c r="X53" s="550">
        <v>0</v>
      </c>
      <c r="Y53" s="904">
        <v>0</v>
      </c>
    </row>
    <row r="54" spans="1:25" outlineLevel="1">
      <c r="A54" t="s">
        <v>697</v>
      </c>
      <c r="E54" s="550">
        <v>49683</v>
      </c>
      <c r="F54" s="550">
        <v>0</v>
      </c>
      <c r="G54" s="550">
        <v>0</v>
      </c>
      <c r="H54" s="550">
        <v>0</v>
      </c>
      <c r="I54" s="550">
        <v>0</v>
      </c>
      <c r="J54" s="550">
        <v>0</v>
      </c>
      <c r="K54" s="550">
        <v>30000</v>
      </c>
      <c r="L54" s="550">
        <v>19683</v>
      </c>
      <c r="M54" s="550">
        <v>0</v>
      </c>
      <c r="N54" s="550">
        <v>0</v>
      </c>
      <c r="O54" s="550">
        <v>0</v>
      </c>
      <c r="P54" s="550">
        <v>0</v>
      </c>
      <c r="Q54" s="550">
        <v>0</v>
      </c>
      <c r="R54" s="550">
        <v>0</v>
      </c>
      <c r="S54" s="550">
        <v>0</v>
      </c>
      <c r="T54" s="550">
        <v>0</v>
      </c>
      <c r="U54" s="550">
        <v>0</v>
      </c>
      <c r="V54" s="550">
        <v>0</v>
      </c>
      <c r="W54" s="550">
        <v>0</v>
      </c>
      <c r="X54" s="550">
        <v>0</v>
      </c>
      <c r="Y54" s="904">
        <v>0</v>
      </c>
    </row>
    <row r="55" spans="1:25" outlineLevel="1">
      <c r="A55" t="s">
        <v>698</v>
      </c>
      <c r="E55" s="550">
        <v>41000</v>
      </c>
      <c r="F55" s="550">
        <v>82000</v>
      </c>
      <c r="G55" s="550">
        <v>0</v>
      </c>
      <c r="H55" s="550">
        <v>0</v>
      </c>
      <c r="I55" s="550">
        <v>0</v>
      </c>
      <c r="J55" s="550">
        <v>0</v>
      </c>
      <c r="K55" s="550">
        <v>41000</v>
      </c>
      <c r="L55" s="550">
        <v>0</v>
      </c>
      <c r="M55" s="550">
        <v>0</v>
      </c>
      <c r="N55" s="550">
        <v>41000</v>
      </c>
      <c r="O55" s="550">
        <v>41000</v>
      </c>
      <c r="P55" s="550">
        <v>0</v>
      </c>
      <c r="Q55" s="550">
        <v>0</v>
      </c>
      <c r="R55" s="550">
        <v>0</v>
      </c>
      <c r="S55" s="550">
        <v>0</v>
      </c>
      <c r="T55" s="550">
        <v>0</v>
      </c>
      <c r="U55" s="550">
        <v>0</v>
      </c>
      <c r="V55" s="550">
        <v>0</v>
      </c>
      <c r="W55" s="550">
        <v>0</v>
      </c>
      <c r="X55" s="550">
        <v>0</v>
      </c>
      <c r="Y55" s="904">
        <v>0</v>
      </c>
    </row>
    <row r="56" spans="1:25" outlineLevel="1">
      <c r="A56" t="s">
        <v>699</v>
      </c>
      <c r="E56" s="550">
        <v>9500</v>
      </c>
      <c r="F56" s="550">
        <v>0</v>
      </c>
      <c r="G56" s="550">
        <v>0</v>
      </c>
      <c r="H56" s="550">
        <v>0</v>
      </c>
      <c r="I56" s="550">
        <v>0</v>
      </c>
      <c r="J56" s="550">
        <v>0</v>
      </c>
      <c r="K56" s="550">
        <v>0</v>
      </c>
      <c r="L56" s="550">
        <v>9500</v>
      </c>
      <c r="M56" s="550">
        <v>0</v>
      </c>
      <c r="N56" s="550">
        <v>0</v>
      </c>
      <c r="O56" s="550">
        <v>0</v>
      </c>
      <c r="P56" s="550">
        <v>0</v>
      </c>
      <c r="Q56" s="550">
        <v>0</v>
      </c>
      <c r="R56" s="550">
        <v>0</v>
      </c>
      <c r="S56" s="550">
        <v>0</v>
      </c>
      <c r="T56" s="550">
        <v>0</v>
      </c>
      <c r="U56" s="550">
        <v>0</v>
      </c>
      <c r="V56" s="550">
        <v>0</v>
      </c>
      <c r="W56" s="550">
        <v>0</v>
      </c>
      <c r="X56" s="550">
        <v>0</v>
      </c>
      <c r="Y56" s="904">
        <v>0</v>
      </c>
    </row>
    <row r="57" spans="1:25" outlineLevel="1">
      <c r="A57" t="s">
        <v>700</v>
      </c>
      <c r="E57" s="550">
        <v>16500</v>
      </c>
      <c r="F57" s="550">
        <v>0</v>
      </c>
      <c r="G57" s="550">
        <v>0</v>
      </c>
      <c r="H57" s="550">
        <v>0</v>
      </c>
      <c r="I57" s="550">
        <v>0</v>
      </c>
      <c r="J57" s="550">
        <v>0</v>
      </c>
      <c r="K57" s="550">
        <v>0</v>
      </c>
      <c r="L57" s="550">
        <v>16500</v>
      </c>
      <c r="M57" s="550">
        <v>0</v>
      </c>
      <c r="N57" s="550">
        <v>0</v>
      </c>
      <c r="O57" s="550">
        <v>0</v>
      </c>
      <c r="P57" s="550">
        <v>0</v>
      </c>
      <c r="Q57" s="550">
        <v>0</v>
      </c>
      <c r="R57" s="550">
        <v>0</v>
      </c>
      <c r="S57" s="550">
        <v>0</v>
      </c>
      <c r="T57" s="550">
        <v>0</v>
      </c>
      <c r="U57" s="550">
        <v>0</v>
      </c>
      <c r="V57" s="550">
        <v>0</v>
      </c>
      <c r="W57" s="550">
        <v>0</v>
      </c>
      <c r="X57" s="550">
        <v>0</v>
      </c>
      <c r="Y57" s="904">
        <v>0</v>
      </c>
    </row>
    <row r="58" spans="1:25" outlineLevel="1">
      <c r="A58" t="s">
        <v>701</v>
      </c>
      <c r="E58" s="550">
        <v>0</v>
      </c>
      <c r="F58" s="550">
        <v>120000</v>
      </c>
      <c r="G58" s="550">
        <v>0</v>
      </c>
      <c r="H58" s="550">
        <v>0</v>
      </c>
      <c r="I58" s="550">
        <v>0</v>
      </c>
      <c r="J58" s="550">
        <v>0</v>
      </c>
      <c r="K58" s="550">
        <v>0</v>
      </c>
      <c r="L58" s="550">
        <v>0</v>
      </c>
      <c r="M58" s="550">
        <v>60000</v>
      </c>
      <c r="N58" s="550">
        <v>60000</v>
      </c>
      <c r="O58" s="550">
        <v>0</v>
      </c>
      <c r="P58" s="550">
        <v>0</v>
      </c>
      <c r="Q58" s="550">
        <v>0</v>
      </c>
      <c r="R58" s="550">
        <v>0</v>
      </c>
      <c r="S58" s="550">
        <v>0</v>
      </c>
      <c r="T58" s="550">
        <v>0</v>
      </c>
      <c r="U58" s="550">
        <v>0</v>
      </c>
      <c r="V58" s="550">
        <v>0</v>
      </c>
      <c r="W58" s="550">
        <v>0</v>
      </c>
      <c r="X58" s="550">
        <v>0</v>
      </c>
      <c r="Y58" s="904">
        <v>0</v>
      </c>
    </row>
    <row r="59" spans="1:25" outlineLevel="1">
      <c r="A59" t="s">
        <v>702</v>
      </c>
      <c r="E59" s="550">
        <v>0</v>
      </c>
      <c r="F59" s="550">
        <v>48000</v>
      </c>
      <c r="G59" s="550">
        <v>0</v>
      </c>
      <c r="H59" s="550">
        <v>0</v>
      </c>
      <c r="I59" s="550">
        <v>0</v>
      </c>
      <c r="J59" s="550">
        <v>0</v>
      </c>
      <c r="K59" s="550">
        <v>0</v>
      </c>
      <c r="L59" s="550">
        <v>0</v>
      </c>
      <c r="M59" s="550">
        <v>8000</v>
      </c>
      <c r="N59" s="550">
        <v>20000</v>
      </c>
      <c r="O59" s="550">
        <v>20000</v>
      </c>
      <c r="P59" s="550">
        <v>0</v>
      </c>
      <c r="Q59" s="550">
        <v>0</v>
      </c>
      <c r="R59" s="550">
        <v>0</v>
      </c>
      <c r="S59" s="550">
        <v>0</v>
      </c>
      <c r="T59" s="550">
        <v>0</v>
      </c>
      <c r="U59" s="550">
        <v>0</v>
      </c>
      <c r="V59" s="550">
        <v>0</v>
      </c>
      <c r="W59" s="550">
        <v>0</v>
      </c>
      <c r="X59" s="550">
        <v>0</v>
      </c>
      <c r="Y59" s="904">
        <v>0</v>
      </c>
    </row>
    <row r="60" spans="1:25" outlineLevel="1">
      <c r="A60" t="s">
        <v>703</v>
      </c>
      <c r="E60" s="550">
        <v>0</v>
      </c>
      <c r="F60" s="550">
        <v>72500</v>
      </c>
      <c r="G60" s="550">
        <v>0</v>
      </c>
      <c r="H60" s="550">
        <v>0</v>
      </c>
      <c r="I60" s="550">
        <v>0</v>
      </c>
      <c r="J60" s="550">
        <v>0</v>
      </c>
      <c r="K60" s="550">
        <v>0</v>
      </c>
      <c r="L60" s="550">
        <v>0</v>
      </c>
      <c r="M60" s="550">
        <v>0</v>
      </c>
      <c r="N60" s="550">
        <v>0</v>
      </c>
      <c r="O60" s="550">
        <v>0</v>
      </c>
      <c r="P60" s="550">
        <v>72500</v>
      </c>
      <c r="Q60" s="550">
        <v>0</v>
      </c>
      <c r="R60" s="550">
        <v>0</v>
      </c>
      <c r="S60" s="550">
        <v>0</v>
      </c>
      <c r="T60" s="550">
        <v>0</v>
      </c>
      <c r="U60" s="550">
        <v>0</v>
      </c>
      <c r="V60" s="550">
        <v>0</v>
      </c>
      <c r="W60" s="550">
        <v>0</v>
      </c>
      <c r="X60" s="550">
        <v>0</v>
      </c>
      <c r="Y60" s="904">
        <v>0</v>
      </c>
    </row>
    <row r="61" spans="1:25" outlineLevel="1">
      <c r="A61" t="s">
        <v>704</v>
      </c>
      <c r="E61" s="550">
        <v>0</v>
      </c>
      <c r="F61" s="550">
        <v>14500</v>
      </c>
      <c r="G61" s="550">
        <v>0</v>
      </c>
      <c r="H61" s="550">
        <v>0</v>
      </c>
      <c r="I61" s="550">
        <v>0</v>
      </c>
      <c r="J61" s="550">
        <v>0</v>
      </c>
      <c r="K61" s="550">
        <v>0</v>
      </c>
      <c r="L61" s="550">
        <v>0</v>
      </c>
      <c r="M61" s="550">
        <v>0</v>
      </c>
      <c r="N61" s="550">
        <v>0</v>
      </c>
      <c r="O61" s="550">
        <v>0</v>
      </c>
      <c r="P61" s="550">
        <v>14500</v>
      </c>
      <c r="Q61" s="550">
        <v>0</v>
      </c>
      <c r="R61" s="550">
        <v>0</v>
      </c>
      <c r="S61" s="550">
        <v>0</v>
      </c>
      <c r="T61" s="550">
        <v>0</v>
      </c>
      <c r="U61" s="550">
        <v>0</v>
      </c>
      <c r="V61" s="550">
        <v>0</v>
      </c>
      <c r="W61" s="550">
        <v>0</v>
      </c>
      <c r="X61" s="550">
        <v>0</v>
      </c>
      <c r="Y61" s="904">
        <v>0</v>
      </c>
    </row>
    <row r="62" spans="1:25" outlineLevel="1">
      <c r="A62" t="s">
        <v>705</v>
      </c>
      <c r="E62" s="550">
        <v>0</v>
      </c>
      <c r="F62" s="550">
        <v>40000</v>
      </c>
      <c r="G62" s="550">
        <v>115000</v>
      </c>
      <c r="H62" s="550">
        <v>0</v>
      </c>
      <c r="I62" s="550">
        <v>0</v>
      </c>
      <c r="J62" s="550">
        <v>0</v>
      </c>
      <c r="K62" s="550">
        <v>0</v>
      </c>
      <c r="L62" s="550">
        <v>0</v>
      </c>
      <c r="M62" s="550">
        <v>0</v>
      </c>
      <c r="N62" s="550">
        <v>20000</v>
      </c>
      <c r="O62" s="550">
        <v>20000</v>
      </c>
      <c r="P62" s="550">
        <v>0</v>
      </c>
      <c r="Q62" s="550">
        <v>0</v>
      </c>
      <c r="R62" s="550">
        <v>0</v>
      </c>
      <c r="S62" s="550">
        <v>115000</v>
      </c>
      <c r="T62" s="550">
        <v>0</v>
      </c>
      <c r="U62" s="550">
        <v>0</v>
      </c>
      <c r="V62" s="550">
        <v>0</v>
      </c>
      <c r="W62" s="550">
        <v>0</v>
      </c>
      <c r="X62" s="550">
        <v>0</v>
      </c>
      <c r="Y62" s="904">
        <v>0</v>
      </c>
    </row>
    <row r="63" spans="1:25" outlineLevel="1">
      <c r="A63" t="s">
        <v>536</v>
      </c>
      <c r="E63" s="550">
        <v>22000</v>
      </c>
      <c r="F63" s="550">
        <v>15000</v>
      </c>
      <c r="G63" s="550">
        <v>275000</v>
      </c>
      <c r="H63" s="550">
        <v>137500</v>
      </c>
      <c r="I63" s="550">
        <v>0</v>
      </c>
      <c r="J63" s="550">
        <v>0</v>
      </c>
      <c r="K63" s="550">
        <v>0</v>
      </c>
      <c r="L63" s="550">
        <v>22000</v>
      </c>
      <c r="M63" s="550">
        <v>7500</v>
      </c>
      <c r="N63" s="550">
        <v>0</v>
      </c>
      <c r="O63" s="550">
        <v>7500</v>
      </c>
      <c r="P63" s="550">
        <v>0</v>
      </c>
      <c r="Q63" s="550">
        <v>68750</v>
      </c>
      <c r="R63" s="550">
        <v>68750</v>
      </c>
      <c r="S63" s="550">
        <v>68750</v>
      </c>
      <c r="T63" s="550">
        <v>68750</v>
      </c>
      <c r="U63" s="550">
        <v>68750</v>
      </c>
      <c r="V63" s="550">
        <v>68750</v>
      </c>
      <c r="W63" s="550">
        <v>68750</v>
      </c>
      <c r="X63" s="550">
        <v>68750</v>
      </c>
      <c r="Y63" s="904">
        <v>68750</v>
      </c>
    </row>
    <row r="64" spans="1:25" outlineLevel="1">
      <c r="A64" t="s">
        <v>706</v>
      </c>
      <c r="E64" s="550">
        <v>0</v>
      </c>
      <c r="F64" s="550">
        <v>525000</v>
      </c>
      <c r="G64" s="550">
        <v>0</v>
      </c>
      <c r="H64" s="550">
        <v>0</v>
      </c>
      <c r="I64" s="550">
        <v>0</v>
      </c>
      <c r="J64" s="550">
        <v>0</v>
      </c>
      <c r="K64" s="550">
        <v>0</v>
      </c>
      <c r="L64" s="550">
        <v>0</v>
      </c>
      <c r="M64" s="550">
        <v>0</v>
      </c>
      <c r="N64" s="550">
        <v>0</v>
      </c>
      <c r="O64" s="550">
        <v>525000</v>
      </c>
      <c r="P64" s="550">
        <v>0</v>
      </c>
      <c r="Q64" s="550">
        <v>0</v>
      </c>
      <c r="R64" s="550">
        <v>0</v>
      </c>
      <c r="S64" s="550">
        <v>0</v>
      </c>
      <c r="T64" s="550">
        <v>0</v>
      </c>
      <c r="U64" s="550">
        <v>0</v>
      </c>
      <c r="V64" s="550">
        <v>0</v>
      </c>
      <c r="W64" s="550">
        <v>0</v>
      </c>
      <c r="X64" s="550">
        <v>0</v>
      </c>
      <c r="Y64" s="904">
        <v>0</v>
      </c>
    </row>
    <row r="65" spans="1:25" outlineLevel="1">
      <c r="A65" t="s">
        <v>707</v>
      </c>
      <c r="E65" s="550">
        <v>0</v>
      </c>
      <c r="F65" s="552">
        <v>220000</v>
      </c>
      <c r="G65" s="550">
        <v>0</v>
      </c>
      <c r="H65" s="550">
        <v>0</v>
      </c>
      <c r="I65" s="550">
        <v>0</v>
      </c>
      <c r="J65" s="550">
        <v>0</v>
      </c>
      <c r="K65" s="550">
        <v>0</v>
      </c>
      <c r="L65" s="550">
        <v>0</v>
      </c>
      <c r="M65" s="550"/>
      <c r="N65" s="550">
        <v>0</v>
      </c>
      <c r="O65" s="550">
        <v>220000</v>
      </c>
      <c r="P65" s="550">
        <v>0</v>
      </c>
      <c r="Q65" s="550">
        <v>0</v>
      </c>
      <c r="R65" s="550">
        <v>0</v>
      </c>
      <c r="S65" s="550">
        <v>0</v>
      </c>
      <c r="T65" s="550">
        <v>0</v>
      </c>
      <c r="U65" s="550">
        <v>0</v>
      </c>
      <c r="V65" s="550">
        <v>0</v>
      </c>
      <c r="W65" s="550">
        <v>0</v>
      </c>
      <c r="X65" s="550">
        <v>0</v>
      </c>
      <c r="Y65" s="904">
        <v>0</v>
      </c>
    </row>
    <row r="66" spans="1:25" outlineLevel="1">
      <c r="A66" t="s">
        <v>510</v>
      </c>
      <c r="E66" s="550">
        <v>270000</v>
      </c>
      <c r="F66" s="552">
        <v>270000</v>
      </c>
      <c r="G66" s="550">
        <v>270000</v>
      </c>
      <c r="H66" s="550">
        <v>135000</v>
      </c>
      <c r="I66" s="550">
        <v>67500</v>
      </c>
      <c r="J66" s="550">
        <v>67500</v>
      </c>
      <c r="K66" s="550">
        <v>67500</v>
      </c>
      <c r="L66" s="550">
        <v>67500</v>
      </c>
      <c r="M66" s="550">
        <v>67500</v>
      </c>
      <c r="N66" s="550">
        <v>67500</v>
      </c>
      <c r="O66" s="550">
        <v>67500</v>
      </c>
      <c r="P66" s="550">
        <v>67500</v>
      </c>
      <c r="Q66" s="550">
        <v>67500</v>
      </c>
      <c r="R66" s="550">
        <v>67500</v>
      </c>
      <c r="S66" s="550">
        <v>67500</v>
      </c>
      <c r="T66" s="550">
        <v>67500</v>
      </c>
      <c r="U66" s="550">
        <v>67500</v>
      </c>
      <c r="V66" s="550">
        <v>67500</v>
      </c>
      <c r="W66" s="550">
        <v>67500</v>
      </c>
      <c r="X66" s="550">
        <v>67500</v>
      </c>
      <c r="Y66" s="904">
        <v>67500</v>
      </c>
    </row>
    <row r="67" spans="1:25">
      <c r="F67" s="552"/>
    </row>
    <row r="69" spans="1:25">
      <c r="A69" t="s">
        <v>711</v>
      </c>
      <c r="E69" s="550">
        <f>E48+E49+E50+E51+E52+E53+E54+E55+E56+E57+E58+E59+E60+E61+E62+E63</f>
        <v>255275</v>
      </c>
      <c r="F69" s="550">
        <f t="shared" ref="F69:W69" si="24">F48+F49+F50+F51+F52+F53+F54+F55+F56+F57+F58+F59+F60+F61+F62+F63</f>
        <v>392000</v>
      </c>
      <c r="G69" s="550">
        <f t="shared" si="24"/>
        <v>390000</v>
      </c>
      <c r="H69" s="550">
        <f t="shared" si="24"/>
        <v>137500</v>
      </c>
      <c r="I69" s="550">
        <f t="shared" si="24"/>
        <v>50092</v>
      </c>
      <c r="J69" s="550">
        <f t="shared" si="24"/>
        <v>60500</v>
      </c>
      <c r="K69" s="550">
        <f t="shared" si="24"/>
        <v>77000</v>
      </c>
      <c r="L69" s="550">
        <f t="shared" si="24"/>
        <v>67683</v>
      </c>
      <c r="M69" s="550">
        <f t="shared" si="24"/>
        <v>75500</v>
      </c>
      <c r="N69" s="550">
        <f t="shared" si="24"/>
        <v>141000</v>
      </c>
      <c r="O69" s="550">
        <f t="shared" si="24"/>
        <v>88500</v>
      </c>
      <c r="P69" s="550">
        <f t="shared" si="24"/>
        <v>87000</v>
      </c>
      <c r="Q69" s="550">
        <f t="shared" si="24"/>
        <v>68750</v>
      </c>
      <c r="R69" s="550">
        <f t="shared" si="24"/>
        <v>68750</v>
      </c>
      <c r="S69" s="550">
        <f t="shared" si="24"/>
        <v>183750</v>
      </c>
      <c r="T69" s="550">
        <f t="shared" si="24"/>
        <v>68750</v>
      </c>
      <c r="U69" s="550">
        <f t="shared" si="24"/>
        <v>68750</v>
      </c>
      <c r="V69" s="550">
        <f t="shared" si="24"/>
        <v>68750</v>
      </c>
      <c r="W69" s="550">
        <f t="shared" si="24"/>
        <v>68750</v>
      </c>
      <c r="X69" s="550">
        <f t="shared" ref="X69:Y69" si="25">X48+X49+X50+X51+X52+X53+X54+X55+X56+X57+X58+X59+X60+X61+X62+X63</f>
        <v>68750</v>
      </c>
      <c r="Y69" s="904">
        <f t="shared" si="25"/>
        <v>68750</v>
      </c>
    </row>
    <row r="70" spans="1:25">
      <c r="A70" t="s">
        <v>712</v>
      </c>
      <c r="E70" s="550">
        <f>E46+E47+E64+E65</f>
        <v>0</v>
      </c>
      <c r="F70" s="550">
        <f t="shared" ref="F70:W70" si="26">F46+F47+F64+F65</f>
        <v>745000</v>
      </c>
      <c r="G70" s="550">
        <f t="shared" si="26"/>
        <v>0</v>
      </c>
      <c r="H70" s="550">
        <f t="shared" si="26"/>
        <v>0</v>
      </c>
      <c r="I70" s="550">
        <f t="shared" si="26"/>
        <v>0</v>
      </c>
      <c r="J70" s="550">
        <f t="shared" si="26"/>
        <v>0</v>
      </c>
      <c r="K70" s="550">
        <f t="shared" si="26"/>
        <v>0</v>
      </c>
      <c r="L70" s="550">
        <f t="shared" si="26"/>
        <v>0</v>
      </c>
      <c r="M70" s="550">
        <f t="shared" si="26"/>
        <v>0</v>
      </c>
      <c r="N70" s="550">
        <f t="shared" si="26"/>
        <v>0</v>
      </c>
      <c r="O70" s="550">
        <f t="shared" si="26"/>
        <v>745000</v>
      </c>
      <c r="P70" s="550">
        <f t="shared" si="26"/>
        <v>0</v>
      </c>
      <c r="Q70" s="550">
        <f t="shared" si="26"/>
        <v>0</v>
      </c>
      <c r="R70" s="550">
        <f t="shared" si="26"/>
        <v>0</v>
      </c>
      <c r="S70" s="550">
        <f t="shared" si="26"/>
        <v>0</v>
      </c>
      <c r="T70" s="550">
        <f t="shared" si="26"/>
        <v>0</v>
      </c>
      <c r="U70" s="550">
        <f t="shared" si="26"/>
        <v>0</v>
      </c>
      <c r="V70" s="550">
        <f t="shared" si="26"/>
        <v>0</v>
      </c>
      <c r="W70" s="550">
        <f t="shared" si="26"/>
        <v>0</v>
      </c>
      <c r="X70" s="550">
        <f t="shared" ref="X70:Y70" si="27">X46+X47+X64+X65</f>
        <v>0</v>
      </c>
      <c r="Y70" s="904">
        <f t="shared" si="27"/>
        <v>0</v>
      </c>
    </row>
    <row r="71" spans="1:25">
      <c r="A71" t="s">
        <v>713</v>
      </c>
      <c r="E71" s="550">
        <f>E66</f>
        <v>270000</v>
      </c>
      <c r="F71" s="550">
        <f t="shared" ref="F71:W71" si="28">F66</f>
        <v>270000</v>
      </c>
      <c r="G71" s="550">
        <f t="shared" si="28"/>
        <v>270000</v>
      </c>
      <c r="H71" s="550">
        <f t="shared" si="28"/>
        <v>135000</v>
      </c>
      <c r="I71" s="550">
        <f t="shared" si="28"/>
        <v>67500</v>
      </c>
      <c r="J71" s="550">
        <f t="shared" si="28"/>
        <v>67500</v>
      </c>
      <c r="K71" s="550">
        <f t="shared" si="28"/>
        <v>67500</v>
      </c>
      <c r="L71" s="550">
        <f t="shared" si="28"/>
        <v>67500</v>
      </c>
      <c r="M71" s="550">
        <f t="shared" si="28"/>
        <v>67500</v>
      </c>
      <c r="N71" s="550">
        <f t="shared" si="28"/>
        <v>67500</v>
      </c>
      <c r="O71" s="550">
        <f t="shared" si="28"/>
        <v>67500</v>
      </c>
      <c r="P71" s="550">
        <f t="shared" si="28"/>
        <v>67500</v>
      </c>
      <c r="Q71" s="550">
        <f t="shared" si="28"/>
        <v>67500</v>
      </c>
      <c r="R71" s="550">
        <f t="shared" si="28"/>
        <v>67500</v>
      </c>
      <c r="S71" s="550">
        <f t="shared" si="28"/>
        <v>67500</v>
      </c>
      <c r="T71" s="550">
        <f t="shared" si="28"/>
        <v>67500</v>
      </c>
      <c r="U71" s="550">
        <f t="shared" si="28"/>
        <v>67500</v>
      </c>
      <c r="V71" s="550">
        <f t="shared" si="28"/>
        <v>67500</v>
      </c>
      <c r="W71" s="550">
        <f t="shared" si="28"/>
        <v>67500</v>
      </c>
      <c r="X71" s="550">
        <f t="shared" ref="X71:Y71" si="29">X66</f>
        <v>67500</v>
      </c>
      <c r="Y71" s="904">
        <f t="shared" si="29"/>
        <v>67500</v>
      </c>
    </row>
    <row r="73" spans="1:25">
      <c r="A73" t="s">
        <v>714</v>
      </c>
      <c r="E73" s="550">
        <f t="shared" ref="E73:W73" si="30">E32-E69</f>
        <v>206633</v>
      </c>
      <c r="F73" s="550">
        <f t="shared" si="30"/>
        <v>323491</v>
      </c>
      <c r="G73" s="550">
        <f t="shared" si="30"/>
        <v>305000</v>
      </c>
      <c r="H73" s="550">
        <f t="shared" si="30"/>
        <v>112500</v>
      </c>
      <c r="I73" s="550">
        <f t="shared" si="30"/>
        <v>20408</v>
      </c>
      <c r="J73" s="550">
        <f t="shared" si="30"/>
        <v>67062.5</v>
      </c>
      <c r="K73" s="550">
        <f t="shared" si="30"/>
        <v>69695.5</v>
      </c>
      <c r="L73" s="550">
        <f t="shared" si="30"/>
        <v>49467</v>
      </c>
      <c r="M73" s="550">
        <f t="shared" si="30"/>
        <v>64000</v>
      </c>
      <c r="N73" s="550">
        <f t="shared" si="30"/>
        <v>127333</v>
      </c>
      <c r="O73" s="550">
        <f t="shared" si="30"/>
        <v>82333</v>
      </c>
      <c r="P73" s="550">
        <f t="shared" si="30"/>
        <v>49825</v>
      </c>
      <c r="Q73" s="550">
        <f t="shared" si="30"/>
        <v>56250</v>
      </c>
      <c r="R73" s="550">
        <f t="shared" si="30"/>
        <v>56250</v>
      </c>
      <c r="S73" s="550">
        <f t="shared" si="30"/>
        <v>136250</v>
      </c>
      <c r="T73" s="550">
        <f t="shared" si="30"/>
        <v>56250</v>
      </c>
      <c r="U73" s="550">
        <f t="shared" si="30"/>
        <v>56250</v>
      </c>
      <c r="V73" s="550">
        <f t="shared" si="30"/>
        <v>56250</v>
      </c>
      <c r="W73" s="550">
        <f t="shared" si="30"/>
        <v>56250</v>
      </c>
      <c r="X73" s="550">
        <f t="shared" ref="X73:Y73" si="31">X32-X69</f>
        <v>56250</v>
      </c>
      <c r="Y73" s="904">
        <f t="shared" si="31"/>
        <v>56250</v>
      </c>
    </row>
    <row r="74" spans="1:25">
      <c r="A74" t="s">
        <v>715</v>
      </c>
      <c r="E74" s="550">
        <f t="shared" ref="E74:W74" si="32">E33-E70</f>
        <v>58440</v>
      </c>
      <c r="F74" s="550">
        <f t="shared" si="32"/>
        <v>755000</v>
      </c>
      <c r="G74" s="550">
        <f t="shared" si="32"/>
        <v>750000</v>
      </c>
      <c r="H74" s="550">
        <f t="shared" si="32"/>
        <v>0</v>
      </c>
      <c r="I74" s="550">
        <f t="shared" si="32"/>
        <v>15000</v>
      </c>
      <c r="J74" s="550">
        <f t="shared" si="32"/>
        <v>21720</v>
      </c>
      <c r="K74" s="550">
        <f t="shared" si="32"/>
        <v>21720</v>
      </c>
      <c r="L74" s="550">
        <f t="shared" si="32"/>
        <v>0</v>
      </c>
      <c r="M74" s="550">
        <f t="shared" si="32"/>
        <v>0</v>
      </c>
      <c r="N74" s="550">
        <f t="shared" si="32"/>
        <v>0</v>
      </c>
      <c r="O74" s="550">
        <f t="shared" si="32"/>
        <v>755000</v>
      </c>
      <c r="P74" s="550">
        <f t="shared" si="32"/>
        <v>0</v>
      </c>
      <c r="Q74" s="550">
        <f t="shared" si="32"/>
        <v>750000</v>
      </c>
      <c r="R74" s="550">
        <f t="shared" si="32"/>
        <v>0</v>
      </c>
      <c r="S74" s="550">
        <f t="shared" si="32"/>
        <v>0</v>
      </c>
      <c r="T74" s="550">
        <f t="shared" si="32"/>
        <v>0</v>
      </c>
      <c r="U74" s="550">
        <f t="shared" si="32"/>
        <v>260000</v>
      </c>
      <c r="V74" s="550">
        <f t="shared" si="32"/>
        <v>0</v>
      </c>
      <c r="W74" s="550">
        <f t="shared" si="32"/>
        <v>0</v>
      </c>
      <c r="X74" s="550">
        <f t="shared" ref="X74:Y74" si="33">X33-X70</f>
        <v>0</v>
      </c>
      <c r="Y74" s="904">
        <f t="shared" si="33"/>
        <v>0</v>
      </c>
    </row>
    <row r="75" spans="1:25">
      <c r="A75" t="s">
        <v>716</v>
      </c>
      <c r="E75" s="550">
        <f t="shared" ref="E75:W75" si="34">E34-E71</f>
        <v>105000</v>
      </c>
      <c r="F75" s="550">
        <f t="shared" si="34"/>
        <v>105000</v>
      </c>
      <c r="G75" s="550">
        <f t="shared" si="34"/>
        <v>105000</v>
      </c>
      <c r="H75" s="550">
        <f t="shared" si="34"/>
        <v>52500</v>
      </c>
      <c r="I75" s="550">
        <f t="shared" si="34"/>
        <v>26250</v>
      </c>
      <c r="J75" s="550">
        <f t="shared" si="34"/>
        <v>26250</v>
      </c>
      <c r="K75" s="550">
        <f t="shared" si="34"/>
        <v>26250</v>
      </c>
      <c r="L75" s="550">
        <f t="shared" si="34"/>
        <v>26250</v>
      </c>
      <c r="M75" s="550">
        <f t="shared" si="34"/>
        <v>26250</v>
      </c>
      <c r="N75" s="550">
        <f t="shared" si="34"/>
        <v>26250</v>
      </c>
      <c r="O75" s="550">
        <f t="shared" si="34"/>
        <v>26250</v>
      </c>
      <c r="P75" s="550">
        <f t="shared" si="34"/>
        <v>26250</v>
      </c>
      <c r="Q75" s="550">
        <f t="shared" si="34"/>
        <v>26250</v>
      </c>
      <c r="R75" s="550">
        <f t="shared" si="34"/>
        <v>26250</v>
      </c>
      <c r="S75" s="550">
        <f t="shared" si="34"/>
        <v>26250</v>
      </c>
      <c r="T75" s="550">
        <f t="shared" si="34"/>
        <v>26250</v>
      </c>
      <c r="U75" s="550">
        <f t="shared" si="34"/>
        <v>26250</v>
      </c>
      <c r="V75" s="550">
        <f t="shared" si="34"/>
        <v>26250</v>
      </c>
      <c r="W75" s="550">
        <f t="shared" si="34"/>
        <v>26250</v>
      </c>
      <c r="X75" s="550">
        <f t="shared" ref="X75:Y75" si="35">X34-X71</f>
        <v>26250</v>
      </c>
      <c r="Y75" s="904">
        <f t="shared" si="35"/>
        <v>26250</v>
      </c>
    </row>
    <row r="77" spans="1:25">
      <c r="A77" s="548" t="s">
        <v>717</v>
      </c>
      <c r="B77" s="548"/>
      <c r="C77" s="548"/>
      <c r="D77" s="548"/>
      <c r="I77" s="550"/>
      <c r="J77" s="550"/>
      <c r="K77" s="550"/>
      <c r="L77" s="550"/>
      <c r="M77" s="550"/>
      <c r="N77" s="550"/>
      <c r="O77" s="550"/>
      <c r="P77" s="550"/>
      <c r="Q77" s="550"/>
      <c r="R77" s="550"/>
      <c r="S77" s="550"/>
      <c r="T77" s="550"/>
      <c r="U77" s="550"/>
      <c r="V77" s="550"/>
    </row>
    <row r="78" spans="1:25" outlineLevel="1">
      <c r="A78" t="s">
        <v>690</v>
      </c>
      <c r="E78" s="550">
        <f>I78+J78+K78+L78</f>
        <v>60000</v>
      </c>
      <c r="F78" s="550">
        <f>M78+N78+O78+P78</f>
        <v>0</v>
      </c>
      <c r="G78" s="550">
        <f>Q78+R78+S78+T78</f>
        <v>60000</v>
      </c>
      <c r="H78" s="550">
        <f>U78+V78</f>
        <v>60000</v>
      </c>
      <c r="I78" s="550">
        <v>0</v>
      </c>
      <c r="J78" s="550">
        <v>0</v>
      </c>
      <c r="K78" s="550">
        <v>60000</v>
      </c>
      <c r="L78" s="550">
        <v>0</v>
      </c>
      <c r="M78" s="550">
        <v>0</v>
      </c>
      <c r="N78" s="550">
        <v>0</v>
      </c>
      <c r="O78" s="550">
        <v>0</v>
      </c>
      <c r="P78" s="550">
        <v>0</v>
      </c>
      <c r="Q78" s="550">
        <v>0</v>
      </c>
      <c r="R78" s="550">
        <v>60000</v>
      </c>
      <c r="S78" s="550">
        <v>0</v>
      </c>
      <c r="T78" s="550">
        <v>0</v>
      </c>
      <c r="U78" s="550">
        <v>0</v>
      </c>
      <c r="V78" s="550">
        <v>60000</v>
      </c>
      <c r="W78" s="550">
        <v>0</v>
      </c>
      <c r="X78" s="550">
        <v>0</v>
      </c>
      <c r="Y78" s="904">
        <v>0</v>
      </c>
    </row>
    <row r="79" spans="1:25" outlineLevel="1">
      <c r="A79" t="s">
        <v>691</v>
      </c>
      <c r="E79" s="550">
        <f t="shared" ref="E79:E101" si="36">I79+J79+K79+L79</f>
        <v>82750.44</v>
      </c>
      <c r="F79" s="550">
        <f t="shared" ref="F79:F101" si="37">M79+N79+O79+P79</f>
        <v>0</v>
      </c>
      <c r="G79" s="550">
        <f t="shared" ref="G79:G101" si="38">Q79+R79+S79+T79</f>
        <v>0</v>
      </c>
      <c r="H79" s="550">
        <f t="shared" ref="H79:H101" si="39">U79+V79</f>
        <v>26880</v>
      </c>
      <c r="I79" s="550">
        <v>0</v>
      </c>
      <c r="J79" s="550">
        <v>82750.44</v>
      </c>
      <c r="K79" s="550">
        <v>0</v>
      </c>
      <c r="L79" s="550">
        <v>0</v>
      </c>
      <c r="M79" s="550">
        <v>0</v>
      </c>
      <c r="N79" s="550">
        <v>0</v>
      </c>
      <c r="O79" s="550">
        <v>0</v>
      </c>
      <c r="P79" s="550">
        <v>0</v>
      </c>
      <c r="Q79" s="550">
        <v>0</v>
      </c>
      <c r="R79" s="550">
        <v>0</v>
      </c>
      <c r="S79" s="550">
        <v>0</v>
      </c>
      <c r="T79" s="550">
        <v>0</v>
      </c>
      <c r="U79" s="550">
        <v>0</v>
      </c>
      <c r="V79" s="550">
        <v>26880</v>
      </c>
      <c r="W79" s="550">
        <v>0</v>
      </c>
      <c r="X79" s="550">
        <v>0</v>
      </c>
      <c r="Y79" s="904">
        <v>0</v>
      </c>
    </row>
    <row r="80" spans="1:25" outlineLevel="1">
      <c r="A80" t="s">
        <v>692</v>
      </c>
      <c r="E80" s="550">
        <f t="shared" si="36"/>
        <v>0</v>
      </c>
      <c r="F80" s="550">
        <v>26125</v>
      </c>
      <c r="G80" s="550">
        <f t="shared" si="38"/>
        <v>0</v>
      </c>
      <c r="H80" s="550">
        <f t="shared" si="39"/>
        <v>0</v>
      </c>
      <c r="I80" s="550">
        <v>0</v>
      </c>
      <c r="J80" s="550">
        <v>0</v>
      </c>
      <c r="K80" s="550">
        <v>0</v>
      </c>
      <c r="L80" s="550">
        <v>0</v>
      </c>
      <c r="M80" s="550">
        <v>0</v>
      </c>
      <c r="N80" s="550">
        <v>0</v>
      </c>
      <c r="O80" s="550">
        <v>26125</v>
      </c>
      <c r="P80" s="550">
        <v>0</v>
      </c>
      <c r="Q80" s="550">
        <v>0</v>
      </c>
      <c r="R80" s="550">
        <v>0</v>
      </c>
      <c r="S80" s="550">
        <v>0</v>
      </c>
      <c r="T80" s="550">
        <v>0</v>
      </c>
      <c r="U80" s="550">
        <v>0</v>
      </c>
      <c r="V80" s="550">
        <v>0</v>
      </c>
      <c r="W80" s="550">
        <v>0</v>
      </c>
      <c r="X80" s="550">
        <v>0</v>
      </c>
      <c r="Y80" s="904">
        <v>0</v>
      </c>
    </row>
    <row r="81" spans="1:25" outlineLevel="1">
      <c r="A81" t="s">
        <v>693</v>
      </c>
      <c r="E81" s="550">
        <f t="shared" si="36"/>
        <v>0</v>
      </c>
      <c r="F81" s="550">
        <f t="shared" si="37"/>
        <v>9500</v>
      </c>
      <c r="G81" s="550">
        <f t="shared" si="38"/>
        <v>0</v>
      </c>
      <c r="H81" s="550">
        <f t="shared" si="39"/>
        <v>0</v>
      </c>
      <c r="I81" s="550">
        <v>0</v>
      </c>
      <c r="J81" s="550">
        <v>0</v>
      </c>
      <c r="K81" s="550">
        <v>0</v>
      </c>
      <c r="L81" s="550">
        <v>0</v>
      </c>
      <c r="M81" s="550">
        <v>0</v>
      </c>
      <c r="N81" s="550">
        <v>9500</v>
      </c>
      <c r="O81" s="550">
        <v>0</v>
      </c>
      <c r="P81" s="550">
        <v>0</v>
      </c>
      <c r="Q81" s="550">
        <v>0</v>
      </c>
      <c r="R81" s="550">
        <v>0</v>
      </c>
      <c r="S81" s="550">
        <v>0</v>
      </c>
      <c r="T81" s="550">
        <v>0</v>
      </c>
      <c r="U81" s="550">
        <v>0</v>
      </c>
      <c r="V81" s="550">
        <v>0</v>
      </c>
      <c r="W81" s="550">
        <v>0</v>
      </c>
      <c r="X81" s="550">
        <v>0</v>
      </c>
      <c r="Y81" s="904">
        <v>0</v>
      </c>
    </row>
    <row r="82" spans="1:25" outlineLevel="1">
      <c r="A82" t="s">
        <v>694</v>
      </c>
      <c r="E82" s="550">
        <f t="shared" si="36"/>
        <v>0</v>
      </c>
      <c r="F82" s="550">
        <f t="shared" si="37"/>
        <v>0</v>
      </c>
      <c r="G82" s="550">
        <f t="shared" si="38"/>
        <v>0</v>
      </c>
      <c r="H82" s="550">
        <f t="shared" si="39"/>
        <v>0</v>
      </c>
      <c r="I82" s="550">
        <v>0</v>
      </c>
      <c r="J82" s="550">
        <v>0</v>
      </c>
      <c r="K82" s="550">
        <v>0</v>
      </c>
      <c r="L82" s="550">
        <v>0</v>
      </c>
      <c r="M82" s="550">
        <v>0</v>
      </c>
      <c r="N82" s="550">
        <v>0</v>
      </c>
      <c r="O82" s="715"/>
      <c r="P82" s="550">
        <v>0</v>
      </c>
      <c r="Q82" s="550">
        <v>0</v>
      </c>
      <c r="R82" s="550">
        <v>0</v>
      </c>
      <c r="S82" s="550">
        <v>0</v>
      </c>
      <c r="T82" s="550">
        <v>0</v>
      </c>
      <c r="U82" s="550">
        <v>0</v>
      </c>
      <c r="V82" s="550">
        <v>0</v>
      </c>
      <c r="W82" s="550">
        <v>0</v>
      </c>
      <c r="X82" s="550">
        <v>0</v>
      </c>
      <c r="Y82" s="904">
        <v>0</v>
      </c>
    </row>
    <row r="83" spans="1:25" outlineLevel="1">
      <c r="A83" t="s">
        <v>700</v>
      </c>
      <c r="E83" s="550">
        <f t="shared" si="36"/>
        <v>0</v>
      </c>
      <c r="F83" s="550">
        <f t="shared" si="37"/>
        <v>16500</v>
      </c>
      <c r="G83" s="550">
        <f t="shared" si="38"/>
        <v>0</v>
      </c>
      <c r="H83" s="550">
        <f t="shared" si="39"/>
        <v>0</v>
      </c>
      <c r="I83" s="550">
        <v>0</v>
      </c>
      <c r="J83" s="550">
        <v>0</v>
      </c>
      <c r="K83" s="550">
        <v>0</v>
      </c>
      <c r="L83" s="550">
        <v>0</v>
      </c>
      <c r="M83" s="550">
        <v>0</v>
      </c>
      <c r="N83" s="550">
        <v>16500</v>
      </c>
      <c r="O83" s="550">
        <v>0</v>
      </c>
      <c r="P83" s="550">
        <v>0</v>
      </c>
      <c r="Q83" s="550">
        <v>0</v>
      </c>
      <c r="R83" s="550">
        <v>0</v>
      </c>
      <c r="S83" s="550">
        <v>0</v>
      </c>
      <c r="T83" s="550">
        <v>0</v>
      </c>
      <c r="U83" s="550">
        <v>0</v>
      </c>
      <c r="V83" s="550">
        <v>0</v>
      </c>
      <c r="W83" s="550">
        <v>0</v>
      </c>
      <c r="X83" s="550">
        <v>0</v>
      </c>
      <c r="Y83" s="904">
        <v>0</v>
      </c>
    </row>
    <row r="84" spans="1:25" outlineLevel="1">
      <c r="A84" t="s">
        <v>718</v>
      </c>
      <c r="E84" s="550">
        <f t="shared" si="36"/>
        <v>0</v>
      </c>
      <c r="F84" s="550">
        <f t="shared" si="37"/>
        <v>49000</v>
      </c>
      <c r="G84" s="550">
        <f t="shared" si="38"/>
        <v>0</v>
      </c>
      <c r="H84" s="550">
        <f t="shared" si="39"/>
        <v>0</v>
      </c>
      <c r="I84" s="550">
        <v>0</v>
      </c>
      <c r="J84" s="550">
        <v>0</v>
      </c>
      <c r="K84" s="550">
        <v>0</v>
      </c>
      <c r="L84" s="550">
        <v>0</v>
      </c>
      <c r="M84" s="550">
        <v>0</v>
      </c>
      <c r="N84" s="550">
        <v>0</v>
      </c>
      <c r="O84" s="550">
        <v>49000</v>
      </c>
      <c r="P84" s="550">
        <v>0</v>
      </c>
      <c r="Q84" s="550">
        <v>0</v>
      </c>
      <c r="R84" s="550">
        <v>0</v>
      </c>
      <c r="S84" s="550">
        <v>0</v>
      </c>
      <c r="T84" s="550">
        <v>0</v>
      </c>
      <c r="U84" s="550">
        <v>0</v>
      </c>
      <c r="V84" s="550">
        <v>0</v>
      </c>
      <c r="W84" s="550">
        <v>0</v>
      </c>
      <c r="X84" s="550">
        <v>0</v>
      </c>
      <c r="Y84" s="904">
        <v>0</v>
      </c>
    </row>
    <row r="85" spans="1:25" outlineLevel="1">
      <c r="A85" t="s">
        <v>697</v>
      </c>
      <c r="E85" s="550">
        <f t="shared" si="36"/>
        <v>0</v>
      </c>
      <c r="F85" s="550">
        <f t="shared" si="37"/>
        <v>50300</v>
      </c>
      <c r="G85" s="550">
        <f t="shared" si="38"/>
        <v>0</v>
      </c>
      <c r="H85" s="550">
        <f t="shared" si="39"/>
        <v>0</v>
      </c>
      <c r="I85" s="550">
        <v>0</v>
      </c>
      <c r="J85" s="550">
        <v>0</v>
      </c>
      <c r="K85" s="550">
        <v>0</v>
      </c>
      <c r="L85" s="550">
        <v>0</v>
      </c>
      <c r="M85" s="550">
        <v>0</v>
      </c>
      <c r="N85" s="550">
        <v>0</v>
      </c>
      <c r="O85" s="550">
        <v>0</v>
      </c>
      <c r="P85" s="550">
        <v>50300</v>
      </c>
      <c r="Q85" s="550">
        <v>0</v>
      </c>
      <c r="R85" s="550">
        <v>0</v>
      </c>
      <c r="S85" s="550">
        <v>0</v>
      </c>
      <c r="T85" s="550">
        <v>0</v>
      </c>
      <c r="U85" s="550">
        <v>0</v>
      </c>
      <c r="V85" s="550">
        <v>0</v>
      </c>
      <c r="W85" s="550">
        <v>0</v>
      </c>
      <c r="X85" s="550">
        <v>0</v>
      </c>
      <c r="Y85" s="904">
        <v>0</v>
      </c>
    </row>
    <row r="86" spans="1:25" outlineLevel="1">
      <c r="A86" t="s">
        <v>698</v>
      </c>
      <c r="E86" s="550">
        <f t="shared" si="36"/>
        <v>0</v>
      </c>
      <c r="F86" s="550">
        <f t="shared" si="37"/>
        <v>125000</v>
      </c>
      <c r="G86" s="550">
        <f t="shared" si="38"/>
        <v>75000</v>
      </c>
      <c r="H86" s="550">
        <f t="shared" si="39"/>
        <v>0</v>
      </c>
      <c r="I86" s="550">
        <v>0</v>
      </c>
      <c r="J86" s="550">
        <v>0</v>
      </c>
      <c r="K86" s="550">
        <v>0</v>
      </c>
      <c r="L86" s="550">
        <v>0</v>
      </c>
      <c r="M86" s="715"/>
      <c r="N86" s="550">
        <v>0</v>
      </c>
      <c r="O86" s="550">
        <v>0</v>
      </c>
      <c r="P86" s="550">
        <v>125000</v>
      </c>
      <c r="Q86" s="550">
        <v>0</v>
      </c>
      <c r="R86" s="550">
        <v>0</v>
      </c>
      <c r="S86" s="550">
        <v>0</v>
      </c>
      <c r="T86" s="550">
        <v>75000</v>
      </c>
      <c r="U86" s="550">
        <v>0</v>
      </c>
      <c r="V86" s="550">
        <v>0</v>
      </c>
      <c r="W86" s="550">
        <v>0</v>
      </c>
      <c r="X86" s="550">
        <v>0</v>
      </c>
      <c r="Y86" s="904">
        <v>0</v>
      </c>
    </row>
    <row r="87" spans="1:25" outlineLevel="1">
      <c r="A87" t="s">
        <v>699</v>
      </c>
      <c r="E87" s="550">
        <f t="shared" si="36"/>
        <v>0</v>
      </c>
      <c r="F87" s="550">
        <f t="shared" si="37"/>
        <v>0</v>
      </c>
      <c r="G87" s="550">
        <f t="shared" si="38"/>
        <v>19950</v>
      </c>
      <c r="H87" s="550">
        <f t="shared" si="39"/>
        <v>0</v>
      </c>
      <c r="I87" s="550">
        <v>0</v>
      </c>
      <c r="J87" s="550">
        <v>0</v>
      </c>
      <c r="K87" s="550">
        <v>0</v>
      </c>
      <c r="L87" s="550">
        <v>0</v>
      </c>
      <c r="M87" s="550">
        <v>0</v>
      </c>
      <c r="N87" s="550">
        <v>0</v>
      </c>
      <c r="O87" s="550">
        <v>0</v>
      </c>
      <c r="P87" s="550">
        <v>0</v>
      </c>
      <c r="Q87" s="550">
        <v>19950</v>
      </c>
      <c r="R87" s="550">
        <v>0</v>
      </c>
      <c r="S87" s="550">
        <v>0</v>
      </c>
      <c r="T87" s="550">
        <v>0</v>
      </c>
      <c r="U87" s="550">
        <v>0</v>
      </c>
      <c r="V87" s="550">
        <v>0</v>
      </c>
      <c r="W87" s="550">
        <v>0</v>
      </c>
      <c r="X87" s="550">
        <v>0</v>
      </c>
      <c r="Y87" s="904">
        <v>0</v>
      </c>
    </row>
    <row r="88" spans="1:25" outlineLevel="1">
      <c r="A88" t="s">
        <v>700</v>
      </c>
      <c r="E88" s="550">
        <f t="shared" si="36"/>
        <v>0</v>
      </c>
      <c r="F88" s="550">
        <f t="shared" si="37"/>
        <v>0</v>
      </c>
      <c r="G88" s="550">
        <f t="shared" si="38"/>
        <v>27200</v>
      </c>
      <c r="H88" s="550">
        <f t="shared" si="39"/>
        <v>0</v>
      </c>
      <c r="I88" s="550">
        <v>0</v>
      </c>
      <c r="J88" s="550">
        <v>0</v>
      </c>
      <c r="K88" s="550">
        <v>0</v>
      </c>
      <c r="L88" s="550">
        <v>0</v>
      </c>
      <c r="M88" s="550">
        <v>0</v>
      </c>
      <c r="N88" s="550">
        <v>0</v>
      </c>
      <c r="O88" s="550">
        <v>0</v>
      </c>
      <c r="P88" s="550">
        <v>0</v>
      </c>
      <c r="Q88" s="550">
        <v>27200</v>
      </c>
      <c r="R88" s="550">
        <v>0</v>
      </c>
      <c r="S88" s="550">
        <v>0</v>
      </c>
      <c r="T88" s="550">
        <v>0</v>
      </c>
      <c r="U88" s="550">
        <v>0</v>
      </c>
      <c r="V88" s="550">
        <v>0</v>
      </c>
      <c r="W88" s="550">
        <v>0</v>
      </c>
      <c r="X88" s="550">
        <v>0</v>
      </c>
      <c r="Y88" s="904">
        <v>0</v>
      </c>
    </row>
    <row r="89" spans="1:25" outlineLevel="1">
      <c r="A89" t="s">
        <v>701</v>
      </c>
      <c r="E89" s="550">
        <f t="shared" si="36"/>
        <v>0</v>
      </c>
      <c r="F89" s="550">
        <f t="shared" si="37"/>
        <v>0</v>
      </c>
      <c r="G89" s="550">
        <f t="shared" si="38"/>
        <v>225000</v>
      </c>
      <c r="H89" s="550">
        <f t="shared" si="39"/>
        <v>0</v>
      </c>
      <c r="I89" s="550">
        <v>0</v>
      </c>
      <c r="J89" s="550">
        <v>0</v>
      </c>
      <c r="K89" s="550">
        <v>0</v>
      </c>
      <c r="L89" s="550">
        <v>0</v>
      </c>
      <c r="M89" s="550">
        <v>0</v>
      </c>
      <c r="N89" s="550">
        <v>0</v>
      </c>
      <c r="O89" s="550">
        <v>0</v>
      </c>
      <c r="P89" s="550">
        <v>0</v>
      </c>
      <c r="Q89" s="550">
        <v>0</v>
      </c>
      <c r="R89" s="550">
        <v>0</v>
      </c>
      <c r="S89" s="550">
        <v>225000</v>
      </c>
      <c r="T89" s="550">
        <v>0</v>
      </c>
      <c r="U89" s="550">
        <v>0</v>
      </c>
      <c r="V89" s="550">
        <v>0</v>
      </c>
      <c r="W89" s="550">
        <v>0</v>
      </c>
      <c r="X89" s="550">
        <v>0</v>
      </c>
      <c r="Y89" s="904">
        <v>0</v>
      </c>
    </row>
    <row r="90" spans="1:25" outlineLevel="1">
      <c r="A90" t="s">
        <v>702</v>
      </c>
      <c r="E90" s="550">
        <f t="shared" si="36"/>
        <v>0</v>
      </c>
      <c r="F90" s="550">
        <f t="shared" si="37"/>
        <v>0</v>
      </c>
      <c r="G90" s="550">
        <f t="shared" si="38"/>
        <v>82000</v>
      </c>
      <c r="H90" s="550">
        <f t="shared" si="39"/>
        <v>0</v>
      </c>
      <c r="I90" s="550">
        <v>0</v>
      </c>
      <c r="J90" s="550">
        <v>0</v>
      </c>
      <c r="K90" s="550">
        <v>0</v>
      </c>
      <c r="L90" s="550">
        <v>0</v>
      </c>
      <c r="M90" s="550">
        <v>0</v>
      </c>
      <c r="N90" s="550">
        <v>0</v>
      </c>
      <c r="O90" s="550">
        <v>0</v>
      </c>
      <c r="P90" s="550">
        <v>0</v>
      </c>
      <c r="Q90" s="550">
        <v>0</v>
      </c>
      <c r="R90" s="550">
        <v>0</v>
      </c>
      <c r="S90" s="550">
        <v>0</v>
      </c>
      <c r="T90" s="550">
        <v>82000</v>
      </c>
      <c r="U90" s="550">
        <v>0</v>
      </c>
      <c r="V90" s="550">
        <v>0</v>
      </c>
      <c r="W90" s="550">
        <v>0</v>
      </c>
      <c r="X90" s="550">
        <v>0</v>
      </c>
      <c r="Y90" s="904">
        <v>0</v>
      </c>
    </row>
    <row r="91" spans="1:25" outlineLevel="1">
      <c r="A91" t="s">
        <v>703</v>
      </c>
      <c r="E91" s="550">
        <f t="shared" si="36"/>
        <v>0</v>
      </c>
      <c r="F91" s="550">
        <f t="shared" si="37"/>
        <v>0</v>
      </c>
      <c r="G91" s="550">
        <f t="shared" si="38"/>
        <v>0</v>
      </c>
      <c r="H91" s="550">
        <f t="shared" si="39"/>
        <v>113350</v>
      </c>
      <c r="I91" s="550">
        <v>0</v>
      </c>
      <c r="J91" s="550">
        <v>0</v>
      </c>
      <c r="K91" s="550">
        <v>0</v>
      </c>
      <c r="L91" s="550">
        <v>0</v>
      </c>
      <c r="M91" s="550">
        <v>0</v>
      </c>
      <c r="N91" s="550">
        <v>0</v>
      </c>
      <c r="O91" s="550">
        <v>0</v>
      </c>
      <c r="P91" s="550">
        <v>0</v>
      </c>
      <c r="Q91" s="550">
        <v>0</v>
      </c>
      <c r="R91" s="550">
        <v>0</v>
      </c>
      <c r="S91" s="550">
        <v>0</v>
      </c>
      <c r="T91" s="550">
        <v>0</v>
      </c>
      <c r="U91" s="550">
        <v>113350</v>
      </c>
      <c r="V91" s="550">
        <v>0</v>
      </c>
      <c r="W91" s="550">
        <v>0</v>
      </c>
      <c r="X91" s="550">
        <v>0</v>
      </c>
      <c r="Y91" s="904">
        <v>0</v>
      </c>
    </row>
    <row r="92" spans="1:25" outlineLevel="1">
      <c r="A92" t="s">
        <v>704</v>
      </c>
      <c r="E92" s="550">
        <f t="shared" si="36"/>
        <v>0</v>
      </c>
      <c r="F92" s="550">
        <f t="shared" si="37"/>
        <v>0</v>
      </c>
      <c r="G92" s="550">
        <f t="shared" si="38"/>
        <v>0</v>
      </c>
      <c r="H92" s="550">
        <f t="shared" si="39"/>
        <v>23475</v>
      </c>
      <c r="I92" s="550">
        <v>0</v>
      </c>
      <c r="J92" s="550">
        <v>0</v>
      </c>
      <c r="K92" s="550">
        <v>0</v>
      </c>
      <c r="L92" s="550">
        <v>0</v>
      </c>
      <c r="M92" s="550">
        <v>0</v>
      </c>
      <c r="N92" s="550">
        <v>0</v>
      </c>
      <c r="O92" s="550">
        <v>0</v>
      </c>
      <c r="P92" s="550">
        <v>0</v>
      </c>
      <c r="Q92" s="550">
        <v>0</v>
      </c>
      <c r="R92" s="550">
        <v>0</v>
      </c>
      <c r="S92" s="550">
        <v>0</v>
      </c>
      <c r="T92" s="550">
        <v>0</v>
      </c>
      <c r="U92" s="550">
        <v>23475</v>
      </c>
      <c r="V92" s="550">
        <v>0</v>
      </c>
      <c r="W92" s="550">
        <v>0</v>
      </c>
      <c r="X92" s="550">
        <v>0</v>
      </c>
      <c r="Y92" s="904">
        <v>0</v>
      </c>
    </row>
    <row r="93" spans="1:25" outlineLevel="1">
      <c r="A93" t="s">
        <v>705</v>
      </c>
      <c r="E93" s="550">
        <f t="shared" si="36"/>
        <v>0</v>
      </c>
      <c r="F93" s="550">
        <f t="shared" si="37"/>
        <v>0</v>
      </c>
      <c r="G93" s="550">
        <f t="shared" si="38"/>
        <v>75000</v>
      </c>
      <c r="H93" s="550">
        <f t="shared" si="39"/>
        <v>0</v>
      </c>
      <c r="I93" s="550">
        <v>0</v>
      </c>
      <c r="J93" s="550">
        <v>0</v>
      </c>
      <c r="K93" s="550">
        <v>0</v>
      </c>
      <c r="L93" s="550">
        <v>0</v>
      </c>
      <c r="M93" s="550">
        <v>0</v>
      </c>
      <c r="N93" s="550">
        <v>0</v>
      </c>
      <c r="O93" s="550">
        <v>0</v>
      </c>
      <c r="P93" s="550">
        <v>0</v>
      </c>
      <c r="Q93" s="550">
        <v>0</v>
      </c>
      <c r="R93" s="550">
        <v>0</v>
      </c>
      <c r="S93" s="550">
        <v>0</v>
      </c>
      <c r="T93" s="550">
        <v>75000</v>
      </c>
      <c r="U93" s="550">
        <v>0</v>
      </c>
      <c r="V93" s="550">
        <v>0</v>
      </c>
      <c r="W93" s="550">
        <v>0</v>
      </c>
      <c r="X93" s="550">
        <v>0</v>
      </c>
      <c r="Y93" s="904">
        <v>0</v>
      </c>
    </row>
    <row r="94" spans="1:25" outlineLevel="1">
      <c r="A94" t="s">
        <v>707</v>
      </c>
      <c r="E94" s="550">
        <f t="shared" si="36"/>
        <v>0</v>
      </c>
      <c r="F94" s="550">
        <f t="shared" si="37"/>
        <v>750000</v>
      </c>
      <c r="G94" s="550">
        <f t="shared" si="38"/>
        <v>750000</v>
      </c>
      <c r="H94" s="550">
        <f t="shared" si="39"/>
        <v>260000</v>
      </c>
      <c r="I94" s="550">
        <v>0</v>
      </c>
      <c r="J94" s="550">
        <v>0</v>
      </c>
      <c r="K94" s="550">
        <v>0</v>
      </c>
      <c r="L94" s="550">
        <v>0</v>
      </c>
      <c r="M94" s="550"/>
      <c r="N94" s="550">
        <v>0</v>
      </c>
      <c r="O94" s="550">
        <v>750000</v>
      </c>
      <c r="P94" s="550">
        <v>0</v>
      </c>
      <c r="Q94" s="550">
        <v>750000</v>
      </c>
      <c r="R94" s="550">
        <v>0</v>
      </c>
      <c r="S94" s="550">
        <v>0</v>
      </c>
      <c r="T94" s="550">
        <v>0</v>
      </c>
      <c r="U94" s="550">
        <v>260000</v>
      </c>
      <c r="V94" s="550">
        <v>0</v>
      </c>
      <c r="W94" s="550">
        <v>0</v>
      </c>
      <c r="X94" s="550">
        <v>0</v>
      </c>
      <c r="Y94" s="904">
        <v>0</v>
      </c>
    </row>
    <row r="95" spans="1:25">
      <c r="A95" t="s">
        <v>1210</v>
      </c>
      <c r="D95" s="717">
        <v>0.95</v>
      </c>
      <c r="E95" s="550">
        <f>I95+J95+K95+L95</f>
        <v>0</v>
      </c>
      <c r="F95" s="550">
        <f>M95+N95+O95+P95</f>
        <v>356250</v>
      </c>
      <c r="G95" s="550">
        <f>Q95+R95+S95+T95</f>
        <v>356250</v>
      </c>
      <c r="H95" s="550">
        <f>U95+V95</f>
        <v>178125</v>
      </c>
      <c r="L95" s="716">
        <f t="shared" ref="L95:Y96" si="40">$D95*L$108</f>
        <v>0</v>
      </c>
      <c r="M95" s="716">
        <f t="shared" si="40"/>
        <v>89062.5</v>
      </c>
      <c r="N95" s="716">
        <f t="shared" si="40"/>
        <v>89062.5</v>
      </c>
      <c r="O95" s="716">
        <f t="shared" si="40"/>
        <v>89062.5</v>
      </c>
      <c r="P95" s="716">
        <f t="shared" si="40"/>
        <v>89062.5</v>
      </c>
      <c r="Q95" s="716">
        <f t="shared" si="40"/>
        <v>89062.5</v>
      </c>
      <c r="R95" s="716">
        <f t="shared" si="40"/>
        <v>89062.5</v>
      </c>
      <c r="S95" s="716">
        <f t="shared" si="40"/>
        <v>89062.5</v>
      </c>
      <c r="T95" s="716">
        <f t="shared" si="40"/>
        <v>89062.5</v>
      </c>
      <c r="U95" s="716">
        <f t="shared" si="40"/>
        <v>89062.5</v>
      </c>
      <c r="V95" s="716">
        <f t="shared" si="40"/>
        <v>89062.5</v>
      </c>
      <c r="W95" s="716">
        <f t="shared" si="40"/>
        <v>89062.5</v>
      </c>
      <c r="X95" s="716">
        <f t="shared" si="40"/>
        <v>89062.5</v>
      </c>
      <c r="Y95" s="906">
        <f t="shared" si="40"/>
        <v>89062.5</v>
      </c>
    </row>
    <row r="96" spans="1:25">
      <c r="A96" t="s">
        <v>1209</v>
      </c>
      <c r="D96" s="717">
        <v>0.05</v>
      </c>
      <c r="E96" s="550">
        <f>I96+J96+K96+L96</f>
        <v>0</v>
      </c>
      <c r="F96" s="550">
        <f>M96+N96+O96+P96</f>
        <v>18750</v>
      </c>
      <c r="G96" s="550">
        <f>Q96+R96+S96+T96</f>
        <v>18750</v>
      </c>
      <c r="H96" s="550">
        <f>U96+V96</f>
        <v>9375</v>
      </c>
      <c r="L96" s="716">
        <f t="shared" si="40"/>
        <v>0</v>
      </c>
      <c r="M96" s="716">
        <f t="shared" si="40"/>
        <v>4687.5</v>
      </c>
      <c r="N96" s="716">
        <f t="shared" si="40"/>
        <v>4687.5</v>
      </c>
      <c r="O96" s="716">
        <f t="shared" si="40"/>
        <v>4687.5</v>
      </c>
      <c r="P96" s="716">
        <f t="shared" si="40"/>
        <v>4687.5</v>
      </c>
      <c r="Q96" s="716">
        <f t="shared" si="40"/>
        <v>4687.5</v>
      </c>
      <c r="R96" s="716">
        <f t="shared" si="40"/>
        <v>4687.5</v>
      </c>
      <c r="S96" s="716">
        <f t="shared" si="40"/>
        <v>4687.5</v>
      </c>
      <c r="T96" s="716">
        <f t="shared" si="40"/>
        <v>4687.5</v>
      </c>
      <c r="U96" s="716">
        <f t="shared" si="40"/>
        <v>4687.5</v>
      </c>
      <c r="V96" s="716">
        <f t="shared" si="40"/>
        <v>4687.5</v>
      </c>
      <c r="W96" s="716">
        <f t="shared" si="40"/>
        <v>4687.5</v>
      </c>
      <c r="X96" s="716">
        <f t="shared" si="40"/>
        <v>4687.5</v>
      </c>
      <c r="Y96" s="906">
        <f t="shared" si="40"/>
        <v>4687.5</v>
      </c>
    </row>
    <row r="97" spans="1:25">
      <c r="A97" t="s">
        <v>1208</v>
      </c>
      <c r="D97" s="717">
        <v>0.5</v>
      </c>
      <c r="E97" s="550">
        <f>I97+J97+K97+L97</f>
        <v>0</v>
      </c>
      <c r="F97" s="550">
        <f>M97+N97+O97+P97</f>
        <v>375000</v>
      </c>
      <c r="G97" s="550">
        <f>Q97+R97+S97+T97</f>
        <v>0</v>
      </c>
      <c r="H97" s="550">
        <f>U97+V97</f>
        <v>0</v>
      </c>
      <c r="L97" s="716">
        <f t="shared" ref="L97:Y98" si="41">$D97*L$107</f>
        <v>0</v>
      </c>
      <c r="M97" s="716">
        <f t="shared" si="41"/>
        <v>0</v>
      </c>
      <c r="N97" s="716">
        <f t="shared" si="41"/>
        <v>0</v>
      </c>
      <c r="O97" s="716">
        <f t="shared" si="41"/>
        <v>0</v>
      </c>
      <c r="P97" s="716">
        <f t="shared" si="41"/>
        <v>375000</v>
      </c>
      <c r="Q97" s="716">
        <f t="shared" si="41"/>
        <v>0</v>
      </c>
      <c r="R97" s="716">
        <f t="shared" si="41"/>
        <v>0</v>
      </c>
      <c r="S97" s="716">
        <f t="shared" si="41"/>
        <v>0</v>
      </c>
      <c r="T97" s="716">
        <f t="shared" si="41"/>
        <v>0</v>
      </c>
      <c r="U97" s="716">
        <f t="shared" si="41"/>
        <v>0</v>
      </c>
      <c r="V97" s="716">
        <f t="shared" si="41"/>
        <v>0</v>
      </c>
      <c r="W97" s="716">
        <f t="shared" si="41"/>
        <v>0</v>
      </c>
      <c r="X97" s="716">
        <f t="shared" si="41"/>
        <v>0</v>
      </c>
      <c r="Y97" s="906">
        <f t="shared" si="41"/>
        <v>0</v>
      </c>
    </row>
    <row r="98" spans="1:25">
      <c r="A98" t="s">
        <v>1207</v>
      </c>
      <c r="D98" s="717">
        <v>0.5</v>
      </c>
      <c r="E98" s="550">
        <f t="shared" si="36"/>
        <v>0</v>
      </c>
      <c r="F98" s="550">
        <f t="shared" si="37"/>
        <v>375000</v>
      </c>
      <c r="G98" s="550">
        <f t="shared" si="38"/>
        <v>0</v>
      </c>
      <c r="H98" s="550">
        <f t="shared" si="39"/>
        <v>0</v>
      </c>
      <c r="L98" s="716">
        <f t="shared" si="41"/>
        <v>0</v>
      </c>
      <c r="M98" s="716">
        <f t="shared" si="41"/>
        <v>0</v>
      </c>
      <c r="N98" s="716">
        <f t="shared" si="41"/>
        <v>0</v>
      </c>
      <c r="O98" s="716">
        <f t="shared" si="41"/>
        <v>0</v>
      </c>
      <c r="P98" s="716">
        <f t="shared" si="41"/>
        <v>375000</v>
      </c>
      <c r="Q98" s="716">
        <f t="shared" si="41"/>
        <v>0</v>
      </c>
      <c r="R98" s="716">
        <f t="shared" si="41"/>
        <v>0</v>
      </c>
      <c r="S98" s="716">
        <f t="shared" si="41"/>
        <v>0</v>
      </c>
      <c r="T98" s="716">
        <f t="shared" si="41"/>
        <v>0</v>
      </c>
      <c r="U98" s="716">
        <f t="shared" si="41"/>
        <v>0</v>
      </c>
      <c r="V98" s="716">
        <f t="shared" si="41"/>
        <v>0</v>
      </c>
      <c r="W98" s="716">
        <f t="shared" si="41"/>
        <v>0</v>
      </c>
      <c r="X98" s="716">
        <f t="shared" si="41"/>
        <v>0</v>
      </c>
      <c r="Y98" s="906">
        <f t="shared" si="41"/>
        <v>0</v>
      </c>
    </row>
    <row r="99" spans="1:25">
      <c r="A99" t="s">
        <v>1206</v>
      </c>
      <c r="D99" s="717">
        <v>1</v>
      </c>
      <c r="E99" s="550">
        <f>I99+J99+K99+L99</f>
        <v>0</v>
      </c>
      <c r="F99" s="550">
        <f>M99+N99+O99+P99</f>
        <v>0</v>
      </c>
      <c r="G99" s="550">
        <f>Q99+R99+S99+T99</f>
        <v>70000</v>
      </c>
      <c r="H99" s="550">
        <f>U99+V99</f>
        <v>125000</v>
      </c>
      <c r="L99" s="716">
        <f t="shared" ref="L99:Y100" si="42">$D99*L$106</f>
        <v>0</v>
      </c>
      <c r="M99" s="716">
        <f t="shared" si="42"/>
        <v>0</v>
      </c>
      <c r="N99" s="716">
        <f t="shared" si="42"/>
        <v>0</v>
      </c>
      <c r="O99" s="716">
        <f t="shared" si="42"/>
        <v>0</v>
      </c>
      <c r="P99" s="716">
        <f t="shared" si="42"/>
        <v>0</v>
      </c>
      <c r="Q99" s="716">
        <f t="shared" si="42"/>
        <v>40000</v>
      </c>
      <c r="R99" s="716">
        <f t="shared" si="42"/>
        <v>15000</v>
      </c>
      <c r="S99" s="716">
        <f t="shared" si="42"/>
        <v>0</v>
      </c>
      <c r="T99" s="716">
        <f t="shared" si="42"/>
        <v>15000</v>
      </c>
      <c r="U99" s="716">
        <f t="shared" si="42"/>
        <v>0</v>
      </c>
      <c r="V99" s="716">
        <f t="shared" si="42"/>
        <v>125000</v>
      </c>
      <c r="W99" s="716">
        <f t="shared" si="42"/>
        <v>125000</v>
      </c>
      <c r="X99" s="716">
        <f t="shared" si="42"/>
        <v>125000</v>
      </c>
      <c r="Y99" s="906">
        <f t="shared" si="42"/>
        <v>125000</v>
      </c>
    </row>
    <row r="100" spans="1:25">
      <c r="A100" t="s">
        <v>1205</v>
      </c>
      <c r="D100" s="717">
        <v>0</v>
      </c>
      <c r="E100" s="550">
        <f>I100+J100+K100+L100</f>
        <v>0</v>
      </c>
      <c r="F100" s="550">
        <f>M100+N100+O100+P100</f>
        <v>0</v>
      </c>
      <c r="G100" s="550">
        <f>Q100+R100+S100+T100</f>
        <v>0</v>
      </c>
      <c r="H100" s="550">
        <f>U100+V100</f>
        <v>0</v>
      </c>
      <c r="L100" s="716">
        <f t="shared" si="42"/>
        <v>0</v>
      </c>
      <c r="M100" s="716">
        <f t="shared" si="42"/>
        <v>0</v>
      </c>
      <c r="N100" s="716">
        <f t="shared" si="42"/>
        <v>0</v>
      </c>
      <c r="O100" s="716">
        <f t="shared" si="42"/>
        <v>0</v>
      </c>
      <c r="P100" s="716">
        <f t="shared" si="42"/>
        <v>0</v>
      </c>
      <c r="Q100" s="716">
        <f t="shared" si="42"/>
        <v>0</v>
      </c>
      <c r="R100" s="716">
        <f t="shared" si="42"/>
        <v>0</v>
      </c>
      <c r="S100" s="716">
        <f t="shared" si="42"/>
        <v>0</v>
      </c>
      <c r="T100" s="716">
        <f t="shared" si="42"/>
        <v>0</v>
      </c>
      <c r="U100" s="716">
        <f t="shared" si="42"/>
        <v>0</v>
      </c>
      <c r="V100" s="716">
        <f t="shared" si="42"/>
        <v>0</v>
      </c>
      <c r="W100" s="716">
        <f t="shared" si="42"/>
        <v>0</v>
      </c>
      <c r="X100" s="716">
        <f t="shared" si="42"/>
        <v>0</v>
      </c>
      <c r="Y100" s="906">
        <f t="shared" si="42"/>
        <v>0</v>
      </c>
    </row>
    <row r="101" spans="1:25" outlineLevel="1">
      <c r="A101" t="s">
        <v>719</v>
      </c>
      <c r="E101" s="550">
        <f t="shared" si="36"/>
        <v>0</v>
      </c>
      <c r="F101" s="550">
        <f t="shared" si="37"/>
        <v>0</v>
      </c>
      <c r="G101" s="550">
        <f t="shared" si="38"/>
        <v>243779</v>
      </c>
      <c r="H101" s="550">
        <f t="shared" si="39"/>
        <v>0</v>
      </c>
      <c r="I101" s="550">
        <v>0</v>
      </c>
      <c r="J101" s="550">
        <v>0</v>
      </c>
      <c r="K101" s="550">
        <v>0</v>
      </c>
      <c r="L101" s="550">
        <v>0</v>
      </c>
      <c r="M101" s="550">
        <v>0</v>
      </c>
      <c r="N101" s="550">
        <v>0</v>
      </c>
      <c r="O101" s="550">
        <v>0</v>
      </c>
      <c r="P101" s="550">
        <v>0</v>
      </c>
      <c r="Q101" s="550">
        <v>0</v>
      </c>
      <c r="R101" s="550">
        <v>0</v>
      </c>
      <c r="S101" s="550">
        <v>0</v>
      </c>
      <c r="T101" s="550">
        <v>243779</v>
      </c>
      <c r="U101" s="550">
        <v>0</v>
      </c>
      <c r="V101" s="550">
        <v>0</v>
      </c>
      <c r="W101" s="550">
        <v>0</v>
      </c>
      <c r="X101" s="550">
        <v>0</v>
      </c>
      <c r="Y101" s="904">
        <v>0</v>
      </c>
    </row>
    <row r="103" spans="1:25">
      <c r="A103" t="s">
        <v>36</v>
      </c>
      <c r="E103" s="550">
        <f t="shared" ref="E103:X103" si="43">SUM(E78:E102)</f>
        <v>142750.44</v>
      </c>
      <c r="F103" s="550">
        <f t="shared" si="43"/>
        <v>2151425</v>
      </c>
      <c r="G103" s="550">
        <f t="shared" si="43"/>
        <v>2002929</v>
      </c>
      <c r="H103" s="550">
        <f t="shared" si="43"/>
        <v>796205</v>
      </c>
      <c r="I103" s="550">
        <f t="shared" si="43"/>
        <v>0</v>
      </c>
      <c r="J103" s="550">
        <f t="shared" si="43"/>
        <v>82750.44</v>
      </c>
      <c r="K103" s="550">
        <f t="shared" si="43"/>
        <v>60000</v>
      </c>
      <c r="L103" s="550">
        <f t="shared" si="43"/>
        <v>0</v>
      </c>
      <c r="M103" s="550">
        <f t="shared" si="43"/>
        <v>93750</v>
      </c>
      <c r="N103" s="550">
        <f t="shared" si="43"/>
        <v>119750</v>
      </c>
      <c r="O103" s="550">
        <f t="shared" si="43"/>
        <v>918875</v>
      </c>
      <c r="P103" s="550">
        <f t="shared" si="43"/>
        <v>1019050</v>
      </c>
      <c r="Q103" s="550">
        <f t="shared" si="43"/>
        <v>930900</v>
      </c>
      <c r="R103" s="550">
        <f t="shared" si="43"/>
        <v>168750</v>
      </c>
      <c r="S103" s="550">
        <f t="shared" si="43"/>
        <v>318750</v>
      </c>
      <c r="T103" s="550">
        <f t="shared" si="43"/>
        <v>584529</v>
      </c>
      <c r="U103" s="550">
        <f t="shared" si="43"/>
        <v>490575</v>
      </c>
      <c r="V103" s="550">
        <f t="shared" si="43"/>
        <v>305630</v>
      </c>
      <c r="W103" s="550">
        <f t="shared" si="43"/>
        <v>218750</v>
      </c>
      <c r="X103" s="550">
        <f t="shared" si="43"/>
        <v>218750</v>
      </c>
      <c r="Y103" s="904">
        <f t="shared" ref="Y103" si="44">SUM(Y78:Y102)</f>
        <v>218750</v>
      </c>
    </row>
    <row r="106" spans="1:25" outlineLevel="1">
      <c r="A106" t="s">
        <v>536</v>
      </c>
      <c r="E106" s="550">
        <f t="shared" ref="E106:E108" si="45">I106+J106+K106+L106</f>
        <v>0</v>
      </c>
      <c r="F106" s="550">
        <f t="shared" ref="F106:F108" si="46">M106+N106+O106+P106</f>
        <v>0</v>
      </c>
      <c r="G106" s="550">
        <f t="shared" ref="G106:G108" si="47">Q106+R106+S106+T106</f>
        <v>70000</v>
      </c>
      <c r="H106" s="550">
        <f t="shared" ref="H106:H108" si="48">U106+V106</f>
        <v>125000</v>
      </c>
      <c r="I106" s="550">
        <v>0</v>
      </c>
      <c r="J106" s="550">
        <v>0</v>
      </c>
      <c r="K106" s="550">
        <v>0</v>
      </c>
      <c r="L106" s="550">
        <v>0</v>
      </c>
      <c r="M106" s="550">
        <v>0</v>
      </c>
      <c r="N106" s="550">
        <v>0</v>
      </c>
      <c r="O106" s="550">
        <v>0</v>
      </c>
      <c r="P106" s="550">
        <v>0</v>
      </c>
      <c r="Q106" s="550">
        <v>40000</v>
      </c>
      <c r="R106" s="550">
        <v>15000</v>
      </c>
      <c r="S106" s="550">
        <v>0</v>
      </c>
      <c r="T106" s="550">
        <v>15000</v>
      </c>
      <c r="U106" s="550">
        <v>0</v>
      </c>
      <c r="V106" s="550">
        <v>125000</v>
      </c>
      <c r="W106" s="550">
        <v>125000</v>
      </c>
      <c r="X106" s="550">
        <v>125000</v>
      </c>
      <c r="Y106" s="904">
        <v>125000</v>
      </c>
    </row>
    <row r="107" spans="1:25" outlineLevel="1">
      <c r="A107" t="s">
        <v>706</v>
      </c>
      <c r="E107" s="550">
        <f t="shared" si="45"/>
        <v>0</v>
      </c>
      <c r="F107" s="550">
        <f t="shared" si="46"/>
        <v>750000</v>
      </c>
      <c r="G107" s="550">
        <f t="shared" si="47"/>
        <v>0</v>
      </c>
      <c r="H107" s="550">
        <f t="shared" si="48"/>
        <v>0</v>
      </c>
      <c r="I107" s="550">
        <v>0</v>
      </c>
      <c r="J107" s="550">
        <v>0</v>
      </c>
      <c r="K107" s="550">
        <v>0</v>
      </c>
      <c r="L107" s="550">
        <v>0</v>
      </c>
      <c r="M107" s="550">
        <v>0</v>
      </c>
      <c r="N107" s="550">
        <v>0</v>
      </c>
      <c r="O107" s="550">
        <v>0</v>
      </c>
      <c r="P107" s="550">
        <v>750000</v>
      </c>
      <c r="Q107" s="550">
        <v>0</v>
      </c>
      <c r="R107" s="550">
        <v>0</v>
      </c>
      <c r="S107" s="550">
        <v>0</v>
      </c>
      <c r="T107" s="550">
        <v>0</v>
      </c>
      <c r="U107" s="550">
        <v>0</v>
      </c>
      <c r="V107" s="550">
        <v>0</v>
      </c>
      <c r="W107" s="550">
        <v>0</v>
      </c>
      <c r="X107" s="550">
        <v>0</v>
      </c>
      <c r="Y107" s="904">
        <v>0</v>
      </c>
    </row>
    <row r="108" spans="1:25" outlineLevel="1">
      <c r="A108" t="s">
        <v>510</v>
      </c>
      <c r="E108" s="550">
        <f t="shared" si="45"/>
        <v>0</v>
      </c>
      <c r="F108" s="550">
        <f t="shared" si="46"/>
        <v>375000</v>
      </c>
      <c r="G108" s="550">
        <f t="shared" si="47"/>
        <v>375000</v>
      </c>
      <c r="H108" s="550">
        <f t="shared" si="48"/>
        <v>187500</v>
      </c>
      <c r="I108" s="550">
        <v>0</v>
      </c>
      <c r="J108" s="550">
        <v>0</v>
      </c>
      <c r="K108" s="550">
        <v>0</v>
      </c>
      <c r="L108" s="550">
        <v>0</v>
      </c>
      <c r="M108" s="550">
        <v>93750</v>
      </c>
      <c r="N108" s="550">
        <v>93750</v>
      </c>
      <c r="O108" s="550">
        <v>93750</v>
      </c>
      <c r="P108" s="550">
        <v>93750</v>
      </c>
      <c r="Q108" s="550">
        <v>93750</v>
      </c>
      <c r="R108" s="550">
        <v>93750</v>
      </c>
      <c r="S108" s="550">
        <v>93750</v>
      </c>
      <c r="T108" s="550">
        <v>93750</v>
      </c>
      <c r="U108" s="550">
        <v>93750</v>
      </c>
      <c r="V108" s="550">
        <v>93750</v>
      </c>
      <c r="W108" s="550">
        <v>93750</v>
      </c>
      <c r="X108" s="550">
        <v>93750</v>
      </c>
      <c r="Y108" s="904">
        <v>93750</v>
      </c>
    </row>
  </sheetData>
  <pageMargins left="0.7" right="0.7" top="0.75" bottom="0.75" header="0.3" footer="0.3"/>
  <pageSetup orientation="portrait" verticalDpi="0" r:id="rId1"/>
  <legacyDrawing r:id="rId2"/>
</worksheet>
</file>

<file path=xl/worksheets/sheet28.xml><?xml version="1.0" encoding="utf-8"?>
<worksheet xmlns="http://schemas.openxmlformats.org/spreadsheetml/2006/main" xmlns:r="http://schemas.openxmlformats.org/officeDocument/2006/relationships">
  <sheetPr>
    <pageSetUpPr fitToPage="1"/>
  </sheetPr>
  <dimension ref="A1:T110"/>
  <sheetViews>
    <sheetView workbookViewId="0">
      <pane ySplit="5" topLeftCell="A94" activePane="bottomLeft" state="frozen"/>
      <selection activeCell="W4" sqref="W4"/>
      <selection pane="bottomLeft" activeCell="H110" sqref="H110"/>
    </sheetView>
  </sheetViews>
  <sheetFormatPr defaultRowHeight="15"/>
  <cols>
    <col min="1" max="1" width="16.140625" customWidth="1"/>
    <col min="2" max="2" width="22.7109375" customWidth="1"/>
    <col min="3" max="3" width="12.7109375" hidden="1" customWidth="1"/>
    <col min="4" max="4" width="13.42578125" hidden="1" customWidth="1"/>
    <col min="5" max="6" width="11.140625" bestFit="1" customWidth="1"/>
    <col min="7" max="7" width="12.7109375" bestFit="1" customWidth="1"/>
    <col min="8" max="11" width="11.140625" bestFit="1" customWidth="1"/>
    <col min="12" max="12" width="12.7109375" bestFit="1" customWidth="1"/>
    <col min="13" max="13" width="11.140625" bestFit="1" customWidth="1"/>
    <col min="14" max="16" width="12.7109375" bestFit="1" customWidth="1"/>
    <col min="17" max="17" width="11.140625" bestFit="1" customWidth="1"/>
    <col min="18" max="18" width="12.7109375" bestFit="1" customWidth="1"/>
    <col min="20" max="20" width="12.7109375" bestFit="1" customWidth="1"/>
  </cols>
  <sheetData>
    <row r="1" spans="1:18" ht="23.25">
      <c r="A1" s="553" t="s">
        <v>730</v>
      </c>
    </row>
    <row r="2" spans="1:18" ht="7.5" customHeight="1"/>
    <row r="3" spans="1:18">
      <c r="A3" t="s">
        <v>731</v>
      </c>
      <c r="B3" s="536"/>
      <c r="C3" s="536">
        <v>40987</v>
      </c>
    </row>
    <row r="4" spans="1:18">
      <c r="C4" s="560"/>
      <c r="D4" s="560"/>
      <c r="E4" s="560"/>
      <c r="F4" s="560"/>
      <c r="G4" s="560"/>
      <c r="H4" s="560"/>
      <c r="I4" s="560"/>
      <c r="J4" s="560"/>
      <c r="K4" s="560"/>
      <c r="L4" s="560"/>
      <c r="M4" s="560"/>
      <c r="N4" s="560"/>
      <c r="O4" s="560"/>
      <c r="P4" s="560"/>
      <c r="Q4" s="560"/>
      <c r="R4" s="560"/>
    </row>
    <row r="5" spans="1:18">
      <c r="A5" s="554" t="s">
        <v>51</v>
      </c>
      <c r="B5" s="554" t="s">
        <v>949</v>
      </c>
      <c r="C5" s="555">
        <v>40984</v>
      </c>
      <c r="D5" s="555">
        <v>40991</v>
      </c>
      <c r="E5" s="555">
        <v>40998</v>
      </c>
      <c r="F5" s="555">
        <v>41005</v>
      </c>
      <c r="G5" s="555">
        <v>41012</v>
      </c>
      <c r="H5" s="555">
        <v>41019</v>
      </c>
      <c r="I5" s="555">
        <v>41026</v>
      </c>
      <c r="J5" s="555">
        <v>41033</v>
      </c>
      <c r="K5" s="555">
        <v>41040</v>
      </c>
      <c r="L5" s="555">
        <v>41047</v>
      </c>
      <c r="M5" s="555">
        <v>41054</v>
      </c>
      <c r="N5" s="555">
        <v>41061</v>
      </c>
      <c r="O5" s="555">
        <v>41068</v>
      </c>
      <c r="P5" s="555">
        <v>41075</v>
      </c>
      <c r="Q5" s="555">
        <v>41082</v>
      </c>
      <c r="R5" s="555">
        <v>41089</v>
      </c>
    </row>
    <row r="6" spans="1:18">
      <c r="A6" s="73"/>
      <c r="B6" s="73"/>
      <c r="C6" s="1584"/>
      <c r="D6" s="1584"/>
      <c r="E6" s="1584"/>
      <c r="F6" s="1584"/>
      <c r="G6" s="1584"/>
      <c r="H6" s="1584"/>
      <c r="I6" s="1584"/>
      <c r="J6" s="1584"/>
      <c r="K6" s="1584"/>
      <c r="L6" s="1584"/>
      <c r="M6" s="1584"/>
      <c r="N6" s="1584"/>
      <c r="O6" s="1584"/>
      <c r="P6" s="1584"/>
      <c r="Q6" s="1584"/>
      <c r="R6" s="1584"/>
    </row>
    <row r="7" spans="1:18">
      <c r="J7" s="556"/>
      <c r="K7" s="556"/>
      <c r="L7" s="556"/>
      <c r="M7" s="556"/>
      <c r="N7" s="556"/>
      <c r="O7" s="556"/>
      <c r="P7" s="556"/>
      <c r="Q7" s="556"/>
      <c r="R7" s="556"/>
    </row>
    <row r="8" spans="1:18">
      <c r="A8" t="s">
        <v>722</v>
      </c>
      <c r="C8" s="556">
        <v>38800</v>
      </c>
      <c r="D8" s="556">
        <v>38800</v>
      </c>
      <c r="E8" s="556">
        <f>388003</f>
        <v>388003</v>
      </c>
      <c r="F8" s="556">
        <v>48500</v>
      </c>
      <c r="G8" s="556">
        <v>48500</v>
      </c>
      <c r="H8" s="556">
        <v>48500</v>
      </c>
      <c r="I8" s="556">
        <v>48500</v>
      </c>
      <c r="J8" s="556">
        <f>48500+90000</f>
        <v>138500</v>
      </c>
      <c r="K8" s="556">
        <v>48500</v>
      </c>
      <c r="L8" s="556">
        <v>48500</v>
      </c>
      <c r="M8" s="556">
        <v>48500</v>
      </c>
      <c r="N8" s="556">
        <v>38800</v>
      </c>
      <c r="O8" s="556">
        <v>38800</v>
      </c>
      <c r="P8" s="556">
        <v>38800</v>
      </c>
      <c r="Q8" s="556">
        <v>38800</v>
      </c>
      <c r="R8" s="556">
        <v>38800</v>
      </c>
    </row>
    <row r="9" spans="1:18">
      <c r="A9" t="s">
        <v>723</v>
      </c>
      <c r="C9" s="556">
        <v>87500</v>
      </c>
      <c r="D9" s="556">
        <v>87500</v>
      </c>
      <c r="E9" s="556">
        <v>87500</v>
      </c>
      <c r="F9" s="556">
        <v>65500</v>
      </c>
      <c r="G9" s="556">
        <v>65500</v>
      </c>
      <c r="H9" s="556">
        <v>65500</v>
      </c>
      <c r="I9" s="556">
        <v>65500</v>
      </c>
      <c r="J9" s="556">
        <v>65500</v>
      </c>
      <c r="K9" s="556">
        <v>65500</v>
      </c>
      <c r="L9" s="556">
        <v>65500</v>
      </c>
      <c r="M9" s="556">
        <v>65500</v>
      </c>
      <c r="N9" s="556">
        <v>52400</v>
      </c>
      <c r="O9" s="556">
        <v>52400</v>
      </c>
      <c r="P9" s="556">
        <v>52400</v>
      </c>
      <c r="Q9" s="556">
        <v>52400</v>
      </c>
      <c r="R9" s="556">
        <v>52400</v>
      </c>
    </row>
    <row r="10" spans="1:18">
      <c r="A10" t="s">
        <v>647</v>
      </c>
      <c r="C10" s="556">
        <v>12625</v>
      </c>
      <c r="D10" s="556"/>
      <c r="E10" s="556"/>
      <c r="F10" s="556"/>
      <c r="G10" s="556">
        <v>15000</v>
      </c>
      <c r="H10" s="556">
        <v>40000</v>
      </c>
      <c r="I10" s="556">
        <v>35000</v>
      </c>
      <c r="J10" s="556">
        <v>35000</v>
      </c>
      <c r="K10" s="556">
        <v>30000</v>
      </c>
      <c r="L10" s="556">
        <v>20600</v>
      </c>
      <c r="M10" s="556">
        <v>20000</v>
      </c>
      <c r="N10" s="556"/>
      <c r="O10" s="556"/>
      <c r="P10" s="556"/>
      <c r="Q10" s="556"/>
      <c r="R10" s="556"/>
    </row>
    <row r="11" spans="1:18">
      <c r="A11" t="s">
        <v>724</v>
      </c>
      <c r="B11" t="s">
        <v>950</v>
      </c>
      <c r="C11" s="556"/>
      <c r="D11" s="556"/>
      <c r="E11" s="556"/>
      <c r="F11" s="556"/>
      <c r="G11" s="556"/>
      <c r="H11" s="556"/>
      <c r="I11" s="556">
        <v>18200</v>
      </c>
      <c r="J11" s="556"/>
      <c r="K11" s="556"/>
      <c r="L11" s="556"/>
      <c r="M11" s="556"/>
      <c r="N11" s="556">
        <v>18200</v>
      </c>
      <c r="O11" s="556"/>
      <c r="P11" s="556"/>
      <c r="Q11" s="556"/>
      <c r="R11" s="556"/>
    </row>
    <row r="12" spans="1:18">
      <c r="A12" t="s">
        <v>725</v>
      </c>
      <c r="B12" t="s">
        <v>950</v>
      </c>
      <c r="C12" s="556">
        <v>55000</v>
      </c>
      <c r="D12" s="556">
        <v>55000</v>
      </c>
      <c r="E12" s="556">
        <v>55000</v>
      </c>
      <c r="F12" s="556">
        <v>68750</v>
      </c>
      <c r="G12" s="556">
        <v>68750</v>
      </c>
      <c r="H12" s="556">
        <v>68750</v>
      </c>
      <c r="I12" s="556">
        <v>68750</v>
      </c>
      <c r="J12" s="556">
        <v>68750</v>
      </c>
      <c r="K12" s="556">
        <v>68750</v>
      </c>
      <c r="L12" s="556">
        <v>68750</v>
      </c>
      <c r="M12" s="556">
        <v>68750</v>
      </c>
      <c r="N12" s="556">
        <v>55000</v>
      </c>
      <c r="O12" s="556">
        <v>55000</v>
      </c>
      <c r="P12" s="556">
        <v>55000</v>
      </c>
      <c r="Q12" s="556">
        <v>55000</v>
      </c>
      <c r="R12" s="556">
        <v>55000</v>
      </c>
    </row>
    <row r="13" spans="1:18">
      <c r="A13" t="s">
        <v>70</v>
      </c>
      <c r="B13" t="s">
        <v>950</v>
      </c>
      <c r="C13" s="556">
        <v>7000</v>
      </c>
      <c r="D13" s="556">
        <v>7000</v>
      </c>
      <c r="E13" s="556">
        <v>7000</v>
      </c>
      <c r="F13" s="556">
        <v>8750</v>
      </c>
      <c r="G13" s="556">
        <v>8750</v>
      </c>
      <c r="H13" s="556">
        <v>8750</v>
      </c>
      <c r="I13" s="556">
        <v>8750</v>
      </c>
      <c r="J13" s="556">
        <v>8750</v>
      </c>
      <c r="K13" s="556">
        <v>8750</v>
      </c>
      <c r="L13" s="556">
        <v>8750</v>
      </c>
      <c r="M13" s="556">
        <v>8750</v>
      </c>
      <c r="N13" s="556">
        <v>7000</v>
      </c>
      <c r="O13" s="556">
        <v>7000</v>
      </c>
      <c r="P13" s="556">
        <v>7000</v>
      </c>
      <c r="Q13" s="556">
        <v>7000</v>
      </c>
      <c r="R13" s="556">
        <v>7000</v>
      </c>
    </row>
    <row r="14" spans="1:18">
      <c r="A14" t="s">
        <v>726</v>
      </c>
      <c r="B14" t="s">
        <v>950</v>
      </c>
      <c r="C14" s="556">
        <v>55000</v>
      </c>
      <c r="D14" s="556">
        <v>55000</v>
      </c>
      <c r="E14" s="556">
        <v>55000</v>
      </c>
      <c r="F14" s="556">
        <v>68750</v>
      </c>
      <c r="G14" s="556">
        <v>68750</v>
      </c>
      <c r="H14" s="556">
        <v>68750</v>
      </c>
      <c r="I14" s="556">
        <v>68750</v>
      </c>
      <c r="J14" s="556">
        <v>68750</v>
      </c>
      <c r="K14" s="556">
        <v>68750</v>
      </c>
      <c r="L14" s="556">
        <v>68750</v>
      </c>
      <c r="M14" s="556">
        <v>68750</v>
      </c>
      <c r="N14" s="556">
        <v>55000</v>
      </c>
      <c r="O14" s="556">
        <v>55000</v>
      </c>
      <c r="P14" s="556">
        <v>55000</v>
      </c>
      <c r="Q14" s="556">
        <v>55000</v>
      </c>
      <c r="R14" s="556">
        <v>55000</v>
      </c>
    </row>
    <row r="15" spans="1:18">
      <c r="A15" t="s">
        <v>727</v>
      </c>
      <c r="C15" s="556"/>
      <c r="D15" s="556"/>
      <c r="E15" s="556"/>
      <c r="F15" s="556">
        <v>18750</v>
      </c>
      <c r="G15" s="556"/>
      <c r="H15" s="556"/>
      <c r="I15" s="556">
        <v>18750</v>
      </c>
      <c r="J15" s="556"/>
      <c r="K15" s="556"/>
      <c r="L15" s="556"/>
      <c r="M15" s="556">
        <v>18750</v>
      </c>
      <c r="N15" s="556"/>
      <c r="O15" s="556"/>
      <c r="P15" s="556"/>
      <c r="Q15" s="556"/>
      <c r="R15" s="556">
        <v>24950</v>
      </c>
    </row>
    <row r="16" spans="1:18">
      <c r="A16" t="s">
        <v>732</v>
      </c>
      <c r="C16" s="556">
        <v>24000</v>
      </c>
      <c r="D16" s="556">
        <v>24000</v>
      </c>
      <c r="E16" s="556">
        <v>24000</v>
      </c>
      <c r="F16" s="556">
        <v>30000</v>
      </c>
      <c r="G16" s="556">
        <v>30000</v>
      </c>
      <c r="H16" s="556">
        <v>30000</v>
      </c>
      <c r="I16" s="556">
        <v>30000</v>
      </c>
      <c r="J16" s="556">
        <v>30000</v>
      </c>
      <c r="K16" s="556">
        <v>30000</v>
      </c>
      <c r="L16" s="556">
        <v>30000</v>
      </c>
      <c r="M16" s="556">
        <v>30000</v>
      </c>
      <c r="N16" s="556"/>
      <c r="O16" s="556"/>
      <c r="P16" s="556"/>
      <c r="Q16" s="556"/>
      <c r="R16" s="556"/>
    </row>
    <row r="17" spans="1:18">
      <c r="A17" t="s">
        <v>1268</v>
      </c>
      <c r="C17" s="556"/>
      <c r="D17" s="556"/>
      <c r="E17" s="556">
        <v>12500</v>
      </c>
      <c r="F17" s="556">
        <v>12500</v>
      </c>
      <c r="G17" s="556"/>
      <c r="H17" s="556"/>
      <c r="I17" s="556"/>
      <c r="J17" s="556"/>
      <c r="K17" s="556"/>
      <c r="L17" s="556"/>
      <c r="M17" s="556"/>
      <c r="N17" s="556"/>
      <c r="O17" s="556"/>
      <c r="P17" s="556"/>
      <c r="Q17" s="556"/>
      <c r="R17" s="556"/>
    </row>
    <row r="18" spans="1:18">
      <c r="A18" t="s">
        <v>733</v>
      </c>
      <c r="C18" s="556">
        <v>35000</v>
      </c>
      <c r="D18" s="556">
        <v>35000</v>
      </c>
      <c r="E18" s="556">
        <v>35000</v>
      </c>
      <c r="F18" s="556">
        <v>43750</v>
      </c>
      <c r="G18" s="556">
        <v>43750</v>
      </c>
      <c r="H18" s="556">
        <v>43750</v>
      </c>
      <c r="I18" s="556">
        <v>43750</v>
      </c>
      <c r="J18" s="556">
        <v>43750</v>
      </c>
      <c r="K18" s="556">
        <v>43750</v>
      </c>
      <c r="L18" s="556">
        <v>43750</v>
      </c>
      <c r="M18" s="556">
        <v>43750</v>
      </c>
      <c r="N18" s="556">
        <v>35000</v>
      </c>
      <c r="O18" s="556">
        <v>35000</v>
      </c>
      <c r="P18" s="556">
        <v>35000</v>
      </c>
      <c r="Q18" s="556">
        <v>35000</v>
      </c>
      <c r="R18" s="556">
        <v>35000</v>
      </c>
    </row>
    <row r="19" spans="1:18">
      <c r="A19" t="s">
        <v>616</v>
      </c>
      <c r="C19" s="556"/>
      <c r="D19" s="556"/>
      <c r="E19" s="556"/>
      <c r="F19" s="556"/>
      <c r="G19" s="556"/>
      <c r="H19" s="556"/>
      <c r="I19" s="556"/>
      <c r="J19" s="556">
        <v>37500</v>
      </c>
      <c r="K19" s="556">
        <v>37500</v>
      </c>
      <c r="L19" s="556">
        <v>37500</v>
      </c>
      <c r="M19" s="556">
        <v>37500</v>
      </c>
      <c r="N19" s="556">
        <v>30000</v>
      </c>
      <c r="O19" s="556">
        <v>30000</v>
      </c>
      <c r="P19" s="556">
        <v>30000</v>
      </c>
      <c r="Q19" s="556">
        <v>30000</v>
      </c>
      <c r="R19" s="556">
        <v>71000</v>
      </c>
    </row>
    <row r="20" spans="1:18">
      <c r="A20" t="s">
        <v>728</v>
      </c>
      <c r="B20" t="s">
        <v>950</v>
      </c>
      <c r="C20" s="556"/>
      <c r="D20" s="556"/>
      <c r="E20" s="556"/>
      <c r="F20" s="556"/>
      <c r="G20" s="556"/>
      <c r="H20" s="556"/>
      <c r="I20" s="556"/>
      <c r="J20" s="556"/>
      <c r="K20" s="556"/>
      <c r="L20" s="556"/>
      <c r="M20" s="556"/>
      <c r="N20" s="556">
        <v>86000</v>
      </c>
      <c r="O20" s="556">
        <v>86000</v>
      </c>
      <c r="P20" s="556">
        <v>86000</v>
      </c>
      <c r="Q20" s="556"/>
      <c r="R20" s="556"/>
    </row>
    <row r="21" spans="1:18">
      <c r="A21" t="s">
        <v>504</v>
      </c>
      <c r="B21" t="s">
        <v>950</v>
      </c>
      <c r="C21" s="556"/>
      <c r="D21" s="556"/>
      <c r="E21" s="556"/>
      <c r="F21" s="556"/>
      <c r="G21" s="556"/>
      <c r="H21" s="556"/>
      <c r="I21" s="556"/>
      <c r="J21" s="556"/>
      <c r="K21" s="556">
        <v>15000</v>
      </c>
      <c r="L21" s="556">
        <v>20000</v>
      </c>
      <c r="M21" s="556">
        <v>30000</v>
      </c>
      <c r="N21" s="556">
        <v>30000</v>
      </c>
      <c r="O21" s="556">
        <v>30000</v>
      </c>
      <c r="P21" s="556">
        <v>20000</v>
      </c>
      <c r="Q21" s="556">
        <v>20000</v>
      </c>
      <c r="R21" s="556">
        <v>18500</v>
      </c>
    </row>
    <row r="22" spans="1:18">
      <c r="A22" t="s">
        <v>729</v>
      </c>
      <c r="B22" t="s">
        <v>950</v>
      </c>
      <c r="C22" s="556"/>
      <c r="D22" s="556"/>
      <c r="E22" s="556"/>
      <c r="F22" s="556"/>
      <c r="G22" s="556"/>
      <c r="H22" s="556"/>
      <c r="I22" s="556"/>
      <c r="J22" s="556"/>
      <c r="K22" s="556"/>
      <c r="L22" s="556"/>
      <c r="M22" s="556"/>
      <c r="N22" s="556"/>
      <c r="O22" s="556"/>
      <c r="P22" s="556"/>
      <c r="Q22" s="556">
        <v>10000</v>
      </c>
      <c r="R22" s="556">
        <v>15000</v>
      </c>
    </row>
    <row r="23" spans="1:18">
      <c r="A23" t="s">
        <v>505</v>
      </c>
      <c r="B23" t="s">
        <v>950</v>
      </c>
      <c r="C23" s="556"/>
      <c r="D23" s="556"/>
      <c r="E23" s="556"/>
      <c r="F23" s="556"/>
      <c r="G23" s="556">
        <v>20000</v>
      </c>
      <c r="H23" s="556">
        <v>30000</v>
      </c>
      <c r="I23" s="556">
        <v>30000</v>
      </c>
      <c r="J23" s="556">
        <v>16000</v>
      </c>
      <c r="K23" s="556"/>
      <c r="L23" s="556">
        <v>48000</v>
      </c>
      <c r="M23" s="556"/>
      <c r="N23" s="556"/>
      <c r="O23" s="556"/>
      <c r="P23" s="556"/>
      <c r="Q23" s="556"/>
      <c r="R23" s="556"/>
    </row>
    <row r="24" spans="1:18">
      <c r="C24" s="559"/>
      <c r="D24" s="559"/>
      <c r="E24" s="559"/>
      <c r="F24" s="559"/>
      <c r="G24" s="559"/>
      <c r="H24" s="559"/>
      <c r="I24" s="559"/>
      <c r="J24" s="559"/>
      <c r="K24" s="559"/>
      <c r="L24" s="559"/>
      <c r="M24" s="559"/>
      <c r="N24" s="559"/>
      <c r="O24" s="559"/>
      <c r="P24" s="559"/>
      <c r="Q24" s="559"/>
      <c r="R24" s="559"/>
    </row>
    <row r="25" spans="1:18">
      <c r="A25" t="s">
        <v>734</v>
      </c>
      <c r="C25" s="556">
        <f t="shared" ref="C25:R25" si="0">SUM(C8:C23)</f>
        <v>314925</v>
      </c>
      <c r="D25" s="556">
        <f t="shared" si="0"/>
        <v>302300</v>
      </c>
      <c r="E25" s="556">
        <f t="shared" si="0"/>
        <v>664003</v>
      </c>
      <c r="F25" s="556">
        <f t="shared" si="0"/>
        <v>365250</v>
      </c>
      <c r="G25" s="556">
        <f t="shared" si="0"/>
        <v>369000</v>
      </c>
      <c r="H25" s="556">
        <f t="shared" si="0"/>
        <v>404000</v>
      </c>
      <c r="I25" s="556">
        <f t="shared" si="0"/>
        <v>435950</v>
      </c>
      <c r="J25" s="556">
        <f t="shared" si="0"/>
        <v>512500</v>
      </c>
      <c r="K25" s="556">
        <f t="shared" si="0"/>
        <v>416500</v>
      </c>
      <c r="L25" s="556">
        <f t="shared" si="0"/>
        <v>460100</v>
      </c>
      <c r="M25" s="556">
        <f t="shared" si="0"/>
        <v>440250</v>
      </c>
      <c r="N25" s="556">
        <f t="shared" si="0"/>
        <v>407400</v>
      </c>
      <c r="O25" s="556">
        <f t="shared" si="0"/>
        <v>389200</v>
      </c>
      <c r="P25" s="556">
        <f t="shared" si="0"/>
        <v>379200</v>
      </c>
      <c r="Q25" s="556">
        <f t="shared" si="0"/>
        <v>303200</v>
      </c>
      <c r="R25" s="556">
        <f t="shared" si="0"/>
        <v>372650</v>
      </c>
    </row>
    <row r="26" spans="1:18" ht="15.75" thickBot="1">
      <c r="A26" s="561"/>
      <c r="B26" s="561"/>
      <c r="C26" s="562"/>
      <c r="D26" s="562"/>
      <c r="E26" s="562"/>
      <c r="F26" s="562"/>
      <c r="G26" s="562"/>
      <c r="H26" s="562"/>
      <c r="I26" s="562"/>
      <c r="J26" s="561"/>
      <c r="K26" s="561"/>
      <c r="L26" s="561"/>
      <c r="M26" s="561"/>
      <c r="N26" s="561"/>
      <c r="O26" s="561"/>
      <c r="P26" s="561"/>
      <c r="Q26" s="561"/>
      <c r="R26" s="561"/>
    </row>
    <row r="27" spans="1:18">
      <c r="C27" s="556">
        <f t="shared" ref="C27:R27" si="1">SUM(C23,C21,C20,C13,C12,C11)</f>
        <v>62000</v>
      </c>
      <c r="D27" s="556">
        <f t="shared" si="1"/>
        <v>62000</v>
      </c>
      <c r="E27" s="556">
        <f t="shared" si="1"/>
        <v>62000</v>
      </c>
      <c r="F27" s="556">
        <f t="shared" si="1"/>
        <v>77500</v>
      </c>
      <c r="G27" s="556">
        <f t="shared" si="1"/>
        <v>97500</v>
      </c>
      <c r="H27" s="556">
        <f t="shared" si="1"/>
        <v>107500</v>
      </c>
      <c r="I27" s="556">
        <f t="shared" si="1"/>
        <v>125700</v>
      </c>
      <c r="J27" s="556">
        <f t="shared" si="1"/>
        <v>93500</v>
      </c>
      <c r="K27" s="556">
        <f t="shared" si="1"/>
        <v>92500</v>
      </c>
      <c r="L27" s="556">
        <f t="shared" si="1"/>
        <v>145500</v>
      </c>
      <c r="M27" s="556">
        <f t="shared" si="1"/>
        <v>107500</v>
      </c>
      <c r="N27" s="556">
        <f t="shared" si="1"/>
        <v>196200</v>
      </c>
      <c r="O27" s="556">
        <f t="shared" si="1"/>
        <v>178000</v>
      </c>
      <c r="P27" s="556">
        <f t="shared" si="1"/>
        <v>168000</v>
      </c>
      <c r="Q27" s="556">
        <f t="shared" si="1"/>
        <v>82000</v>
      </c>
      <c r="R27" s="556">
        <f t="shared" si="1"/>
        <v>80500</v>
      </c>
    </row>
    <row r="28" spans="1:18">
      <c r="C28" s="1585"/>
      <c r="D28" s="1585"/>
      <c r="E28" s="1585"/>
      <c r="F28" s="1585"/>
      <c r="G28" s="1585"/>
      <c r="H28" s="1585"/>
      <c r="I28" s="1585"/>
      <c r="J28" s="1585"/>
      <c r="K28" s="1585"/>
      <c r="L28" s="1585"/>
      <c r="M28" s="1585"/>
      <c r="N28" s="1585"/>
      <c r="O28" s="1585"/>
      <c r="P28" s="1585"/>
      <c r="Q28" s="1585"/>
      <c r="R28" s="1585"/>
    </row>
    <row r="29" spans="1:18">
      <c r="J29" s="556"/>
      <c r="K29" s="556"/>
      <c r="L29" s="556"/>
      <c r="M29" s="556"/>
      <c r="N29" s="556"/>
      <c r="O29" s="556"/>
      <c r="P29" s="556"/>
      <c r="Q29" s="556"/>
      <c r="R29" s="556"/>
    </row>
    <row r="30" spans="1:18">
      <c r="A30" t="s">
        <v>722</v>
      </c>
      <c r="C30" s="556">
        <f>C8*0.27</f>
        <v>10476</v>
      </c>
      <c r="D30" s="556">
        <f t="shared" ref="D30" si="2">D8*0.27</f>
        <v>10476</v>
      </c>
      <c r="E30" s="556">
        <f t="shared" ref="E30:R30" si="3">E8*0.27</f>
        <v>104760.81000000001</v>
      </c>
      <c r="F30" s="556">
        <f t="shared" si="3"/>
        <v>13095</v>
      </c>
      <c r="G30" s="556">
        <f t="shared" si="3"/>
        <v>13095</v>
      </c>
      <c r="H30" s="556">
        <f t="shared" si="3"/>
        <v>13095</v>
      </c>
      <c r="I30" s="556">
        <f t="shared" si="3"/>
        <v>13095</v>
      </c>
      <c r="J30" s="556">
        <f>(J8-90000)*0.27+86000</f>
        <v>99095</v>
      </c>
      <c r="K30" s="556">
        <f t="shared" si="3"/>
        <v>13095</v>
      </c>
      <c r="L30" s="556">
        <f t="shared" si="3"/>
        <v>13095</v>
      </c>
      <c r="M30" s="556">
        <f t="shared" si="3"/>
        <v>13095</v>
      </c>
      <c r="N30" s="556">
        <f t="shared" si="3"/>
        <v>10476</v>
      </c>
      <c r="O30" s="556">
        <f t="shared" si="3"/>
        <v>10476</v>
      </c>
      <c r="P30" s="556">
        <f t="shared" si="3"/>
        <v>10476</v>
      </c>
      <c r="Q30" s="556">
        <f t="shared" si="3"/>
        <v>10476</v>
      </c>
      <c r="R30" s="556">
        <f t="shared" si="3"/>
        <v>10476</v>
      </c>
    </row>
    <row r="31" spans="1:18">
      <c r="A31" t="s">
        <v>723</v>
      </c>
      <c r="C31" s="556">
        <f>(C9-35100)*0.58</f>
        <v>30391.999999999996</v>
      </c>
      <c r="D31" s="556">
        <f>(D9-35100)*0.58</f>
        <v>30391.999999999996</v>
      </c>
      <c r="E31" s="556">
        <f>(E9-35100)*0.58</f>
        <v>30391.999999999996</v>
      </c>
      <c r="F31" s="556">
        <f t="shared" ref="F31:R31" si="4">F9*0.58</f>
        <v>37990</v>
      </c>
      <c r="G31" s="556">
        <f t="shared" si="4"/>
        <v>37990</v>
      </c>
      <c r="H31" s="556">
        <f t="shared" si="4"/>
        <v>37990</v>
      </c>
      <c r="I31" s="556">
        <f t="shared" si="4"/>
        <v>37990</v>
      </c>
      <c r="J31" s="556">
        <f t="shared" si="4"/>
        <v>37990</v>
      </c>
      <c r="K31" s="556">
        <f t="shared" si="4"/>
        <v>37990</v>
      </c>
      <c r="L31" s="556">
        <f t="shared" si="4"/>
        <v>37990</v>
      </c>
      <c r="M31" s="556">
        <f t="shared" si="4"/>
        <v>37990</v>
      </c>
      <c r="N31" s="556">
        <f t="shared" si="4"/>
        <v>30391.999999999996</v>
      </c>
      <c r="O31" s="556">
        <f t="shared" si="4"/>
        <v>30391.999999999996</v>
      </c>
      <c r="P31" s="556">
        <f t="shared" si="4"/>
        <v>30391.999999999996</v>
      </c>
      <c r="Q31" s="556">
        <f t="shared" si="4"/>
        <v>30391.999999999996</v>
      </c>
      <c r="R31" s="556">
        <f t="shared" si="4"/>
        <v>30391.999999999996</v>
      </c>
    </row>
    <row r="32" spans="1:18">
      <c r="A32" t="s">
        <v>647</v>
      </c>
      <c r="C32" s="556">
        <f>C10*0.5</f>
        <v>6312.5</v>
      </c>
      <c r="D32" s="556">
        <f t="shared" ref="D32" si="5">D10*0.5</f>
        <v>0</v>
      </c>
      <c r="E32" s="556">
        <f t="shared" ref="E32:R32" si="6">E10*0.5</f>
        <v>0</v>
      </c>
      <c r="F32" s="556">
        <f t="shared" si="6"/>
        <v>0</v>
      </c>
      <c r="G32" s="556">
        <f t="shared" si="6"/>
        <v>7500</v>
      </c>
      <c r="H32" s="556">
        <f t="shared" si="6"/>
        <v>20000</v>
      </c>
      <c r="I32" s="556">
        <f t="shared" si="6"/>
        <v>17500</v>
      </c>
      <c r="J32" s="556">
        <f t="shared" si="6"/>
        <v>17500</v>
      </c>
      <c r="K32" s="556">
        <f t="shared" si="6"/>
        <v>15000</v>
      </c>
      <c r="L32" s="556">
        <f t="shared" si="6"/>
        <v>10300</v>
      </c>
      <c r="M32" s="556">
        <f t="shared" si="6"/>
        <v>10000</v>
      </c>
      <c r="N32" s="556">
        <f t="shared" si="6"/>
        <v>0</v>
      </c>
      <c r="O32" s="556">
        <f t="shared" si="6"/>
        <v>0</v>
      </c>
      <c r="P32" s="556">
        <f t="shared" si="6"/>
        <v>0</v>
      </c>
      <c r="Q32" s="556">
        <f t="shared" si="6"/>
        <v>0</v>
      </c>
      <c r="R32" s="556">
        <f t="shared" si="6"/>
        <v>0</v>
      </c>
    </row>
    <row r="33" spans="1:18">
      <c r="A33" t="s">
        <v>724</v>
      </c>
      <c r="C33" s="556">
        <f>C11*0.3</f>
        <v>0</v>
      </c>
      <c r="D33" s="556">
        <f t="shared" ref="D33" si="7">D11*0.3</f>
        <v>0</v>
      </c>
      <c r="E33" s="556">
        <f t="shared" ref="E33:R33" si="8">E11*0.3</f>
        <v>0</v>
      </c>
      <c r="F33" s="556">
        <f t="shared" si="8"/>
        <v>0</v>
      </c>
      <c r="G33" s="556">
        <f t="shared" si="8"/>
        <v>0</v>
      </c>
      <c r="H33" s="556">
        <f t="shared" si="8"/>
        <v>0</v>
      </c>
      <c r="I33" s="556">
        <f t="shared" si="8"/>
        <v>5460</v>
      </c>
      <c r="J33" s="556">
        <f t="shared" si="8"/>
        <v>0</v>
      </c>
      <c r="K33" s="556">
        <f t="shared" si="8"/>
        <v>0</v>
      </c>
      <c r="L33" s="556">
        <f t="shared" si="8"/>
        <v>0</v>
      </c>
      <c r="M33" s="556">
        <f t="shared" si="8"/>
        <v>0</v>
      </c>
      <c r="N33" s="556">
        <f t="shared" si="8"/>
        <v>5460</v>
      </c>
      <c r="O33" s="556">
        <f t="shared" si="8"/>
        <v>0</v>
      </c>
      <c r="P33" s="556">
        <f t="shared" si="8"/>
        <v>0</v>
      </c>
      <c r="Q33" s="556">
        <f t="shared" si="8"/>
        <v>0</v>
      </c>
      <c r="R33" s="556">
        <f t="shared" si="8"/>
        <v>0</v>
      </c>
    </row>
    <row r="34" spans="1:18">
      <c r="A34" t="s">
        <v>725</v>
      </c>
      <c r="C34" s="556">
        <f>C12*0.68</f>
        <v>37400</v>
      </c>
      <c r="D34" s="556">
        <f t="shared" ref="D34" si="9">D12*0.68</f>
        <v>37400</v>
      </c>
      <c r="E34" s="556">
        <f t="shared" ref="E34:R34" si="10">E12*0.68</f>
        <v>37400</v>
      </c>
      <c r="F34" s="556">
        <f t="shared" si="10"/>
        <v>46750</v>
      </c>
      <c r="G34" s="556">
        <f t="shared" si="10"/>
        <v>46750</v>
      </c>
      <c r="H34" s="556">
        <f t="shared" si="10"/>
        <v>46750</v>
      </c>
      <c r="I34" s="556">
        <f t="shared" si="10"/>
        <v>46750</v>
      </c>
      <c r="J34" s="556">
        <f t="shared" si="10"/>
        <v>46750</v>
      </c>
      <c r="K34" s="556">
        <f t="shared" si="10"/>
        <v>46750</v>
      </c>
      <c r="L34" s="556">
        <f t="shared" si="10"/>
        <v>46750</v>
      </c>
      <c r="M34" s="556">
        <f t="shared" si="10"/>
        <v>46750</v>
      </c>
      <c r="N34" s="556">
        <f t="shared" si="10"/>
        <v>37400</v>
      </c>
      <c r="O34" s="556">
        <f t="shared" si="10"/>
        <v>37400</v>
      </c>
      <c r="P34" s="556">
        <f t="shared" si="10"/>
        <v>37400</v>
      </c>
      <c r="Q34" s="556">
        <f t="shared" si="10"/>
        <v>37400</v>
      </c>
      <c r="R34" s="556">
        <f t="shared" si="10"/>
        <v>37400</v>
      </c>
    </row>
    <row r="35" spans="1:18">
      <c r="A35" t="s">
        <v>70</v>
      </c>
      <c r="C35" s="556">
        <f>C13*0.65</f>
        <v>4550</v>
      </c>
      <c r="D35" s="556">
        <f t="shared" ref="D35" si="11">D13*0.65</f>
        <v>4550</v>
      </c>
      <c r="E35" s="556">
        <f t="shared" ref="E35:R35" si="12">E13*0.65</f>
        <v>4550</v>
      </c>
      <c r="F35" s="556">
        <f t="shared" si="12"/>
        <v>5687.5</v>
      </c>
      <c r="G35" s="556">
        <f t="shared" si="12"/>
        <v>5687.5</v>
      </c>
      <c r="H35" s="556">
        <f t="shared" si="12"/>
        <v>5687.5</v>
      </c>
      <c r="I35" s="556">
        <f t="shared" si="12"/>
        <v>5687.5</v>
      </c>
      <c r="J35" s="556">
        <f t="shared" si="12"/>
        <v>5687.5</v>
      </c>
      <c r="K35" s="556">
        <f t="shared" si="12"/>
        <v>5687.5</v>
      </c>
      <c r="L35" s="556">
        <f t="shared" si="12"/>
        <v>5687.5</v>
      </c>
      <c r="M35" s="556">
        <f t="shared" si="12"/>
        <v>5687.5</v>
      </c>
      <c r="N35" s="556">
        <f t="shared" si="12"/>
        <v>4550</v>
      </c>
      <c r="O35" s="556">
        <f t="shared" si="12"/>
        <v>4550</v>
      </c>
      <c r="P35" s="556">
        <f t="shared" si="12"/>
        <v>4550</v>
      </c>
      <c r="Q35" s="556">
        <f t="shared" si="12"/>
        <v>4550</v>
      </c>
      <c r="R35" s="556">
        <f t="shared" si="12"/>
        <v>4550</v>
      </c>
    </row>
    <row r="36" spans="1:18">
      <c r="A36" t="s">
        <v>726</v>
      </c>
      <c r="C36" s="556">
        <f>C14*0.98</f>
        <v>53900</v>
      </c>
      <c r="D36" s="556">
        <f t="shared" ref="D36" si="13">D14*0.98</f>
        <v>53900</v>
      </c>
      <c r="E36" s="556">
        <f t="shared" ref="E36:R36" si="14">E14*0.98</f>
        <v>53900</v>
      </c>
      <c r="F36" s="556">
        <f t="shared" si="14"/>
        <v>67375</v>
      </c>
      <c r="G36" s="556">
        <f t="shared" si="14"/>
        <v>67375</v>
      </c>
      <c r="H36" s="556">
        <f t="shared" si="14"/>
        <v>67375</v>
      </c>
      <c r="I36" s="556">
        <f t="shared" si="14"/>
        <v>67375</v>
      </c>
      <c r="J36" s="556">
        <f t="shared" si="14"/>
        <v>67375</v>
      </c>
      <c r="K36" s="556">
        <f t="shared" si="14"/>
        <v>67375</v>
      </c>
      <c r="L36" s="556">
        <f t="shared" si="14"/>
        <v>67375</v>
      </c>
      <c r="M36" s="556">
        <f t="shared" si="14"/>
        <v>67375</v>
      </c>
      <c r="N36" s="556">
        <f t="shared" si="14"/>
        <v>53900</v>
      </c>
      <c r="O36" s="556">
        <f t="shared" si="14"/>
        <v>53900</v>
      </c>
      <c r="P36" s="556">
        <f t="shared" si="14"/>
        <v>53900</v>
      </c>
      <c r="Q36" s="556">
        <f t="shared" si="14"/>
        <v>53900</v>
      </c>
      <c r="R36" s="556">
        <f t="shared" si="14"/>
        <v>53900</v>
      </c>
    </row>
    <row r="37" spans="1:18">
      <c r="A37" t="s">
        <v>727</v>
      </c>
      <c r="C37" s="556">
        <v>0</v>
      </c>
      <c r="D37" s="556">
        <v>0</v>
      </c>
      <c r="E37" s="556">
        <v>0</v>
      </c>
      <c r="F37" s="556">
        <v>0</v>
      </c>
      <c r="G37" s="556">
        <v>0</v>
      </c>
      <c r="H37" s="556">
        <v>0</v>
      </c>
      <c r="I37" s="556">
        <v>0</v>
      </c>
      <c r="J37" s="556">
        <v>0</v>
      </c>
      <c r="K37" s="556">
        <v>0</v>
      </c>
      <c r="L37" s="556">
        <v>0</v>
      </c>
      <c r="M37" s="556">
        <v>0</v>
      </c>
      <c r="N37" s="556">
        <v>0</v>
      </c>
      <c r="O37" s="556">
        <v>0</v>
      </c>
      <c r="P37" s="556">
        <v>0</v>
      </c>
      <c r="Q37" s="556">
        <v>0</v>
      </c>
      <c r="R37" s="556">
        <v>0</v>
      </c>
    </row>
    <row r="38" spans="1:18">
      <c r="A38" t="s">
        <v>732</v>
      </c>
      <c r="C38" s="556">
        <f>C16*0.67</f>
        <v>16080.000000000002</v>
      </c>
      <c r="D38" s="556">
        <f t="shared" ref="D38" si="15">D16*0.67</f>
        <v>16080.000000000002</v>
      </c>
      <c r="E38" s="556">
        <f t="shared" ref="E38:R38" si="16">E16*0.67</f>
        <v>16080.000000000002</v>
      </c>
      <c r="F38" s="556">
        <f t="shared" si="16"/>
        <v>20100</v>
      </c>
      <c r="G38" s="556">
        <f t="shared" si="16"/>
        <v>20100</v>
      </c>
      <c r="H38" s="556">
        <f t="shared" si="16"/>
        <v>20100</v>
      </c>
      <c r="I38" s="556">
        <f t="shared" si="16"/>
        <v>20100</v>
      </c>
      <c r="J38" s="556">
        <f t="shared" si="16"/>
        <v>20100</v>
      </c>
      <c r="K38" s="556">
        <f t="shared" si="16"/>
        <v>20100</v>
      </c>
      <c r="L38" s="556">
        <f t="shared" si="16"/>
        <v>20100</v>
      </c>
      <c r="M38" s="556">
        <f t="shared" si="16"/>
        <v>20100</v>
      </c>
      <c r="N38" s="556">
        <f t="shared" si="16"/>
        <v>0</v>
      </c>
      <c r="O38" s="556">
        <f t="shared" si="16"/>
        <v>0</v>
      </c>
      <c r="P38" s="556">
        <f t="shared" si="16"/>
        <v>0</v>
      </c>
      <c r="Q38" s="556">
        <f t="shared" si="16"/>
        <v>0</v>
      </c>
      <c r="R38" s="556">
        <f t="shared" si="16"/>
        <v>0</v>
      </c>
    </row>
    <row r="39" spans="1:18">
      <c r="A39" t="s">
        <v>1268</v>
      </c>
      <c r="C39" s="556"/>
      <c r="D39" s="556"/>
      <c r="E39" s="556">
        <v>8000</v>
      </c>
      <c r="F39" s="556">
        <v>8000</v>
      </c>
      <c r="G39" s="556"/>
      <c r="H39" s="556"/>
      <c r="I39" s="556"/>
      <c r="J39" s="556"/>
      <c r="K39" s="556"/>
      <c r="L39" s="556"/>
      <c r="M39" s="556"/>
      <c r="N39" s="556"/>
      <c r="O39" s="556"/>
      <c r="P39" s="556"/>
      <c r="Q39" s="556"/>
      <c r="R39" s="556"/>
    </row>
    <row r="40" spans="1:18">
      <c r="A40" t="s">
        <v>733</v>
      </c>
      <c r="C40" s="556">
        <f t="shared" ref="C40:R40" si="17">C18*0.85</f>
        <v>29750</v>
      </c>
      <c r="D40" s="556">
        <f t="shared" si="17"/>
        <v>29750</v>
      </c>
      <c r="E40" s="556">
        <f t="shared" si="17"/>
        <v>29750</v>
      </c>
      <c r="F40" s="556">
        <f t="shared" si="17"/>
        <v>37187.5</v>
      </c>
      <c r="G40" s="556">
        <f t="shared" si="17"/>
        <v>37187.5</v>
      </c>
      <c r="H40" s="556">
        <f t="shared" si="17"/>
        <v>37187.5</v>
      </c>
      <c r="I40" s="556">
        <f t="shared" si="17"/>
        <v>37187.5</v>
      </c>
      <c r="J40" s="556">
        <f t="shared" si="17"/>
        <v>37187.5</v>
      </c>
      <c r="K40" s="556">
        <f t="shared" si="17"/>
        <v>37187.5</v>
      </c>
      <c r="L40" s="556">
        <f t="shared" si="17"/>
        <v>37187.5</v>
      </c>
      <c r="M40" s="556">
        <f t="shared" si="17"/>
        <v>37187.5</v>
      </c>
      <c r="N40" s="556">
        <f t="shared" si="17"/>
        <v>29750</v>
      </c>
      <c r="O40" s="556">
        <f t="shared" si="17"/>
        <v>29750</v>
      </c>
      <c r="P40" s="556">
        <f t="shared" si="17"/>
        <v>29750</v>
      </c>
      <c r="Q40" s="556">
        <f t="shared" si="17"/>
        <v>29750</v>
      </c>
      <c r="R40" s="556">
        <f t="shared" si="17"/>
        <v>29750</v>
      </c>
    </row>
    <row r="41" spans="1:18">
      <c r="A41" t="s">
        <v>616</v>
      </c>
      <c r="C41" s="556">
        <f>C19*0.7</f>
        <v>0</v>
      </c>
      <c r="D41" s="556">
        <f t="shared" ref="D41" si="18">D19*0.7</f>
        <v>0</v>
      </c>
      <c r="E41" s="556">
        <f t="shared" ref="E41:R42" si="19">E19*0.7</f>
        <v>0</v>
      </c>
      <c r="F41" s="556">
        <f t="shared" si="19"/>
        <v>0</v>
      </c>
      <c r="G41" s="556">
        <f t="shared" si="19"/>
        <v>0</v>
      </c>
      <c r="H41" s="556">
        <f t="shared" si="19"/>
        <v>0</v>
      </c>
      <c r="I41" s="556">
        <f t="shared" si="19"/>
        <v>0</v>
      </c>
      <c r="J41" s="556">
        <f t="shared" si="19"/>
        <v>26250</v>
      </c>
      <c r="K41" s="556">
        <f t="shared" si="19"/>
        <v>26250</v>
      </c>
      <c r="L41" s="556">
        <f t="shared" si="19"/>
        <v>26250</v>
      </c>
      <c r="M41" s="556">
        <f t="shared" si="19"/>
        <v>26250</v>
      </c>
      <c r="N41" s="556">
        <f t="shared" si="19"/>
        <v>21000</v>
      </c>
      <c r="O41" s="556">
        <f t="shared" si="19"/>
        <v>21000</v>
      </c>
      <c r="P41" s="556">
        <f t="shared" si="19"/>
        <v>21000</v>
      </c>
      <c r="Q41" s="556">
        <f t="shared" si="19"/>
        <v>21000</v>
      </c>
      <c r="R41" s="556">
        <f t="shared" si="19"/>
        <v>49700</v>
      </c>
    </row>
    <row r="42" spans="1:18">
      <c r="A42" t="s">
        <v>728</v>
      </c>
      <c r="C42" s="556"/>
      <c r="D42" s="556"/>
      <c r="E42" s="556"/>
      <c r="F42" s="556"/>
      <c r="G42" s="556"/>
      <c r="H42" s="556"/>
      <c r="I42" s="556"/>
      <c r="J42" s="556"/>
      <c r="K42" s="556"/>
      <c r="L42" s="556"/>
      <c r="M42" s="556"/>
      <c r="N42" s="556">
        <f>N20*0.7</f>
        <v>60199.999999999993</v>
      </c>
      <c r="O42" s="556">
        <f t="shared" si="19"/>
        <v>60199.999999999993</v>
      </c>
      <c r="P42" s="556">
        <f t="shared" si="19"/>
        <v>60199.999999999993</v>
      </c>
      <c r="Q42" s="556"/>
      <c r="R42" s="556"/>
    </row>
    <row r="43" spans="1:18">
      <c r="A43" t="s">
        <v>504</v>
      </c>
      <c r="C43" s="556">
        <f>C21*0.5</f>
        <v>0</v>
      </c>
      <c r="D43" s="556">
        <f t="shared" ref="D43:D45" si="20">D21*0.5</f>
        <v>0</v>
      </c>
      <c r="E43" s="556">
        <f t="shared" ref="E43:R45" si="21">E21*0.5</f>
        <v>0</v>
      </c>
      <c r="F43" s="556">
        <f t="shared" si="21"/>
        <v>0</v>
      </c>
      <c r="G43" s="556">
        <f t="shared" si="21"/>
        <v>0</v>
      </c>
      <c r="H43" s="556">
        <f t="shared" si="21"/>
        <v>0</v>
      </c>
      <c r="I43" s="556">
        <f t="shared" si="21"/>
        <v>0</v>
      </c>
      <c r="J43" s="556">
        <f t="shared" si="21"/>
        <v>0</v>
      </c>
      <c r="K43" s="556">
        <f t="shared" si="21"/>
        <v>7500</v>
      </c>
      <c r="L43" s="556">
        <f t="shared" si="21"/>
        <v>10000</v>
      </c>
      <c r="M43" s="556">
        <f t="shared" si="21"/>
        <v>15000</v>
      </c>
      <c r="N43" s="556">
        <f t="shared" si="21"/>
        <v>15000</v>
      </c>
      <c r="O43" s="556">
        <f t="shared" si="21"/>
        <v>15000</v>
      </c>
      <c r="P43" s="556">
        <f t="shared" si="21"/>
        <v>10000</v>
      </c>
      <c r="Q43" s="556">
        <f t="shared" si="21"/>
        <v>10000</v>
      </c>
      <c r="R43" s="556">
        <f t="shared" si="21"/>
        <v>9250</v>
      </c>
    </row>
    <row r="44" spans="1:18">
      <c r="A44" t="s">
        <v>729</v>
      </c>
      <c r="C44" s="556">
        <f>C22*0.5</f>
        <v>0</v>
      </c>
      <c r="D44" s="556">
        <f t="shared" si="20"/>
        <v>0</v>
      </c>
      <c r="E44" s="556">
        <f t="shared" si="21"/>
        <v>0</v>
      </c>
      <c r="F44" s="556">
        <f t="shared" si="21"/>
        <v>0</v>
      </c>
      <c r="G44" s="556">
        <f t="shared" si="21"/>
        <v>0</v>
      </c>
      <c r="H44" s="556">
        <f t="shared" si="21"/>
        <v>0</v>
      </c>
      <c r="I44" s="556">
        <f t="shared" si="21"/>
        <v>0</v>
      </c>
      <c r="J44" s="556">
        <f t="shared" si="21"/>
        <v>0</v>
      </c>
      <c r="K44" s="556">
        <f t="shared" si="21"/>
        <v>0</v>
      </c>
      <c r="L44" s="556">
        <f t="shared" si="21"/>
        <v>0</v>
      </c>
      <c r="M44" s="556">
        <f t="shared" si="21"/>
        <v>0</v>
      </c>
      <c r="N44" s="556">
        <f t="shared" si="21"/>
        <v>0</v>
      </c>
      <c r="O44" s="556">
        <f t="shared" si="21"/>
        <v>0</v>
      </c>
      <c r="P44" s="556">
        <f t="shared" si="21"/>
        <v>0</v>
      </c>
      <c r="Q44" s="556">
        <f t="shared" si="21"/>
        <v>5000</v>
      </c>
      <c r="R44" s="556">
        <f t="shared" si="21"/>
        <v>7500</v>
      </c>
    </row>
    <row r="45" spans="1:18">
      <c r="A45" t="s">
        <v>505</v>
      </c>
      <c r="C45" s="556">
        <f>C23*0.5</f>
        <v>0</v>
      </c>
      <c r="D45" s="556">
        <f t="shared" si="20"/>
        <v>0</v>
      </c>
      <c r="E45" s="556">
        <f t="shared" si="21"/>
        <v>0</v>
      </c>
      <c r="F45" s="556">
        <f t="shared" si="21"/>
        <v>0</v>
      </c>
      <c r="G45" s="556">
        <f t="shared" si="21"/>
        <v>10000</v>
      </c>
      <c r="H45" s="556">
        <f t="shared" si="21"/>
        <v>15000</v>
      </c>
      <c r="I45" s="556">
        <f t="shared" si="21"/>
        <v>15000</v>
      </c>
      <c r="J45" s="556">
        <f t="shared" si="21"/>
        <v>8000</v>
      </c>
      <c r="K45" s="556">
        <f t="shared" si="21"/>
        <v>0</v>
      </c>
      <c r="L45" s="556">
        <f t="shared" si="21"/>
        <v>24000</v>
      </c>
      <c r="M45" s="556">
        <f t="shared" si="21"/>
        <v>0</v>
      </c>
      <c r="N45" s="556">
        <f t="shared" si="21"/>
        <v>0</v>
      </c>
      <c r="O45" s="556">
        <f t="shared" si="21"/>
        <v>0</v>
      </c>
      <c r="P45" s="556">
        <f t="shared" si="21"/>
        <v>0</v>
      </c>
      <c r="Q45" s="556">
        <f t="shared" si="21"/>
        <v>0</v>
      </c>
      <c r="R45" s="556">
        <f t="shared" si="21"/>
        <v>0</v>
      </c>
    </row>
    <row r="46" spans="1:18">
      <c r="C46" s="559"/>
      <c r="D46" s="559"/>
      <c r="E46" s="559"/>
      <c r="F46" s="559"/>
      <c r="G46" s="559"/>
      <c r="H46" s="559"/>
      <c r="I46" s="559"/>
      <c r="J46" s="559"/>
      <c r="K46" s="559"/>
      <c r="L46" s="559"/>
      <c r="M46" s="559"/>
      <c r="N46" s="559"/>
      <c r="O46" s="559"/>
      <c r="P46" s="559"/>
      <c r="Q46" s="559"/>
      <c r="R46" s="559"/>
    </row>
    <row r="47" spans="1:18">
      <c r="A47" t="s">
        <v>735</v>
      </c>
      <c r="C47" s="556">
        <f t="shared" ref="C47:R47" si="22">SUM(C30:C45)</f>
        <v>188860.5</v>
      </c>
      <c r="D47" s="556">
        <f t="shared" si="22"/>
        <v>182548</v>
      </c>
      <c r="E47" s="556">
        <f t="shared" si="22"/>
        <v>284832.81</v>
      </c>
      <c r="F47" s="556">
        <f t="shared" si="22"/>
        <v>236185</v>
      </c>
      <c r="G47" s="556">
        <f t="shared" si="22"/>
        <v>245685</v>
      </c>
      <c r="H47" s="556">
        <f t="shared" si="22"/>
        <v>263185</v>
      </c>
      <c r="I47" s="556">
        <f t="shared" si="22"/>
        <v>266145</v>
      </c>
      <c r="J47" s="556">
        <f t="shared" si="22"/>
        <v>365935</v>
      </c>
      <c r="K47" s="556">
        <f t="shared" si="22"/>
        <v>276935</v>
      </c>
      <c r="L47" s="556">
        <f t="shared" si="22"/>
        <v>298735</v>
      </c>
      <c r="M47" s="556">
        <f t="shared" si="22"/>
        <v>279435</v>
      </c>
      <c r="N47" s="556">
        <f t="shared" si="22"/>
        <v>268128</v>
      </c>
      <c r="O47" s="556">
        <f t="shared" si="22"/>
        <v>262668</v>
      </c>
      <c r="P47" s="556">
        <f t="shared" si="22"/>
        <v>257668</v>
      </c>
      <c r="Q47" s="556">
        <f t="shared" si="22"/>
        <v>202468</v>
      </c>
      <c r="R47" s="556">
        <f t="shared" si="22"/>
        <v>232918</v>
      </c>
    </row>
    <row r="48" spans="1:18" ht="15.75" thickBot="1">
      <c r="A48" s="561"/>
      <c r="B48" s="561"/>
      <c r="C48" s="561"/>
      <c r="D48" s="561"/>
      <c r="E48" s="561"/>
      <c r="F48" s="561"/>
      <c r="G48" s="561"/>
      <c r="H48" s="561"/>
      <c r="I48" s="561"/>
      <c r="J48" s="561"/>
      <c r="K48" s="561"/>
      <c r="L48" s="561"/>
      <c r="M48" s="561"/>
      <c r="N48" s="561"/>
      <c r="O48" s="561"/>
      <c r="P48" s="561"/>
      <c r="Q48" s="561"/>
      <c r="R48" s="561"/>
    </row>
    <row r="49" spans="1:19">
      <c r="C49" s="1586"/>
      <c r="D49" s="1586"/>
      <c r="E49" s="1586"/>
      <c r="F49" s="1586"/>
      <c r="G49" s="1586"/>
      <c r="H49" s="1586"/>
      <c r="I49" s="1586"/>
      <c r="J49" s="1586"/>
      <c r="K49" s="1586"/>
      <c r="L49" s="1586"/>
      <c r="M49" s="1586"/>
      <c r="N49" s="1586"/>
      <c r="O49" s="1586"/>
      <c r="P49" s="1586"/>
      <c r="Q49" s="1586"/>
      <c r="R49" s="1586"/>
    </row>
    <row r="50" spans="1:19">
      <c r="J50" s="556"/>
      <c r="K50" s="556"/>
      <c r="L50" s="556"/>
      <c r="M50" s="556"/>
      <c r="N50" s="556"/>
      <c r="O50" s="556"/>
      <c r="P50" s="556"/>
      <c r="Q50" s="556"/>
      <c r="R50" s="556"/>
    </row>
    <row r="51" spans="1:19">
      <c r="A51" t="s">
        <v>722</v>
      </c>
      <c r="C51" s="556">
        <f t="shared" ref="C51:E59" si="23">C8-C30</f>
        <v>28324</v>
      </c>
      <c r="D51" s="556">
        <f t="shared" si="23"/>
        <v>28324</v>
      </c>
      <c r="E51" s="556">
        <f t="shared" si="23"/>
        <v>283242.19</v>
      </c>
      <c r="F51" s="556">
        <f t="shared" ref="E51:S66" si="24">F8-F30</f>
        <v>35405</v>
      </c>
      <c r="G51" s="556">
        <f t="shared" si="24"/>
        <v>35405</v>
      </c>
      <c r="H51" s="556">
        <f t="shared" si="24"/>
        <v>35405</v>
      </c>
      <c r="I51" s="556">
        <f t="shared" si="24"/>
        <v>35405</v>
      </c>
      <c r="J51" s="556">
        <f t="shared" si="24"/>
        <v>39405</v>
      </c>
      <c r="K51" s="556">
        <f t="shared" si="24"/>
        <v>35405</v>
      </c>
      <c r="L51" s="556">
        <f t="shared" si="24"/>
        <v>35405</v>
      </c>
      <c r="M51" s="556">
        <f t="shared" si="24"/>
        <v>35405</v>
      </c>
      <c r="N51" s="556">
        <f t="shared" si="24"/>
        <v>28324</v>
      </c>
      <c r="O51" s="556">
        <f t="shared" si="24"/>
        <v>28324</v>
      </c>
      <c r="P51" s="556">
        <f t="shared" si="24"/>
        <v>28324</v>
      </c>
      <c r="Q51" s="556">
        <f t="shared" si="24"/>
        <v>28324</v>
      </c>
      <c r="R51" s="556">
        <f t="shared" si="24"/>
        <v>28324</v>
      </c>
      <c r="S51">
        <f t="shared" si="24"/>
        <v>0</v>
      </c>
    </row>
    <row r="52" spans="1:19">
      <c r="A52" t="s">
        <v>723</v>
      </c>
      <c r="C52" s="556">
        <f t="shared" si="23"/>
        <v>57108</v>
      </c>
      <c r="D52" s="556">
        <f t="shared" si="23"/>
        <v>57108</v>
      </c>
      <c r="E52" s="556">
        <f t="shared" si="23"/>
        <v>57108</v>
      </c>
      <c r="F52" s="556">
        <f t="shared" si="24"/>
        <v>27510</v>
      </c>
      <c r="G52" s="556">
        <f t="shared" si="24"/>
        <v>27510</v>
      </c>
      <c r="H52" s="556">
        <f t="shared" si="24"/>
        <v>27510</v>
      </c>
      <c r="I52" s="556">
        <f t="shared" si="24"/>
        <v>27510</v>
      </c>
      <c r="J52" s="556">
        <f t="shared" si="24"/>
        <v>27510</v>
      </c>
      <c r="K52" s="556">
        <f t="shared" si="24"/>
        <v>27510</v>
      </c>
      <c r="L52" s="556">
        <f t="shared" si="24"/>
        <v>27510</v>
      </c>
      <c r="M52" s="556">
        <f t="shared" si="24"/>
        <v>27510</v>
      </c>
      <c r="N52" s="556">
        <f t="shared" si="24"/>
        <v>22008.000000000004</v>
      </c>
      <c r="O52" s="556">
        <f t="shared" si="24"/>
        <v>22008.000000000004</v>
      </c>
      <c r="P52" s="556">
        <f t="shared" si="24"/>
        <v>22008.000000000004</v>
      </c>
      <c r="Q52" s="556">
        <f t="shared" si="24"/>
        <v>22008.000000000004</v>
      </c>
      <c r="R52" s="556">
        <f t="shared" si="24"/>
        <v>22008.000000000004</v>
      </c>
      <c r="S52">
        <f t="shared" si="24"/>
        <v>0</v>
      </c>
    </row>
    <row r="53" spans="1:19">
      <c r="A53" t="s">
        <v>647</v>
      </c>
      <c r="C53" s="556">
        <f t="shared" si="23"/>
        <v>6312.5</v>
      </c>
      <c r="D53" s="556">
        <f t="shared" si="23"/>
        <v>0</v>
      </c>
      <c r="E53" s="556">
        <f t="shared" si="23"/>
        <v>0</v>
      </c>
      <c r="F53" s="556">
        <f t="shared" si="24"/>
        <v>0</v>
      </c>
      <c r="G53" s="556">
        <f t="shared" si="24"/>
        <v>7500</v>
      </c>
      <c r="H53" s="556">
        <f t="shared" si="24"/>
        <v>20000</v>
      </c>
      <c r="I53" s="556">
        <f t="shared" si="24"/>
        <v>17500</v>
      </c>
      <c r="J53" s="556">
        <f t="shared" si="24"/>
        <v>17500</v>
      </c>
      <c r="K53" s="556">
        <f t="shared" si="24"/>
        <v>15000</v>
      </c>
      <c r="L53" s="556">
        <f t="shared" si="24"/>
        <v>10300</v>
      </c>
      <c r="M53" s="556">
        <f t="shared" si="24"/>
        <v>10000</v>
      </c>
      <c r="N53" s="556">
        <f t="shared" si="24"/>
        <v>0</v>
      </c>
      <c r="O53" s="556">
        <f t="shared" si="24"/>
        <v>0</v>
      </c>
      <c r="P53" s="556">
        <f t="shared" si="24"/>
        <v>0</v>
      </c>
      <c r="Q53" s="556">
        <f t="shared" si="24"/>
        <v>0</v>
      </c>
      <c r="R53" s="556">
        <f t="shared" si="24"/>
        <v>0</v>
      </c>
      <c r="S53">
        <f t="shared" si="24"/>
        <v>0</v>
      </c>
    </row>
    <row r="54" spans="1:19">
      <c r="A54" t="s">
        <v>724</v>
      </c>
      <c r="C54" s="556">
        <f t="shared" si="23"/>
        <v>0</v>
      </c>
      <c r="D54" s="556">
        <f t="shared" si="23"/>
        <v>0</v>
      </c>
      <c r="E54" s="556">
        <f t="shared" si="23"/>
        <v>0</v>
      </c>
      <c r="F54" s="556">
        <f t="shared" si="24"/>
        <v>0</v>
      </c>
      <c r="G54" s="556">
        <f t="shared" si="24"/>
        <v>0</v>
      </c>
      <c r="H54" s="556">
        <f t="shared" si="24"/>
        <v>0</v>
      </c>
      <c r="I54" s="556">
        <f t="shared" si="24"/>
        <v>12740</v>
      </c>
      <c r="J54" s="556">
        <f t="shared" si="24"/>
        <v>0</v>
      </c>
      <c r="K54" s="556">
        <f t="shared" si="24"/>
        <v>0</v>
      </c>
      <c r="L54" s="556">
        <f t="shared" si="24"/>
        <v>0</v>
      </c>
      <c r="M54" s="556">
        <f t="shared" si="24"/>
        <v>0</v>
      </c>
      <c r="N54" s="556">
        <f t="shared" si="24"/>
        <v>12740</v>
      </c>
      <c r="O54" s="556">
        <f t="shared" si="24"/>
        <v>0</v>
      </c>
      <c r="P54" s="556">
        <f t="shared" si="24"/>
        <v>0</v>
      </c>
      <c r="Q54" s="556">
        <f t="shared" si="24"/>
        <v>0</v>
      </c>
      <c r="R54" s="556">
        <f t="shared" si="24"/>
        <v>0</v>
      </c>
      <c r="S54">
        <f t="shared" si="24"/>
        <v>0</v>
      </c>
    </row>
    <row r="55" spans="1:19">
      <c r="A55" t="s">
        <v>725</v>
      </c>
      <c r="C55" s="556">
        <f t="shared" si="23"/>
        <v>17600</v>
      </c>
      <c r="D55" s="556">
        <f t="shared" si="23"/>
        <v>17600</v>
      </c>
      <c r="E55" s="556">
        <f t="shared" si="23"/>
        <v>17600</v>
      </c>
      <c r="F55" s="556">
        <f t="shared" si="24"/>
        <v>22000</v>
      </c>
      <c r="G55" s="556">
        <f t="shared" si="24"/>
        <v>22000</v>
      </c>
      <c r="H55" s="556">
        <f t="shared" si="24"/>
        <v>22000</v>
      </c>
      <c r="I55" s="556">
        <f t="shared" si="24"/>
        <v>22000</v>
      </c>
      <c r="J55" s="556">
        <f t="shared" si="24"/>
        <v>22000</v>
      </c>
      <c r="K55" s="556">
        <f t="shared" si="24"/>
        <v>22000</v>
      </c>
      <c r="L55" s="556">
        <f t="shared" si="24"/>
        <v>22000</v>
      </c>
      <c r="M55" s="556">
        <f t="shared" si="24"/>
        <v>22000</v>
      </c>
      <c r="N55" s="556">
        <f t="shared" si="24"/>
        <v>17600</v>
      </c>
      <c r="O55" s="556">
        <f t="shared" si="24"/>
        <v>17600</v>
      </c>
      <c r="P55" s="556">
        <f t="shared" si="24"/>
        <v>17600</v>
      </c>
      <c r="Q55" s="556">
        <f t="shared" si="24"/>
        <v>17600</v>
      </c>
      <c r="R55" s="556">
        <f t="shared" si="24"/>
        <v>17600</v>
      </c>
      <c r="S55">
        <f t="shared" si="24"/>
        <v>0</v>
      </c>
    </row>
    <row r="56" spans="1:19">
      <c r="A56" t="s">
        <v>70</v>
      </c>
      <c r="C56" s="556">
        <f t="shared" si="23"/>
        <v>2450</v>
      </c>
      <c r="D56" s="556">
        <f t="shared" si="23"/>
        <v>2450</v>
      </c>
      <c r="E56" s="556">
        <f t="shared" si="23"/>
        <v>2450</v>
      </c>
      <c r="F56" s="556">
        <f t="shared" si="24"/>
        <v>3062.5</v>
      </c>
      <c r="G56" s="556">
        <f t="shared" si="24"/>
        <v>3062.5</v>
      </c>
      <c r="H56" s="556">
        <f t="shared" si="24"/>
        <v>3062.5</v>
      </c>
      <c r="I56" s="556">
        <f t="shared" si="24"/>
        <v>3062.5</v>
      </c>
      <c r="J56" s="556">
        <f t="shared" si="24"/>
        <v>3062.5</v>
      </c>
      <c r="K56" s="556">
        <f t="shared" si="24"/>
        <v>3062.5</v>
      </c>
      <c r="L56" s="556">
        <f t="shared" si="24"/>
        <v>3062.5</v>
      </c>
      <c r="M56" s="556">
        <f t="shared" si="24"/>
        <v>3062.5</v>
      </c>
      <c r="N56" s="556">
        <f t="shared" si="24"/>
        <v>2450</v>
      </c>
      <c r="O56" s="556">
        <f t="shared" si="24"/>
        <v>2450</v>
      </c>
      <c r="P56" s="556">
        <f t="shared" si="24"/>
        <v>2450</v>
      </c>
      <c r="Q56" s="556">
        <f t="shared" si="24"/>
        <v>2450</v>
      </c>
      <c r="R56" s="556">
        <f t="shared" si="24"/>
        <v>2450</v>
      </c>
      <c r="S56">
        <f t="shared" si="24"/>
        <v>0</v>
      </c>
    </row>
    <row r="57" spans="1:19">
      <c r="A57" t="s">
        <v>726</v>
      </c>
      <c r="C57" s="556">
        <f t="shared" si="23"/>
        <v>1100</v>
      </c>
      <c r="D57" s="556">
        <f t="shared" si="23"/>
        <v>1100</v>
      </c>
      <c r="E57" s="556">
        <f t="shared" si="23"/>
        <v>1100</v>
      </c>
      <c r="F57" s="556">
        <f t="shared" si="24"/>
        <v>1375</v>
      </c>
      <c r="G57" s="556">
        <f t="shared" si="24"/>
        <v>1375</v>
      </c>
      <c r="H57" s="556">
        <f t="shared" si="24"/>
        <v>1375</v>
      </c>
      <c r="I57" s="556">
        <f t="shared" si="24"/>
        <v>1375</v>
      </c>
      <c r="J57" s="556">
        <f t="shared" si="24"/>
        <v>1375</v>
      </c>
      <c r="K57" s="556">
        <f t="shared" si="24"/>
        <v>1375</v>
      </c>
      <c r="L57" s="556">
        <f t="shared" si="24"/>
        <v>1375</v>
      </c>
      <c r="M57" s="556">
        <f t="shared" si="24"/>
        <v>1375</v>
      </c>
      <c r="N57" s="556">
        <f t="shared" si="24"/>
        <v>1100</v>
      </c>
      <c r="O57" s="556">
        <f t="shared" si="24"/>
        <v>1100</v>
      </c>
      <c r="P57" s="556">
        <f t="shared" si="24"/>
        <v>1100</v>
      </c>
      <c r="Q57" s="556">
        <f t="shared" si="24"/>
        <v>1100</v>
      </c>
      <c r="R57" s="556">
        <f t="shared" si="24"/>
        <v>1100</v>
      </c>
      <c r="S57">
        <f t="shared" si="24"/>
        <v>0</v>
      </c>
    </row>
    <row r="58" spans="1:19">
      <c r="A58" t="s">
        <v>727</v>
      </c>
      <c r="C58" s="556">
        <f t="shared" si="23"/>
        <v>0</v>
      </c>
      <c r="D58" s="556">
        <f t="shared" si="23"/>
        <v>0</v>
      </c>
      <c r="E58" s="556">
        <f t="shared" si="23"/>
        <v>0</v>
      </c>
      <c r="F58" s="556">
        <f t="shared" si="24"/>
        <v>18750</v>
      </c>
      <c r="G58" s="556">
        <f t="shared" si="24"/>
        <v>0</v>
      </c>
      <c r="H58" s="556">
        <f t="shared" si="24"/>
        <v>0</v>
      </c>
      <c r="I58" s="556">
        <f t="shared" si="24"/>
        <v>18750</v>
      </c>
      <c r="J58" s="556">
        <f t="shared" si="24"/>
        <v>0</v>
      </c>
      <c r="K58" s="556">
        <f t="shared" si="24"/>
        <v>0</v>
      </c>
      <c r="L58" s="556">
        <f t="shared" si="24"/>
        <v>0</v>
      </c>
      <c r="M58" s="556">
        <f t="shared" si="24"/>
        <v>18750</v>
      </c>
      <c r="N58" s="556">
        <f t="shared" si="24"/>
        <v>0</v>
      </c>
      <c r="O58" s="556">
        <f t="shared" si="24"/>
        <v>0</v>
      </c>
      <c r="P58" s="556">
        <f t="shared" si="24"/>
        <v>0</v>
      </c>
      <c r="Q58" s="556">
        <f t="shared" si="24"/>
        <v>0</v>
      </c>
      <c r="R58" s="556">
        <f t="shared" si="24"/>
        <v>24950</v>
      </c>
      <c r="S58">
        <f t="shared" si="24"/>
        <v>0</v>
      </c>
    </row>
    <row r="59" spans="1:19">
      <c r="A59" t="s">
        <v>732</v>
      </c>
      <c r="C59" s="556">
        <f t="shared" si="23"/>
        <v>7919.9999999999982</v>
      </c>
      <c r="D59" s="556">
        <f t="shared" si="23"/>
        <v>7919.9999999999982</v>
      </c>
      <c r="E59" s="556">
        <f t="shared" si="23"/>
        <v>7919.9999999999982</v>
      </c>
      <c r="F59" s="556">
        <f t="shared" si="24"/>
        <v>9900</v>
      </c>
      <c r="G59" s="556">
        <f t="shared" si="24"/>
        <v>9900</v>
      </c>
      <c r="H59" s="556">
        <f t="shared" si="24"/>
        <v>9900</v>
      </c>
      <c r="I59" s="556">
        <f t="shared" si="24"/>
        <v>9900</v>
      </c>
      <c r="J59" s="556">
        <f t="shared" si="24"/>
        <v>9900</v>
      </c>
      <c r="K59" s="556">
        <f t="shared" si="24"/>
        <v>9900</v>
      </c>
      <c r="L59" s="556">
        <f t="shared" si="24"/>
        <v>9900</v>
      </c>
      <c r="M59" s="556">
        <f t="shared" si="24"/>
        <v>9900</v>
      </c>
      <c r="N59" s="556">
        <f t="shared" si="24"/>
        <v>0</v>
      </c>
      <c r="O59" s="556">
        <f t="shared" si="24"/>
        <v>0</v>
      </c>
      <c r="P59" s="556">
        <f t="shared" si="24"/>
        <v>0</v>
      </c>
      <c r="Q59" s="556">
        <f t="shared" si="24"/>
        <v>0</v>
      </c>
      <c r="R59" s="556">
        <f t="shared" si="24"/>
        <v>0</v>
      </c>
      <c r="S59">
        <f t="shared" si="24"/>
        <v>0</v>
      </c>
    </row>
    <row r="60" spans="1:19">
      <c r="A60" t="s">
        <v>1268</v>
      </c>
      <c r="C60" s="556"/>
      <c r="D60" s="556"/>
      <c r="E60" s="556">
        <f t="shared" si="24"/>
        <v>4500</v>
      </c>
      <c r="F60" s="556">
        <f t="shared" si="24"/>
        <v>4500</v>
      </c>
      <c r="G60" s="556">
        <f t="shared" si="24"/>
        <v>0</v>
      </c>
      <c r="H60" s="556">
        <f t="shared" si="24"/>
        <v>0</v>
      </c>
      <c r="I60" s="556">
        <f t="shared" si="24"/>
        <v>0</v>
      </c>
      <c r="J60" s="556">
        <f t="shared" si="24"/>
        <v>0</v>
      </c>
      <c r="K60" s="556">
        <f t="shared" si="24"/>
        <v>0</v>
      </c>
      <c r="L60" s="556">
        <f t="shared" si="24"/>
        <v>0</v>
      </c>
      <c r="M60" s="556">
        <f t="shared" si="24"/>
        <v>0</v>
      </c>
      <c r="N60" s="556">
        <f t="shared" si="24"/>
        <v>0</v>
      </c>
      <c r="O60" s="556">
        <f t="shared" si="24"/>
        <v>0</v>
      </c>
      <c r="P60" s="556">
        <f t="shared" si="24"/>
        <v>0</v>
      </c>
      <c r="Q60" s="556">
        <f t="shared" si="24"/>
        <v>0</v>
      </c>
      <c r="R60" s="556">
        <f t="shared" si="24"/>
        <v>0</v>
      </c>
      <c r="S60">
        <f t="shared" si="24"/>
        <v>0</v>
      </c>
    </row>
    <row r="61" spans="1:19">
      <c r="A61" t="s">
        <v>733</v>
      </c>
      <c r="C61" s="556">
        <f t="shared" ref="C61:E66" si="25">C18-C40</f>
        <v>5250</v>
      </c>
      <c r="D61" s="556">
        <f t="shared" si="25"/>
        <v>5250</v>
      </c>
      <c r="E61" s="556">
        <f t="shared" si="25"/>
        <v>5250</v>
      </c>
      <c r="F61" s="556">
        <f t="shared" si="24"/>
        <v>6562.5</v>
      </c>
      <c r="G61" s="556">
        <f t="shared" si="24"/>
        <v>6562.5</v>
      </c>
      <c r="H61" s="556">
        <f t="shared" si="24"/>
        <v>6562.5</v>
      </c>
      <c r="I61" s="556">
        <f t="shared" si="24"/>
        <v>6562.5</v>
      </c>
      <c r="J61" s="556">
        <f t="shared" si="24"/>
        <v>6562.5</v>
      </c>
      <c r="K61" s="556">
        <f t="shared" si="24"/>
        <v>6562.5</v>
      </c>
      <c r="L61" s="556">
        <f t="shared" si="24"/>
        <v>6562.5</v>
      </c>
      <c r="M61" s="556">
        <f t="shared" si="24"/>
        <v>6562.5</v>
      </c>
      <c r="N61" s="556">
        <f t="shared" si="24"/>
        <v>5250</v>
      </c>
      <c r="O61" s="556">
        <f t="shared" si="24"/>
        <v>5250</v>
      </c>
      <c r="P61" s="556">
        <f t="shared" si="24"/>
        <v>5250</v>
      </c>
      <c r="Q61" s="556">
        <f t="shared" si="24"/>
        <v>5250</v>
      </c>
      <c r="R61" s="556">
        <f t="shared" si="24"/>
        <v>5250</v>
      </c>
      <c r="S61">
        <f t="shared" si="24"/>
        <v>0</v>
      </c>
    </row>
    <row r="62" spans="1:19">
      <c r="A62" t="s">
        <v>616</v>
      </c>
      <c r="C62" s="556">
        <f t="shared" si="25"/>
        <v>0</v>
      </c>
      <c r="D62" s="556">
        <f t="shared" si="25"/>
        <v>0</v>
      </c>
      <c r="E62" s="556">
        <f t="shared" si="25"/>
        <v>0</v>
      </c>
      <c r="F62" s="556">
        <f t="shared" si="24"/>
        <v>0</v>
      </c>
      <c r="G62" s="556">
        <f t="shared" si="24"/>
        <v>0</v>
      </c>
      <c r="H62" s="556">
        <f t="shared" si="24"/>
        <v>0</v>
      </c>
      <c r="I62" s="556">
        <f t="shared" si="24"/>
        <v>0</v>
      </c>
      <c r="J62" s="556">
        <f t="shared" si="24"/>
        <v>11250</v>
      </c>
      <c r="K62" s="556">
        <f t="shared" si="24"/>
        <v>11250</v>
      </c>
      <c r="L62" s="556">
        <f t="shared" si="24"/>
        <v>11250</v>
      </c>
      <c r="M62" s="556">
        <f t="shared" si="24"/>
        <v>11250</v>
      </c>
      <c r="N62" s="556">
        <f t="shared" si="24"/>
        <v>9000</v>
      </c>
      <c r="O62" s="556">
        <f t="shared" si="24"/>
        <v>9000</v>
      </c>
      <c r="P62" s="556">
        <f t="shared" si="24"/>
        <v>9000</v>
      </c>
      <c r="Q62" s="556">
        <f t="shared" si="24"/>
        <v>9000</v>
      </c>
      <c r="R62" s="556">
        <f t="shared" si="24"/>
        <v>21300</v>
      </c>
      <c r="S62">
        <f t="shared" si="24"/>
        <v>0</v>
      </c>
    </row>
    <row r="63" spans="1:19">
      <c r="A63" t="s">
        <v>728</v>
      </c>
      <c r="C63" s="556">
        <f t="shared" si="25"/>
        <v>0</v>
      </c>
      <c r="D63" s="556">
        <f t="shared" si="25"/>
        <v>0</v>
      </c>
      <c r="E63" s="556">
        <f t="shared" si="25"/>
        <v>0</v>
      </c>
      <c r="F63" s="556">
        <f t="shared" si="24"/>
        <v>0</v>
      </c>
      <c r="G63" s="556">
        <f t="shared" si="24"/>
        <v>0</v>
      </c>
      <c r="H63" s="556">
        <f t="shared" si="24"/>
        <v>0</v>
      </c>
      <c r="I63" s="556">
        <f t="shared" si="24"/>
        <v>0</v>
      </c>
      <c r="J63" s="556">
        <f t="shared" si="24"/>
        <v>0</v>
      </c>
      <c r="K63" s="556">
        <f t="shared" si="24"/>
        <v>0</v>
      </c>
      <c r="L63" s="556">
        <f t="shared" si="24"/>
        <v>0</v>
      </c>
      <c r="M63" s="556">
        <f t="shared" si="24"/>
        <v>0</v>
      </c>
      <c r="N63" s="556">
        <f t="shared" si="24"/>
        <v>25800.000000000007</v>
      </c>
      <c r="O63" s="556">
        <f t="shared" si="24"/>
        <v>25800.000000000007</v>
      </c>
      <c r="P63" s="556">
        <f t="shared" si="24"/>
        <v>25800.000000000007</v>
      </c>
      <c r="Q63" s="556">
        <f t="shared" si="24"/>
        <v>0</v>
      </c>
      <c r="R63" s="556">
        <f t="shared" si="24"/>
        <v>0</v>
      </c>
      <c r="S63">
        <f t="shared" si="24"/>
        <v>0</v>
      </c>
    </row>
    <row r="64" spans="1:19">
      <c r="A64" t="s">
        <v>504</v>
      </c>
      <c r="C64" s="556">
        <f t="shared" si="25"/>
        <v>0</v>
      </c>
      <c r="D64" s="556">
        <f t="shared" si="25"/>
        <v>0</v>
      </c>
      <c r="E64" s="556">
        <f t="shared" si="25"/>
        <v>0</v>
      </c>
      <c r="F64" s="556">
        <f t="shared" si="24"/>
        <v>0</v>
      </c>
      <c r="G64" s="556">
        <f t="shared" si="24"/>
        <v>0</v>
      </c>
      <c r="H64" s="556">
        <f t="shared" si="24"/>
        <v>0</v>
      </c>
      <c r="I64" s="556">
        <f t="shared" si="24"/>
        <v>0</v>
      </c>
      <c r="J64" s="556">
        <f t="shared" si="24"/>
        <v>0</v>
      </c>
      <c r="K64" s="556">
        <f t="shared" si="24"/>
        <v>7500</v>
      </c>
      <c r="L64" s="556">
        <f t="shared" si="24"/>
        <v>10000</v>
      </c>
      <c r="M64" s="556">
        <f t="shared" si="24"/>
        <v>15000</v>
      </c>
      <c r="N64" s="556">
        <f t="shared" si="24"/>
        <v>15000</v>
      </c>
      <c r="O64" s="556">
        <f t="shared" si="24"/>
        <v>15000</v>
      </c>
      <c r="P64" s="556">
        <f t="shared" si="24"/>
        <v>10000</v>
      </c>
      <c r="Q64" s="556">
        <f t="shared" si="24"/>
        <v>10000</v>
      </c>
      <c r="R64" s="556">
        <f t="shared" si="24"/>
        <v>9250</v>
      </c>
      <c r="S64">
        <f t="shared" si="24"/>
        <v>0</v>
      </c>
    </row>
    <row r="65" spans="1:20">
      <c r="A65" t="s">
        <v>729</v>
      </c>
      <c r="C65" s="556">
        <f t="shared" si="25"/>
        <v>0</v>
      </c>
      <c r="D65" s="556">
        <f t="shared" si="25"/>
        <v>0</v>
      </c>
      <c r="E65" s="556">
        <f t="shared" si="25"/>
        <v>0</v>
      </c>
      <c r="F65" s="556">
        <f t="shared" si="24"/>
        <v>0</v>
      </c>
      <c r="G65" s="556">
        <f t="shared" si="24"/>
        <v>0</v>
      </c>
      <c r="H65" s="556">
        <f t="shared" si="24"/>
        <v>0</v>
      </c>
      <c r="I65" s="556">
        <f t="shared" si="24"/>
        <v>0</v>
      </c>
      <c r="J65" s="556">
        <f t="shared" si="24"/>
        <v>0</v>
      </c>
      <c r="K65" s="556">
        <f t="shared" si="24"/>
        <v>0</v>
      </c>
      <c r="L65" s="556">
        <f t="shared" si="24"/>
        <v>0</v>
      </c>
      <c r="M65" s="556">
        <f t="shared" si="24"/>
        <v>0</v>
      </c>
      <c r="N65" s="556">
        <f t="shared" si="24"/>
        <v>0</v>
      </c>
      <c r="O65" s="556">
        <f t="shared" si="24"/>
        <v>0</v>
      </c>
      <c r="P65" s="556">
        <f t="shared" si="24"/>
        <v>0</v>
      </c>
      <c r="Q65" s="556">
        <f t="shared" si="24"/>
        <v>5000</v>
      </c>
      <c r="R65" s="556">
        <f t="shared" si="24"/>
        <v>7500</v>
      </c>
      <c r="S65">
        <f t="shared" si="24"/>
        <v>0</v>
      </c>
    </row>
    <row r="66" spans="1:20">
      <c r="A66" t="s">
        <v>505</v>
      </c>
      <c r="C66" s="556">
        <f t="shared" si="25"/>
        <v>0</v>
      </c>
      <c r="D66" s="556">
        <f t="shared" si="25"/>
        <v>0</v>
      </c>
      <c r="E66" s="556">
        <f t="shared" si="25"/>
        <v>0</v>
      </c>
      <c r="F66" s="556">
        <f t="shared" si="24"/>
        <v>0</v>
      </c>
      <c r="G66" s="556">
        <f t="shared" si="24"/>
        <v>10000</v>
      </c>
      <c r="H66" s="556">
        <f t="shared" si="24"/>
        <v>15000</v>
      </c>
      <c r="I66" s="556">
        <f t="shared" si="24"/>
        <v>15000</v>
      </c>
      <c r="J66" s="556">
        <f t="shared" si="24"/>
        <v>8000</v>
      </c>
      <c r="K66" s="556">
        <f t="shared" si="24"/>
        <v>0</v>
      </c>
      <c r="L66" s="556">
        <f t="shared" si="24"/>
        <v>24000</v>
      </c>
      <c r="M66" s="556">
        <f t="shared" si="24"/>
        <v>0</v>
      </c>
      <c r="N66" s="556">
        <f t="shared" si="24"/>
        <v>0</v>
      </c>
      <c r="O66" s="556">
        <f t="shared" si="24"/>
        <v>0</v>
      </c>
      <c r="P66" s="556">
        <f t="shared" si="24"/>
        <v>0</v>
      </c>
      <c r="Q66" s="556">
        <f t="shared" si="24"/>
        <v>0</v>
      </c>
      <c r="R66" s="556">
        <f t="shared" si="24"/>
        <v>0</v>
      </c>
      <c r="S66">
        <f t="shared" si="24"/>
        <v>0</v>
      </c>
    </row>
    <row r="67" spans="1:20">
      <c r="C67" s="559"/>
      <c r="D67" s="559"/>
      <c r="E67" s="559"/>
      <c r="F67" s="559"/>
      <c r="G67" s="559"/>
      <c r="H67" s="559"/>
      <c r="I67" s="559"/>
      <c r="J67" s="559"/>
      <c r="K67" s="559"/>
      <c r="L67" s="559"/>
      <c r="M67" s="559"/>
      <c r="N67" s="559"/>
      <c r="O67" s="559"/>
      <c r="P67" s="559"/>
      <c r="Q67" s="559"/>
      <c r="R67" s="559"/>
    </row>
    <row r="68" spans="1:20">
      <c r="A68" t="s">
        <v>736</v>
      </c>
      <c r="C68" s="556">
        <f t="shared" ref="C68:R68" si="26">SUM(C51:C66)</f>
        <v>126064.5</v>
      </c>
      <c r="D68" s="556">
        <f t="shared" si="26"/>
        <v>119752</v>
      </c>
      <c r="E68" s="556">
        <f t="shared" si="26"/>
        <v>379170.19</v>
      </c>
      <c r="F68" s="556">
        <f t="shared" si="26"/>
        <v>129065</v>
      </c>
      <c r="G68" s="556">
        <f t="shared" si="26"/>
        <v>123315</v>
      </c>
      <c r="H68" s="556">
        <f t="shared" si="26"/>
        <v>140815</v>
      </c>
      <c r="I68" s="556">
        <f t="shared" si="26"/>
        <v>169805</v>
      </c>
      <c r="J68" s="556">
        <f t="shared" si="26"/>
        <v>146565</v>
      </c>
      <c r="K68" s="556">
        <f t="shared" si="26"/>
        <v>139565</v>
      </c>
      <c r="L68" s="556">
        <f t="shared" si="26"/>
        <v>161365</v>
      </c>
      <c r="M68" s="556">
        <f t="shared" si="26"/>
        <v>160815</v>
      </c>
      <c r="N68" s="556">
        <f t="shared" si="26"/>
        <v>139272</v>
      </c>
      <c r="O68" s="556">
        <f t="shared" si="26"/>
        <v>126532</v>
      </c>
      <c r="P68" s="556">
        <f t="shared" si="26"/>
        <v>121532</v>
      </c>
      <c r="Q68" s="556">
        <f t="shared" si="26"/>
        <v>100732</v>
      </c>
      <c r="R68" s="556">
        <f t="shared" si="26"/>
        <v>139732</v>
      </c>
      <c r="T68" s="556"/>
    </row>
    <row r="70" spans="1:20">
      <c r="D70" s="556">
        <f>SUM(C25:E25)</f>
        <v>1281228</v>
      </c>
      <c r="G70" s="556">
        <f>SUM(F25:I25)</f>
        <v>1574200</v>
      </c>
      <c r="L70" s="556">
        <f>SUM(J25:M25)</f>
        <v>1829350</v>
      </c>
      <c r="P70" s="556">
        <f>SUM(N25:R25)</f>
        <v>1851650</v>
      </c>
      <c r="R70" s="556"/>
      <c r="T70" s="556"/>
    </row>
    <row r="71" spans="1:20">
      <c r="D71" s="556">
        <f>SUM(C47:E47)</f>
        <v>656241.31000000006</v>
      </c>
      <c r="G71" s="556">
        <f>SUM(F47:I47)</f>
        <v>1011200</v>
      </c>
      <c r="L71" s="556">
        <f>SUM(J47:M47)</f>
        <v>1221040</v>
      </c>
      <c r="P71" s="556">
        <f>SUM(N47:R47)</f>
        <v>1223850</v>
      </c>
    </row>
    <row r="72" spans="1:20">
      <c r="D72" s="556">
        <f>D70-D71</f>
        <v>624986.68999999994</v>
      </c>
      <c r="G72" s="556">
        <f>G70-G71</f>
        <v>563000</v>
      </c>
      <c r="L72" s="556">
        <f>L70-L71</f>
        <v>608310</v>
      </c>
      <c r="P72" s="556">
        <f>P70-P71</f>
        <v>627800</v>
      </c>
      <c r="T72" s="556"/>
    </row>
    <row r="74" spans="1:20">
      <c r="D74" s="556"/>
    </row>
    <row r="77" spans="1:20">
      <c r="A77" t="s">
        <v>734</v>
      </c>
      <c r="C77" s="556">
        <f>C25/1000</f>
        <v>314.92500000000001</v>
      </c>
      <c r="D77" s="556">
        <f>D25/1000</f>
        <v>302.3</v>
      </c>
      <c r="E77" s="556">
        <f t="shared" ref="E77:R77" si="27">E25/1000</f>
        <v>664.00300000000004</v>
      </c>
      <c r="F77" s="556">
        <f t="shared" si="27"/>
        <v>365.25</v>
      </c>
      <c r="G77" s="556">
        <f t="shared" si="27"/>
        <v>369</v>
      </c>
      <c r="H77" s="556">
        <f t="shared" si="27"/>
        <v>404</v>
      </c>
      <c r="I77" s="556">
        <f t="shared" si="27"/>
        <v>435.95</v>
      </c>
      <c r="J77" s="556">
        <f t="shared" si="27"/>
        <v>512.5</v>
      </c>
      <c r="K77" s="556">
        <f t="shared" si="27"/>
        <v>416.5</v>
      </c>
      <c r="L77" s="556">
        <f t="shared" si="27"/>
        <v>460.1</v>
      </c>
      <c r="M77" s="556">
        <f t="shared" si="27"/>
        <v>440.25</v>
      </c>
      <c r="N77" s="556">
        <f t="shared" si="27"/>
        <v>407.4</v>
      </c>
      <c r="O77" s="556">
        <f t="shared" si="27"/>
        <v>389.2</v>
      </c>
      <c r="P77" s="556">
        <f t="shared" si="27"/>
        <v>379.2</v>
      </c>
      <c r="Q77" s="556">
        <f t="shared" si="27"/>
        <v>303.2</v>
      </c>
      <c r="R77" s="556">
        <f t="shared" si="27"/>
        <v>372.65</v>
      </c>
    </row>
    <row r="78" spans="1:20">
      <c r="A78" t="s">
        <v>735</v>
      </c>
      <c r="C78" s="556">
        <f t="shared" ref="C78:R78" si="28">C47/1000</f>
        <v>188.8605</v>
      </c>
      <c r="D78" s="556">
        <f t="shared" si="28"/>
        <v>182.548</v>
      </c>
      <c r="E78" s="556">
        <f t="shared" si="28"/>
        <v>284.83280999999999</v>
      </c>
      <c r="F78" s="556">
        <f t="shared" si="28"/>
        <v>236.185</v>
      </c>
      <c r="G78" s="556">
        <f t="shared" si="28"/>
        <v>245.685</v>
      </c>
      <c r="H78" s="556">
        <f t="shared" si="28"/>
        <v>263.185</v>
      </c>
      <c r="I78" s="556">
        <f t="shared" si="28"/>
        <v>266.14499999999998</v>
      </c>
      <c r="J78" s="556">
        <f t="shared" si="28"/>
        <v>365.935</v>
      </c>
      <c r="K78" s="556">
        <f t="shared" si="28"/>
        <v>276.935</v>
      </c>
      <c r="L78" s="556">
        <f t="shared" si="28"/>
        <v>298.73500000000001</v>
      </c>
      <c r="M78" s="556">
        <f t="shared" si="28"/>
        <v>279.435</v>
      </c>
      <c r="N78" s="556">
        <f t="shared" si="28"/>
        <v>268.12799999999999</v>
      </c>
      <c r="O78" s="556">
        <f t="shared" si="28"/>
        <v>262.66800000000001</v>
      </c>
      <c r="P78" s="556">
        <f t="shared" si="28"/>
        <v>257.66800000000001</v>
      </c>
      <c r="Q78" s="556">
        <f t="shared" si="28"/>
        <v>202.46799999999999</v>
      </c>
      <c r="R78" s="556">
        <f t="shared" si="28"/>
        <v>232.91800000000001</v>
      </c>
    </row>
    <row r="80" spans="1:20">
      <c r="A80" t="s">
        <v>736</v>
      </c>
      <c r="C80" s="556">
        <f>C77-C78</f>
        <v>126.06450000000001</v>
      </c>
      <c r="D80" s="556">
        <f>D77-D78</f>
        <v>119.75200000000001</v>
      </c>
      <c r="E80" s="556">
        <f t="shared" ref="E80:R80" si="29">E77-E78</f>
        <v>379.17019000000005</v>
      </c>
      <c r="F80" s="556">
        <f t="shared" si="29"/>
        <v>129.065</v>
      </c>
      <c r="G80" s="556">
        <f t="shared" si="29"/>
        <v>123.315</v>
      </c>
      <c r="H80" s="556">
        <f t="shared" si="29"/>
        <v>140.815</v>
      </c>
      <c r="I80" s="556">
        <f t="shared" si="29"/>
        <v>169.80500000000001</v>
      </c>
      <c r="J80" s="556">
        <f t="shared" si="29"/>
        <v>146.565</v>
      </c>
      <c r="K80" s="556">
        <f t="shared" si="29"/>
        <v>139.565</v>
      </c>
      <c r="L80" s="556">
        <f t="shared" si="29"/>
        <v>161.36500000000001</v>
      </c>
      <c r="M80" s="556">
        <f t="shared" si="29"/>
        <v>160.815</v>
      </c>
      <c r="N80" s="556">
        <f t="shared" si="29"/>
        <v>139.27199999999999</v>
      </c>
      <c r="O80" s="556">
        <f t="shared" si="29"/>
        <v>126.53199999999998</v>
      </c>
      <c r="P80" s="556">
        <f t="shared" si="29"/>
        <v>121.53199999999998</v>
      </c>
      <c r="Q80" s="556">
        <f t="shared" si="29"/>
        <v>100.732</v>
      </c>
      <c r="R80" s="556">
        <f t="shared" si="29"/>
        <v>139.73199999999997</v>
      </c>
    </row>
    <row r="83" spans="1:18" ht="23.25">
      <c r="A83" s="553" t="s">
        <v>720</v>
      </c>
    </row>
    <row r="84" spans="1:18" ht="7.5" customHeight="1"/>
    <row r="85" spans="1:18">
      <c r="A85" t="s">
        <v>721</v>
      </c>
      <c r="B85" s="536"/>
      <c r="C85" s="536">
        <v>40987</v>
      </c>
    </row>
    <row r="86" spans="1:18">
      <c r="C86" s="1585"/>
      <c r="D86" s="1585"/>
      <c r="E86" s="1585"/>
      <c r="F86" s="1585"/>
      <c r="G86" s="1585"/>
      <c r="H86" s="1585"/>
      <c r="I86" s="1585"/>
    </row>
    <row r="87" spans="1:18">
      <c r="A87" s="554" t="s">
        <v>51</v>
      </c>
      <c r="B87" s="554"/>
      <c r="C87" s="555">
        <v>40984</v>
      </c>
      <c r="D87" s="555">
        <v>40991</v>
      </c>
      <c r="E87" s="555">
        <v>40998</v>
      </c>
      <c r="F87" s="555">
        <v>41005</v>
      </c>
      <c r="G87" s="555">
        <v>41012</v>
      </c>
      <c r="H87" s="555">
        <v>41019</v>
      </c>
      <c r="I87" s="555">
        <v>41026</v>
      </c>
      <c r="J87" s="555">
        <v>41033</v>
      </c>
      <c r="K87" s="555">
        <v>41040</v>
      </c>
      <c r="L87" s="555">
        <v>41047</v>
      </c>
      <c r="M87" s="555">
        <v>41054</v>
      </c>
      <c r="N87" s="555">
        <v>41061</v>
      </c>
      <c r="O87" s="555">
        <v>41068</v>
      </c>
      <c r="P87" s="555">
        <v>41075</v>
      </c>
      <c r="Q87" s="555">
        <v>41082</v>
      </c>
      <c r="R87" s="555">
        <v>41089</v>
      </c>
    </row>
    <row r="88" spans="1:18">
      <c r="J88" s="556"/>
      <c r="K88" s="556"/>
      <c r="L88" s="556"/>
      <c r="M88" s="556"/>
      <c r="N88" s="556"/>
      <c r="O88" s="556"/>
      <c r="P88" s="556"/>
      <c r="Q88" s="556"/>
      <c r="R88" s="556"/>
    </row>
    <row r="89" spans="1:18">
      <c r="A89" t="s">
        <v>722</v>
      </c>
      <c r="C89" s="556"/>
      <c r="D89" s="558">
        <v>183000</v>
      </c>
      <c r="E89" s="556"/>
      <c r="F89" s="556"/>
      <c r="G89" s="556">
        <v>90000</v>
      </c>
      <c r="H89" s="556">
        <v>188000</v>
      </c>
      <c r="I89" s="556"/>
      <c r="J89" s="556"/>
      <c r="K89" s="556"/>
      <c r="L89" s="556"/>
      <c r="M89" s="556">
        <v>194000</v>
      </c>
      <c r="N89" s="556"/>
      <c r="O89" s="556"/>
      <c r="P89" s="556"/>
      <c r="Q89" s="556"/>
      <c r="R89" s="556">
        <v>194000</v>
      </c>
    </row>
    <row r="90" spans="1:18">
      <c r="A90" t="s">
        <v>723</v>
      </c>
      <c r="D90" s="557">
        <v>262000</v>
      </c>
      <c r="E90" s="774"/>
      <c r="F90" s="556"/>
      <c r="H90" s="556">
        <v>262000</v>
      </c>
      <c r="I90" s="556"/>
      <c r="J90" s="556"/>
      <c r="K90" s="556"/>
      <c r="L90" s="556">
        <v>262000</v>
      </c>
      <c r="M90" s="556"/>
      <c r="N90" s="556"/>
      <c r="O90" s="556"/>
      <c r="P90" s="556">
        <v>262000</v>
      </c>
      <c r="Q90" s="556"/>
      <c r="R90" s="556"/>
    </row>
    <row r="91" spans="1:18">
      <c r="A91" t="s">
        <v>647</v>
      </c>
      <c r="C91" s="556"/>
      <c r="D91" s="556"/>
      <c r="E91" s="556">
        <v>47750</v>
      </c>
      <c r="G91" s="556"/>
      <c r="H91" s="556"/>
      <c r="I91" s="556"/>
      <c r="J91" s="556"/>
      <c r="K91" s="556"/>
      <c r="L91" s="556"/>
      <c r="M91" s="556"/>
      <c r="N91" s="556">
        <v>97800</v>
      </c>
      <c r="O91" s="556"/>
      <c r="P91" s="556"/>
      <c r="Q91" s="556"/>
      <c r="R91" s="556"/>
    </row>
    <row r="92" spans="1:18">
      <c r="A92" t="s">
        <v>724</v>
      </c>
      <c r="E92" s="556">
        <v>24600</v>
      </c>
      <c r="F92" s="556">
        <v>36900</v>
      </c>
      <c r="H92" s="556"/>
      <c r="I92" s="556"/>
      <c r="J92" s="556">
        <v>18200</v>
      </c>
      <c r="K92" s="556"/>
      <c r="M92" s="556"/>
      <c r="N92" s="556"/>
      <c r="O92" s="556">
        <v>18200</v>
      </c>
      <c r="P92" s="556"/>
      <c r="Q92" s="556"/>
      <c r="R92" s="556"/>
    </row>
    <row r="93" spans="1:18">
      <c r="A93" t="s">
        <v>725</v>
      </c>
      <c r="C93" s="556"/>
      <c r="E93" s="556"/>
      <c r="F93" s="556"/>
      <c r="G93" s="556"/>
      <c r="H93" s="556">
        <v>275000</v>
      </c>
      <c r="I93" s="556"/>
      <c r="J93" s="556"/>
      <c r="K93" s="556"/>
      <c r="L93" s="556">
        <v>275000</v>
      </c>
      <c r="M93" s="556"/>
      <c r="N93" s="556"/>
      <c r="O93" s="556"/>
      <c r="P93" s="556"/>
      <c r="Q93" s="556">
        <v>275000</v>
      </c>
      <c r="R93" s="556"/>
    </row>
    <row r="94" spans="1:18">
      <c r="A94" t="s">
        <v>70</v>
      </c>
      <c r="C94" s="558">
        <v>35700</v>
      </c>
      <c r="D94" s="556"/>
      <c r="E94" s="556"/>
      <c r="G94" s="556">
        <v>35000</v>
      </c>
      <c r="H94" s="556"/>
      <c r="I94" s="556"/>
      <c r="K94" s="556">
        <v>35000</v>
      </c>
      <c r="L94" s="556"/>
      <c r="M94" s="556"/>
      <c r="N94" s="556"/>
      <c r="P94" s="556">
        <v>35000</v>
      </c>
      <c r="Q94" s="556"/>
      <c r="R94" s="556"/>
    </row>
    <row r="95" spans="1:18">
      <c r="A95" t="s">
        <v>726</v>
      </c>
      <c r="C95" s="556"/>
      <c r="D95" s="556"/>
      <c r="F95" s="556"/>
      <c r="G95" s="556"/>
      <c r="H95" s="556"/>
      <c r="I95" s="556">
        <v>275000</v>
      </c>
      <c r="J95" s="556"/>
      <c r="K95" s="556"/>
      <c r="L95" s="556"/>
      <c r="M95" s="556">
        <v>275000</v>
      </c>
      <c r="N95" s="556"/>
      <c r="O95" s="556"/>
      <c r="P95" s="556"/>
      <c r="Q95" s="556"/>
      <c r="R95" s="556">
        <v>275000</v>
      </c>
    </row>
    <row r="96" spans="1:18">
      <c r="A96" t="s">
        <v>727</v>
      </c>
      <c r="C96" s="556"/>
      <c r="D96" s="556"/>
      <c r="E96" s="556"/>
      <c r="F96" s="556">
        <v>18750</v>
      </c>
      <c r="G96" s="556"/>
      <c r="H96" s="556"/>
      <c r="I96" s="556">
        <v>18750</v>
      </c>
      <c r="J96" s="556"/>
      <c r="K96" s="556"/>
      <c r="L96" s="556"/>
      <c r="M96" s="556">
        <v>18750</v>
      </c>
      <c r="N96" s="556"/>
      <c r="O96" s="556"/>
      <c r="P96" s="556"/>
      <c r="Q96" s="556"/>
      <c r="R96" s="556">
        <v>24950</v>
      </c>
    </row>
    <row r="97" spans="1:18">
      <c r="A97" t="s">
        <v>1268</v>
      </c>
      <c r="C97" s="556"/>
      <c r="D97" s="556"/>
      <c r="E97" s="556">
        <v>12500</v>
      </c>
      <c r="F97" s="556"/>
      <c r="G97" s="556"/>
      <c r="H97" s="556">
        <v>12500</v>
      </c>
      <c r="I97" s="556"/>
      <c r="J97" s="556"/>
      <c r="K97" s="556"/>
      <c r="L97" s="556"/>
      <c r="M97" s="556"/>
      <c r="N97" s="556"/>
      <c r="O97" s="556"/>
      <c r="P97" s="556"/>
      <c r="Q97" s="556"/>
      <c r="R97" s="556"/>
    </row>
    <row r="98" spans="1:18">
      <c r="A98" t="s">
        <v>616</v>
      </c>
      <c r="C98" s="556"/>
      <c r="D98" s="556"/>
      <c r="E98" s="556"/>
      <c r="F98" s="556"/>
      <c r="G98" s="556"/>
      <c r="H98" s="556"/>
      <c r="I98" s="556"/>
      <c r="J98" s="556"/>
      <c r="K98" s="556"/>
      <c r="L98" s="556"/>
      <c r="M98" s="556"/>
      <c r="N98" s="556"/>
      <c r="O98" s="556"/>
      <c r="P98" s="556">
        <v>150000</v>
      </c>
      <c r="Q98" s="556"/>
      <c r="R98" s="556">
        <v>81000</v>
      </c>
    </row>
    <row r="99" spans="1:18">
      <c r="A99" t="s">
        <v>728</v>
      </c>
      <c r="C99" s="556"/>
      <c r="D99" s="556"/>
      <c r="E99" s="556"/>
      <c r="F99" s="556"/>
      <c r="G99" s="556"/>
      <c r="H99" s="556"/>
      <c r="I99" s="556"/>
      <c r="J99" s="556"/>
      <c r="K99" s="556"/>
      <c r="L99" s="556">
        <v>129250</v>
      </c>
      <c r="M99" s="556"/>
      <c r="N99" s="556"/>
      <c r="O99" s="556"/>
      <c r="P99" s="556"/>
      <c r="Q99" s="556"/>
      <c r="R99" s="556"/>
    </row>
    <row r="100" spans="1:18">
      <c r="A100" t="s">
        <v>504</v>
      </c>
      <c r="C100" s="556"/>
      <c r="D100" s="556"/>
      <c r="E100" s="556"/>
      <c r="F100" s="556"/>
      <c r="G100" s="556"/>
      <c r="H100" s="556"/>
      <c r="I100" s="556"/>
      <c r="J100" s="556"/>
      <c r="K100" s="556">
        <v>91750</v>
      </c>
      <c r="L100" s="556"/>
      <c r="M100" s="556"/>
      <c r="N100" s="556"/>
      <c r="O100" s="556"/>
      <c r="P100" s="556"/>
      <c r="Q100" s="556"/>
      <c r="R100" s="556">
        <v>91750</v>
      </c>
    </row>
    <row r="101" spans="1:18">
      <c r="A101" t="s">
        <v>729</v>
      </c>
      <c r="C101" s="556"/>
      <c r="D101" s="556"/>
      <c r="E101" s="556"/>
      <c r="F101" s="556"/>
      <c r="G101" s="556"/>
      <c r="H101" s="556"/>
      <c r="I101" s="556"/>
      <c r="J101" s="556"/>
      <c r="K101" s="556"/>
      <c r="L101" s="556"/>
      <c r="M101" s="556"/>
      <c r="N101" s="556"/>
      <c r="O101" s="556"/>
      <c r="P101" s="556"/>
      <c r="Q101" s="556">
        <v>25000</v>
      </c>
      <c r="R101" s="556"/>
    </row>
    <row r="102" spans="1:18">
      <c r="A102" t="s">
        <v>617</v>
      </c>
      <c r="C102" s="556"/>
      <c r="D102" s="556"/>
      <c r="E102" s="556"/>
      <c r="F102" s="556"/>
      <c r="G102" s="556"/>
      <c r="H102" s="556"/>
      <c r="I102" s="556"/>
      <c r="J102" s="556"/>
      <c r="K102" s="556"/>
      <c r="L102" s="556"/>
      <c r="M102" s="556"/>
      <c r="N102" s="556">
        <v>1000000</v>
      </c>
      <c r="O102" s="556"/>
      <c r="P102" s="556"/>
      <c r="Q102" s="556"/>
      <c r="R102" s="556"/>
    </row>
    <row r="103" spans="1:18">
      <c r="A103" t="s">
        <v>505</v>
      </c>
      <c r="C103" s="556"/>
      <c r="D103" s="556"/>
      <c r="E103" s="556"/>
      <c r="F103" s="556"/>
      <c r="G103" s="556"/>
      <c r="H103" s="556">
        <v>48000</v>
      </c>
      <c r="I103" s="556"/>
      <c r="J103" s="556"/>
      <c r="K103" s="556"/>
      <c r="L103" s="556">
        <v>48000</v>
      </c>
      <c r="M103" s="556"/>
      <c r="N103" s="556"/>
      <c r="O103" s="556"/>
      <c r="P103" s="556"/>
      <c r="Q103" s="556"/>
      <c r="R103" s="556"/>
    </row>
    <row r="104" spans="1:18">
      <c r="C104" s="559"/>
      <c r="D104" s="559"/>
      <c r="E104" s="559"/>
      <c r="F104" s="559"/>
      <c r="G104" s="559"/>
      <c r="H104" s="559"/>
      <c r="I104" s="559"/>
      <c r="J104" s="559"/>
      <c r="K104" s="559"/>
      <c r="L104" s="559"/>
      <c r="M104" s="559"/>
      <c r="N104" s="559"/>
      <c r="O104" s="559"/>
      <c r="P104" s="559"/>
      <c r="Q104" s="559"/>
      <c r="R104" s="559"/>
    </row>
    <row r="105" spans="1:18">
      <c r="A105" t="s">
        <v>53</v>
      </c>
      <c r="C105" s="556">
        <f t="shared" ref="C105:R105" si="30">SUM(C89:C103)</f>
        <v>35700</v>
      </c>
      <c r="D105" s="556">
        <f t="shared" si="30"/>
        <v>445000</v>
      </c>
      <c r="E105" s="556">
        <f t="shared" si="30"/>
        <v>84850</v>
      </c>
      <c r="F105" s="556">
        <f t="shared" si="30"/>
        <v>55650</v>
      </c>
      <c r="G105" s="556">
        <f t="shared" si="30"/>
        <v>125000</v>
      </c>
      <c r="H105" s="556">
        <f t="shared" si="30"/>
        <v>785500</v>
      </c>
      <c r="I105" s="556">
        <f t="shared" si="30"/>
        <v>293750</v>
      </c>
      <c r="J105" s="556">
        <f t="shared" si="30"/>
        <v>18200</v>
      </c>
      <c r="K105" s="556">
        <f t="shared" si="30"/>
        <v>126750</v>
      </c>
      <c r="L105" s="556">
        <f t="shared" si="30"/>
        <v>714250</v>
      </c>
      <c r="M105" s="556">
        <f t="shared" si="30"/>
        <v>487750</v>
      </c>
      <c r="N105" s="556">
        <f t="shared" si="30"/>
        <v>1097800</v>
      </c>
      <c r="O105" s="556">
        <f t="shared" si="30"/>
        <v>18200</v>
      </c>
      <c r="P105" s="556">
        <f t="shared" si="30"/>
        <v>447000</v>
      </c>
      <c r="Q105" s="556">
        <f t="shared" si="30"/>
        <v>300000</v>
      </c>
      <c r="R105" s="556">
        <f t="shared" si="30"/>
        <v>666700</v>
      </c>
    </row>
    <row r="106" spans="1:18">
      <c r="C106" s="556"/>
      <c r="D106" s="556"/>
      <c r="E106" s="556"/>
      <c r="F106" s="556"/>
      <c r="G106" s="556"/>
      <c r="H106" s="556"/>
      <c r="I106" s="556"/>
    </row>
    <row r="107" spans="1:18">
      <c r="C107" s="556"/>
      <c r="D107" s="761">
        <v>40991</v>
      </c>
      <c r="E107" s="556" t="s">
        <v>1269</v>
      </c>
      <c r="G107" s="556"/>
      <c r="H107" s="556"/>
      <c r="I107" s="556"/>
    </row>
    <row r="108" spans="1:18">
      <c r="D108" s="762">
        <v>40991</v>
      </c>
      <c r="E108" s="547"/>
      <c r="G108" s="556"/>
    </row>
    <row r="110" spans="1:18">
      <c r="B110" t="s">
        <v>1349</v>
      </c>
      <c r="E110" s="556">
        <f>SUMIF($B$8:$B$23,$B$11,E8:E23)/1000</f>
        <v>117</v>
      </c>
      <c r="F110" s="556">
        <f t="shared" ref="F110:R110" si="31">SUMIF($B$8:$B$23,$B$11,F8:F23)/1000</f>
        <v>146.25</v>
      </c>
      <c r="G110" s="556">
        <f t="shared" si="31"/>
        <v>166.25</v>
      </c>
      <c r="H110" s="556">
        <f t="shared" si="31"/>
        <v>176.25</v>
      </c>
      <c r="I110" s="556">
        <f t="shared" si="31"/>
        <v>194.45</v>
      </c>
      <c r="J110" s="556">
        <f t="shared" si="31"/>
        <v>162.25</v>
      </c>
      <c r="K110" s="556">
        <f t="shared" si="31"/>
        <v>161.25</v>
      </c>
      <c r="L110" s="556">
        <f t="shared" si="31"/>
        <v>214.25</v>
      </c>
      <c r="M110" s="556">
        <f t="shared" si="31"/>
        <v>176.25</v>
      </c>
      <c r="N110" s="556">
        <f t="shared" si="31"/>
        <v>251.2</v>
      </c>
      <c r="O110" s="556">
        <f t="shared" si="31"/>
        <v>233</v>
      </c>
      <c r="P110" s="556">
        <f t="shared" si="31"/>
        <v>223</v>
      </c>
      <c r="Q110" s="556">
        <f t="shared" si="31"/>
        <v>147</v>
      </c>
      <c r="R110" s="556">
        <f t="shared" si="31"/>
        <v>150.5</v>
      </c>
    </row>
  </sheetData>
  <mergeCells count="4">
    <mergeCell ref="C6:R6"/>
    <mergeCell ref="C28:R28"/>
    <mergeCell ref="C49:R49"/>
    <mergeCell ref="C86:I86"/>
  </mergeCells>
  <pageMargins left="0.7" right="0.7" top="0.75" bottom="0.75" header="0.3" footer="0.3"/>
  <pageSetup scale="31" orientation="landscape" r:id="rId1"/>
  <legacyDrawing r:id="rId2"/>
</worksheet>
</file>

<file path=xl/worksheets/sheet29.xml><?xml version="1.0" encoding="utf-8"?>
<worksheet xmlns="http://schemas.openxmlformats.org/spreadsheetml/2006/main" xmlns:r="http://schemas.openxmlformats.org/officeDocument/2006/relationships">
  <sheetPr>
    <pageSetUpPr fitToPage="1"/>
  </sheetPr>
  <dimension ref="A1:AP289"/>
  <sheetViews>
    <sheetView zoomScale="73" zoomScaleNormal="73" workbookViewId="0">
      <pane xSplit="2" ySplit="2" topLeftCell="N3" activePane="bottomRight" state="frozen"/>
      <selection activeCell="W4" sqref="W4"/>
      <selection pane="topRight" activeCell="W4" sqref="W4"/>
      <selection pane="bottomLeft" activeCell="W4" sqref="W4"/>
      <selection pane="bottomRight" activeCell="S3" sqref="S3"/>
    </sheetView>
  </sheetViews>
  <sheetFormatPr defaultRowHeight="15"/>
  <cols>
    <col min="1" max="1" width="21.7109375" style="640" customWidth="1"/>
    <col min="2" max="2" width="48.28515625" style="649" customWidth="1"/>
    <col min="3" max="3" width="14.140625" style="640" hidden="1" customWidth="1"/>
    <col min="4" max="4" width="15.42578125" style="640" customWidth="1"/>
    <col min="5" max="16" width="15.42578125" style="640" bestFit="1" customWidth="1"/>
    <col min="17" max="19" width="15.42578125" style="640" customWidth="1"/>
    <col min="20" max="16384" width="9.140625" style="640"/>
  </cols>
  <sheetData>
    <row r="1" spans="1:19" ht="20.25">
      <c r="B1" s="641" t="s">
        <v>902</v>
      </c>
    </row>
    <row r="2" spans="1:19" s="642" customFormat="1" ht="15.75">
      <c r="B2" s="643"/>
      <c r="C2" s="642">
        <v>40977</v>
      </c>
      <c r="D2" s="547">
        <v>40984</v>
      </c>
      <c r="E2" s="547">
        <v>40991</v>
      </c>
      <c r="F2" s="547">
        <v>40998</v>
      </c>
      <c r="G2" s="547">
        <v>41005</v>
      </c>
      <c r="H2" s="547">
        <v>41012</v>
      </c>
      <c r="I2" s="547">
        <v>41019</v>
      </c>
      <c r="J2" s="547">
        <v>41026</v>
      </c>
      <c r="K2" s="547">
        <v>41033</v>
      </c>
      <c r="L2" s="547">
        <v>41040</v>
      </c>
      <c r="M2" s="547">
        <v>41047</v>
      </c>
      <c r="N2" s="547">
        <v>41054</v>
      </c>
      <c r="O2" s="547">
        <v>41061</v>
      </c>
      <c r="P2" s="547">
        <v>41068</v>
      </c>
      <c r="Q2" s="547">
        <v>41075</v>
      </c>
      <c r="R2" s="547">
        <v>41082</v>
      </c>
      <c r="S2" s="547">
        <v>41089</v>
      </c>
    </row>
    <row r="3" spans="1:19" ht="15.75" customHeight="1">
      <c r="A3" s="1588" t="s">
        <v>903</v>
      </c>
      <c r="B3" s="644" t="s">
        <v>904</v>
      </c>
      <c r="C3" s="645">
        <f>1955.71+366+3489</f>
        <v>5810.71</v>
      </c>
      <c r="D3" s="645">
        <f>19000+9000+15645</f>
        <v>43645</v>
      </c>
      <c r="E3" s="645">
        <f>5192+8767+15407</f>
        <v>29366</v>
      </c>
      <c r="F3" s="645">
        <v>356944.78</v>
      </c>
      <c r="H3" s="645">
        <v>122951</v>
      </c>
      <c r="I3" s="645"/>
      <c r="J3" s="646">
        <v>209213.5</v>
      </c>
      <c r="K3" s="645">
        <v>199672.5</v>
      </c>
      <c r="L3" s="645">
        <v>428307.5</v>
      </c>
      <c r="M3" s="645">
        <v>588194.75</v>
      </c>
      <c r="N3" s="645">
        <v>486236.5</v>
      </c>
      <c r="O3" s="645">
        <v>189874</v>
      </c>
      <c r="P3" s="645">
        <v>102622</v>
      </c>
      <c r="Q3"/>
      <c r="R3"/>
      <c r="S3" s="645">
        <f>115478+227755.4</f>
        <v>343233.4</v>
      </c>
    </row>
    <row r="4" spans="1:19" s="648" customFormat="1" ht="15.75">
      <c r="A4" s="1588"/>
      <c r="B4" s="647" t="s">
        <v>905</v>
      </c>
      <c r="C4" s="646">
        <f>1752.3+1715.61</f>
        <v>3467.91</v>
      </c>
      <c r="D4" s="646">
        <f>+((3065.7+1924.13)*1.1)+16578.34</f>
        <v>22067.152999999998</v>
      </c>
      <c r="E4" s="646">
        <f>+(15246.25/2)-3434.9-736.05+5369.25</f>
        <v>8821.4249999999993</v>
      </c>
      <c r="F4" s="646">
        <f>19215.4+53566.18+29914.82+2405.7+10063.64</f>
        <v>115165.73999999999</v>
      </c>
      <c r="H4" s="646">
        <v>76861.63</v>
      </c>
      <c r="I4" s="646"/>
      <c r="J4" s="646">
        <v>87952.63</v>
      </c>
      <c r="K4" s="646">
        <v>153663.09</v>
      </c>
      <c r="L4" s="646">
        <v>253571.03</v>
      </c>
      <c r="M4" s="646">
        <v>348180.17</v>
      </c>
      <c r="N4" s="646">
        <f>+(76436.21*1.15)+(100556.05*1.15)</f>
        <v>203541.09899999999</v>
      </c>
      <c r="O4" s="646">
        <f>+O3*0.63</f>
        <v>119620.62</v>
      </c>
      <c r="P4" s="646">
        <f>+P3*0.63</f>
        <v>64651.86</v>
      </c>
      <c r="Q4" s="199"/>
      <c r="R4" s="199"/>
      <c r="S4" s="646">
        <f>+S3*0.63</f>
        <v>216237.04200000002</v>
      </c>
    </row>
    <row r="5" spans="1:19" s="648" customFormat="1" ht="15.75">
      <c r="A5" s="1588"/>
      <c r="B5" s="647"/>
      <c r="C5" s="646"/>
      <c r="D5" s="646"/>
      <c r="E5" s="646"/>
      <c r="F5" s="646"/>
      <c r="H5" s="646"/>
      <c r="I5" s="646"/>
      <c r="J5" s="646"/>
      <c r="K5" s="646"/>
      <c r="L5" s="646"/>
      <c r="M5" s="646"/>
      <c r="N5" s="646"/>
      <c r="P5" s="199"/>
      <c r="Q5" s="199"/>
      <c r="R5" s="199"/>
      <c r="S5" s="199"/>
    </row>
    <row r="6" spans="1:19" s="648" customFormat="1" ht="15.75">
      <c r="A6" s="1588"/>
      <c r="B6" s="647" t="s">
        <v>906</v>
      </c>
      <c r="C6" s="646"/>
      <c r="D6" s="646"/>
      <c r="E6" s="646"/>
      <c r="F6" s="646"/>
      <c r="G6" s="646">
        <v>75000</v>
      </c>
      <c r="H6" s="646"/>
      <c r="I6" s="646">
        <v>80000</v>
      </c>
      <c r="J6" s="646">
        <v>36000</v>
      </c>
      <c r="K6" s="646"/>
      <c r="L6" s="646"/>
      <c r="M6" s="856">
        <v>50000</v>
      </c>
      <c r="N6" s="646">
        <v>225000</v>
      </c>
      <c r="O6" s="646">
        <v>156000</v>
      </c>
      <c r="P6" s="199"/>
      <c r="Q6" s="199"/>
      <c r="R6" s="646">
        <v>250000</v>
      </c>
      <c r="S6" s="199"/>
    </row>
    <row r="7" spans="1:19" ht="31.5">
      <c r="A7" s="1588"/>
      <c r="B7" s="644" t="s">
        <v>907</v>
      </c>
      <c r="C7" s="645"/>
      <c r="D7" s="645"/>
      <c r="E7" s="646"/>
      <c r="F7" s="645"/>
      <c r="G7" s="645">
        <f>+G6*0.63</f>
        <v>47250</v>
      </c>
      <c r="H7" s="645"/>
      <c r="I7" s="645">
        <f>+I6*0.63</f>
        <v>50400</v>
      </c>
      <c r="J7" s="645">
        <f>+J6*0.63</f>
        <v>22680</v>
      </c>
      <c r="K7" s="645"/>
      <c r="L7" s="645"/>
      <c r="M7" s="645">
        <f>+M6*0.63</f>
        <v>31500</v>
      </c>
      <c r="N7" s="645">
        <f>+N6*0.63</f>
        <v>141750</v>
      </c>
      <c r="O7" s="645">
        <f>+O6*0.63</f>
        <v>98280</v>
      </c>
      <c r="P7"/>
      <c r="Q7"/>
      <c r="R7" s="645">
        <f>+R6*0.63</f>
        <v>157500</v>
      </c>
      <c r="S7"/>
    </row>
    <row r="8" spans="1:19" ht="15.75">
      <c r="C8" s="645"/>
      <c r="D8" s="645"/>
      <c r="E8" s="646"/>
      <c r="F8" s="645"/>
      <c r="G8" s="645"/>
      <c r="H8" s="645"/>
      <c r="I8" s="645"/>
      <c r="J8" s="645"/>
      <c r="K8" s="645"/>
      <c r="L8" s="645"/>
      <c r="M8" s="645"/>
      <c r="N8" s="645"/>
      <c r="P8"/>
      <c r="Q8"/>
      <c r="R8"/>
      <c r="S8"/>
    </row>
    <row r="9" spans="1:19" s="650" customFormat="1" ht="15.75">
      <c r="B9" s="651"/>
      <c r="C9" s="652"/>
      <c r="D9" s="652"/>
      <c r="E9" s="652"/>
      <c r="F9" s="652"/>
      <c r="G9" s="652"/>
      <c r="H9" s="652"/>
      <c r="I9" s="652"/>
      <c r="J9" s="652"/>
      <c r="K9" s="652"/>
      <c r="L9" s="652"/>
      <c r="M9" s="652"/>
      <c r="N9" s="652"/>
    </row>
    <row r="10" spans="1:19" ht="15.75">
      <c r="C10" s="645"/>
      <c r="D10" s="645"/>
      <c r="E10" s="646"/>
      <c r="F10" s="645"/>
      <c r="G10" s="645"/>
      <c r="H10" s="645"/>
      <c r="I10" s="645"/>
      <c r="J10" s="645"/>
      <c r="K10" s="645"/>
      <c r="L10" s="645"/>
      <c r="M10" s="645"/>
      <c r="N10" s="645"/>
    </row>
    <row r="11" spans="1:19" ht="15.75">
      <c r="A11" s="1587" t="s">
        <v>908</v>
      </c>
      <c r="B11" s="764" t="s">
        <v>909</v>
      </c>
      <c r="C11" s="645"/>
      <c r="D11" s="547"/>
      <c r="E11" s="547"/>
      <c r="F11" s="547"/>
      <c r="G11" s="547"/>
      <c r="H11" s="547"/>
      <c r="I11" s="547"/>
      <c r="J11" s="547"/>
      <c r="K11" s="547"/>
      <c r="L11" s="547"/>
      <c r="M11" s="547"/>
      <c r="N11" s="547"/>
      <c r="O11" s="547"/>
      <c r="P11" s="547"/>
      <c r="Q11" s="547"/>
      <c r="R11" s="547"/>
      <c r="S11" s="547"/>
    </row>
    <row r="12" spans="1:19" ht="15" hidden="1" customHeight="1">
      <c r="A12" s="1587"/>
      <c r="B12" s="605" t="s">
        <v>910</v>
      </c>
      <c r="C12" s="653">
        <v>31137</v>
      </c>
      <c r="D12" s="768"/>
      <c r="E12" s="768"/>
      <c r="F12" s="768"/>
      <c r="G12" s="768"/>
      <c r="H12" s="768"/>
      <c r="I12" s="768"/>
      <c r="J12" s="768"/>
      <c r="K12" s="768"/>
      <c r="L12" s="768"/>
      <c r="M12" s="768"/>
      <c r="N12" s="768"/>
      <c r="O12"/>
      <c r="P12"/>
      <c r="Q12"/>
      <c r="R12"/>
      <c r="S12"/>
    </row>
    <row r="13" spans="1:19" s="656" customFormat="1" ht="15" hidden="1" customHeight="1">
      <c r="A13" s="1587"/>
      <c r="B13" s="605" t="s">
        <v>911</v>
      </c>
      <c r="C13" s="654">
        <v>2394</v>
      </c>
      <c r="D13" s="769"/>
      <c r="E13" s="769"/>
      <c r="F13" s="769"/>
      <c r="G13" s="769"/>
      <c r="H13" s="769"/>
      <c r="I13" s="769"/>
      <c r="J13" s="769"/>
      <c r="K13" s="769"/>
      <c r="L13" s="769"/>
      <c r="M13" s="769"/>
      <c r="N13" s="769"/>
      <c r="O13" s="770"/>
      <c r="P13" s="770"/>
      <c r="Q13" s="770"/>
      <c r="R13" s="770"/>
      <c r="S13" s="770"/>
    </row>
    <row r="14" spans="1:19" s="656" customFormat="1" ht="30">
      <c r="A14" s="1587"/>
      <c r="B14" s="605" t="s">
        <v>912</v>
      </c>
      <c r="C14" s="655"/>
      <c r="D14" s="654">
        <v>14239</v>
      </c>
      <c r="E14" s="655"/>
      <c r="F14" s="655"/>
      <c r="G14" s="655"/>
      <c r="H14" s="655"/>
      <c r="I14" s="655"/>
      <c r="J14" s="655"/>
      <c r="K14" s="655"/>
      <c r="L14" s="655"/>
      <c r="M14" s="655"/>
      <c r="N14" s="655"/>
      <c r="O14" s="770"/>
      <c r="P14" s="770"/>
      <c r="Q14" s="770"/>
      <c r="R14" s="770"/>
      <c r="S14" s="770"/>
    </row>
    <row r="15" spans="1:19" ht="15.75">
      <c r="A15" s="1587"/>
      <c r="B15" s="605" t="s">
        <v>913</v>
      </c>
      <c r="C15" s="645"/>
      <c r="D15" s="653">
        <v>55908</v>
      </c>
      <c r="E15" s="645"/>
      <c r="F15" s="645"/>
      <c r="G15" s="645"/>
      <c r="H15" s="645"/>
      <c r="I15" s="645"/>
      <c r="J15" s="645"/>
      <c r="K15" s="645"/>
      <c r="L15" s="645"/>
      <c r="M15" s="645"/>
      <c r="N15" s="645"/>
      <c r="O15"/>
      <c r="P15"/>
      <c r="Q15"/>
      <c r="R15"/>
      <c r="S15"/>
    </row>
    <row r="16" spans="1:19" ht="15.75">
      <c r="A16" s="1587"/>
      <c r="B16" s="605" t="s">
        <v>914</v>
      </c>
      <c r="C16" s="645"/>
      <c r="D16" s="653">
        <v>27531.9</v>
      </c>
      <c r="E16" s="645"/>
      <c r="F16" s="645"/>
      <c r="G16" s="853"/>
      <c r="H16"/>
      <c r="I16" s="645"/>
      <c r="J16" s="645"/>
      <c r="K16" s="645"/>
      <c r="L16" s="645"/>
      <c r="M16" s="645"/>
      <c r="N16" s="645"/>
      <c r="O16"/>
      <c r="P16"/>
      <c r="Q16"/>
      <c r="R16"/>
      <c r="S16"/>
    </row>
    <row r="17" spans="1:19" ht="15.75">
      <c r="A17" s="1587"/>
      <c r="B17" s="605" t="s">
        <v>915</v>
      </c>
      <c r="C17" s="645"/>
      <c r="D17" s="653">
        <v>481500.36</v>
      </c>
      <c r="E17" s="645"/>
      <c r="F17"/>
      <c r="G17" s="771"/>
      <c r="H17"/>
      <c r="I17" s="645"/>
      <c r="J17" s="645"/>
      <c r="K17" s="645"/>
      <c r="L17" s="645"/>
      <c r="M17" s="645"/>
      <c r="N17" s="645"/>
      <c r="O17"/>
      <c r="P17"/>
      <c r="Q17"/>
      <c r="R17"/>
      <c r="S17"/>
    </row>
    <row r="18" spans="1:19" ht="15.75">
      <c r="A18" s="1587"/>
      <c r="B18" s="605" t="s">
        <v>916</v>
      </c>
      <c r="C18" s="645"/>
      <c r="D18" s="645"/>
      <c r="E18"/>
      <c r="F18" s="645">
        <v>49441</v>
      </c>
      <c r="G18" s="853"/>
      <c r="H18"/>
      <c r="I18" s="645"/>
      <c r="J18" s="645"/>
      <c r="K18" s="645"/>
      <c r="L18" s="645"/>
      <c r="M18" s="645"/>
      <c r="N18" s="645"/>
      <c r="O18"/>
      <c r="P18"/>
      <c r="Q18"/>
      <c r="R18"/>
      <c r="S18"/>
    </row>
    <row r="19" spans="1:19" ht="15.75">
      <c r="A19" s="1587"/>
      <c r="B19" s="765" t="s">
        <v>917</v>
      </c>
      <c r="D19"/>
      <c r="E19"/>
      <c r="F19" s="775">
        <v>31134.5</v>
      </c>
      <c r="G19" s="645"/>
      <c r="H19" s="645"/>
      <c r="I19" s="645"/>
      <c r="J19" s="645"/>
      <c r="K19" s="853"/>
      <c r="L19"/>
      <c r="M19" s="645"/>
      <c r="N19"/>
      <c r="O19"/>
      <c r="P19"/>
      <c r="Q19"/>
      <c r="R19"/>
      <c r="S19"/>
    </row>
    <row r="20" spans="1:19" ht="15.75">
      <c r="A20" s="1587"/>
      <c r="B20" s="765" t="s">
        <v>918</v>
      </c>
      <c r="D20"/>
      <c r="E20"/>
      <c r="F20" s="775">
        <v>22149.599999999999</v>
      </c>
      <c r="G20" s="645"/>
      <c r="H20" s="645"/>
      <c r="I20" s="645"/>
      <c r="J20" s="645"/>
      <c r="K20" s="853"/>
      <c r="L20"/>
      <c r="M20" s="645"/>
      <c r="N20"/>
      <c r="O20"/>
      <c r="P20"/>
      <c r="Q20"/>
      <c r="R20"/>
      <c r="S20"/>
    </row>
    <row r="21" spans="1:19" ht="15.75">
      <c r="A21" s="1587"/>
      <c r="B21" s="765" t="s">
        <v>919</v>
      </c>
      <c r="D21"/>
      <c r="E21" s="653">
        <v>118431</v>
      </c>
      <c r="F21" s="645"/>
      <c r="G21" s="645"/>
      <c r="H21" s="645"/>
      <c r="I21" s="645"/>
      <c r="J21" s="645"/>
      <c r="K21" s="853"/>
      <c r="L21"/>
      <c r="M21" s="645"/>
      <c r="N21"/>
      <c r="O21"/>
      <c r="P21"/>
      <c r="Q21"/>
      <c r="R21"/>
      <c r="S21"/>
    </row>
    <row r="22" spans="1:19" s="656" customFormat="1" ht="15.75">
      <c r="A22" s="1587"/>
      <c r="B22" s="765" t="s">
        <v>1270</v>
      </c>
      <c r="C22" s="655"/>
      <c r="D22"/>
      <c r="E22" s="653">
        <v>366</v>
      </c>
      <c r="F22" s="645"/>
      <c r="G22" s="645"/>
      <c r="H22" s="645"/>
      <c r="I22" s="645"/>
      <c r="J22" s="645"/>
      <c r="K22" s="853"/>
      <c r="L22"/>
      <c r="M22" s="645"/>
      <c r="N22"/>
      <c r="O22"/>
      <c r="P22"/>
      <c r="Q22"/>
      <c r="R22"/>
      <c r="S22"/>
    </row>
    <row r="23" spans="1:19" s="656" customFormat="1" ht="15.75">
      <c r="A23" s="1587"/>
      <c r="B23" s="765" t="s">
        <v>1271</v>
      </c>
      <c r="C23" s="655"/>
      <c r="D23"/>
      <c r="E23" s="653">
        <v>612.76</v>
      </c>
      <c r="F23" s="645"/>
      <c r="G23" s="645"/>
      <c r="H23" s="645"/>
      <c r="I23" s="645"/>
      <c r="J23" s="645"/>
      <c r="K23" s="853"/>
      <c r="L23"/>
      <c r="M23" s="645"/>
      <c r="N23"/>
      <c r="O23"/>
      <c r="P23"/>
      <c r="Q23"/>
      <c r="R23"/>
      <c r="S23"/>
    </row>
    <row r="24" spans="1:19" s="656" customFormat="1" ht="15.75">
      <c r="A24" s="1587"/>
      <c r="B24" s="766" t="s">
        <v>920</v>
      </c>
      <c r="C24" s="655"/>
      <c r="D24" s="655"/>
      <c r="E24" s="655"/>
      <c r="F24" s="655"/>
      <c r="G24" s="655"/>
      <c r="H24" s="655"/>
      <c r="I24" s="655"/>
      <c r="J24" s="655"/>
      <c r="K24" s="655"/>
      <c r="L24" s="655"/>
      <c r="M24" s="655"/>
      <c r="N24" s="655"/>
      <c r="O24" s="770"/>
      <c r="P24" s="770"/>
      <c r="Q24" s="770"/>
      <c r="R24" s="770"/>
      <c r="S24" s="770"/>
    </row>
    <row r="25" spans="1:19" s="656" customFormat="1" ht="15.75">
      <c r="A25" s="1587"/>
      <c r="B25" s="765" t="s">
        <v>921</v>
      </c>
      <c r="C25" s="655"/>
      <c r="D25" s="770"/>
      <c r="E25" s="770"/>
      <c r="F25" s="776">
        <v>16846.7</v>
      </c>
      <c r="G25" s="655"/>
      <c r="H25" s="655"/>
      <c r="I25" s="655"/>
      <c r="J25" s="655"/>
      <c r="K25" s="655"/>
      <c r="L25" s="655"/>
      <c r="M25" s="655"/>
      <c r="N25" s="655"/>
      <c r="O25" s="770"/>
      <c r="P25" s="770"/>
      <c r="Q25" s="770"/>
      <c r="R25" s="770"/>
      <c r="S25" s="770"/>
    </row>
    <row r="26" spans="1:19" s="656" customFormat="1" ht="15.75">
      <c r="A26" s="1587"/>
      <c r="B26" s="765" t="s">
        <v>922</v>
      </c>
      <c r="C26" s="655"/>
      <c r="D26" s="770"/>
      <c r="E26" s="770"/>
      <c r="F26" s="776">
        <v>458.76</v>
      </c>
      <c r="G26" s="655"/>
      <c r="H26" s="655"/>
      <c r="I26" s="655"/>
      <c r="J26" s="655"/>
      <c r="K26" s="655"/>
      <c r="L26" s="655"/>
      <c r="M26" s="655"/>
      <c r="N26" s="655"/>
      <c r="O26" s="770"/>
      <c r="P26" s="770"/>
      <c r="Q26" s="770"/>
      <c r="R26" s="770"/>
      <c r="S26" s="770"/>
    </row>
    <row r="27" spans="1:19" s="656" customFormat="1" ht="15.75">
      <c r="A27" s="1587"/>
      <c r="B27" s="765" t="s">
        <v>923</v>
      </c>
      <c r="C27" s="655"/>
      <c r="D27" s="770"/>
      <c r="E27" s="770"/>
      <c r="F27" s="776">
        <v>73.2</v>
      </c>
      <c r="G27" s="655"/>
      <c r="H27" s="655"/>
      <c r="I27" s="655"/>
      <c r="J27" s="655"/>
      <c r="K27" s="655"/>
      <c r="L27" s="655"/>
      <c r="M27" s="655"/>
      <c r="N27" s="655"/>
      <c r="O27" s="770"/>
      <c r="P27" s="770"/>
      <c r="Q27" s="770"/>
      <c r="R27" s="770"/>
      <c r="S27" s="770"/>
    </row>
    <row r="28" spans="1:19" s="656" customFormat="1" ht="15.75">
      <c r="A28" s="1587"/>
      <c r="B28" s="765" t="s">
        <v>924</v>
      </c>
      <c r="C28" s="655"/>
      <c r="D28" s="770"/>
      <c r="E28" s="770"/>
      <c r="F28" s="776">
        <v>6597</v>
      </c>
      <c r="G28" s="655"/>
      <c r="H28" s="655"/>
      <c r="I28" s="655"/>
      <c r="J28" s="655"/>
      <c r="K28" s="655"/>
      <c r="L28" s="655"/>
      <c r="M28" s="655"/>
      <c r="N28" s="655"/>
      <c r="O28" s="770"/>
      <c r="P28" s="770"/>
      <c r="Q28" s="770"/>
      <c r="R28" s="770"/>
      <c r="S28" s="770"/>
    </row>
    <row r="29" spans="1:19" s="656" customFormat="1" ht="15.75">
      <c r="A29" s="1587"/>
      <c r="B29" s="765" t="s">
        <v>925</v>
      </c>
      <c r="C29" s="655"/>
      <c r="D29" s="770"/>
      <c r="E29" s="770"/>
      <c r="F29" s="776">
        <v>665</v>
      </c>
      <c r="G29" s="655"/>
      <c r="H29" s="655"/>
      <c r="I29" s="655"/>
      <c r="J29" s="655"/>
      <c r="K29" s="655"/>
      <c r="L29" s="655"/>
      <c r="M29" s="655"/>
      <c r="N29" s="655"/>
      <c r="O29" s="770"/>
      <c r="P29" s="770"/>
      <c r="Q29" s="770"/>
      <c r="R29" s="770"/>
      <c r="S29" s="770"/>
    </row>
    <row r="30" spans="1:19" ht="15.75">
      <c r="A30" s="1587"/>
      <c r="B30" s="765" t="s">
        <v>926</v>
      </c>
      <c r="C30" s="645"/>
      <c r="D30" s="770"/>
      <c r="E30" s="770"/>
      <c r="F30" s="776">
        <v>2342.6</v>
      </c>
      <c r="G30" s="655"/>
      <c r="H30" s="655"/>
      <c r="I30" s="655"/>
      <c r="J30" s="655"/>
      <c r="K30" s="655"/>
      <c r="L30" s="655"/>
      <c r="M30" s="655"/>
      <c r="N30" s="655"/>
      <c r="O30" s="770"/>
      <c r="P30" s="770"/>
      <c r="Q30" s="770"/>
      <c r="R30" s="770"/>
      <c r="S30" s="770"/>
    </row>
    <row r="31" spans="1:19" ht="15.75">
      <c r="A31" s="1587"/>
      <c r="B31" s="765" t="s">
        <v>927</v>
      </c>
      <c r="C31" s="645"/>
      <c r="D31" s="770"/>
      <c r="E31" s="770"/>
      <c r="F31" s="776">
        <v>94372.42</v>
      </c>
      <c r="G31" s="655"/>
      <c r="H31" s="655"/>
      <c r="I31" s="655"/>
      <c r="J31" s="655"/>
      <c r="K31" s="655"/>
      <c r="L31" s="655"/>
      <c r="M31" s="655"/>
      <c r="N31" s="655"/>
      <c r="O31" s="770"/>
      <c r="P31" s="770"/>
      <c r="Q31" s="770"/>
      <c r="R31" s="770"/>
      <c r="S31" s="770"/>
    </row>
    <row r="32" spans="1:19" ht="15.75">
      <c r="A32" s="1587"/>
      <c r="B32" s="765" t="s">
        <v>928</v>
      </c>
      <c r="D32" s="645"/>
      <c r="E32" s="645"/>
      <c r="F32" s="657">
        <v>650</v>
      </c>
      <c r="G32" s="645"/>
      <c r="H32" s="645"/>
      <c r="I32" s="645"/>
      <c r="J32" s="645"/>
      <c r="K32" s="853"/>
      <c r="L32"/>
      <c r="M32" s="645"/>
      <c r="N32"/>
      <c r="O32"/>
      <c r="P32"/>
      <c r="Q32"/>
      <c r="R32"/>
      <c r="S32"/>
    </row>
    <row r="33" spans="1:42" s="656" customFormat="1" ht="15.75">
      <c r="A33" s="1587"/>
      <c r="B33" s="765" t="s">
        <v>929</v>
      </c>
      <c r="C33" s="655"/>
      <c r="D33" s="645"/>
      <c r="E33" s="645"/>
      <c r="F33" s="645">
        <v>9574.5499999999993</v>
      </c>
      <c r="G33"/>
      <c r="H33" s="645"/>
      <c r="I33" s="645"/>
      <c r="J33" s="645"/>
      <c r="K33" s="853"/>
      <c r="L33"/>
      <c r="M33" s="645"/>
      <c r="N33"/>
      <c r="O33"/>
      <c r="P33"/>
      <c r="Q33"/>
      <c r="R33"/>
      <c r="S33"/>
    </row>
    <row r="34" spans="1:42" ht="15.75">
      <c r="A34" s="1587"/>
      <c r="B34" s="765" t="s">
        <v>930</v>
      </c>
      <c r="C34" s="645"/>
      <c r="D34"/>
      <c r="E34"/>
      <c r="F34" s="645">
        <v>3800</v>
      </c>
      <c r="G34" s="645"/>
      <c r="H34" s="645"/>
      <c r="I34" s="645"/>
      <c r="J34" s="645"/>
      <c r="K34" s="853"/>
      <c r="L34"/>
      <c r="M34" s="645"/>
      <c r="N34"/>
      <c r="O34"/>
      <c r="P34"/>
      <c r="Q34"/>
      <c r="R34"/>
      <c r="S34"/>
    </row>
    <row r="35" spans="1:42" ht="15.75">
      <c r="A35" s="1587"/>
      <c r="B35" s="605" t="s">
        <v>1272</v>
      </c>
      <c r="C35" s="645"/>
      <c r="D35"/>
      <c r="E35"/>
      <c r="F35" s="645"/>
      <c r="G35" s="645">
        <v>4863.6400000000003</v>
      </c>
      <c r="H35" s="645"/>
      <c r="I35" s="645"/>
      <c r="J35" s="645"/>
      <c r="K35" s="853"/>
      <c r="L35"/>
      <c r="M35" s="645"/>
      <c r="N35"/>
      <c r="O35"/>
      <c r="P35"/>
      <c r="Q35"/>
      <c r="R35"/>
      <c r="S35"/>
    </row>
    <row r="36" spans="1:42" ht="15.75">
      <c r="A36" s="1587"/>
      <c r="B36" s="765" t="s">
        <v>931</v>
      </c>
      <c r="C36" s="645"/>
      <c r="D36" s="770"/>
      <c r="E36" s="655"/>
      <c r="F36" s="770"/>
      <c r="G36" s="655">
        <v>15645</v>
      </c>
      <c r="H36" s="655"/>
      <c r="I36" s="655"/>
      <c r="J36" s="655"/>
      <c r="K36" s="655"/>
      <c r="L36" s="655"/>
      <c r="M36" s="655"/>
      <c r="N36" s="655"/>
      <c r="O36" s="770"/>
      <c r="P36" s="770"/>
      <c r="Q36" s="770"/>
      <c r="R36" s="770"/>
      <c r="S36" s="770"/>
    </row>
    <row r="37" spans="1:42" ht="15.75">
      <c r="A37" s="1587"/>
      <c r="B37" s="765" t="s">
        <v>932</v>
      </c>
      <c r="C37" s="645"/>
      <c r="D37" s="645"/>
      <c r="E37" s="645"/>
      <c r="F37" s="645"/>
      <c r="G37" s="653">
        <v>66809.100000000006</v>
      </c>
      <c r="H37" s="645"/>
      <c r="I37" s="645"/>
      <c r="J37" s="645"/>
      <c r="K37" s="853"/>
      <c r="L37"/>
      <c r="M37" s="645"/>
      <c r="N37"/>
      <c r="O37"/>
      <c r="P37"/>
      <c r="Q37"/>
      <c r="R37"/>
      <c r="S37"/>
    </row>
    <row r="38" spans="1:42" ht="15.75">
      <c r="A38" s="1587"/>
      <c r="B38" s="765" t="s">
        <v>933</v>
      </c>
      <c r="C38" s="645"/>
      <c r="D38" s="645"/>
      <c r="E38" s="645"/>
      <c r="F38" s="645"/>
      <c r="G38" s="645"/>
      <c r="H38" s="645"/>
      <c r="I38" s="645">
        <v>19000</v>
      </c>
      <c r="J38" s="645"/>
      <c r="K38" s="853"/>
      <c r="L38"/>
      <c r="M38" s="645"/>
      <c r="N38"/>
      <c r="O38"/>
      <c r="P38"/>
      <c r="Q38"/>
      <c r="R38"/>
      <c r="S38"/>
    </row>
    <row r="39" spans="1:42" ht="15.75">
      <c r="A39" s="1587"/>
      <c r="B39" s="765" t="s">
        <v>934</v>
      </c>
      <c r="C39" s="645"/>
      <c r="D39" s="645"/>
      <c r="E39" s="645"/>
      <c r="F39" s="645"/>
      <c r="G39" s="645"/>
      <c r="H39" s="645"/>
      <c r="I39" s="645">
        <v>9000</v>
      </c>
      <c r="J39" s="645"/>
      <c r="K39" s="853"/>
      <c r="L39"/>
      <c r="M39" s="645"/>
      <c r="N39"/>
      <c r="O39"/>
      <c r="P39"/>
      <c r="Q39"/>
      <c r="R39"/>
      <c r="S39"/>
    </row>
    <row r="40" spans="1:42" ht="15.75">
      <c r="A40" s="1587"/>
      <c r="B40" s="765" t="s">
        <v>935</v>
      </c>
      <c r="C40" s="645"/>
      <c r="D40" s="645"/>
      <c r="E40" s="645"/>
      <c r="F40" s="645"/>
      <c r="G40" s="645"/>
      <c r="H40" s="645"/>
      <c r="I40" s="645">
        <v>1800</v>
      </c>
      <c r="J40" s="645"/>
      <c r="K40" s="853"/>
      <c r="L40"/>
      <c r="M40" s="645"/>
      <c r="N40"/>
      <c r="O40"/>
      <c r="P40"/>
      <c r="Q40"/>
      <c r="R40"/>
      <c r="S40"/>
    </row>
    <row r="41" spans="1:42" ht="15.75">
      <c r="A41" s="1587"/>
      <c r="B41" s="765" t="s">
        <v>936</v>
      </c>
      <c r="C41" s="645"/>
      <c r="D41" s="645"/>
      <c r="E41" s="645"/>
      <c r="F41" s="645"/>
      <c r="G41" s="645"/>
      <c r="H41" s="645"/>
      <c r="I41" s="645">
        <v>135986</v>
      </c>
      <c r="J41" s="645"/>
      <c r="K41" s="853"/>
      <c r="L41"/>
      <c r="M41" s="645"/>
      <c r="N41"/>
      <c r="O41"/>
      <c r="P41"/>
      <c r="Q41"/>
      <c r="R41"/>
      <c r="S41"/>
    </row>
    <row r="42" spans="1:42" ht="15.75">
      <c r="A42" s="1587"/>
      <c r="B42" s="605" t="s">
        <v>937</v>
      </c>
      <c r="C42" s="645"/>
      <c r="D42" s="645"/>
      <c r="E42" s="645"/>
      <c r="F42" s="645"/>
      <c r="G42" s="645"/>
      <c r="H42" s="645"/>
      <c r="I42" s="645">
        <v>380674.6</v>
      </c>
      <c r="J42" s="645"/>
      <c r="K42" s="645"/>
      <c r="L42" s="645"/>
      <c r="M42" s="645"/>
      <c r="N42" s="645"/>
      <c r="O42"/>
      <c r="P42"/>
      <c r="Q42"/>
      <c r="R42"/>
      <c r="S42"/>
    </row>
    <row r="43" spans="1:42" ht="15.75">
      <c r="A43" s="1587"/>
      <c r="B43" s="605" t="s">
        <v>938</v>
      </c>
      <c r="C43" s="645"/>
      <c r="D43" s="645"/>
      <c r="E43" s="645"/>
      <c r="F43" s="645"/>
      <c r="G43" s="645"/>
      <c r="H43" s="645"/>
      <c r="I43" s="645">
        <v>8890</v>
      </c>
      <c r="J43"/>
      <c r="K43" s="645"/>
      <c r="L43" s="645"/>
      <c r="M43" s="645"/>
      <c r="N43" s="645"/>
      <c r="O43"/>
      <c r="P43"/>
      <c r="Q43"/>
      <c r="R43"/>
      <c r="S43"/>
    </row>
    <row r="44" spans="1:42" ht="15.75">
      <c r="A44" s="1587"/>
      <c r="B44" s="605" t="s">
        <v>939</v>
      </c>
      <c r="C44" s="645"/>
      <c r="D44" s="645"/>
      <c r="E44" s="645"/>
      <c r="F44" s="645"/>
      <c r="G44" s="645"/>
      <c r="H44" s="645"/>
      <c r="I44" s="645">
        <v>30014.5</v>
      </c>
      <c r="J44"/>
      <c r="K44" s="645"/>
      <c r="L44" s="645"/>
      <c r="M44" s="645"/>
      <c r="N44" s="645"/>
      <c r="O44"/>
      <c r="P44"/>
      <c r="Q44"/>
      <c r="R44"/>
      <c r="S44"/>
    </row>
    <row r="45" spans="1:42" ht="15.75">
      <c r="A45" s="1587"/>
      <c r="B45" s="605" t="s">
        <v>940</v>
      </c>
      <c r="C45" s="645"/>
      <c r="D45" s="645"/>
      <c r="E45" s="645"/>
      <c r="F45" s="645"/>
      <c r="G45" s="645"/>
      <c r="H45" s="645"/>
      <c r="I45" s="645">
        <v>50458.5</v>
      </c>
      <c r="J45"/>
      <c r="K45" s="645"/>
      <c r="L45" s="645"/>
      <c r="M45" s="645"/>
      <c r="N45" s="645"/>
      <c r="O45"/>
      <c r="P45"/>
      <c r="Q45"/>
      <c r="R45"/>
      <c r="S45"/>
    </row>
    <row r="46" spans="1:42" ht="15.75">
      <c r="A46" s="1587"/>
      <c r="B46" s="605" t="s">
        <v>941</v>
      </c>
      <c r="C46" s="645"/>
      <c r="D46" s="645"/>
      <c r="E46" s="645"/>
      <c r="F46" s="645"/>
      <c r="G46" s="645"/>
      <c r="H46" s="645"/>
      <c r="I46" s="775">
        <v>92797.2</v>
      </c>
      <c r="J46"/>
      <c r="K46" s="645"/>
      <c r="L46" s="645"/>
      <c r="M46" s="645"/>
      <c r="N46" s="645"/>
      <c r="O46"/>
      <c r="P46"/>
      <c r="Q46"/>
      <c r="R46"/>
      <c r="S46"/>
    </row>
    <row r="47" spans="1:42" ht="15.75">
      <c r="A47" s="1587"/>
      <c r="B47" s="605" t="s">
        <v>1273</v>
      </c>
      <c r="C47" s="645"/>
      <c r="D47" s="645"/>
      <c r="E47" s="645"/>
      <c r="F47" s="645"/>
      <c r="G47" s="645"/>
      <c r="H47" s="645"/>
      <c r="I47" s="646"/>
      <c r="J47" s="645">
        <v>11989.14</v>
      </c>
      <c r="K47" s="645"/>
      <c r="L47" s="645"/>
      <c r="M47" s="645"/>
      <c r="N47" s="645"/>
      <c r="O47"/>
      <c r="P47"/>
      <c r="Q47"/>
      <c r="R47"/>
      <c r="S47"/>
      <c r="T47" s="645"/>
      <c r="U47" s="645"/>
      <c r="V47" s="645"/>
      <c r="W47" s="645"/>
      <c r="X47" s="645"/>
      <c r="Y47" s="645"/>
      <c r="Z47" s="645"/>
      <c r="AA47" s="645"/>
      <c r="AB47" s="645"/>
      <c r="AC47" s="645"/>
      <c r="AD47" s="645"/>
      <c r="AE47" s="645"/>
      <c r="AF47" s="645"/>
      <c r="AG47" s="645"/>
      <c r="AH47" s="645"/>
      <c r="AI47" s="645"/>
      <c r="AJ47" s="645"/>
      <c r="AK47" s="645"/>
      <c r="AL47" s="645"/>
      <c r="AM47" s="645"/>
      <c r="AN47" s="645"/>
      <c r="AO47" s="645"/>
      <c r="AP47" s="645"/>
    </row>
    <row r="48" spans="1:42" ht="15.75">
      <c r="A48" s="1587"/>
      <c r="B48" s="605" t="s">
        <v>1274</v>
      </c>
      <c r="C48" s="645"/>
      <c r="D48" s="645"/>
      <c r="E48" s="645"/>
      <c r="F48" s="645"/>
      <c r="G48" s="645"/>
      <c r="H48" s="645"/>
      <c r="I48" s="646"/>
      <c r="J48" s="645">
        <v>15407</v>
      </c>
      <c r="K48" s="645"/>
      <c r="L48" s="645"/>
      <c r="M48" s="645"/>
      <c r="N48" s="645"/>
      <c r="O48"/>
      <c r="P48"/>
      <c r="Q48"/>
      <c r="R48"/>
      <c r="S48"/>
      <c r="T48" s="645"/>
      <c r="U48" s="645"/>
      <c r="V48" s="645"/>
      <c r="W48" s="645"/>
      <c r="X48" s="645"/>
      <c r="Y48" s="645"/>
      <c r="Z48" s="645"/>
      <c r="AA48" s="645"/>
      <c r="AB48" s="645"/>
      <c r="AC48" s="645"/>
      <c r="AD48" s="645"/>
      <c r="AE48" s="645"/>
      <c r="AF48" s="645"/>
      <c r="AG48" s="645"/>
      <c r="AH48" s="645"/>
      <c r="AI48" s="645"/>
      <c r="AJ48" s="645"/>
      <c r="AK48" s="645"/>
      <c r="AL48" s="645"/>
      <c r="AM48" s="645"/>
      <c r="AN48" s="645"/>
      <c r="AO48" s="645"/>
      <c r="AP48" s="645"/>
    </row>
    <row r="49" spans="1:42" ht="15.75">
      <c r="A49" s="1587"/>
      <c r="B49" s="605" t="s">
        <v>942</v>
      </c>
      <c r="C49" s="645"/>
      <c r="D49" s="645"/>
      <c r="E49" s="645"/>
      <c r="F49" s="645"/>
      <c r="G49" s="645"/>
      <c r="H49" s="645"/>
      <c r="I49" s="645"/>
      <c r="J49"/>
      <c r="K49" s="645">
        <v>128722.25</v>
      </c>
      <c r="L49" s="645"/>
      <c r="M49" s="645"/>
      <c r="N49" s="645"/>
      <c r="O49"/>
      <c r="P49"/>
      <c r="Q49"/>
      <c r="R49"/>
      <c r="S49"/>
      <c r="T49" s="645"/>
      <c r="U49" s="645"/>
      <c r="V49" s="645"/>
      <c r="W49" s="645"/>
      <c r="X49" s="645"/>
      <c r="Y49" s="645"/>
      <c r="Z49" s="645"/>
      <c r="AA49" s="645"/>
      <c r="AB49" s="645"/>
      <c r="AC49" s="645"/>
      <c r="AD49" s="645"/>
      <c r="AE49" s="645"/>
      <c r="AF49" s="645"/>
      <c r="AG49" s="645"/>
      <c r="AH49" s="645"/>
      <c r="AI49" s="645"/>
      <c r="AJ49" s="645"/>
      <c r="AK49" s="645"/>
      <c r="AL49" s="645"/>
      <c r="AM49" s="645"/>
      <c r="AN49" s="645"/>
      <c r="AO49" s="645"/>
      <c r="AP49" s="645"/>
    </row>
    <row r="50" spans="1:42" ht="15.75">
      <c r="A50" s="1587"/>
      <c r="B50" s="605" t="s">
        <v>943</v>
      </c>
      <c r="C50" s="645"/>
      <c r="D50" s="645"/>
      <c r="E50" s="645"/>
      <c r="F50" s="645"/>
      <c r="G50" s="645"/>
      <c r="H50" s="645"/>
      <c r="I50" s="645"/>
      <c r="J50"/>
      <c r="K50" s="645">
        <v>292537.58</v>
      </c>
      <c r="L50" s="645"/>
      <c r="M50" s="645"/>
      <c r="N50" s="645"/>
      <c r="O50"/>
      <c r="P50"/>
      <c r="Q50"/>
      <c r="R50"/>
      <c r="S50"/>
      <c r="T50" s="645"/>
      <c r="U50" s="645"/>
      <c r="V50" s="645"/>
      <c r="W50" s="645"/>
      <c r="X50" s="645"/>
      <c r="Y50" s="645"/>
      <c r="Z50" s="645"/>
      <c r="AA50" s="645"/>
      <c r="AB50" s="645"/>
      <c r="AC50" s="645"/>
      <c r="AD50" s="645"/>
      <c r="AE50" s="645"/>
      <c r="AF50" s="645"/>
      <c r="AG50" s="645"/>
      <c r="AH50" s="645"/>
      <c r="AI50" s="645"/>
      <c r="AJ50" s="645"/>
      <c r="AK50" s="645"/>
      <c r="AL50" s="645"/>
      <c r="AM50" s="645"/>
      <c r="AN50" s="645"/>
      <c r="AO50" s="645"/>
      <c r="AP50" s="645"/>
    </row>
    <row r="51" spans="1:42" ht="15.75">
      <c r="A51" s="1587"/>
      <c r="B51" s="767"/>
      <c r="C51" s="645"/>
      <c r="D51" s="777"/>
      <c r="E51" s="777"/>
      <c r="F51" s="777"/>
      <c r="G51" s="777"/>
      <c r="H51" s="777"/>
      <c r="I51" s="777"/>
      <c r="J51" s="773"/>
      <c r="K51" s="777"/>
      <c r="L51" s="777"/>
      <c r="M51" s="777"/>
      <c r="N51" s="777"/>
      <c r="O51" s="773"/>
      <c r="P51" s="773"/>
      <c r="Q51" s="773"/>
      <c r="R51" s="773"/>
      <c r="S51" s="773"/>
      <c r="T51" s="645"/>
      <c r="U51" s="645"/>
      <c r="V51" s="645"/>
      <c r="W51" s="645"/>
      <c r="X51" s="645"/>
      <c r="Y51" s="645"/>
      <c r="Z51" s="645"/>
      <c r="AA51" s="645"/>
      <c r="AB51" s="645"/>
      <c r="AC51" s="645"/>
      <c r="AD51" s="645"/>
      <c r="AE51" s="645"/>
      <c r="AF51" s="645"/>
      <c r="AG51" s="645"/>
      <c r="AH51" s="645"/>
      <c r="AI51" s="645"/>
      <c r="AJ51" s="645"/>
      <c r="AK51" s="645"/>
      <c r="AL51" s="645"/>
      <c r="AM51" s="645"/>
      <c r="AN51" s="645"/>
      <c r="AO51" s="645"/>
      <c r="AP51" s="645"/>
    </row>
    <row r="52" spans="1:42" ht="15.75">
      <c r="A52" s="1587"/>
      <c r="B52" s="767"/>
      <c r="C52" s="645"/>
      <c r="D52" s="777"/>
      <c r="E52" s="777"/>
      <c r="F52" s="777"/>
      <c r="G52" s="777"/>
      <c r="H52" s="777"/>
      <c r="I52" s="777"/>
      <c r="J52" s="777"/>
      <c r="K52" s="778"/>
      <c r="L52" s="777"/>
      <c r="M52" s="778"/>
      <c r="N52" s="777"/>
      <c r="O52" s="777"/>
      <c r="P52" s="777"/>
      <c r="Q52" s="777"/>
      <c r="R52" s="777"/>
      <c r="S52" s="772"/>
      <c r="T52" s="645"/>
      <c r="U52" s="645"/>
      <c r="V52" s="645"/>
      <c r="W52" s="645"/>
      <c r="X52" s="645"/>
      <c r="Y52" s="645"/>
      <c r="Z52" s="645"/>
      <c r="AA52" s="645"/>
      <c r="AB52" s="645"/>
      <c r="AC52" s="645"/>
      <c r="AD52" s="645"/>
      <c r="AE52" s="645"/>
      <c r="AF52" s="645"/>
      <c r="AG52" s="645"/>
      <c r="AH52" s="645"/>
      <c r="AI52" s="645"/>
      <c r="AJ52" s="645"/>
      <c r="AK52" s="645"/>
      <c r="AL52" s="645"/>
      <c r="AM52" s="645"/>
      <c r="AN52" s="645"/>
      <c r="AO52" s="645"/>
      <c r="AP52" s="645"/>
    </row>
    <row r="53" spans="1:42" ht="15.75">
      <c r="A53" s="1587"/>
      <c r="B53" s="605" t="s">
        <v>1275</v>
      </c>
      <c r="C53" s="645"/>
      <c r="D53" s="645"/>
      <c r="E53" s="645"/>
      <c r="F53" s="645"/>
      <c r="G53" s="645"/>
      <c r="H53" s="645"/>
      <c r="I53" s="645"/>
      <c r="J53" s="645"/>
      <c r="K53" s="645"/>
      <c r="L53" s="645">
        <v>8767</v>
      </c>
      <c r="M53" s="645"/>
      <c r="N53" s="645"/>
      <c r="O53" s="645"/>
      <c r="P53" s="645"/>
      <c r="Q53" s="645"/>
      <c r="R53" s="645"/>
      <c r="S53" s="768"/>
      <c r="T53" s="645"/>
      <c r="U53" s="645"/>
      <c r="V53" s="645"/>
      <c r="W53" s="645"/>
      <c r="X53" s="645"/>
      <c r="Y53" s="645"/>
      <c r="Z53" s="645"/>
      <c r="AA53" s="645"/>
      <c r="AB53" s="645"/>
      <c r="AC53" s="645"/>
      <c r="AD53" s="645"/>
      <c r="AE53" s="645"/>
      <c r="AF53" s="645"/>
      <c r="AG53" s="645"/>
      <c r="AH53" s="645"/>
      <c r="AI53" s="645"/>
      <c r="AJ53" s="645"/>
      <c r="AK53" s="645"/>
      <c r="AL53" s="645"/>
      <c r="AM53" s="645"/>
      <c r="AN53" s="645"/>
      <c r="AO53" s="645"/>
      <c r="AP53" s="645"/>
    </row>
    <row r="54" spans="1:42" ht="15.75">
      <c r="A54" s="1587"/>
      <c r="B54" s="605" t="s">
        <v>1276</v>
      </c>
      <c r="C54" s="645"/>
      <c r="D54" s="645"/>
      <c r="E54" s="645"/>
      <c r="F54" s="645"/>
      <c r="G54" s="645"/>
      <c r="H54" s="645"/>
      <c r="I54" s="645"/>
      <c r="J54" s="645"/>
      <c r="K54" s="645"/>
      <c r="L54" s="645"/>
      <c r="M54" s="856">
        <v>32682</v>
      </c>
      <c r="N54" s="645" t="s">
        <v>1496</v>
      </c>
      <c r="O54" s="645"/>
      <c r="P54" s="645"/>
      <c r="Q54" s="645"/>
      <c r="R54" s="645"/>
      <c r="S54" s="768"/>
      <c r="T54" s="645"/>
      <c r="U54" s="645"/>
      <c r="V54" s="645"/>
      <c r="W54" s="645"/>
      <c r="X54" s="645"/>
      <c r="Y54" s="645"/>
      <c r="Z54" s="645"/>
      <c r="AA54" s="645"/>
      <c r="AB54" s="645"/>
      <c r="AC54" s="645"/>
      <c r="AD54" s="645"/>
      <c r="AE54" s="645"/>
      <c r="AF54" s="645"/>
      <c r="AG54" s="645"/>
      <c r="AH54" s="645"/>
      <c r="AI54" s="645"/>
      <c r="AJ54" s="645"/>
      <c r="AK54" s="645"/>
      <c r="AL54" s="645"/>
      <c r="AM54" s="645"/>
      <c r="AN54" s="645"/>
      <c r="AO54" s="645"/>
      <c r="AP54" s="645"/>
    </row>
    <row r="55" spans="1:42" ht="15.75">
      <c r="A55" s="1587"/>
      <c r="B55" s="605" t="s">
        <v>1277</v>
      </c>
      <c r="C55" s="645"/>
      <c r="D55" s="645"/>
      <c r="E55" s="645"/>
      <c r="F55" s="645"/>
      <c r="G55" s="645"/>
      <c r="H55" s="645"/>
      <c r="I55" s="645"/>
      <c r="J55" s="645"/>
      <c r="K55" s="645"/>
      <c r="L55" s="645"/>
      <c r="M55" s="856">
        <v>135737.25</v>
      </c>
      <c r="N55" s="645" t="s">
        <v>1496</v>
      </c>
      <c r="O55" s="645"/>
      <c r="P55" s="645"/>
      <c r="Q55" s="645"/>
      <c r="R55" s="645"/>
      <c r="S55" s="768"/>
      <c r="T55" s="645"/>
      <c r="U55" s="645"/>
      <c r="V55" s="645"/>
      <c r="W55" s="645"/>
      <c r="X55" s="645"/>
      <c r="Y55" s="645"/>
      <c r="Z55" s="645"/>
      <c r="AA55" s="645"/>
      <c r="AB55" s="645"/>
      <c r="AC55" s="645"/>
      <c r="AD55" s="645"/>
      <c r="AE55" s="645"/>
      <c r="AF55" s="645"/>
      <c r="AG55" s="645"/>
      <c r="AH55" s="645"/>
      <c r="AI55" s="645"/>
      <c r="AJ55" s="645"/>
      <c r="AK55" s="645"/>
      <c r="AL55" s="645"/>
      <c r="AM55" s="645"/>
      <c r="AN55" s="645"/>
      <c r="AO55" s="645"/>
      <c r="AP55" s="645"/>
    </row>
    <row r="56" spans="1:42" ht="15.75">
      <c r="A56" s="1587"/>
      <c r="B56" s="605" t="s">
        <v>1278</v>
      </c>
      <c r="C56" s="645"/>
      <c r="D56" s="645"/>
      <c r="E56" s="645"/>
      <c r="F56" s="645"/>
      <c r="G56" s="645"/>
      <c r="H56" s="645"/>
      <c r="I56" s="645"/>
      <c r="J56" s="645"/>
      <c r="K56" s="645"/>
      <c r="L56" s="645"/>
      <c r="M56" s="856">
        <f>93864+7290</f>
        <v>101154</v>
      </c>
      <c r="N56" s="645" t="s">
        <v>1496</v>
      </c>
      <c r="O56" s="645"/>
      <c r="P56" s="645"/>
      <c r="Q56" s="645"/>
      <c r="R56" s="645"/>
      <c r="S56" s="768"/>
      <c r="T56" s="645"/>
      <c r="U56" s="645"/>
      <c r="V56" s="645"/>
      <c r="W56" s="645"/>
      <c r="X56" s="645"/>
      <c r="Y56" s="645"/>
      <c r="Z56" s="645"/>
      <c r="AA56" s="645"/>
      <c r="AB56" s="645"/>
      <c r="AC56" s="645"/>
      <c r="AD56" s="645"/>
      <c r="AE56" s="645"/>
      <c r="AF56" s="645"/>
      <c r="AG56" s="645"/>
      <c r="AH56" s="645"/>
      <c r="AI56" s="645"/>
      <c r="AJ56" s="645"/>
      <c r="AK56" s="645"/>
      <c r="AL56" s="645"/>
      <c r="AM56" s="645"/>
      <c r="AN56" s="645"/>
      <c r="AO56" s="645"/>
      <c r="AP56" s="645"/>
    </row>
    <row r="57" spans="1:42" ht="15.75">
      <c r="A57" s="1587"/>
      <c r="B57" s="605" t="s">
        <v>1279</v>
      </c>
      <c r="C57" s="645"/>
      <c r="D57" s="645"/>
      <c r="E57" s="645"/>
      <c r="F57" s="645"/>
      <c r="G57" s="645"/>
      <c r="H57" s="645"/>
      <c r="I57" s="645"/>
      <c r="J57" s="645"/>
      <c r="K57" s="645"/>
      <c r="L57" s="645"/>
      <c r="M57" s="856">
        <v>87371.53</v>
      </c>
      <c r="N57" s="645" t="s">
        <v>1496</v>
      </c>
      <c r="O57" s="645"/>
      <c r="P57" s="645"/>
      <c r="Q57" s="645"/>
      <c r="R57" s="645"/>
      <c r="S57" s="768"/>
      <c r="T57" s="645"/>
      <c r="U57" s="645"/>
      <c r="V57" s="645"/>
      <c r="W57" s="645"/>
      <c r="X57" s="645"/>
      <c r="Y57" s="645"/>
      <c r="Z57" s="645"/>
      <c r="AA57" s="645"/>
      <c r="AB57" s="645"/>
      <c r="AC57" s="645"/>
      <c r="AD57" s="645"/>
      <c r="AE57" s="645"/>
      <c r="AF57" s="645"/>
      <c r="AG57" s="645"/>
      <c r="AH57" s="645"/>
      <c r="AI57" s="645"/>
      <c r="AJ57" s="645"/>
      <c r="AK57" s="645"/>
      <c r="AL57" s="645"/>
      <c r="AM57" s="645"/>
      <c r="AN57" s="645"/>
      <c r="AO57" s="645"/>
      <c r="AP57" s="645"/>
    </row>
    <row r="58" spans="1:42" ht="15.75">
      <c r="B58" s="605" t="s">
        <v>1280</v>
      </c>
      <c r="C58" s="645"/>
      <c r="D58" s="645"/>
      <c r="E58" s="645"/>
      <c r="F58" s="645"/>
      <c r="G58" s="645"/>
      <c r="H58" s="645"/>
      <c r="I58" s="645"/>
      <c r="J58" s="645"/>
      <c r="K58" s="645"/>
      <c r="L58" s="645"/>
      <c r="M58" s="645"/>
      <c r="N58" s="856">
        <v>75000</v>
      </c>
      <c r="O58" s="645" t="s">
        <v>1496</v>
      </c>
      <c r="P58" s="645"/>
      <c r="Q58" s="645"/>
      <c r="R58" s="645"/>
      <c r="S58" s="768"/>
      <c r="T58" s="645"/>
      <c r="U58" s="645"/>
      <c r="V58" s="645"/>
      <c r="W58" s="645"/>
      <c r="X58" s="645"/>
      <c r="Y58" s="645"/>
      <c r="Z58" s="645"/>
      <c r="AA58" s="645"/>
      <c r="AB58" s="645"/>
      <c r="AC58" s="645"/>
      <c r="AD58" s="645"/>
      <c r="AE58" s="645"/>
      <c r="AF58" s="645"/>
      <c r="AG58" s="645"/>
      <c r="AH58" s="645"/>
      <c r="AI58" s="645"/>
      <c r="AJ58" s="645"/>
      <c r="AK58" s="645"/>
      <c r="AL58" s="645"/>
      <c r="AM58" s="645"/>
      <c r="AN58" s="645"/>
      <c r="AO58" s="645"/>
      <c r="AP58" s="645"/>
    </row>
    <row r="59" spans="1:42" ht="15.75">
      <c r="B59" s="605" t="s">
        <v>1281</v>
      </c>
      <c r="C59" s="645"/>
      <c r="D59" s="645"/>
      <c r="E59" s="645"/>
      <c r="F59" s="645"/>
      <c r="G59" s="645"/>
      <c r="H59" s="645"/>
      <c r="I59" s="645"/>
      <c r="J59" s="645"/>
      <c r="K59" s="645"/>
      <c r="L59" s="645"/>
      <c r="M59" s="645"/>
      <c r="N59" s="645"/>
      <c r="O59" s="856">
        <v>122951</v>
      </c>
      <c r="P59" s="645" t="s">
        <v>1496</v>
      </c>
      <c r="Q59" s="645"/>
      <c r="R59" s="645"/>
      <c r="S59" s="768"/>
      <c r="T59" s="645"/>
      <c r="U59" s="645"/>
      <c r="V59" s="645"/>
      <c r="W59" s="645"/>
      <c r="X59" s="645"/>
      <c r="Y59" s="645"/>
      <c r="Z59" s="645"/>
      <c r="AA59" s="645"/>
      <c r="AB59" s="645"/>
      <c r="AC59" s="645"/>
      <c r="AD59" s="645"/>
      <c r="AE59" s="645"/>
      <c r="AF59" s="645"/>
      <c r="AG59" s="645"/>
      <c r="AH59" s="645"/>
      <c r="AI59" s="645"/>
      <c r="AJ59" s="645"/>
      <c r="AK59" s="645"/>
      <c r="AL59" s="645"/>
      <c r="AM59" s="645"/>
      <c r="AN59" s="645"/>
      <c r="AO59" s="645"/>
      <c r="AP59" s="645"/>
    </row>
    <row r="60" spans="1:42" ht="15.75">
      <c r="B60" s="605" t="s">
        <v>1282</v>
      </c>
      <c r="C60" s="645"/>
      <c r="D60" s="645"/>
      <c r="E60" s="645"/>
      <c r="F60" s="645"/>
      <c r="G60" s="645"/>
      <c r="H60" s="645"/>
      <c r="I60" s="645"/>
      <c r="J60" s="645"/>
      <c r="K60" s="645"/>
      <c r="L60" s="645"/>
      <c r="M60" s="645"/>
      <c r="N60" s="645"/>
      <c r="O60" s="645"/>
      <c r="P60"/>
      <c r="Q60" s="856">
        <v>50000</v>
      </c>
      <c r="R60" s="645" t="s">
        <v>1496</v>
      </c>
      <c r="S60" s="768"/>
      <c r="T60" s="645"/>
      <c r="U60" s="645"/>
      <c r="V60" s="645"/>
      <c r="W60" s="645"/>
      <c r="X60" s="645"/>
      <c r="Y60" s="645"/>
      <c r="Z60" s="645"/>
      <c r="AA60" s="645"/>
      <c r="AB60" s="645"/>
      <c r="AC60" s="645"/>
      <c r="AD60" s="645"/>
      <c r="AE60" s="645"/>
      <c r="AF60" s="645"/>
      <c r="AG60" s="645"/>
      <c r="AH60" s="645"/>
      <c r="AI60" s="645"/>
      <c r="AJ60" s="645"/>
      <c r="AK60" s="645"/>
      <c r="AL60" s="645"/>
      <c r="AM60" s="645"/>
      <c r="AN60" s="645"/>
      <c r="AO60" s="645"/>
      <c r="AP60" s="645"/>
    </row>
    <row r="61" spans="1:42" ht="15.75">
      <c r="B61" s="605" t="s">
        <v>1283</v>
      </c>
      <c r="C61" s="645"/>
      <c r="D61" s="645"/>
      <c r="E61" s="645"/>
      <c r="F61" s="645"/>
      <c r="G61" s="645"/>
      <c r="H61" s="645"/>
      <c r="I61" s="645"/>
      <c r="J61" s="645"/>
      <c r="K61" s="645"/>
      <c r="L61" s="645"/>
      <c r="M61" s="645"/>
      <c r="N61" s="645"/>
      <c r="O61" s="645"/>
      <c r="P61" s="856">
        <v>30000</v>
      </c>
      <c r="Q61" s="645" t="s">
        <v>1496</v>
      </c>
      <c r="R61" s="645"/>
      <c r="S61" s="768"/>
      <c r="T61" s="645"/>
      <c r="U61" s="645"/>
      <c r="V61" s="645"/>
      <c r="W61" s="645"/>
      <c r="X61" s="645"/>
      <c r="Y61" s="645"/>
      <c r="Z61" s="645"/>
      <c r="AA61" s="645"/>
      <c r="AB61" s="645"/>
      <c r="AC61" s="645"/>
      <c r="AD61" s="645"/>
      <c r="AE61" s="645"/>
      <c r="AF61" s="645"/>
      <c r="AG61" s="645"/>
      <c r="AH61" s="645"/>
      <c r="AI61" s="645"/>
      <c r="AJ61" s="645"/>
      <c r="AK61" s="645"/>
      <c r="AL61" s="645"/>
      <c r="AM61" s="645"/>
      <c r="AN61" s="645"/>
      <c r="AO61" s="645"/>
      <c r="AP61" s="645"/>
    </row>
    <row r="62" spans="1:42" ht="15.75">
      <c r="B62" s="605" t="s">
        <v>1284</v>
      </c>
      <c r="C62" s="645"/>
      <c r="D62" s="645"/>
      <c r="E62" s="645"/>
      <c r="F62" s="645"/>
      <c r="G62" s="645"/>
      <c r="H62" s="645"/>
      <c r="I62" s="645"/>
      <c r="J62" s="645"/>
      <c r="K62" s="645"/>
      <c r="L62" s="645"/>
      <c r="M62" s="645"/>
      <c r="N62" s="645"/>
      <c r="O62" s="645"/>
      <c r="P62" s="645"/>
      <c r="Q62" s="645"/>
      <c r="R62" s="645"/>
      <c r="S62" s="768"/>
      <c r="T62" s="645"/>
      <c r="U62" s="645"/>
      <c r="V62" s="645"/>
      <c r="W62" s="645"/>
      <c r="X62" s="645"/>
      <c r="Y62" s="645"/>
      <c r="Z62" s="645"/>
      <c r="AA62" s="645"/>
      <c r="AB62" s="645"/>
      <c r="AC62" s="645"/>
      <c r="AD62" s="645"/>
      <c r="AE62" s="645"/>
      <c r="AF62" s="645"/>
      <c r="AG62" s="645"/>
      <c r="AH62" s="645"/>
      <c r="AI62" s="645"/>
      <c r="AJ62" s="645"/>
      <c r="AK62" s="645"/>
      <c r="AL62" s="645"/>
      <c r="AM62" s="645"/>
      <c r="AN62" s="645"/>
      <c r="AO62" s="645"/>
      <c r="AP62" s="645"/>
    </row>
    <row r="63" spans="1:42" ht="15.75">
      <c r="B63" s="605" t="s">
        <v>1285</v>
      </c>
      <c r="C63" s="645"/>
      <c r="D63" s="645"/>
      <c r="E63" s="645"/>
      <c r="F63" s="645"/>
      <c r="G63" s="645"/>
      <c r="H63" s="645"/>
      <c r="I63" s="645"/>
      <c r="J63" s="645"/>
      <c r="K63" s="645"/>
      <c r="L63" s="645"/>
      <c r="M63" s="645"/>
      <c r="N63" s="645"/>
      <c r="O63" s="645"/>
      <c r="P63" s="645"/>
      <c r="Q63" s="645"/>
      <c r="R63" s="645"/>
      <c r="S63" s="768"/>
      <c r="T63" s="645"/>
      <c r="U63" s="645"/>
      <c r="V63" s="645"/>
      <c r="W63" s="645"/>
      <c r="X63" s="645"/>
      <c r="Y63" s="645"/>
      <c r="Z63" s="645"/>
      <c r="AA63" s="645"/>
      <c r="AB63" s="645"/>
      <c r="AC63" s="645"/>
      <c r="AD63" s="645"/>
      <c r="AE63" s="645"/>
      <c r="AF63" s="645"/>
      <c r="AG63" s="645"/>
      <c r="AH63" s="645"/>
      <c r="AI63" s="645"/>
      <c r="AJ63" s="645"/>
      <c r="AK63" s="645"/>
      <c r="AL63" s="645"/>
      <c r="AM63" s="645"/>
      <c r="AN63" s="645"/>
      <c r="AO63" s="645"/>
      <c r="AP63" s="645"/>
    </row>
    <row r="64" spans="1:42" ht="15.75">
      <c r="B64" s="605" t="s">
        <v>1286</v>
      </c>
      <c r="C64" s="645"/>
      <c r="D64" s="645"/>
      <c r="E64" s="645"/>
      <c r="F64" s="645"/>
      <c r="G64" s="645"/>
      <c r="H64" s="645"/>
      <c r="I64" s="645"/>
      <c r="J64" s="645"/>
      <c r="K64" s="645"/>
      <c r="L64" s="645"/>
      <c r="M64" s="645"/>
      <c r="N64" s="645"/>
      <c r="O64" s="645"/>
      <c r="P64" s="645"/>
      <c r="Q64" s="645"/>
      <c r="R64" s="645"/>
      <c r="S64" s="768"/>
      <c r="T64" s="645"/>
      <c r="U64" s="645"/>
      <c r="V64" s="645"/>
      <c r="W64" s="645"/>
      <c r="X64" s="645"/>
      <c r="Y64" s="645"/>
      <c r="Z64" s="645"/>
      <c r="AA64" s="645"/>
      <c r="AB64" s="645"/>
      <c r="AC64" s="645"/>
      <c r="AD64" s="645"/>
      <c r="AE64" s="645"/>
      <c r="AF64" s="645"/>
      <c r="AG64" s="645"/>
      <c r="AH64" s="645"/>
      <c r="AI64" s="645"/>
      <c r="AJ64" s="645"/>
      <c r="AK64" s="645"/>
      <c r="AL64" s="645"/>
      <c r="AM64" s="645"/>
      <c r="AN64" s="645"/>
      <c r="AO64" s="645"/>
      <c r="AP64" s="645"/>
    </row>
    <row r="65" spans="2:42" ht="15.75">
      <c r="B65" s="605"/>
      <c r="C65" s="645"/>
      <c r="D65" s="768"/>
      <c r="E65" s="768"/>
      <c r="F65" s="768"/>
      <c r="G65" s="768"/>
      <c r="H65" s="768"/>
      <c r="I65" s="768"/>
      <c r="J65" s="768"/>
      <c r="K65" s="768"/>
      <c r="L65" s="768"/>
      <c r="M65" s="768"/>
      <c r="N65" s="768"/>
      <c r="O65" s="768"/>
      <c r="P65" s="768"/>
      <c r="Q65" s="768"/>
      <c r="R65" s="768"/>
      <c r="S65" s="768"/>
      <c r="T65" s="645"/>
      <c r="U65" s="645"/>
      <c r="V65" s="645"/>
      <c r="W65" s="645"/>
      <c r="X65" s="645"/>
      <c r="Y65" s="645"/>
      <c r="Z65" s="645"/>
      <c r="AA65" s="645"/>
      <c r="AB65" s="645"/>
      <c r="AC65" s="645"/>
      <c r="AD65" s="645"/>
      <c r="AE65" s="645"/>
      <c r="AF65" s="645"/>
      <c r="AG65" s="645"/>
      <c r="AH65" s="645"/>
      <c r="AI65" s="645"/>
      <c r="AJ65" s="645"/>
      <c r="AK65" s="645"/>
      <c r="AL65" s="645"/>
      <c r="AM65" s="645"/>
      <c r="AN65" s="645"/>
      <c r="AO65" s="645"/>
      <c r="AP65" s="645"/>
    </row>
    <row r="66" spans="2:42" ht="15.75">
      <c r="B66" s="605"/>
      <c r="C66" s="645"/>
      <c r="D66" s="768"/>
      <c r="E66" s="768"/>
      <c r="F66" s="768"/>
      <c r="G66" s="768"/>
      <c r="H66" s="768"/>
      <c r="I66" s="768"/>
      <c r="J66" s="768"/>
      <c r="K66" s="768"/>
      <c r="L66" s="768"/>
      <c r="M66" s="768"/>
      <c r="N66" s="768"/>
      <c r="O66" s="768"/>
      <c r="P66" s="768"/>
      <c r="Q66" s="768"/>
      <c r="R66" s="768"/>
      <c r="S66" s="768"/>
      <c r="T66" s="645"/>
      <c r="U66" s="645"/>
      <c r="V66" s="645"/>
      <c r="W66" s="645"/>
      <c r="X66" s="645"/>
      <c r="Y66" s="645"/>
      <c r="Z66" s="645"/>
      <c r="AA66" s="645"/>
      <c r="AB66" s="645"/>
      <c r="AC66" s="645"/>
      <c r="AD66" s="645"/>
      <c r="AE66" s="645"/>
      <c r="AF66" s="645"/>
      <c r="AG66" s="645"/>
      <c r="AH66" s="645"/>
      <c r="AI66" s="645"/>
      <c r="AJ66" s="645"/>
      <c r="AK66" s="645"/>
      <c r="AL66" s="645"/>
      <c r="AM66" s="645"/>
      <c r="AN66" s="645"/>
      <c r="AO66" s="645"/>
      <c r="AP66" s="645"/>
    </row>
    <row r="67" spans="2:42" ht="15.75">
      <c r="C67" s="645"/>
      <c r="D67" s="645"/>
      <c r="E67" s="645"/>
      <c r="F67" s="645"/>
      <c r="G67" s="645"/>
      <c r="H67" s="645"/>
      <c r="I67" s="645"/>
      <c r="J67" s="645"/>
      <c r="K67" s="645"/>
      <c r="L67" s="645"/>
      <c r="M67" s="645"/>
      <c r="N67" s="645"/>
      <c r="O67" s="645"/>
      <c r="P67" s="645"/>
      <c r="Q67" s="645"/>
      <c r="R67" s="645"/>
      <c r="S67" s="645"/>
      <c r="T67" s="645"/>
      <c r="U67" s="645"/>
      <c r="V67" s="645"/>
      <c r="W67" s="645"/>
      <c r="X67" s="645"/>
      <c r="Y67" s="645"/>
      <c r="Z67" s="645"/>
      <c r="AA67" s="645"/>
      <c r="AB67" s="645"/>
      <c r="AC67" s="645"/>
      <c r="AD67" s="645"/>
      <c r="AE67" s="645"/>
      <c r="AF67" s="645"/>
      <c r="AG67" s="645"/>
      <c r="AH67" s="645"/>
      <c r="AI67" s="645"/>
      <c r="AJ67" s="645"/>
      <c r="AK67" s="645"/>
      <c r="AL67" s="645"/>
      <c r="AM67" s="645"/>
      <c r="AN67" s="645"/>
      <c r="AO67" s="645"/>
      <c r="AP67" s="645"/>
    </row>
    <row r="68" spans="2:42" s="658" customFormat="1" ht="15.75">
      <c r="B68" s="644" t="s">
        <v>625</v>
      </c>
      <c r="C68" s="659"/>
      <c r="D68" s="659">
        <f t="shared" ref="D68:S69" si="0">(D3+D6)/1000</f>
        <v>43.645000000000003</v>
      </c>
      <c r="E68" s="659">
        <f t="shared" si="0"/>
        <v>29.366</v>
      </c>
      <c r="F68" s="659">
        <f t="shared" si="0"/>
        <v>356.94478000000004</v>
      </c>
      <c r="G68" s="659">
        <f t="shared" si="0"/>
        <v>75</v>
      </c>
      <c r="H68" s="659">
        <f t="shared" si="0"/>
        <v>122.95099999999999</v>
      </c>
      <c r="I68" s="659">
        <f t="shared" si="0"/>
        <v>80</v>
      </c>
      <c r="J68" s="659">
        <f t="shared" si="0"/>
        <v>245.21350000000001</v>
      </c>
      <c r="K68" s="659">
        <f t="shared" si="0"/>
        <v>199.67250000000001</v>
      </c>
      <c r="L68" s="659">
        <f t="shared" si="0"/>
        <v>428.3075</v>
      </c>
      <c r="M68" s="659">
        <f t="shared" si="0"/>
        <v>638.19475</v>
      </c>
      <c r="N68" s="659">
        <f t="shared" si="0"/>
        <v>711.23649999999998</v>
      </c>
      <c r="O68" s="659">
        <f t="shared" si="0"/>
        <v>345.87400000000002</v>
      </c>
      <c r="P68" s="659">
        <f t="shared" si="0"/>
        <v>102.622</v>
      </c>
      <c r="Q68" s="659">
        <f t="shared" si="0"/>
        <v>0</v>
      </c>
      <c r="R68" s="659">
        <f t="shared" si="0"/>
        <v>250</v>
      </c>
      <c r="S68" s="659">
        <f t="shared" si="0"/>
        <v>343.23340000000002</v>
      </c>
      <c r="T68" s="659"/>
      <c r="U68" s="659"/>
      <c r="V68" s="659"/>
      <c r="W68" s="659"/>
      <c r="X68" s="659"/>
      <c r="Y68" s="659"/>
      <c r="Z68" s="659"/>
      <c r="AA68" s="659"/>
      <c r="AB68" s="659"/>
      <c r="AC68" s="659"/>
      <c r="AD68" s="659"/>
      <c r="AE68" s="659"/>
      <c r="AF68" s="659"/>
      <c r="AG68" s="659"/>
      <c r="AH68" s="659"/>
      <c r="AI68" s="659"/>
      <c r="AJ68" s="659"/>
      <c r="AK68" s="659"/>
      <c r="AL68" s="659"/>
      <c r="AM68" s="659"/>
      <c r="AN68" s="659"/>
      <c r="AO68" s="659"/>
      <c r="AP68" s="659"/>
    </row>
    <row r="69" spans="2:42" s="658" customFormat="1" ht="15.75">
      <c r="B69" s="644" t="s">
        <v>626</v>
      </c>
      <c r="C69" s="659"/>
      <c r="D69" s="659">
        <f t="shared" si="0"/>
        <v>22.067152999999998</v>
      </c>
      <c r="E69" s="659">
        <f t="shared" si="0"/>
        <v>8.8214249999999996</v>
      </c>
      <c r="F69" s="659">
        <f t="shared" si="0"/>
        <v>115.16573999999999</v>
      </c>
      <c r="G69" s="659">
        <f t="shared" si="0"/>
        <v>47.25</v>
      </c>
      <c r="H69" s="659">
        <f t="shared" si="0"/>
        <v>76.861630000000005</v>
      </c>
      <c r="I69" s="659">
        <f t="shared" si="0"/>
        <v>50.4</v>
      </c>
      <c r="J69" s="659">
        <f t="shared" si="0"/>
        <v>110.63263000000001</v>
      </c>
      <c r="K69" s="659">
        <f t="shared" si="0"/>
        <v>153.66308999999998</v>
      </c>
      <c r="L69" s="659">
        <f t="shared" si="0"/>
        <v>253.57103000000001</v>
      </c>
      <c r="M69" s="659">
        <f t="shared" si="0"/>
        <v>379.68016999999998</v>
      </c>
      <c r="N69" s="659">
        <f t="shared" si="0"/>
        <v>345.29109899999997</v>
      </c>
      <c r="O69" s="659">
        <f t="shared" si="0"/>
        <v>217.90062</v>
      </c>
      <c r="P69" s="659">
        <f t="shared" si="0"/>
        <v>64.651859999999999</v>
      </c>
      <c r="Q69" s="659">
        <f t="shared" si="0"/>
        <v>0</v>
      </c>
      <c r="R69" s="659">
        <f t="shared" si="0"/>
        <v>157.5</v>
      </c>
      <c r="S69" s="659">
        <f t="shared" si="0"/>
        <v>216.237042</v>
      </c>
      <c r="T69" s="659"/>
      <c r="U69" s="659"/>
      <c r="V69" s="659"/>
      <c r="W69" s="659"/>
      <c r="X69" s="659"/>
      <c r="Y69" s="659"/>
      <c r="Z69" s="659"/>
      <c r="AA69" s="659"/>
      <c r="AB69" s="659"/>
      <c r="AC69" s="659"/>
      <c r="AD69" s="659"/>
      <c r="AE69" s="659"/>
      <c r="AF69" s="659"/>
      <c r="AG69" s="659"/>
      <c r="AH69" s="659"/>
      <c r="AI69" s="659"/>
      <c r="AJ69" s="659"/>
      <c r="AK69" s="659"/>
      <c r="AL69" s="659"/>
      <c r="AM69" s="659"/>
      <c r="AN69" s="659"/>
      <c r="AO69" s="659"/>
      <c r="AP69" s="659"/>
    </row>
    <row r="70" spans="2:42" s="658" customFormat="1" ht="15.75">
      <c r="B70" s="644"/>
      <c r="C70" s="659"/>
      <c r="D70" s="659"/>
      <c r="E70" s="659"/>
      <c r="F70" s="659"/>
      <c r="G70" s="659"/>
      <c r="H70" s="659"/>
      <c r="I70" s="659"/>
      <c r="J70" s="659"/>
      <c r="K70" s="659"/>
      <c r="L70" s="659"/>
      <c r="M70" s="659"/>
      <c r="N70" s="659"/>
      <c r="O70" s="659"/>
      <c r="P70" s="659"/>
      <c r="Q70" s="659"/>
      <c r="R70" s="659"/>
      <c r="S70" s="659"/>
      <c r="T70" s="659"/>
      <c r="U70" s="659"/>
      <c r="V70" s="659"/>
      <c r="W70" s="659"/>
      <c r="X70" s="659"/>
      <c r="Y70" s="659"/>
      <c r="Z70" s="659"/>
      <c r="AA70" s="659"/>
      <c r="AB70" s="659"/>
      <c r="AC70" s="659"/>
      <c r="AD70" s="659"/>
      <c r="AE70" s="659"/>
      <c r="AF70" s="659"/>
      <c r="AG70" s="659"/>
      <c r="AH70" s="659"/>
      <c r="AI70" s="659"/>
      <c r="AJ70" s="659"/>
      <c r="AK70" s="659"/>
      <c r="AL70" s="659"/>
      <c r="AM70" s="659"/>
      <c r="AN70" s="659"/>
      <c r="AO70" s="659"/>
      <c r="AP70" s="659"/>
    </row>
    <row r="71" spans="2:42" s="658" customFormat="1" ht="15.75">
      <c r="B71" s="644" t="s">
        <v>944</v>
      </c>
      <c r="C71" s="659"/>
      <c r="D71" s="659">
        <f>D68-D69</f>
        <v>21.577847000000006</v>
      </c>
      <c r="E71" s="659">
        <f t="shared" ref="E71:S71" si="1">E68-E69</f>
        <v>20.544575000000002</v>
      </c>
      <c r="F71" s="659">
        <f t="shared" si="1"/>
        <v>241.77904000000007</v>
      </c>
      <c r="G71" s="659">
        <f t="shared" si="1"/>
        <v>27.75</v>
      </c>
      <c r="H71" s="659">
        <f t="shared" si="1"/>
        <v>46.089369999999988</v>
      </c>
      <c r="I71" s="659">
        <f t="shared" si="1"/>
        <v>29.6</v>
      </c>
      <c r="J71" s="659">
        <f t="shared" si="1"/>
        <v>134.58087</v>
      </c>
      <c r="K71" s="659">
        <f t="shared" si="1"/>
        <v>46.009410000000031</v>
      </c>
      <c r="L71" s="659">
        <f t="shared" si="1"/>
        <v>174.73647</v>
      </c>
      <c r="M71" s="659">
        <f t="shared" si="1"/>
        <v>258.51458000000002</v>
      </c>
      <c r="N71" s="659">
        <f t="shared" si="1"/>
        <v>365.945401</v>
      </c>
      <c r="O71" s="659">
        <f t="shared" si="1"/>
        <v>127.97338000000002</v>
      </c>
      <c r="P71" s="659">
        <f t="shared" si="1"/>
        <v>37.970140000000001</v>
      </c>
      <c r="Q71" s="659">
        <f t="shared" si="1"/>
        <v>0</v>
      </c>
      <c r="R71" s="659">
        <f t="shared" si="1"/>
        <v>92.5</v>
      </c>
      <c r="S71" s="659">
        <f t="shared" si="1"/>
        <v>126.99635800000001</v>
      </c>
      <c r="T71" s="659"/>
      <c r="U71" s="659"/>
      <c r="V71" s="659"/>
      <c r="W71" s="659"/>
      <c r="X71" s="659"/>
      <c r="Y71" s="659"/>
      <c r="Z71" s="659"/>
      <c r="AA71" s="659"/>
      <c r="AB71" s="659"/>
      <c r="AC71" s="659"/>
      <c r="AD71" s="659"/>
      <c r="AE71" s="659"/>
      <c r="AF71" s="659"/>
      <c r="AG71" s="659"/>
      <c r="AH71" s="659"/>
      <c r="AI71" s="659"/>
      <c r="AJ71" s="659"/>
      <c r="AK71" s="659"/>
      <c r="AL71" s="659"/>
      <c r="AM71" s="659"/>
      <c r="AN71" s="659"/>
      <c r="AO71" s="659"/>
      <c r="AP71" s="659"/>
    </row>
    <row r="72" spans="2:42" s="658" customFormat="1" ht="15.75">
      <c r="B72" s="644" t="s">
        <v>945</v>
      </c>
      <c r="C72" s="659"/>
      <c r="D72" s="659">
        <f>D71/D68</f>
        <v>0.49439447817619436</v>
      </c>
      <c r="E72" s="659">
        <f t="shared" ref="E72:S72" si="2">E71/E68</f>
        <v>0.69960413403255473</v>
      </c>
      <c r="F72" s="659">
        <f t="shared" si="2"/>
        <v>0.67735698502160491</v>
      </c>
      <c r="G72" s="659">
        <f t="shared" si="2"/>
        <v>0.37</v>
      </c>
      <c r="H72" s="659">
        <f t="shared" si="2"/>
        <v>0.37485965953916595</v>
      </c>
      <c r="I72" s="659">
        <f t="shared" si="2"/>
        <v>0.37</v>
      </c>
      <c r="J72" s="659">
        <f t="shared" si="2"/>
        <v>0.54883140610121384</v>
      </c>
      <c r="K72" s="659">
        <f t="shared" si="2"/>
        <v>0.23042436990572077</v>
      </c>
      <c r="L72" s="659">
        <f t="shared" si="2"/>
        <v>0.40796967132258949</v>
      </c>
      <c r="M72" s="659">
        <f t="shared" si="2"/>
        <v>0.40507161802882274</v>
      </c>
      <c r="N72" s="659">
        <f t="shared" si="2"/>
        <v>0.51451999581011376</v>
      </c>
      <c r="O72" s="659">
        <f t="shared" si="2"/>
        <v>0.37000000000000005</v>
      </c>
      <c r="P72" s="659">
        <f t="shared" si="2"/>
        <v>0.37</v>
      </c>
      <c r="Q72" s="659" t="e">
        <f t="shared" si="2"/>
        <v>#DIV/0!</v>
      </c>
      <c r="R72" s="659">
        <f t="shared" si="2"/>
        <v>0.37</v>
      </c>
      <c r="S72" s="659">
        <f t="shared" si="2"/>
        <v>0.37000000000000005</v>
      </c>
      <c r="T72" s="659"/>
      <c r="U72" s="659"/>
      <c r="V72" s="659"/>
      <c r="W72" s="659"/>
      <c r="X72" s="659"/>
      <c r="Y72" s="659"/>
      <c r="Z72" s="659"/>
      <c r="AA72" s="659"/>
      <c r="AB72" s="659"/>
      <c r="AC72" s="659"/>
      <c r="AD72" s="659"/>
      <c r="AE72" s="659"/>
      <c r="AF72" s="659"/>
      <c r="AG72" s="659"/>
      <c r="AH72" s="659"/>
      <c r="AI72" s="659"/>
      <c r="AJ72" s="659"/>
      <c r="AK72" s="659"/>
      <c r="AL72" s="659"/>
      <c r="AM72" s="659"/>
      <c r="AN72" s="659"/>
      <c r="AO72" s="659"/>
      <c r="AP72" s="659"/>
    </row>
    <row r="73" spans="2:42" ht="15.75">
      <c r="C73" s="645"/>
      <c r="D73" s="645"/>
      <c r="E73" s="645"/>
      <c r="F73" s="645"/>
      <c r="G73" s="645"/>
      <c r="H73" s="645"/>
      <c r="I73" s="645"/>
      <c r="J73" s="645"/>
      <c r="K73" s="645"/>
      <c r="L73" s="645"/>
      <c r="M73" s="645"/>
      <c r="N73" s="645"/>
      <c r="O73" s="645"/>
      <c r="P73" s="645"/>
      <c r="Q73" s="645"/>
      <c r="R73" s="645"/>
      <c r="S73" s="645"/>
      <c r="T73" s="645"/>
      <c r="U73" s="645"/>
      <c r="V73" s="645"/>
      <c r="W73" s="645"/>
      <c r="X73" s="645"/>
      <c r="Y73" s="645"/>
      <c r="Z73" s="645"/>
      <c r="AA73" s="645"/>
      <c r="AB73" s="645"/>
      <c r="AC73" s="645"/>
      <c r="AD73" s="645"/>
      <c r="AE73" s="645"/>
      <c r="AF73" s="645"/>
      <c r="AG73" s="645"/>
      <c r="AH73" s="645"/>
      <c r="AI73" s="645"/>
      <c r="AJ73" s="645"/>
      <c r="AK73" s="645"/>
      <c r="AL73" s="645"/>
      <c r="AM73" s="645"/>
      <c r="AN73" s="645"/>
      <c r="AO73" s="645"/>
      <c r="AP73" s="645"/>
    </row>
    <row r="74" spans="2:42" ht="15.75">
      <c r="C74" s="645"/>
      <c r="D74" s="645"/>
      <c r="E74" s="645"/>
      <c r="F74" s="645"/>
      <c r="G74" s="645"/>
      <c r="H74" s="645"/>
      <c r="I74" s="645"/>
      <c r="J74" s="645"/>
      <c r="K74" s="645"/>
      <c r="L74" s="645"/>
      <c r="M74" s="645"/>
      <c r="N74" s="645"/>
      <c r="O74" s="645"/>
      <c r="P74" s="645"/>
      <c r="Q74" s="645"/>
      <c r="R74" s="645"/>
      <c r="S74" s="645"/>
      <c r="T74" s="645"/>
      <c r="U74" s="645"/>
      <c r="V74" s="645"/>
      <c r="W74" s="645"/>
      <c r="X74" s="645"/>
      <c r="Y74" s="645"/>
      <c r="Z74" s="645"/>
      <c r="AA74" s="645"/>
      <c r="AB74" s="645"/>
      <c r="AC74" s="645"/>
      <c r="AD74" s="645"/>
      <c r="AE74" s="645"/>
      <c r="AF74" s="645"/>
      <c r="AG74" s="645"/>
      <c r="AH74" s="645"/>
      <c r="AI74" s="645"/>
      <c r="AJ74" s="645"/>
      <c r="AK74" s="645"/>
      <c r="AL74" s="645"/>
      <c r="AM74" s="645"/>
      <c r="AN74" s="645"/>
      <c r="AO74" s="645"/>
      <c r="AP74" s="645"/>
    </row>
    <row r="75" spans="2:42" ht="15.75">
      <c r="C75" s="645"/>
      <c r="D75" s="645"/>
      <c r="E75" s="645"/>
      <c r="F75" s="645"/>
      <c r="G75" s="645"/>
      <c r="H75" s="645"/>
      <c r="I75" s="645"/>
      <c r="J75" s="645"/>
      <c r="K75" s="645"/>
      <c r="L75" s="645"/>
      <c r="M75" s="645"/>
      <c r="N75" s="645"/>
      <c r="O75" s="645"/>
      <c r="P75" s="645"/>
      <c r="Q75" s="645"/>
      <c r="R75" s="645"/>
      <c r="S75" s="645"/>
      <c r="T75" s="645"/>
      <c r="U75" s="645"/>
      <c r="V75" s="645"/>
      <c r="W75" s="645"/>
      <c r="X75" s="645"/>
      <c r="Y75" s="645"/>
      <c r="Z75" s="645"/>
      <c r="AA75" s="645"/>
      <c r="AB75" s="645"/>
      <c r="AC75" s="645"/>
      <c r="AD75" s="645"/>
      <c r="AE75" s="645"/>
      <c r="AF75" s="645"/>
      <c r="AG75" s="645"/>
      <c r="AH75" s="645"/>
      <c r="AI75" s="645"/>
      <c r="AJ75" s="645"/>
      <c r="AK75" s="645"/>
      <c r="AL75" s="645"/>
      <c r="AM75" s="645"/>
      <c r="AN75" s="645"/>
      <c r="AO75" s="645"/>
      <c r="AP75" s="645"/>
    </row>
    <row r="76" spans="2:42" ht="15.75">
      <c r="C76" s="645"/>
      <c r="D76" s="645"/>
      <c r="E76" s="645"/>
      <c r="F76" s="645"/>
      <c r="G76" s="645"/>
      <c r="H76" s="645"/>
      <c r="I76" s="645"/>
      <c r="J76" s="645"/>
      <c r="K76" s="645"/>
      <c r="L76" s="645"/>
      <c r="M76" s="645"/>
      <c r="N76" s="645"/>
      <c r="O76" s="645"/>
      <c r="P76" s="645"/>
      <c r="Q76" s="645"/>
      <c r="R76" s="645"/>
      <c r="S76" s="645"/>
      <c r="T76" s="645"/>
      <c r="U76" s="645"/>
      <c r="V76" s="645"/>
      <c r="W76" s="645"/>
      <c r="X76" s="645"/>
      <c r="Y76" s="645"/>
      <c r="Z76" s="645"/>
      <c r="AA76" s="645"/>
      <c r="AB76" s="645"/>
      <c r="AC76" s="645"/>
      <c r="AD76" s="645"/>
      <c r="AE76" s="645"/>
      <c r="AF76" s="645"/>
      <c r="AG76" s="645"/>
      <c r="AH76" s="645"/>
      <c r="AI76" s="645"/>
      <c r="AJ76" s="645"/>
      <c r="AK76" s="645"/>
      <c r="AL76" s="645"/>
      <c r="AM76" s="645"/>
      <c r="AN76" s="645"/>
      <c r="AO76" s="645"/>
      <c r="AP76" s="645"/>
    </row>
    <row r="77" spans="2:42" ht="15.75">
      <c r="C77" s="645"/>
      <c r="D77" s="645"/>
      <c r="E77" s="645"/>
      <c r="F77" s="645"/>
      <c r="G77" s="645"/>
      <c r="H77" s="645"/>
      <c r="I77" s="645"/>
      <c r="J77" s="645"/>
      <c r="K77" s="645"/>
      <c r="L77" s="645"/>
      <c r="M77" s="645"/>
      <c r="N77" s="645"/>
      <c r="O77" s="645"/>
      <c r="P77" s="645"/>
      <c r="Q77" s="645"/>
      <c r="R77" s="645"/>
      <c r="S77" s="645"/>
      <c r="T77" s="645"/>
      <c r="U77" s="645"/>
      <c r="V77" s="645"/>
      <c r="W77" s="645"/>
      <c r="X77" s="645"/>
      <c r="Y77" s="645"/>
      <c r="Z77" s="645"/>
      <c r="AA77" s="645"/>
      <c r="AB77" s="645"/>
      <c r="AC77" s="645"/>
      <c r="AD77" s="645"/>
      <c r="AE77" s="645"/>
      <c r="AF77" s="645"/>
      <c r="AG77" s="645"/>
      <c r="AH77" s="645"/>
      <c r="AI77" s="645"/>
      <c r="AJ77" s="645"/>
      <c r="AK77" s="645"/>
      <c r="AL77" s="645"/>
      <c r="AM77" s="645"/>
      <c r="AN77" s="645"/>
      <c r="AO77" s="645"/>
      <c r="AP77" s="645"/>
    </row>
    <row r="78" spans="2:42" ht="15.75">
      <c r="C78" s="645"/>
      <c r="D78" s="645"/>
      <c r="E78" s="645"/>
      <c r="F78" s="645"/>
      <c r="G78" s="645"/>
      <c r="H78" s="645"/>
      <c r="I78" s="645"/>
      <c r="J78" s="645"/>
      <c r="K78" s="645"/>
      <c r="L78" s="645"/>
      <c r="M78" s="645"/>
      <c r="N78" s="645"/>
      <c r="O78" s="645"/>
      <c r="P78" s="645"/>
      <c r="Q78" s="645"/>
      <c r="R78" s="645"/>
      <c r="S78" s="645"/>
      <c r="T78" s="645"/>
      <c r="U78" s="645"/>
      <c r="V78" s="645"/>
      <c r="W78" s="645"/>
      <c r="X78" s="645"/>
      <c r="Y78" s="645"/>
      <c r="Z78" s="645"/>
      <c r="AA78" s="645"/>
      <c r="AB78" s="645"/>
      <c r="AC78" s="645"/>
      <c r="AD78" s="645"/>
      <c r="AE78" s="645"/>
      <c r="AF78" s="645"/>
      <c r="AG78" s="645"/>
      <c r="AH78" s="645"/>
      <c r="AI78" s="645"/>
      <c r="AJ78" s="645"/>
      <c r="AK78" s="645"/>
      <c r="AL78" s="645"/>
      <c r="AM78" s="645"/>
      <c r="AN78" s="645"/>
      <c r="AO78" s="645"/>
      <c r="AP78" s="645"/>
    </row>
    <row r="79" spans="2:42" ht="15.75">
      <c r="C79" s="645"/>
      <c r="D79" s="645"/>
      <c r="E79" s="645"/>
      <c r="F79" s="645"/>
      <c r="G79" s="645"/>
      <c r="H79" s="645"/>
      <c r="I79" s="645"/>
      <c r="J79" s="645"/>
      <c r="K79" s="645"/>
      <c r="L79" s="645"/>
      <c r="M79" s="645"/>
      <c r="N79" s="645"/>
      <c r="O79" s="645"/>
      <c r="P79" s="645"/>
      <c r="Q79" s="645"/>
      <c r="R79" s="645"/>
      <c r="S79" s="645"/>
      <c r="T79" s="645"/>
      <c r="U79" s="645"/>
      <c r="V79" s="645"/>
      <c r="W79" s="645"/>
      <c r="X79" s="645"/>
      <c r="Y79" s="645"/>
      <c r="Z79" s="645"/>
      <c r="AA79" s="645"/>
      <c r="AB79" s="645"/>
      <c r="AC79" s="645"/>
      <c r="AD79" s="645"/>
      <c r="AE79" s="645"/>
      <c r="AF79" s="645"/>
      <c r="AG79" s="645"/>
      <c r="AH79" s="645"/>
      <c r="AI79" s="645"/>
      <c r="AJ79" s="645"/>
      <c r="AK79" s="645"/>
      <c r="AL79" s="645"/>
      <c r="AM79" s="645"/>
      <c r="AN79" s="645"/>
      <c r="AO79" s="645"/>
      <c r="AP79" s="645"/>
    </row>
    <row r="80" spans="2:42" ht="15.75">
      <c r="C80" s="645"/>
      <c r="D80" s="645"/>
      <c r="E80" s="645"/>
      <c r="F80" s="645"/>
      <c r="G80" s="645"/>
      <c r="H80" s="645"/>
      <c r="I80" s="645"/>
      <c r="J80" s="645"/>
      <c r="K80" s="645"/>
      <c r="L80" s="645"/>
      <c r="M80" s="645"/>
      <c r="N80" s="645"/>
      <c r="O80" s="645"/>
      <c r="P80" s="645"/>
      <c r="Q80" s="645"/>
      <c r="R80" s="645"/>
      <c r="S80" s="645"/>
      <c r="T80" s="645"/>
      <c r="U80" s="645"/>
      <c r="V80" s="645"/>
      <c r="W80" s="645"/>
      <c r="X80" s="645"/>
      <c r="Y80" s="645"/>
      <c r="Z80" s="645"/>
      <c r="AA80" s="645"/>
      <c r="AB80" s="645"/>
      <c r="AC80" s="645"/>
      <c r="AD80" s="645"/>
      <c r="AE80" s="645"/>
      <c r="AF80" s="645"/>
      <c r="AG80" s="645"/>
      <c r="AH80" s="645"/>
      <c r="AI80" s="645"/>
      <c r="AJ80" s="645"/>
      <c r="AK80" s="645"/>
      <c r="AL80" s="645"/>
      <c r="AM80" s="645"/>
      <c r="AN80" s="645"/>
      <c r="AO80" s="645"/>
      <c r="AP80" s="645"/>
    </row>
    <row r="81" spans="3:42" s="640" customFormat="1" ht="15.75">
      <c r="C81" s="645"/>
      <c r="D81" s="645"/>
      <c r="E81" s="645"/>
      <c r="F81" s="645"/>
      <c r="G81" s="645"/>
      <c r="H81" s="645"/>
      <c r="I81" s="645"/>
      <c r="J81" s="645"/>
      <c r="K81" s="645"/>
      <c r="L81" s="645"/>
      <c r="M81" s="645"/>
      <c r="N81" s="645"/>
      <c r="O81" s="645"/>
      <c r="P81" s="645"/>
      <c r="Q81" s="645"/>
      <c r="R81" s="645"/>
      <c r="S81" s="645"/>
      <c r="T81" s="645"/>
      <c r="U81" s="645"/>
      <c r="V81" s="645"/>
      <c r="W81" s="645"/>
      <c r="X81" s="645"/>
      <c r="Y81" s="645"/>
      <c r="Z81" s="645"/>
      <c r="AA81" s="645"/>
      <c r="AB81" s="645"/>
      <c r="AC81" s="645"/>
      <c r="AD81" s="645"/>
      <c r="AE81" s="645"/>
      <c r="AF81" s="645"/>
      <c r="AG81" s="645"/>
      <c r="AH81" s="645"/>
      <c r="AI81" s="645"/>
      <c r="AJ81" s="645"/>
      <c r="AK81" s="645"/>
      <c r="AL81" s="645"/>
      <c r="AM81" s="645"/>
      <c r="AN81" s="645"/>
      <c r="AO81" s="645"/>
      <c r="AP81" s="645"/>
    </row>
    <row r="82" spans="3:42" s="640" customFormat="1" ht="15.75">
      <c r="C82" s="645"/>
      <c r="D82" s="645"/>
      <c r="E82" s="645"/>
      <c r="F82" s="645"/>
      <c r="G82" s="645"/>
      <c r="H82" s="645"/>
      <c r="I82" s="645"/>
      <c r="J82" s="645"/>
      <c r="K82" s="645"/>
      <c r="L82" s="645"/>
      <c r="M82" s="645"/>
      <c r="N82" s="645"/>
      <c r="O82" s="645"/>
      <c r="P82" s="645"/>
      <c r="Q82" s="645"/>
      <c r="R82" s="645"/>
      <c r="S82" s="645"/>
      <c r="T82" s="645"/>
      <c r="U82" s="645"/>
      <c r="V82" s="645"/>
      <c r="W82" s="645"/>
      <c r="X82" s="645"/>
      <c r="Y82" s="645"/>
      <c r="Z82" s="645"/>
      <c r="AA82" s="645"/>
      <c r="AB82" s="645"/>
      <c r="AC82" s="645"/>
      <c r="AD82" s="645"/>
      <c r="AE82" s="645"/>
      <c r="AF82" s="645"/>
      <c r="AG82" s="645"/>
      <c r="AH82" s="645"/>
      <c r="AI82" s="645"/>
      <c r="AJ82" s="645"/>
      <c r="AK82" s="645"/>
      <c r="AL82" s="645"/>
      <c r="AM82" s="645"/>
      <c r="AN82" s="645"/>
      <c r="AO82" s="645"/>
      <c r="AP82" s="645"/>
    </row>
    <row r="83" spans="3:42" s="640" customFormat="1" ht="15.75">
      <c r="C83" s="645"/>
      <c r="D83" s="645"/>
      <c r="E83" s="645"/>
      <c r="F83" s="645"/>
      <c r="G83" s="645"/>
      <c r="H83" s="645"/>
      <c r="I83" s="645"/>
      <c r="J83" s="645"/>
      <c r="K83" s="645"/>
      <c r="L83" s="645"/>
      <c r="M83" s="645"/>
      <c r="N83" s="645"/>
      <c r="O83" s="645"/>
      <c r="P83" s="645"/>
      <c r="Q83" s="645"/>
      <c r="R83" s="645"/>
      <c r="S83" s="645"/>
      <c r="T83" s="645"/>
      <c r="U83" s="645"/>
      <c r="V83" s="645"/>
      <c r="W83" s="645"/>
      <c r="X83" s="645"/>
      <c r="Y83" s="645"/>
      <c r="Z83" s="645"/>
      <c r="AA83" s="645"/>
      <c r="AB83" s="645"/>
      <c r="AC83" s="645"/>
      <c r="AD83" s="645"/>
      <c r="AE83" s="645"/>
      <c r="AF83" s="645"/>
      <c r="AG83" s="645"/>
      <c r="AH83" s="645"/>
      <c r="AI83" s="645"/>
      <c r="AJ83" s="645"/>
      <c r="AK83" s="645"/>
      <c r="AL83" s="645"/>
      <c r="AM83" s="645"/>
      <c r="AN83" s="645"/>
      <c r="AO83" s="645"/>
      <c r="AP83" s="645"/>
    </row>
    <row r="84" spans="3:42" s="640" customFormat="1" ht="15.75">
      <c r="C84" s="645"/>
      <c r="D84" s="645"/>
      <c r="E84" s="645"/>
      <c r="F84" s="645"/>
      <c r="G84" s="645"/>
      <c r="H84" s="645"/>
      <c r="I84" s="645"/>
      <c r="J84" s="645"/>
      <c r="K84" s="645"/>
      <c r="L84" s="645"/>
      <c r="M84" s="645"/>
      <c r="N84" s="645"/>
      <c r="O84" s="645"/>
      <c r="P84" s="645"/>
      <c r="Q84" s="645"/>
      <c r="R84" s="645"/>
      <c r="S84" s="645"/>
      <c r="T84" s="645"/>
      <c r="U84" s="645"/>
      <c r="V84" s="645"/>
      <c r="W84" s="645"/>
      <c r="X84" s="645"/>
      <c r="Y84" s="645"/>
      <c r="Z84" s="645"/>
      <c r="AA84" s="645"/>
      <c r="AB84" s="645"/>
      <c r="AC84" s="645"/>
      <c r="AD84" s="645"/>
      <c r="AE84" s="645"/>
      <c r="AF84" s="645"/>
      <c r="AG84" s="645"/>
      <c r="AH84" s="645"/>
      <c r="AI84" s="645"/>
      <c r="AJ84" s="645"/>
      <c r="AK84" s="645"/>
      <c r="AL84" s="645"/>
      <c r="AM84" s="645"/>
      <c r="AN84" s="645"/>
      <c r="AO84" s="645"/>
      <c r="AP84" s="645"/>
    </row>
    <row r="85" spans="3:42" s="640" customFormat="1" ht="15.75">
      <c r="C85" s="645"/>
      <c r="D85" s="645"/>
      <c r="E85" s="645"/>
      <c r="F85" s="645"/>
      <c r="G85" s="645"/>
      <c r="H85" s="645"/>
      <c r="I85" s="645"/>
      <c r="J85" s="645"/>
      <c r="K85" s="645"/>
      <c r="L85" s="645"/>
      <c r="M85" s="645"/>
      <c r="N85" s="645"/>
      <c r="O85" s="645"/>
      <c r="P85" s="645"/>
      <c r="Q85" s="645"/>
      <c r="R85" s="645"/>
      <c r="S85" s="645"/>
      <c r="T85" s="645"/>
      <c r="U85" s="645"/>
      <c r="V85" s="645"/>
      <c r="W85" s="645"/>
      <c r="X85" s="645"/>
      <c r="Y85" s="645"/>
      <c r="Z85" s="645"/>
      <c r="AA85" s="645"/>
      <c r="AB85" s="645"/>
      <c r="AC85" s="645"/>
      <c r="AD85" s="645"/>
      <c r="AE85" s="645"/>
      <c r="AF85" s="645"/>
      <c r="AG85" s="645"/>
      <c r="AH85" s="645"/>
      <c r="AI85" s="645"/>
      <c r="AJ85" s="645"/>
      <c r="AK85" s="645"/>
      <c r="AL85" s="645"/>
      <c r="AM85" s="645"/>
      <c r="AN85" s="645"/>
      <c r="AO85" s="645"/>
      <c r="AP85" s="645"/>
    </row>
    <row r="86" spans="3:42" s="640" customFormat="1" ht="15.75">
      <c r="C86" s="645"/>
      <c r="D86" s="645"/>
      <c r="E86" s="645"/>
      <c r="F86" s="645"/>
      <c r="G86" s="645"/>
      <c r="H86" s="645"/>
      <c r="I86" s="645"/>
      <c r="J86" s="645"/>
      <c r="K86" s="645"/>
      <c r="L86" s="645"/>
      <c r="M86" s="645"/>
      <c r="N86" s="645"/>
      <c r="O86" s="645"/>
      <c r="P86" s="645"/>
      <c r="Q86" s="645"/>
      <c r="R86" s="645"/>
      <c r="S86" s="645"/>
      <c r="T86" s="645"/>
      <c r="U86" s="645"/>
      <c r="V86" s="645"/>
      <c r="W86" s="645"/>
      <c r="X86" s="645"/>
      <c r="Y86" s="645"/>
      <c r="Z86" s="645"/>
      <c r="AA86" s="645"/>
      <c r="AB86" s="645"/>
      <c r="AC86" s="645"/>
      <c r="AD86" s="645"/>
      <c r="AE86" s="645"/>
      <c r="AF86" s="645"/>
      <c r="AG86" s="645"/>
      <c r="AH86" s="645"/>
      <c r="AI86" s="645"/>
      <c r="AJ86" s="645"/>
      <c r="AK86" s="645"/>
      <c r="AL86" s="645"/>
      <c r="AM86" s="645"/>
      <c r="AN86" s="645"/>
      <c r="AO86" s="645"/>
      <c r="AP86" s="645"/>
    </row>
    <row r="87" spans="3:42" s="640" customFormat="1" ht="15.75">
      <c r="C87" s="645"/>
      <c r="D87" s="645"/>
      <c r="E87" s="645"/>
      <c r="F87" s="645"/>
      <c r="G87" s="645"/>
      <c r="H87" s="645"/>
      <c r="I87" s="645"/>
      <c r="J87" s="645"/>
      <c r="K87" s="645"/>
      <c r="L87" s="645"/>
      <c r="M87" s="645"/>
      <c r="N87" s="645"/>
      <c r="O87" s="645"/>
      <c r="P87" s="645"/>
      <c r="Q87" s="645"/>
      <c r="R87" s="645"/>
      <c r="S87" s="645"/>
      <c r="T87" s="645"/>
      <c r="U87" s="645"/>
      <c r="V87" s="645"/>
      <c r="W87" s="645"/>
      <c r="X87" s="645"/>
      <c r="Y87" s="645"/>
      <c r="Z87" s="645"/>
      <c r="AA87" s="645"/>
      <c r="AB87" s="645"/>
      <c r="AC87" s="645"/>
      <c r="AD87" s="645"/>
      <c r="AE87" s="645"/>
      <c r="AF87" s="645"/>
      <c r="AG87" s="645"/>
      <c r="AH87" s="645"/>
      <c r="AI87" s="645"/>
      <c r="AJ87" s="645"/>
      <c r="AK87" s="645"/>
      <c r="AL87" s="645"/>
      <c r="AM87" s="645"/>
      <c r="AN87" s="645"/>
      <c r="AO87" s="645"/>
      <c r="AP87" s="645"/>
    </row>
    <row r="88" spans="3:42" s="640" customFormat="1" ht="15.75">
      <c r="C88" s="645"/>
      <c r="D88" s="645"/>
      <c r="E88" s="645"/>
      <c r="F88" s="645"/>
      <c r="G88" s="645"/>
      <c r="H88" s="645"/>
      <c r="I88" s="645"/>
      <c r="J88" s="645"/>
      <c r="K88" s="645"/>
      <c r="L88" s="645"/>
      <c r="M88" s="645"/>
      <c r="N88" s="645"/>
      <c r="O88" s="645"/>
      <c r="P88" s="645"/>
      <c r="Q88" s="645"/>
      <c r="R88" s="645"/>
      <c r="S88" s="645"/>
      <c r="T88" s="645"/>
      <c r="U88" s="645"/>
      <c r="V88" s="645"/>
      <c r="W88" s="645"/>
      <c r="X88" s="645"/>
      <c r="Y88" s="645"/>
      <c r="Z88" s="645"/>
      <c r="AA88" s="645"/>
      <c r="AB88" s="645"/>
      <c r="AC88" s="645"/>
      <c r="AD88" s="645"/>
      <c r="AE88" s="645"/>
      <c r="AF88" s="645"/>
      <c r="AG88" s="645"/>
      <c r="AH88" s="645"/>
      <c r="AI88" s="645"/>
      <c r="AJ88" s="645"/>
      <c r="AK88" s="645"/>
      <c r="AL88" s="645"/>
      <c r="AM88" s="645"/>
      <c r="AN88" s="645"/>
      <c r="AO88" s="645"/>
      <c r="AP88" s="645"/>
    </row>
    <row r="89" spans="3:42" s="640" customFormat="1" ht="15.75">
      <c r="C89" s="645"/>
      <c r="D89" s="645"/>
      <c r="E89" s="645"/>
      <c r="F89" s="645"/>
      <c r="G89" s="645"/>
      <c r="H89" s="645"/>
      <c r="I89" s="645"/>
      <c r="J89" s="645"/>
      <c r="K89" s="645"/>
      <c r="L89" s="645"/>
      <c r="M89" s="645"/>
      <c r="N89" s="645"/>
      <c r="O89" s="645"/>
      <c r="P89" s="645"/>
      <c r="Q89" s="645"/>
      <c r="R89" s="645"/>
      <c r="S89" s="645"/>
      <c r="T89" s="645"/>
      <c r="U89" s="645"/>
      <c r="V89" s="645"/>
      <c r="W89" s="645"/>
      <c r="X89" s="645"/>
      <c r="Y89" s="645"/>
      <c r="Z89" s="645"/>
      <c r="AA89" s="645"/>
      <c r="AB89" s="645"/>
      <c r="AC89" s="645"/>
      <c r="AD89" s="645"/>
      <c r="AE89" s="645"/>
      <c r="AF89" s="645"/>
      <c r="AG89" s="645"/>
      <c r="AH89" s="645"/>
      <c r="AI89" s="645"/>
      <c r="AJ89" s="645"/>
      <c r="AK89" s="645"/>
      <c r="AL89" s="645"/>
      <c r="AM89" s="645"/>
      <c r="AN89" s="645"/>
      <c r="AO89" s="645"/>
      <c r="AP89" s="645"/>
    </row>
    <row r="90" spans="3:42" s="640" customFormat="1" ht="15.75">
      <c r="C90" s="645"/>
      <c r="D90" s="645"/>
      <c r="E90" s="645"/>
      <c r="F90" s="645"/>
      <c r="G90" s="645"/>
      <c r="H90" s="645"/>
      <c r="I90" s="645"/>
      <c r="J90" s="645"/>
      <c r="K90" s="645"/>
      <c r="L90" s="645"/>
      <c r="M90" s="645"/>
      <c r="N90" s="645"/>
      <c r="O90" s="645"/>
      <c r="P90" s="645"/>
      <c r="Q90" s="645"/>
      <c r="R90" s="645"/>
      <c r="S90" s="645"/>
      <c r="T90" s="645"/>
      <c r="U90" s="645"/>
      <c r="V90" s="645"/>
      <c r="W90" s="645"/>
      <c r="X90" s="645"/>
      <c r="Y90" s="645"/>
      <c r="Z90" s="645"/>
      <c r="AA90" s="645"/>
      <c r="AB90" s="645"/>
      <c r="AC90" s="645"/>
      <c r="AD90" s="645"/>
      <c r="AE90" s="645"/>
      <c r="AF90" s="645"/>
      <c r="AG90" s="645"/>
      <c r="AH90" s="645"/>
      <c r="AI90" s="645"/>
      <c r="AJ90" s="645"/>
      <c r="AK90" s="645"/>
      <c r="AL90" s="645"/>
      <c r="AM90" s="645"/>
      <c r="AN90" s="645"/>
      <c r="AO90" s="645"/>
      <c r="AP90" s="645"/>
    </row>
    <row r="91" spans="3:42" s="640" customFormat="1" ht="15.75">
      <c r="C91" s="645"/>
      <c r="D91" s="645"/>
      <c r="E91" s="645"/>
      <c r="F91" s="645"/>
      <c r="G91" s="645"/>
      <c r="H91" s="645"/>
      <c r="I91" s="645"/>
      <c r="J91" s="645"/>
      <c r="K91" s="645"/>
      <c r="L91" s="645"/>
      <c r="M91" s="645"/>
      <c r="N91" s="645"/>
      <c r="O91" s="645"/>
      <c r="P91" s="645"/>
      <c r="Q91" s="645"/>
      <c r="R91" s="645"/>
      <c r="S91" s="645"/>
      <c r="T91" s="645"/>
      <c r="U91" s="645"/>
      <c r="V91" s="645"/>
      <c r="W91" s="645"/>
      <c r="X91" s="645"/>
      <c r="Y91" s="645"/>
      <c r="Z91" s="645"/>
      <c r="AA91" s="645"/>
      <c r="AB91" s="645"/>
      <c r="AC91" s="645"/>
      <c r="AD91" s="645"/>
      <c r="AE91" s="645"/>
      <c r="AF91" s="645"/>
      <c r="AG91" s="645"/>
      <c r="AH91" s="645"/>
      <c r="AI91" s="645"/>
      <c r="AJ91" s="645"/>
      <c r="AK91" s="645"/>
      <c r="AL91" s="645"/>
      <c r="AM91" s="645"/>
      <c r="AN91" s="645"/>
      <c r="AO91" s="645"/>
      <c r="AP91" s="645"/>
    </row>
    <row r="92" spans="3:42" s="640" customFormat="1" ht="15.75">
      <c r="C92" s="645"/>
      <c r="D92" s="645"/>
      <c r="E92" s="645"/>
      <c r="F92" s="645"/>
      <c r="G92" s="645"/>
      <c r="H92" s="645"/>
      <c r="I92" s="645"/>
      <c r="J92" s="645"/>
      <c r="K92" s="645"/>
      <c r="L92" s="645"/>
      <c r="M92" s="645"/>
      <c r="N92" s="645"/>
      <c r="O92" s="645"/>
      <c r="P92" s="645"/>
      <c r="Q92" s="645"/>
      <c r="R92" s="645"/>
      <c r="S92" s="645"/>
      <c r="T92" s="645"/>
      <c r="U92" s="645"/>
      <c r="V92" s="645"/>
      <c r="W92" s="645"/>
      <c r="X92" s="645"/>
      <c r="Y92" s="645"/>
      <c r="Z92" s="645"/>
      <c r="AA92" s="645"/>
      <c r="AB92" s="645"/>
      <c r="AC92" s="645"/>
      <c r="AD92" s="645"/>
      <c r="AE92" s="645"/>
      <c r="AF92" s="645"/>
      <c r="AG92" s="645"/>
      <c r="AH92" s="645"/>
      <c r="AI92" s="645"/>
      <c r="AJ92" s="645"/>
      <c r="AK92" s="645"/>
      <c r="AL92" s="645"/>
      <c r="AM92" s="645"/>
      <c r="AN92" s="645"/>
      <c r="AO92" s="645"/>
      <c r="AP92" s="645"/>
    </row>
    <row r="93" spans="3:42" s="640" customFormat="1" ht="15.75">
      <c r="C93" s="645"/>
      <c r="D93" s="645"/>
      <c r="E93" s="645"/>
      <c r="F93" s="645"/>
      <c r="G93" s="645"/>
      <c r="H93" s="645"/>
      <c r="I93" s="645"/>
      <c r="J93" s="645"/>
      <c r="K93" s="645"/>
      <c r="L93" s="645"/>
      <c r="M93" s="645"/>
      <c r="N93" s="645"/>
      <c r="O93" s="645"/>
      <c r="P93" s="645"/>
      <c r="Q93" s="645"/>
      <c r="R93" s="645"/>
      <c r="S93" s="645"/>
      <c r="T93" s="645"/>
      <c r="U93" s="645"/>
      <c r="V93" s="645"/>
      <c r="W93" s="645"/>
      <c r="X93" s="645"/>
      <c r="Y93" s="645"/>
      <c r="Z93" s="645"/>
      <c r="AA93" s="645"/>
      <c r="AB93" s="645"/>
      <c r="AC93" s="645"/>
      <c r="AD93" s="645"/>
      <c r="AE93" s="645"/>
      <c r="AF93" s="645"/>
      <c r="AG93" s="645"/>
      <c r="AH93" s="645"/>
      <c r="AI93" s="645"/>
      <c r="AJ93" s="645"/>
      <c r="AK93" s="645"/>
      <c r="AL93" s="645"/>
      <c r="AM93" s="645"/>
      <c r="AN93" s="645"/>
      <c r="AO93" s="645"/>
      <c r="AP93" s="645"/>
    </row>
    <row r="94" spans="3:42" s="640" customFormat="1" ht="15.75">
      <c r="C94" s="645"/>
      <c r="D94" s="645"/>
      <c r="E94" s="645"/>
      <c r="F94" s="645"/>
      <c r="G94" s="645"/>
      <c r="H94" s="645"/>
      <c r="I94" s="645"/>
      <c r="J94" s="645"/>
      <c r="K94" s="645"/>
      <c r="L94" s="645"/>
      <c r="M94" s="645"/>
      <c r="N94" s="645"/>
      <c r="O94" s="645"/>
      <c r="P94" s="645"/>
      <c r="Q94" s="645"/>
      <c r="R94" s="645"/>
      <c r="S94" s="645"/>
      <c r="T94" s="645"/>
      <c r="U94" s="645"/>
      <c r="V94" s="645"/>
      <c r="W94" s="645"/>
      <c r="X94" s="645"/>
      <c r="Y94" s="645"/>
      <c r="Z94" s="645"/>
      <c r="AA94" s="645"/>
      <c r="AB94" s="645"/>
      <c r="AC94" s="645"/>
      <c r="AD94" s="645"/>
      <c r="AE94" s="645"/>
      <c r="AF94" s="645"/>
      <c r="AG94" s="645"/>
      <c r="AH94" s="645"/>
      <c r="AI94" s="645"/>
      <c r="AJ94" s="645"/>
      <c r="AK94" s="645"/>
      <c r="AL94" s="645"/>
      <c r="AM94" s="645"/>
      <c r="AN94" s="645"/>
      <c r="AO94" s="645"/>
      <c r="AP94" s="645"/>
    </row>
    <row r="95" spans="3:42" s="640" customFormat="1" ht="15.75">
      <c r="C95" s="645"/>
      <c r="D95" s="645"/>
      <c r="E95" s="645"/>
      <c r="F95" s="645"/>
      <c r="G95" s="645"/>
      <c r="H95" s="645"/>
      <c r="I95" s="645"/>
      <c r="J95" s="645"/>
      <c r="K95" s="645"/>
      <c r="L95" s="645"/>
      <c r="M95" s="645"/>
      <c r="N95" s="645"/>
      <c r="O95" s="645"/>
      <c r="P95" s="645"/>
      <c r="Q95" s="645"/>
      <c r="R95" s="645"/>
      <c r="S95" s="645"/>
      <c r="T95" s="645"/>
      <c r="U95" s="645"/>
      <c r="V95" s="645"/>
      <c r="W95" s="645"/>
      <c r="X95" s="645"/>
      <c r="Y95" s="645"/>
      <c r="Z95" s="645"/>
      <c r="AA95" s="645"/>
      <c r="AB95" s="645"/>
      <c r="AC95" s="645"/>
      <c r="AD95" s="645"/>
      <c r="AE95" s="645"/>
      <c r="AF95" s="645"/>
      <c r="AG95" s="645"/>
      <c r="AH95" s="645"/>
      <c r="AI95" s="645"/>
      <c r="AJ95" s="645"/>
      <c r="AK95" s="645"/>
      <c r="AL95" s="645"/>
      <c r="AM95" s="645"/>
      <c r="AN95" s="645"/>
      <c r="AO95" s="645"/>
      <c r="AP95" s="645"/>
    </row>
    <row r="96" spans="3:42" s="640" customFormat="1" ht="15.75">
      <c r="C96" s="645"/>
      <c r="D96" s="645"/>
      <c r="E96" s="645"/>
      <c r="F96" s="645"/>
      <c r="G96" s="645"/>
      <c r="H96" s="645"/>
      <c r="I96" s="645"/>
      <c r="J96" s="645"/>
      <c r="K96" s="645"/>
      <c r="L96" s="645"/>
      <c r="M96" s="645"/>
      <c r="N96" s="645"/>
      <c r="O96" s="645"/>
      <c r="P96" s="645"/>
      <c r="Q96" s="645"/>
      <c r="R96" s="645"/>
      <c r="S96" s="645"/>
      <c r="T96" s="645"/>
      <c r="U96" s="645"/>
      <c r="V96" s="645"/>
      <c r="W96" s="645"/>
      <c r="X96" s="645"/>
      <c r="Y96" s="645"/>
      <c r="Z96" s="645"/>
      <c r="AA96" s="645"/>
      <c r="AB96" s="645"/>
      <c r="AC96" s="645"/>
      <c r="AD96" s="645"/>
      <c r="AE96" s="645"/>
      <c r="AF96" s="645"/>
      <c r="AG96" s="645"/>
      <c r="AH96" s="645"/>
      <c r="AI96" s="645"/>
      <c r="AJ96" s="645"/>
      <c r="AK96" s="645"/>
      <c r="AL96" s="645"/>
      <c r="AM96" s="645"/>
      <c r="AN96" s="645"/>
      <c r="AO96" s="645"/>
      <c r="AP96" s="645"/>
    </row>
    <row r="97" spans="3:42" s="640" customFormat="1" ht="15.75">
      <c r="C97" s="645"/>
      <c r="D97" s="645"/>
      <c r="E97" s="645"/>
      <c r="F97" s="645"/>
      <c r="G97" s="645"/>
      <c r="H97" s="645"/>
      <c r="I97" s="645"/>
      <c r="J97" s="645"/>
      <c r="K97" s="645"/>
      <c r="L97" s="645"/>
      <c r="M97" s="645"/>
      <c r="N97" s="645"/>
      <c r="O97" s="645"/>
      <c r="P97" s="645"/>
      <c r="Q97" s="645"/>
      <c r="R97" s="645"/>
      <c r="S97" s="645"/>
      <c r="T97" s="645"/>
      <c r="U97" s="645"/>
      <c r="V97" s="645"/>
      <c r="W97" s="645"/>
      <c r="X97" s="645"/>
      <c r="Y97" s="645"/>
      <c r="Z97" s="645"/>
      <c r="AA97" s="645"/>
      <c r="AB97" s="645"/>
      <c r="AC97" s="645"/>
      <c r="AD97" s="645"/>
      <c r="AE97" s="645"/>
      <c r="AF97" s="645"/>
      <c r="AG97" s="645"/>
      <c r="AH97" s="645"/>
      <c r="AI97" s="645"/>
      <c r="AJ97" s="645"/>
      <c r="AK97" s="645"/>
      <c r="AL97" s="645"/>
      <c r="AM97" s="645"/>
      <c r="AN97" s="645"/>
      <c r="AO97" s="645"/>
      <c r="AP97" s="645"/>
    </row>
    <row r="98" spans="3:42" s="640" customFormat="1" ht="15.75">
      <c r="C98" s="645"/>
      <c r="D98" s="645"/>
      <c r="E98" s="645"/>
      <c r="F98" s="645"/>
      <c r="G98" s="645"/>
      <c r="H98" s="645"/>
      <c r="I98" s="645"/>
      <c r="J98" s="645"/>
      <c r="K98" s="645"/>
      <c r="L98" s="645"/>
      <c r="M98" s="645"/>
      <c r="N98" s="645"/>
      <c r="O98" s="645"/>
      <c r="P98" s="645"/>
      <c r="Q98" s="645"/>
      <c r="R98" s="645"/>
      <c r="S98" s="645"/>
      <c r="T98" s="645"/>
      <c r="U98" s="645"/>
      <c r="V98" s="645"/>
      <c r="W98" s="645"/>
      <c r="X98" s="645"/>
      <c r="Y98" s="645"/>
      <c r="Z98" s="645"/>
      <c r="AA98" s="645"/>
      <c r="AB98" s="645"/>
      <c r="AC98" s="645"/>
      <c r="AD98" s="645"/>
      <c r="AE98" s="645"/>
      <c r="AF98" s="645"/>
      <c r="AG98" s="645"/>
      <c r="AH98" s="645"/>
      <c r="AI98" s="645"/>
      <c r="AJ98" s="645"/>
      <c r="AK98" s="645"/>
      <c r="AL98" s="645"/>
      <c r="AM98" s="645"/>
      <c r="AN98" s="645"/>
      <c r="AO98" s="645"/>
      <c r="AP98" s="645"/>
    </row>
    <row r="99" spans="3:42" s="640" customFormat="1" ht="15.75">
      <c r="C99" s="645"/>
      <c r="D99" s="645"/>
      <c r="E99" s="645"/>
      <c r="F99" s="645"/>
      <c r="G99" s="645"/>
      <c r="H99" s="645"/>
      <c r="I99" s="645"/>
      <c r="J99" s="645"/>
      <c r="K99" s="645"/>
      <c r="L99" s="645"/>
      <c r="M99" s="645"/>
      <c r="N99" s="645"/>
      <c r="O99" s="645"/>
      <c r="P99" s="645"/>
      <c r="Q99" s="645"/>
      <c r="R99" s="645"/>
      <c r="S99" s="645"/>
      <c r="T99" s="645"/>
      <c r="U99" s="645"/>
      <c r="V99" s="645"/>
      <c r="W99" s="645"/>
      <c r="X99" s="645"/>
      <c r="Y99" s="645"/>
      <c r="Z99" s="645"/>
      <c r="AA99" s="645"/>
      <c r="AB99" s="645"/>
      <c r="AC99" s="645"/>
      <c r="AD99" s="645"/>
      <c r="AE99" s="645"/>
      <c r="AF99" s="645"/>
      <c r="AG99" s="645"/>
      <c r="AH99" s="645"/>
      <c r="AI99" s="645"/>
      <c r="AJ99" s="645"/>
      <c r="AK99" s="645"/>
      <c r="AL99" s="645"/>
      <c r="AM99" s="645"/>
      <c r="AN99" s="645"/>
      <c r="AO99" s="645"/>
      <c r="AP99" s="645"/>
    </row>
    <row r="100" spans="3:42" s="640" customFormat="1" ht="15.75">
      <c r="C100" s="645"/>
      <c r="D100" s="645"/>
      <c r="E100" s="645"/>
      <c r="F100" s="645"/>
      <c r="G100" s="645"/>
      <c r="H100" s="645"/>
      <c r="I100" s="645"/>
      <c r="J100" s="645"/>
      <c r="K100" s="645"/>
      <c r="L100" s="645"/>
      <c r="M100" s="645"/>
      <c r="N100" s="645"/>
      <c r="O100" s="645"/>
      <c r="P100" s="645"/>
      <c r="Q100" s="645"/>
      <c r="R100" s="645"/>
      <c r="S100" s="645"/>
      <c r="T100" s="645"/>
      <c r="U100" s="645"/>
      <c r="V100" s="645"/>
      <c r="W100" s="645"/>
      <c r="X100" s="645"/>
      <c r="Y100" s="645"/>
      <c r="Z100" s="645"/>
      <c r="AA100" s="645"/>
      <c r="AB100" s="645"/>
      <c r="AC100" s="645"/>
      <c r="AD100" s="645"/>
      <c r="AE100" s="645"/>
      <c r="AF100" s="645"/>
      <c r="AG100" s="645"/>
      <c r="AH100" s="645"/>
      <c r="AI100" s="645"/>
      <c r="AJ100" s="645"/>
      <c r="AK100" s="645"/>
      <c r="AL100" s="645"/>
      <c r="AM100" s="645"/>
      <c r="AN100" s="645"/>
      <c r="AO100" s="645"/>
      <c r="AP100" s="645"/>
    </row>
    <row r="101" spans="3:42" s="640" customFormat="1" ht="15.75">
      <c r="C101" s="645"/>
      <c r="D101" s="645"/>
      <c r="E101" s="645"/>
      <c r="F101" s="645"/>
      <c r="G101" s="645"/>
      <c r="H101" s="645"/>
      <c r="I101" s="645"/>
      <c r="J101" s="645"/>
      <c r="K101" s="645"/>
      <c r="L101" s="645"/>
      <c r="M101" s="645"/>
      <c r="N101" s="645"/>
      <c r="O101" s="645"/>
      <c r="P101" s="645"/>
      <c r="Q101" s="645"/>
      <c r="R101" s="645"/>
      <c r="S101" s="645"/>
      <c r="T101" s="645"/>
      <c r="U101" s="645"/>
      <c r="V101" s="645"/>
      <c r="W101" s="645"/>
      <c r="X101" s="645"/>
      <c r="Y101" s="645"/>
      <c r="Z101" s="645"/>
      <c r="AA101" s="645"/>
      <c r="AB101" s="645"/>
      <c r="AC101" s="645"/>
      <c r="AD101" s="645"/>
      <c r="AE101" s="645"/>
      <c r="AF101" s="645"/>
      <c r="AG101" s="645"/>
      <c r="AH101" s="645"/>
      <c r="AI101" s="645"/>
      <c r="AJ101" s="645"/>
      <c r="AK101" s="645"/>
      <c r="AL101" s="645"/>
      <c r="AM101" s="645"/>
      <c r="AN101" s="645"/>
      <c r="AO101" s="645"/>
      <c r="AP101" s="645"/>
    </row>
    <row r="102" spans="3:42" s="640" customFormat="1" ht="15.75">
      <c r="C102" s="645"/>
      <c r="D102" s="645"/>
      <c r="E102" s="645"/>
      <c r="F102" s="645"/>
      <c r="G102" s="645"/>
      <c r="H102" s="645"/>
      <c r="I102" s="645"/>
      <c r="J102" s="645"/>
      <c r="K102" s="645"/>
      <c r="L102" s="645"/>
      <c r="M102" s="645"/>
      <c r="N102" s="645"/>
      <c r="O102" s="645"/>
      <c r="P102" s="645"/>
      <c r="Q102" s="645"/>
      <c r="R102" s="645"/>
      <c r="S102" s="645"/>
      <c r="T102" s="645"/>
      <c r="U102" s="645"/>
      <c r="V102" s="645"/>
      <c r="W102" s="645"/>
      <c r="X102" s="645"/>
      <c r="Y102" s="645"/>
      <c r="Z102" s="645"/>
      <c r="AA102" s="645"/>
      <c r="AB102" s="645"/>
      <c r="AC102" s="645"/>
      <c r="AD102" s="645"/>
      <c r="AE102" s="645"/>
      <c r="AF102" s="645"/>
      <c r="AG102" s="645"/>
      <c r="AH102" s="645"/>
      <c r="AI102" s="645"/>
      <c r="AJ102" s="645"/>
      <c r="AK102" s="645"/>
      <c r="AL102" s="645"/>
      <c r="AM102" s="645"/>
      <c r="AN102" s="645"/>
      <c r="AO102" s="645"/>
      <c r="AP102" s="645"/>
    </row>
    <row r="103" spans="3:42" s="640" customFormat="1" ht="15.75">
      <c r="C103" s="645"/>
      <c r="D103" s="645"/>
      <c r="E103" s="645"/>
      <c r="F103" s="645"/>
      <c r="G103" s="645"/>
      <c r="H103" s="645"/>
      <c r="I103" s="645"/>
      <c r="J103" s="645"/>
      <c r="K103" s="645"/>
      <c r="L103" s="645"/>
      <c r="M103" s="645"/>
      <c r="N103" s="645"/>
      <c r="O103" s="645"/>
      <c r="P103" s="645"/>
      <c r="Q103" s="645"/>
      <c r="R103" s="645"/>
      <c r="S103" s="645"/>
      <c r="T103" s="645"/>
      <c r="U103" s="645"/>
      <c r="V103" s="645"/>
      <c r="W103" s="645"/>
      <c r="X103" s="645"/>
      <c r="Y103" s="645"/>
      <c r="Z103" s="645"/>
      <c r="AA103" s="645"/>
      <c r="AB103" s="645"/>
      <c r="AC103" s="645"/>
      <c r="AD103" s="645"/>
      <c r="AE103" s="645"/>
      <c r="AF103" s="645"/>
      <c r="AG103" s="645"/>
      <c r="AH103" s="645"/>
      <c r="AI103" s="645"/>
      <c r="AJ103" s="645"/>
      <c r="AK103" s="645"/>
      <c r="AL103" s="645"/>
      <c r="AM103" s="645"/>
      <c r="AN103" s="645"/>
      <c r="AO103" s="645"/>
      <c r="AP103" s="645"/>
    </row>
    <row r="104" spans="3:42" s="640" customFormat="1" ht="15.75">
      <c r="C104" s="645"/>
      <c r="D104" s="645"/>
      <c r="E104" s="645"/>
      <c r="F104" s="645"/>
      <c r="G104" s="645"/>
      <c r="H104" s="645"/>
      <c r="I104" s="645"/>
      <c r="J104" s="645"/>
      <c r="K104" s="645"/>
      <c r="L104" s="645"/>
      <c r="M104" s="645"/>
      <c r="N104" s="645"/>
      <c r="O104" s="645"/>
      <c r="P104" s="645"/>
      <c r="Q104" s="645"/>
      <c r="R104" s="645"/>
      <c r="S104" s="645"/>
      <c r="T104" s="645"/>
      <c r="U104" s="645"/>
      <c r="V104" s="645"/>
      <c r="W104" s="645"/>
      <c r="X104" s="645"/>
      <c r="Y104" s="645"/>
      <c r="Z104" s="645"/>
      <c r="AA104" s="645"/>
      <c r="AB104" s="645"/>
      <c r="AC104" s="645"/>
      <c r="AD104" s="645"/>
      <c r="AE104" s="645"/>
      <c r="AF104" s="645"/>
      <c r="AG104" s="645"/>
      <c r="AH104" s="645"/>
      <c r="AI104" s="645"/>
      <c r="AJ104" s="645"/>
      <c r="AK104" s="645"/>
      <c r="AL104" s="645"/>
      <c r="AM104" s="645"/>
      <c r="AN104" s="645"/>
      <c r="AO104" s="645"/>
      <c r="AP104" s="645"/>
    </row>
    <row r="105" spans="3:42" s="640" customFormat="1" ht="15.75">
      <c r="C105" s="645"/>
      <c r="D105" s="645"/>
      <c r="E105" s="645"/>
      <c r="F105" s="645"/>
      <c r="G105" s="645"/>
      <c r="H105" s="645"/>
      <c r="I105" s="645"/>
      <c r="J105" s="645"/>
      <c r="K105" s="645"/>
      <c r="L105" s="645"/>
      <c r="M105" s="645"/>
      <c r="N105" s="645"/>
      <c r="O105" s="645"/>
      <c r="P105" s="645"/>
      <c r="Q105" s="645"/>
      <c r="R105" s="645"/>
      <c r="S105" s="645"/>
      <c r="T105" s="645"/>
      <c r="U105" s="645"/>
      <c r="V105" s="645"/>
      <c r="W105" s="645"/>
      <c r="X105" s="645"/>
      <c r="Y105" s="645"/>
      <c r="Z105" s="645"/>
      <c r="AA105" s="645"/>
      <c r="AB105" s="645"/>
      <c r="AC105" s="645"/>
      <c r="AD105" s="645"/>
      <c r="AE105" s="645"/>
      <c r="AF105" s="645"/>
      <c r="AG105" s="645"/>
      <c r="AH105" s="645"/>
      <c r="AI105" s="645"/>
      <c r="AJ105" s="645"/>
      <c r="AK105" s="645"/>
      <c r="AL105" s="645"/>
      <c r="AM105" s="645"/>
      <c r="AN105" s="645"/>
      <c r="AO105" s="645"/>
      <c r="AP105" s="645"/>
    </row>
    <row r="106" spans="3:42" s="640" customFormat="1" ht="15.75">
      <c r="C106" s="645"/>
      <c r="D106" s="645"/>
      <c r="E106" s="645"/>
      <c r="F106" s="645"/>
      <c r="G106" s="645"/>
      <c r="H106" s="645"/>
      <c r="I106" s="645"/>
      <c r="J106" s="645"/>
      <c r="K106" s="645"/>
      <c r="L106" s="645"/>
      <c r="M106" s="645"/>
      <c r="N106" s="645"/>
      <c r="O106" s="645"/>
      <c r="P106" s="645"/>
      <c r="Q106" s="645"/>
      <c r="R106" s="645"/>
      <c r="S106" s="645"/>
      <c r="T106" s="645"/>
      <c r="U106" s="645"/>
      <c r="V106" s="645"/>
      <c r="W106" s="645"/>
      <c r="X106" s="645"/>
      <c r="Y106" s="645"/>
      <c r="Z106" s="645"/>
      <c r="AA106" s="645"/>
      <c r="AB106" s="645"/>
      <c r="AC106" s="645"/>
      <c r="AD106" s="645"/>
      <c r="AE106" s="645"/>
      <c r="AF106" s="645"/>
      <c r="AG106" s="645"/>
      <c r="AH106" s="645"/>
      <c r="AI106" s="645"/>
      <c r="AJ106" s="645"/>
      <c r="AK106" s="645"/>
      <c r="AL106" s="645"/>
      <c r="AM106" s="645"/>
      <c r="AN106" s="645"/>
      <c r="AO106" s="645"/>
      <c r="AP106" s="645"/>
    </row>
    <row r="107" spans="3:42" s="640" customFormat="1" ht="15.75">
      <c r="C107" s="645"/>
      <c r="D107" s="645"/>
      <c r="E107" s="645"/>
      <c r="F107" s="645"/>
      <c r="G107" s="645"/>
      <c r="H107" s="645"/>
      <c r="I107" s="645"/>
      <c r="J107" s="645"/>
      <c r="K107" s="645"/>
      <c r="L107" s="645"/>
      <c r="M107" s="645"/>
      <c r="N107" s="645"/>
      <c r="O107" s="645"/>
      <c r="P107" s="645"/>
      <c r="Q107" s="645"/>
      <c r="R107" s="645"/>
      <c r="S107" s="645"/>
      <c r="T107" s="645"/>
      <c r="U107" s="645"/>
      <c r="V107" s="645"/>
      <c r="W107" s="645"/>
      <c r="X107" s="645"/>
      <c r="Y107" s="645"/>
      <c r="Z107" s="645"/>
      <c r="AA107" s="645"/>
      <c r="AB107" s="645"/>
      <c r="AC107" s="645"/>
      <c r="AD107" s="645"/>
      <c r="AE107" s="645"/>
      <c r="AF107" s="645"/>
      <c r="AG107" s="645"/>
      <c r="AH107" s="645"/>
      <c r="AI107" s="645"/>
      <c r="AJ107" s="645"/>
      <c r="AK107" s="645"/>
      <c r="AL107" s="645"/>
      <c r="AM107" s="645"/>
      <c r="AN107" s="645"/>
      <c r="AO107" s="645"/>
      <c r="AP107" s="645"/>
    </row>
    <row r="108" spans="3:42" s="640" customFormat="1" ht="15.75">
      <c r="C108" s="645"/>
      <c r="D108" s="645"/>
      <c r="E108" s="645"/>
      <c r="F108" s="645"/>
      <c r="G108" s="645"/>
      <c r="H108" s="645"/>
      <c r="I108" s="645"/>
      <c r="J108" s="645"/>
      <c r="K108" s="645"/>
      <c r="L108" s="645"/>
      <c r="M108" s="645"/>
      <c r="N108" s="645"/>
      <c r="O108" s="645"/>
      <c r="P108" s="645"/>
      <c r="Q108" s="645"/>
      <c r="R108" s="645"/>
      <c r="S108" s="645"/>
      <c r="T108" s="645"/>
      <c r="U108" s="645"/>
      <c r="V108" s="645"/>
      <c r="W108" s="645"/>
      <c r="X108" s="645"/>
      <c r="Y108" s="645"/>
      <c r="Z108" s="645"/>
      <c r="AA108" s="645"/>
      <c r="AB108" s="645"/>
      <c r="AC108" s="645"/>
      <c r="AD108" s="645"/>
      <c r="AE108" s="645"/>
      <c r="AF108" s="645"/>
      <c r="AG108" s="645"/>
      <c r="AH108" s="645"/>
      <c r="AI108" s="645"/>
      <c r="AJ108" s="645"/>
      <c r="AK108" s="645"/>
      <c r="AL108" s="645"/>
      <c r="AM108" s="645"/>
      <c r="AN108" s="645"/>
      <c r="AO108" s="645"/>
      <c r="AP108" s="645"/>
    </row>
    <row r="109" spans="3:42" s="640" customFormat="1" ht="15.75">
      <c r="C109" s="645"/>
      <c r="D109" s="645"/>
      <c r="E109" s="645"/>
      <c r="F109" s="645"/>
      <c r="G109" s="645"/>
      <c r="H109" s="645"/>
      <c r="I109" s="645"/>
      <c r="J109" s="645"/>
      <c r="K109" s="645"/>
      <c r="L109" s="645"/>
      <c r="M109" s="645"/>
      <c r="N109" s="645"/>
      <c r="O109" s="645"/>
      <c r="P109" s="645"/>
      <c r="Q109" s="645"/>
      <c r="R109" s="645"/>
      <c r="S109" s="645"/>
      <c r="T109" s="645"/>
      <c r="U109" s="645"/>
      <c r="V109" s="645"/>
      <c r="W109" s="645"/>
      <c r="X109" s="645"/>
      <c r="Y109" s="645"/>
      <c r="Z109" s="645"/>
      <c r="AA109" s="645"/>
      <c r="AB109" s="645"/>
      <c r="AC109" s="645"/>
      <c r="AD109" s="645"/>
      <c r="AE109" s="645"/>
      <c r="AF109" s="645"/>
      <c r="AG109" s="645"/>
      <c r="AH109" s="645"/>
      <c r="AI109" s="645"/>
      <c r="AJ109" s="645"/>
      <c r="AK109" s="645"/>
      <c r="AL109" s="645"/>
      <c r="AM109" s="645"/>
      <c r="AN109" s="645"/>
      <c r="AO109" s="645"/>
      <c r="AP109" s="645"/>
    </row>
    <row r="110" spans="3:42" s="640" customFormat="1" ht="15.75">
      <c r="C110" s="645"/>
      <c r="D110" s="645"/>
      <c r="E110" s="645"/>
      <c r="F110" s="645"/>
      <c r="G110" s="645"/>
      <c r="H110" s="645"/>
      <c r="I110" s="645"/>
      <c r="J110" s="645"/>
      <c r="K110" s="645"/>
      <c r="L110" s="645"/>
      <c r="M110" s="645"/>
      <c r="N110" s="645"/>
      <c r="O110" s="645"/>
      <c r="P110" s="645"/>
      <c r="Q110" s="645"/>
      <c r="R110" s="645"/>
      <c r="S110" s="645"/>
      <c r="T110" s="645"/>
      <c r="U110" s="645"/>
      <c r="V110" s="645"/>
      <c r="W110" s="645"/>
      <c r="X110" s="645"/>
      <c r="Y110" s="645"/>
      <c r="Z110" s="645"/>
      <c r="AA110" s="645"/>
      <c r="AB110" s="645"/>
      <c r="AC110" s="645"/>
      <c r="AD110" s="645"/>
      <c r="AE110" s="645"/>
      <c r="AF110" s="645"/>
      <c r="AG110" s="645"/>
      <c r="AH110" s="645"/>
      <c r="AI110" s="645"/>
      <c r="AJ110" s="645"/>
      <c r="AK110" s="645"/>
      <c r="AL110" s="645"/>
      <c r="AM110" s="645"/>
      <c r="AN110" s="645"/>
      <c r="AO110" s="645"/>
      <c r="AP110" s="645"/>
    </row>
    <row r="111" spans="3:42" s="640" customFormat="1" ht="15.75">
      <c r="C111" s="645"/>
      <c r="D111" s="645"/>
      <c r="E111" s="645"/>
      <c r="F111" s="645"/>
      <c r="G111" s="645"/>
      <c r="H111" s="645"/>
      <c r="I111" s="645"/>
      <c r="J111" s="645"/>
      <c r="K111" s="645"/>
      <c r="L111" s="645"/>
      <c r="M111" s="645"/>
      <c r="N111" s="645"/>
      <c r="O111" s="645"/>
      <c r="P111" s="645"/>
      <c r="Q111" s="645"/>
      <c r="R111" s="645"/>
      <c r="S111" s="645"/>
      <c r="T111" s="645"/>
      <c r="U111" s="645"/>
      <c r="V111" s="645"/>
      <c r="W111" s="645"/>
      <c r="X111" s="645"/>
      <c r="Y111" s="645"/>
      <c r="Z111" s="645"/>
      <c r="AA111" s="645"/>
      <c r="AB111" s="645"/>
      <c r="AC111" s="645"/>
      <c r="AD111" s="645"/>
      <c r="AE111" s="645"/>
      <c r="AF111" s="645"/>
      <c r="AG111" s="645"/>
      <c r="AH111" s="645"/>
      <c r="AI111" s="645"/>
      <c r="AJ111" s="645"/>
      <c r="AK111" s="645"/>
      <c r="AL111" s="645"/>
      <c r="AM111" s="645"/>
      <c r="AN111" s="645"/>
      <c r="AO111" s="645"/>
      <c r="AP111" s="645"/>
    </row>
    <row r="112" spans="3:42" s="640" customFormat="1" ht="15.75">
      <c r="C112" s="645"/>
      <c r="D112" s="645"/>
      <c r="E112" s="645"/>
      <c r="F112" s="645"/>
      <c r="G112" s="645"/>
      <c r="H112" s="645"/>
      <c r="I112" s="645"/>
      <c r="J112" s="645"/>
      <c r="K112" s="645"/>
      <c r="L112" s="645"/>
      <c r="M112" s="645"/>
      <c r="N112" s="645"/>
      <c r="O112" s="645"/>
      <c r="P112" s="645"/>
      <c r="Q112" s="645"/>
      <c r="R112" s="645"/>
      <c r="S112" s="645"/>
      <c r="T112" s="645"/>
      <c r="U112" s="645"/>
      <c r="V112" s="645"/>
      <c r="W112" s="645"/>
      <c r="X112" s="645"/>
      <c r="Y112" s="645"/>
      <c r="Z112" s="645"/>
      <c r="AA112" s="645"/>
      <c r="AB112" s="645"/>
      <c r="AC112" s="645"/>
      <c r="AD112" s="645"/>
      <c r="AE112" s="645"/>
      <c r="AF112" s="645"/>
      <c r="AG112" s="645"/>
      <c r="AH112" s="645"/>
      <c r="AI112" s="645"/>
      <c r="AJ112" s="645"/>
      <c r="AK112" s="645"/>
      <c r="AL112" s="645"/>
      <c r="AM112" s="645"/>
      <c r="AN112" s="645"/>
      <c r="AO112" s="645"/>
      <c r="AP112" s="645"/>
    </row>
    <row r="113" spans="3:42" s="640" customFormat="1" ht="15.75">
      <c r="C113" s="645"/>
      <c r="D113" s="645"/>
      <c r="E113" s="645"/>
      <c r="F113" s="645"/>
      <c r="G113" s="645"/>
      <c r="H113" s="645"/>
      <c r="I113" s="645"/>
      <c r="J113" s="645"/>
      <c r="K113" s="645"/>
      <c r="L113" s="645"/>
      <c r="M113" s="645"/>
      <c r="N113" s="645"/>
      <c r="O113" s="645"/>
      <c r="P113" s="645"/>
      <c r="Q113" s="645"/>
      <c r="R113" s="645"/>
      <c r="S113" s="645"/>
      <c r="T113" s="645"/>
      <c r="U113" s="645"/>
      <c r="V113" s="645"/>
      <c r="W113" s="645"/>
      <c r="X113" s="645"/>
      <c r="Y113" s="645"/>
      <c r="Z113" s="645"/>
      <c r="AA113" s="645"/>
      <c r="AB113" s="645"/>
      <c r="AC113" s="645"/>
      <c r="AD113" s="645"/>
      <c r="AE113" s="645"/>
      <c r="AF113" s="645"/>
      <c r="AG113" s="645"/>
      <c r="AH113" s="645"/>
      <c r="AI113" s="645"/>
      <c r="AJ113" s="645"/>
      <c r="AK113" s="645"/>
      <c r="AL113" s="645"/>
      <c r="AM113" s="645"/>
      <c r="AN113" s="645"/>
      <c r="AO113" s="645"/>
      <c r="AP113" s="645"/>
    </row>
    <row r="114" spans="3:42" s="640" customFormat="1" ht="15.75">
      <c r="C114" s="645"/>
      <c r="D114" s="645"/>
      <c r="E114" s="645"/>
      <c r="F114" s="645"/>
      <c r="G114" s="645"/>
      <c r="H114" s="645"/>
      <c r="I114" s="645"/>
      <c r="J114" s="645"/>
      <c r="K114" s="645"/>
      <c r="L114" s="645"/>
      <c r="M114" s="645"/>
      <c r="N114" s="645"/>
      <c r="O114" s="645"/>
      <c r="P114" s="645"/>
      <c r="Q114" s="645"/>
      <c r="R114" s="645"/>
      <c r="S114" s="645"/>
      <c r="T114" s="645"/>
      <c r="U114" s="645"/>
      <c r="V114" s="645"/>
      <c r="W114" s="645"/>
      <c r="X114" s="645"/>
      <c r="Y114" s="645"/>
      <c r="Z114" s="645"/>
      <c r="AA114" s="645"/>
      <c r="AB114" s="645"/>
      <c r="AC114" s="645"/>
      <c r="AD114" s="645"/>
      <c r="AE114" s="645"/>
      <c r="AF114" s="645"/>
      <c r="AG114" s="645"/>
      <c r="AH114" s="645"/>
      <c r="AI114" s="645"/>
      <c r="AJ114" s="645"/>
      <c r="AK114" s="645"/>
      <c r="AL114" s="645"/>
      <c r="AM114" s="645"/>
      <c r="AN114" s="645"/>
      <c r="AO114" s="645"/>
      <c r="AP114" s="645"/>
    </row>
    <row r="115" spans="3:42" s="640" customFormat="1" ht="15.75">
      <c r="C115" s="645"/>
      <c r="D115" s="645"/>
      <c r="E115" s="645"/>
      <c r="F115" s="645"/>
      <c r="G115" s="645"/>
      <c r="H115" s="645"/>
      <c r="I115" s="645"/>
      <c r="J115" s="645"/>
      <c r="K115" s="645"/>
      <c r="L115" s="645"/>
      <c r="M115" s="645"/>
      <c r="N115" s="645"/>
      <c r="O115" s="645"/>
      <c r="P115" s="645"/>
      <c r="Q115" s="645"/>
      <c r="R115" s="645"/>
      <c r="S115" s="645"/>
      <c r="T115" s="645"/>
      <c r="U115" s="645"/>
      <c r="V115" s="645"/>
      <c r="W115" s="645"/>
      <c r="X115" s="645"/>
      <c r="Y115" s="645"/>
      <c r="Z115" s="645"/>
      <c r="AA115" s="645"/>
      <c r="AB115" s="645"/>
      <c r="AC115" s="645"/>
      <c r="AD115" s="645"/>
      <c r="AE115" s="645"/>
      <c r="AF115" s="645"/>
      <c r="AG115" s="645"/>
      <c r="AH115" s="645"/>
      <c r="AI115" s="645"/>
      <c r="AJ115" s="645"/>
      <c r="AK115" s="645"/>
      <c r="AL115" s="645"/>
      <c r="AM115" s="645"/>
      <c r="AN115" s="645"/>
      <c r="AO115" s="645"/>
      <c r="AP115" s="645"/>
    </row>
    <row r="116" spans="3:42" s="640" customFormat="1" ht="15.75">
      <c r="C116" s="645"/>
      <c r="D116" s="645"/>
      <c r="E116" s="645"/>
      <c r="F116" s="645"/>
      <c r="G116" s="645"/>
      <c r="H116" s="645"/>
      <c r="I116" s="645"/>
      <c r="J116" s="645"/>
      <c r="K116" s="645"/>
      <c r="L116" s="645"/>
      <c r="M116" s="645"/>
      <c r="N116" s="645"/>
      <c r="O116" s="645"/>
      <c r="P116" s="645"/>
      <c r="Q116" s="645"/>
      <c r="R116" s="645"/>
      <c r="S116" s="645"/>
      <c r="T116" s="645"/>
      <c r="U116" s="645"/>
      <c r="V116" s="645"/>
      <c r="W116" s="645"/>
      <c r="X116" s="645"/>
      <c r="Y116" s="645"/>
      <c r="Z116" s="645"/>
      <c r="AA116" s="645"/>
      <c r="AB116" s="645"/>
      <c r="AC116" s="645"/>
      <c r="AD116" s="645"/>
      <c r="AE116" s="645"/>
      <c r="AF116" s="645"/>
      <c r="AG116" s="645"/>
      <c r="AH116" s="645"/>
      <c r="AI116" s="645"/>
      <c r="AJ116" s="645"/>
      <c r="AK116" s="645"/>
      <c r="AL116" s="645"/>
      <c r="AM116" s="645"/>
      <c r="AN116" s="645"/>
      <c r="AO116" s="645"/>
      <c r="AP116" s="645"/>
    </row>
    <row r="117" spans="3:42" s="640" customFormat="1" ht="15.75">
      <c r="C117" s="645"/>
      <c r="D117" s="645"/>
      <c r="E117" s="645"/>
      <c r="F117" s="645"/>
      <c r="G117" s="645"/>
      <c r="H117" s="645"/>
      <c r="I117" s="645"/>
      <c r="J117" s="645"/>
      <c r="K117" s="645"/>
      <c r="L117" s="645"/>
      <c r="M117" s="645"/>
      <c r="N117" s="645"/>
      <c r="O117" s="645"/>
      <c r="P117" s="645"/>
      <c r="Q117" s="645"/>
      <c r="R117" s="645"/>
      <c r="S117" s="645"/>
      <c r="T117" s="645"/>
      <c r="U117" s="645"/>
      <c r="V117" s="645"/>
      <c r="W117" s="645"/>
      <c r="X117" s="645"/>
      <c r="Y117" s="645"/>
      <c r="Z117" s="645"/>
      <c r="AA117" s="645"/>
      <c r="AB117" s="645"/>
      <c r="AC117" s="645"/>
      <c r="AD117" s="645"/>
      <c r="AE117" s="645"/>
      <c r="AF117" s="645"/>
      <c r="AG117" s="645"/>
      <c r="AH117" s="645"/>
      <c r="AI117" s="645"/>
      <c r="AJ117" s="645"/>
      <c r="AK117" s="645"/>
      <c r="AL117" s="645"/>
      <c r="AM117" s="645"/>
      <c r="AN117" s="645"/>
      <c r="AO117" s="645"/>
      <c r="AP117" s="645"/>
    </row>
    <row r="118" spans="3:42" s="640" customFormat="1" ht="15.75">
      <c r="C118" s="645"/>
      <c r="D118" s="645"/>
      <c r="E118" s="645"/>
      <c r="F118" s="645"/>
      <c r="G118" s="645"/>
      <c r="H118" s="645"/>
      <c r="I118" s="645"/>
      <c r="J118" s="645"/>
      <c r="K118" s="645"/>
      <c r="L118" s="645"/>
      <c r="M118" s="645"/>
      <c r="N118" s="645"/>
      <c r="O118" s="645"/>
      <c r="P118" s="645"/>
      <c r="Q118" s="645"/>
      <c r="R118" s="645"/>
      <c r="S118" s="645"/>
      <c r="T118" s="645"/>
      <c r="U118" s="645"/>
      <c r="V118" s="645"/>
      <c r="W118" s="645"/>
      <c r="X118" s="645"/>
      <c r="Y118" s="645"/>
      <c r="Z118" s="645"/>
      <c r="AA118" s="645"/>
      <c r="AB118" s="645"/>
      <c r="AC118" s="645"/>
      <c r="AD118" s="645"/>
      <c r="AE118" s="645"/>
      <c r="AF118" s="645"/>
      <c r="AG118" s="645"/>
      <c r="AH118" s="645"/>
      <c r="AI118" s="645"/>
      <c r="AJ118" s="645"/>
      <c r="AK118" s="645"/>
      <c r="AL118" s="645"/>
      <c r="AM118" s="645"/>
      <c r="AN118" s="645"/>
      <c r="AO118" s="645"/>
      <c r="AP118" s="645"/>
    </row>
    <row r="119" spans="3:42" s="640" customFormat="1" ht="15.75">
      <c r="C119" s="645"/>
      <c r="D119" s="645"/>
      <c r="E119" s="645"/>
      <c r="F119" s="645"/>
      <c r="G119" s="645"/>
      <c r="H119" s="645"/>
      <c r="I119" s="645"/>
      <c r="J119" s="645"/>
      <c r="K119" s="645"/>
      <c r="L119" s="645"/>
      <c r="M119" s="645"/>
      <c r="N119" s="645"/>
      <c r="O119" s="645"/>
      <c r="P119" s="645"/>
      <c r="Q119" s="645"/>
      <c r="R119" s="645"/>
      <c r="S119" s="645"/>
      <c r="T119" s="645"/>
      <c r="U119" s="645"/>
      <c r="V119" s="645"/>
      <c r="W119" s="645"/>
      <c r="X119" s="645"/>
      <c r="Y119" s="645"/>
      <c r="Z119" s="645"/>
      <c r="AA119" s="645"/>
      <c r="AB119" s="645"/>
      <c r="AC119" s="645"/>
      <c r="AD119" s="645"/>
      <c r="AE119" s="645"/>
      <c r="AF119" s="645"/>
      <c r="AG119" s="645"/>
      <c r="AH119" s="645"/>
      <c r="AI119" s="645"/>
      <c r="AJ119" s="645"/>
      <c r="AK119" s="645"/>
      <c r="AL119" s="645"/>
      <c r="AM119" s="645"/>
      <c r="AN119" s="645"/>
      <c r="AO119" s="645"/>
      <c r="AP119" s="645"/>
    </row>
    <row r="120" spans="3:42" s="640" customFormat="1" ht="15.75">
      <c r="C120" s="645"/>
      <c r="D120" s="645"/>
      <c r="E120" s="645"/>
      <c r="F120" s="645"/>
      <c r="G120" s="645"/>
      <c r="H120" s="645"/>
      <c r="I120" s="645"/>
      <c r="J120" s="645"/>
      <c r="K120" s="645"/>
      <c r="L120" s="645"/>
      <c r="M120" s="645"/>
      <c r="N120" s="645"/>
      <c r="O120" s="645"/>
      <c r="P120" s="645"/>
      <c r="Q120" s="645"/>
      <c r="R120" s="645"/>
      <c r="S120" s="645"/>
      <c r="T120" s="645"/>
      <c r="U120" s="645"/>
      <c r="V120" s="645"/>
      <c r="W120" s="645"/>
      <c r="X120" s="645"/>
      <c r="Y120" s="645"/>
      <c r="Z120" s="645"/>
      <c r="AA120" s="645"/>
      <c r="AB120" s="645"/>
      <c r="AC120" s="645"/>
      <c r="AD120" s="645"/>
      <c r="AE120" s="645"/>
      <c r="AF120" s="645"/>
      <c r="AG120" s="645"/>
      <c r="AH120" s="645"/>
      <c r="AI120" s="645"/>
      <c r="AJ120" s="645"/>
      <c r="AK120" s="645"/>
      <c r="AL120" s="645"/>
      <c r="AM120" s="645"/>
      <c r="AN120" s="645"/>
      <c r="AO120" s="645"/>
      <c r="AP120" s="645"/>
    </row>
    <row r="121" spans="3:42" s="640" customFormat="1" ht="15.75">
      <c r="C121" s="645"/>
      <c r="D121" s="645"/>
      <c r="E121" s="645"/>
      <c r="F121" s="645"/>
      <c r="G121" s="645"/>
      <c r="H121" s="645"/>
      <c r="I121" s="645"/>
      <c r="J121" s="645"/>
      <c r="K121" s="645"/>
      <c r="L121" s="645"/>
      <c r="M121" s="645"/>
      <c r="N121" s="645"/>
      <c r="O121" s="645"/>
      <c r="P121" s="645"/>
      <c r="Q121" s="645"/>
      <c r="R121" s="645"/>
      <c r="S121" s="645"/>
      <c r="T121" s="645"/>
      <c r="U121" s="645"/>
      <c r="V121" s="645"/>
      <c r="W121" s="645"/>
      <c r="X121" s="645"/>
      <c r="Y121" s="645"/>
      <c r="Z121" s="645"/>
      <c r="AA121" s="645"/>
      <c r="AB121" s="645"/>
      <c r="AC121" s="645"/>
      <c r="AD121" s="645"/>
      <c r="AE121" s="645"/>
      <c r="AF121" s="645"/>
      <c r="AG121" s="645"/>
      <c r="AH121" s="645"/>
      <c r="AI121" s="645"/>
      <c r="AJ121" s="645"/>
      <c r="AK121" s="645"/>
      <c r="AL121" s="645"/>
      <c r="AM121" s="645"/>
      <c r="AN121" s="645"/>
      <c r="AO121" s="645"/>
      <c r="AP121" s="645"/>
    </row>
    <row r="122" spans="3:42" s="640" customFormat="1" ht="15.75">
      <c r="C122" s="645"/>
      <c r="D122" s="645"/>
      <c r="E122" s="645"/>
      <c r="F122" s="645"/>
      <c r="G122" s="645"/>
      <c r="H122" s="645"/>
      <c r="I122" s="645"/>
      <c r="J122" s="645"/>
      <c r="K122" s="645"/>
      <c r="L122" s="645"/>
      <c r="M122" s="645"/>
      <c r="N122" s="645"/>
      <c r="O122" s="645"/>
      <c r="P122" s="645"/>
      <c r="Q122" s="645"/>
      <c r="R122" s="645"/>
      <c r="S122" s="645"/>
      <c r="T122" s="645"/>
      <c r="U122" s="645"/>
      <c r="V122" s="645"/>
      <c r="W122" s="645"/>
      <c r="X122" s="645"/>
      <c r="Y122" s="645"/>
      <c r="Z122" s="645"/>
      <c r="AA122" s="645"/>
      <c r="AB122" s="645"/>
      <c r="AC122" s="645"/>
      <c r="AD122" s="645"/>
      <c r="AE122" s="645"/>
      <c r="AF122" s="645"/>
      <c r="AG122" s="645"/>
      <c r="AH122" s="645"/>
      <c r="AI122" s="645"/>
      <c r="AJ122" s="645"/>
      <c r="AK122" s="645"/>
      <c r="AL122" s="645"/>
      <c r="AM122" s="645"/>
      <c r="AN122" s="645"/>
      <c r="AO122" s="645"/>
      <c r="AP122" s="645"/>
    </row>
    <row r="123" spans="3:42" s="640" customFormat="1" ht="15.75">
      <c r="C123" s="645"/>
      <c r="D123" s="645"/>
      <c r="E123" s="645"/>
      <c r="F123" s="645"/>
      <c r="G123" s="645"/>
      <c r="H123" s="645"/>
      <c r="I123" s="645"/>
      <c r="J123" s="645"/>
      <c r="K123" s="645"/>
      <c r="L123" s="645"/>
      <c r="M123" s="645"/>
      <c r="N123" s="645"/>
      <c r="O123" s="645"/>
      <c r="P123" s="645"/>
      <c r="Q123" s="645"/>
      <c r="R123" s="645"/>
      <c r="S123" s="645"/>
      <c r="T123" s="645"/>
      <c r="U123" s="645"/>
      <c r="V123" s="645"/>
      <c r="W123" s="645"/>
      <c r="X123" s="645"/>
      <c r="Y123" s="645"/>
      <c r="Z123" s="645"/>
      <c r="AA123" s="645"/>
      <c r="AB123" s="645"/>
      <c r="AC123" s="645"/>
      <c r="AD123" s="645"/>
      <c r="AE123" s="645"/>
      <c r="AF123" s="645"/>
      <c r="AG123" s="645"/>
      <c r="AH123" s="645"/>
      <c r="AI123" s="645"/>
      <c r="AJ123" s="645"/>
      <c r="AK123" s="645"/>
      <c r="AL123" s="645"/>
      <c r="AM123" s="645"/>
      <c r="AN123" s="645"/>
      <c r="AO123" s="645"/>
      <c r="AP123" s="645"/>
    </row>
    <row r="124" spans="3:42" s="640" customFormat="1" ht="15.75">
      <c r="C124" s="645"/>
      <c r="D124" s="645"/>
      <c r="E124" s="645"/>
      <c r="F124" s="645"/>
      <c r="G124" s="645"/>
      <c r="H124" s="645"/>
      <c r="I124" s="645"/>
      <c r="J124" s="645"/>
      <c r="K124" s="645"/>
      <c r="L124" s="645"/>
      <c r="M124" s="645"/>
      <c r="N124" s="645"/>
      <c r="O124" s="645"/>
      <c r="P124" s="645"/>
      <c r="Q124" s="645"/>
      <c r="R124" s="645"/>
      <c r="S124" s="645"/>
      <c r="T124" s="645"/>
      <c r="U124" s="645"/>
      <c r="V124" s="645"/>
      <c r="W124" s="645"/>
      <c r="X124" s="645"/>
      <c r="Y124" s="645"/>
      <c r="Z124" s="645"/>
      <c r="AA124" s="645"/>
      <c r="AB124" s="645"/>
      <c r="AC124" s="645"/>
      <c r="AD124" s="645"/>
      <c r="AE124" s="645"/>
      <c r="AF124" s="645"/>
      <c r="AG124" s="645"/>
      <c r="AH124" s="645"/>
      <c r="AI124" s="645"/>
      <c r="AJ124" s="645"/>
      <c r="AK124" s="645"/>
      <c r="AL124" s="645"/>
      <c r="AM124" s="645"/>
      <c r="AN124" s="645"/>
      <c r="AO124" s="645"/>
      <c r="AP124" s="645"/>
    </row>
    <row r="125" spans="3:42" s="640" customFormat="1" ht="15.75">
      <c r="C125" s="645"/>
      <c r="D125" s="645"/>
      <c r="E125" s="645"/>
      <c r="F125" s="645"/>
      <c r="G125" s="645"/>
      <c r="H125" s="645"/>
      <c r="I125" s="645"/>
      <c r="J125" s="645"/>
      <c r="K125" s="645"/>
      <c r="L125" s="645"/>
      <c r="M125" s="645"/>
      <c r="N125" s="645"/>
      <c r="O125" s="645"/>
      <c r="P125" s="645"/>
      <c r="Q125" s="645"/>
      <c r="R125" s="645"/>
      <c r="S125" s="645"/>
      <c r="T125" s="645"/>
      <c r="U125" s="645"/>
      <c r="V125" s="645"/>
      <c r="W125" s="645"/>
      <c r="X125" s="645"/>
      <c r="Y125" s="645"/>
      <c r="Z125" s="645"/>
      <c r="AA125" s="645"/>
      <c r="AB125" s="645"/>
      <c r="AC125" s="645"/>
      <c r="AD125" s="645"/>
      <c r="AE125" s="645"/>
      <c r="AF125" s="645"/>
      <c r="AG125" s="645"/>
      <c r="AH125" s="645"/>
      <c r="AI125" s="645"/>
      <c r="AJ125" s="645"/>
      <c r="AK125" s="645"/>
      <c r="AL125" s="645"/>
      <c r="AM125" s="645"/>
      <c r="AN125" s="645"/>
      <c r="AO125" s="645"/>
      <c r="AP125" s="645"/>
    </row>
    <row r="126" spans="3:42" s="640" customFormat="1" ht="15.75">
      <c r="C126" s="645"/>
      <c r="D126" s="645"/>
      <c r="E126" s="645"/>
      <c r="F126" s="645"/>
      <c r="G126" s="645"/>
      <c r="H126" s="645"/>
      <c r="I126" s="645"/>
      <c r="J126" s="645"/>
      <c r="K126" s="645"/>
      <c r="L126" s="645"/>
      <c r="M126" s="645"/>
      <c r="N126" s="645"/>
      <c r="O126" s="645"/>
      <c r="P126" s="645"/>
      <c r="Q126" s="645"/>
      <c r="R126" s="645"/>
      <c r="S126" s="645"/>
      <c r="T126" s="645"/>
      <c r="U126" s="645"/>
      <c r="V126" s="645"/>
      <c r="W126" s="645"/>
      <c r="X126" s="645"/>
      <c r="Y126" s="645"/>
      <c r="Z126" s="645"/>
      <c r="AA126" s="645"/>
      <c r="AB126" s="645"/>
      <c r="AC126" s="645"/>
      <c r="AD126" s="645"/>
      <c r="AE126" s="645"/>
      <c r="AF126" s="645"/>
      <c r="AG126" s="645"/>
      <c r="AH126" s="645"/>
      <c r="AI126" s="645"/>
      <c r="AJ126" s="645"/>
      <c r="AK126" s="645"/>
      <c r="AL126" s="645"/>
      <c r="AM126" s="645"/>
      <c r="AN126" s="645"/>
      <c r="AO126" s="645"/>
      <c r="AP126" s="645"/>
    </row>
    <row r="127" spans="3:42" s="640" customFormat="1" ht="15.75">
      <c r="C127" s="645"/>
      <c r="D127" s="645"/>
      <c r="E127" s="645"/>
      <c r="F127" s="645"/>
      <c r="G127" s="645"/>
      <c r="H127" s="645"/>
      <c r="I127" s="645"/>
      <c r="J127" s="645"/>
      <c r="K127" s="645"/>
      <c r="L127" s="645"/>
      <c r="M127" s="645"/>
      <c r="N127" s="645"/>
      <c r="O127" s="645"/>
      <c r="P127" s="645"/>
      <c r="Q127" s="645"/>
      <c r="R127" s="645"/>
      <c r="S127" s="645"/>
      <c r="T127" s="645"/>
      <c r="U127" s="645"/>
      <c r="V127" s="645"/>
      <c r="W127" s="645"/>
      <c r="X127" s="645"/>
      <c r="Y127" s="645"/>
      <c r="Z127" s="645"/>
      <c r="AA127" s="645"/>
      <c r="AB127" s="645"/>
      <c r="AC127" s="645"/>
      <c r="AD127" s="645"/>
      <c r="AE127" s="645"/>
      <c r="AF127" s="645"/>
      <c r="AG127" s="645"/>
      <c r="AH127" s="645"/>
      <c r="AI127" s="645"/>
      <c r="AJ127" s="645"/>
      <c r="AK127" s="645"/>
      <c r="AL127" s="645"/>
      <c r="AM127" s="645"/>
      <c r="AN127" s="645"/>
      <c r="AO127" s="645"/>
      <c r="AP127" s="645"/>
    </row>
    <row r="128" spans="3:42" s="640" customFormat="1" ht="15.75">
      <c r="C128" s="645"/>
      <c r="D128" s="645"/>
      <c r="E128" s="645"/>
      <c r="F128" s="645"/>
      <c r="G128" s="645"/>
      <c r="H128" s="645"/>
      <c r="I128" s="645"/>
      <c r="J128" s="645"/>
      <c r="K128" s="645"/>
      <c r="L128" s="645"/>
      <c r="M128" s="645"/>
      <c r="N128" s="645"/>
      <c r="O128" s="645"/>
      <c r="P128" s="645"/>
      <c r="Q128" s="645"/>
      <c r="R128" s="645"/>
      <c r="S128" s="645"/>
      <c r="T128" s="645"/>
      <c r="U128" s="645"/>
      <c r="V128" s="645"/>
      <c r="W128" s="645"/>
      <c r="X128" s="645"/>
      <c r="Y128" s="645"/>
      <c r="Z128" s="645"/>
      <c r="AA128" s="645"/>
      <c r="AB128" s="645"/>
      <c r="AC128" s="645"/>
      <c r="AD128" s="645"/>
      <c r="AE128" s="645"/>
      <c r="AF128" s="645"/>
      <c r="AG128" s="645"/>
      <c r="AH128" s="645"/>
      <c r="AI128" s="645"/>
      <c r="AJ128" s="645"/>
      <c r="AK128" s="645"/>
      <c r="AL128" s="645"/>
      <c r="AM128" s="645"/>
      <c r="AN128" s="645"/>
      <c r="AO128" s="645"/>
      <c r="AP128" s="645"/>
    </row>
    <row r="129" spans="3:42" s="640" customFormat="1" ht="15.75">
      <c r="C129" s="645"/>
      <c r="D129" s="645"/>
      <c r="E129" s="645"/>
      <c r="F129" s="645"/>
      <c r="G129" s="645"/>
      <c r="H129" s="645"/>
      <c r="I129" s="645"/>
      <c r="J129" s="645"/>
      <c r="K129" s="645"/>
      <c r="L129" s="645"/>
      <c r="M129" s="645"/>
      <c r="N129" s="645"/>
      <c r="O129" s="645"/>
      <c r="P129" s="645"/>
      <c r="Q129" s="645"/>
      <c r="R129" s="645"/>
      <c r="S129" s="645"/>
      <c r="T129" s="645"/>
      <c r="U129" s="645"/>
      <c r="V129" s="645"/>
      <c r="W129" s="645"/>
      <c r="X129" s="645"/>
      <c r="Y129" s="645"/>
      <c r="Z129" s="645"/>
      <c r="AA129" s="645"/>
      <c r="AB129" s="645"/>
      <c r="AC129" s="645"/>
      <c r="AD129" s="645"/>
      <c r="AE129" s="645"/>
      <c r="AF129" s="645"/>
      <c r="AG129" s="645"/>
      <c r="AH129" s="645"/>
      <c r="AI129" s="645"/>
      <c r="AJ129" s="645"/>
      <c r="AK129" s="645"/>
      <c r="AL129" s="645"/>
      <c r="AM129" s="645"/>
      <c r="AN129" s="645"/>
      <c r="AO129" s="645"/>
      <c r="AP129" s="645"/>
    </row>
    <row r="130" spans="3:42" s="640" customFormat="1" ht="15.75">
      <c r="C130" s="645"/>
      <c r="D130" s="645"/>
      <c r="E130" s="645"/>
      <c r="F130" s="645"/>
      <c r="G130" s="645"/>
      <c r="H130" s="645"/>
      <c r="I130" s="645"/>
      <c r="J130" s="645"/>
      <c r="K130" s="645"/>
      <c r="L130" s="645"/>
      <c r="M130" s="645"/>
      <c r="N130" s="645"/>
      <c r="O130" s="645"/>
      <c r="P130" s="645"/>
      <c r="Q130" s="645"/>
      <c r="R130" s="645"/>
      <c r="S130" s="645"/>
      <c r="T130" s="645"/>
      <c r="U130" s="645"/>
      <c r="V130" s="645"/>
      <c r="W130" s="645"/>
      <c r="X130" s="645"/>
      <c r="Y130" s="645"/>
      <c r="Z130" s="645"/>
      <c r="AA130" s="645"/>
      <c r="AB130" s="645"/>
      <c r="AC130" s="645"/>
      <c r="AD130" s="645"/>
      <c r="AE130" s="645"/>
      <c r="AF130" s="645"/>
      <c r="AG130" s="645"/>
      <c r="AH130" s="645"/>
      <c r="AI130" s="645"/>
      <c r="AJ130" s="645"/>
      <c r="AK130" s="645"/>
      <c r="AL130" s="645"/>
      <c r="AM130" s="645"/>
      <c r="AN130" s="645"/>
      <c r="AO130" s="645"/>
      <c r="AP130" s="645"/>
    </row>
    <row r="131" spans="3:42" s="640" customFormat="1" ht="15.75">
      <c r="C131" s="645"/>
      <c r="D131" s="645"/>
      <c r="E131" s="645"/>
      <c r="F131" s="645"/>
      <c r="G131" s="645"/>
      <c r="H131" s="645"/>
      <c r="I131" s="645"/>
      <c r="J131" s="645"/>
      <c r="K131" s="645"/>
      <c r="L131" s="645"/>
      <c r="M131" s="645"/>
      <c r="N131" s="645"/>
      <c r="O131" s="645"/>
      <c r="P131" s="645"/>
      <c r="Q131" s="645"/>
      <c r="R131" s="645"/>
      <c r="S131" s="645"/>
      <c r="T131" s="645"/>
      <c r="U131" s="645"/>
      <c r="V131" s="645"/>
      <c r="W131" s="645"/>
      <c r="X131" s="645"/>
      <c r="Y131" s="645"/>
      <c r="Z131" s="645"/>
      <c r="AA131" s="645"/>
      <c r="AB131" s="645"/>
      <c r="AC131" s="645"/>
      <c r="AD131" s="645"/>
      <c r="AE131" s="645"/>
      <c r="AF131" s="645"/>
      <c r="AG131" s="645"/>
      <c r="AH131" s="645"/>
      <c r="AI131" s="645"/>
      <c r="AJ131" s="645"/>
      <c r="AK131" s="645"/>
      <c r="AL131" s="645"/>
      <c r="AM131" s="645"/>
      <c r="AN131" s="645"/>
      <c r="AO131" s="645"/>
      <c r="AP131" s="645"/>
    </row>
    <row r="132" spans="3:42" s="640" customFormat="1" ht="15.75">
      <c r="C132" s="645"/>
      <c r="D132" s="645"/>
      <c r="E132" s="645"/>
      <c r="F132" s="645"/>
      <c r="G132" s="645"/>
      <c r="H132" s="645"/>
      <c r="I132" s="645"/>
      <c r="J132" s="645"/>
      <c r="K132" s="645"/>
      <c r="L132" s="645"/>
      <c r="M132" s="645"/>
      <c r="N132" s="645"/>
      <c r="O132" s="645"/>
      <c r="P132" s="645"/>
      <c r="Q132" s="645"/>
      <c r="R132" s="645"/>
      <c r="S132" s="645"/>
      <c r="T132" s="645"/>
      <c r="U132" s="645"/>
      <c r="V132" s="645"/>
      <c r="W132" s="645"/>
      <c r="X132" s="645"/>
      <c r="Y132" s="645"/>
      <c r="Z132" s="645"/>
      <c r="AA132" s="645"/>
      <c r="AB132" s="645"/>
      <c r="AC132" s="645"/>
      <c r="AD132" s="645"/>
      <c r="AE132" s="645"/>
      <c r="AF132" s="645"/>
      <c r="AG132" s="645"/>
      <c r="AH132" s="645"/>
      <c r="AI132" s="645"/>
      <c r="AJ132" s="645"/>
      <c r="AK132" s="645"/>
      <c r="AL132" s="645"/>
      <c r="AM132" s="645"/>
      <c r="AN132" s="645"/>
      <c r="AO132" s="645"/>
      <c r="AP132" s="645"/>
    </row>
    <row r="133" spans="3:42" s="640" customFormat="1" ht="15.75">
      <c r="C133" s="645"/>
      <c r="D133" s="645"/>
      <c r="E133" s="645"/>
      <c r="F133" s="645"/>
      <c r="G133" s="645"/>
      <c r="H133" s="645"/>
      <c r="I133" s="645"/>
      <c r="J133" s="645"/>
      <c r="K133" s="645"/>
      <c r="L133" s="645"/>
      <c r="M133" s="645"/>
      <c r="N133" s="645"/>
      <c r="O133" s="645"/>
      <c r="P133" s="645"/>
      <c r="Q133" s="645"/>
      <c r="R133" s="645"/>
      <c r="S133" s="645"/>
      <c r="T133" s="645"/>
      <c r="U133" s="645"/>
      <c r="V133" s="645"/>
      <c r="W133" s="645"/>
      <c r="X133" s="645"/>
      <c r="Y133" s="645"/>
      <c r="Z133" s="645"/>
      <c r="AA133" s="645"/>
      <c r="AB133" s="645"/>
      <c r="AC133" s="645"/>
      <c r="AD133" s="645"/>
      <c r="AE133" s="645"/>
      <c r="AF133" s="645"/>
      <c r="AG133" s="645"/>
      <c r="AH133" s="645"/>
      <c r="AI133" s="645"/>
      <c r="AJ133" s="645"/>
      <c r="AK133" s="645"/>
      <c r="AL133" s="645"/>
      <c r="AM133" s="645"/>
      <c r="AN133" s="645"/>
      <c r="AO133" s="645"/>
      <c r="AP133" s="645"/>
    </row>
    <row r="134" spans="3:42" s="640" customFormat="1" ht="15.75">
      <c r="C134" s="645"/>
      <c r="D134" s="645"/>
      <c r="E134" s="645"/>
      <c r="F134" s="645"/>
      <c r="G134" s="645"/>
      <c r="H134" s="645"/>
      <c r="I134" s="645"/>
      <c r="J134" s="645"/>
      <c r="K134" s="645"/>
      <c r="L134" s="645"/>
      <c r="M134" s="645"/>
      <c r="N134" s="645"/>
      <c r="O134" s="645"/>
      <c r="P134" s="645"/>
      <c r="Q134" s="645"/>
      <c r="R134" s="645"/>
      <c r="S134" s="645"/>
      <c r="T134" s="645"/>
      <c r="U134" s="645"/>
      <c r="V134" s="645"/>
      <c r="W134" s="645"/>
      <c r="X134" s="645"/>
      <c r="Y134" s="645"/>
      <c r="Z134" s="645"/>
      <c r="AA134" s="645"/>
      <c r="AB134" s="645"/>
      <c r="AC134" s="645"/>
      <c r="AD134" s="645"/>
      <c r="AE134" s="645"/>
      <c r="AF134" s="645"/>
      <c r="AG134" s="645"/>
      <c r="AH134" s="645"/>
      <c r="AI134" s="645"/>
      <c r="AJ134" s="645"/>
      <c r="AK134" s="645"/>
      <c r="AL134" s="645"/>
      <c r="AM134" s="645"/>
      <c r="AN134" s="645"/>
      <c r="AO134" s="645"/>
      <c r="AP134" s="645"/>
    </row>
    <row r="135" spans="3:42" s="640" customFormat="1" ht="15.75">
      <c r="C135" s="645"/>
      <c r="D135" s="645"/>
      <c r="E135" s="645"/>
      <c r="F135" s="645"/>
      <c r="G135" s="645"/>
      <c r="H135" s="645"/>
      <c r="I135" s="645"/>
      <c r="J135" s="645"/>
      <c r="K135" s="645"/>
      <c r="L135" s="645"/>
      <c r="M135" s="645"/>
      <c r="N135" s="645"/>
      <c r="O135" s="645"/>
      <c r="P135" s="645"/>
      <c r="Q135" s="645"/>
      <c r="R135" s="645"/>
      <c r="S135" s="645"/>
      <c r="T135" s="645"/>
      <c r="U135" s="645"/>
      <c r="V135" s="645"/>
      <c r="W135" s="645"/>
      <c r="X135" s="645"/>
      <c r="Y135" s="645"/>
      <c r="Z135" s="645"/>
      <c r="AA135" s="645"/>
      <c r="AB135" s="645"/>
      <c r="AC135" s="645"/>
      <c r="AD135" s="645"/>
      <c r="AE135" s="645"/>
      <c r="AF135" s="645"/>
      <c r="AG135" s="645"/>
      <c r="AH135" s="645"/>
      <c r="AI135" s="645"/>
      <c r="AJ135" s="645"/>
      <c r="AK135" s="645"/>
      <c r="AL135" s="645"/>
      <c r="AM135" s="645"/>
      <c r="AN135" s="645"/>
      <c r="AO135" s="645"/>
      <c r="AP135" s="645"/>
    </row>
    <row r="136" spans="3:42" s="640" customFormat="1" ht="15.75">
      <c r="C136" s="645"/>
      <c r="D136" s="645"/>
      <c r="E136" s="645"/>
      <c r="F136" s="645"/>
      <c r="G136" s="645"/>
      <c r="H136" s="645"/>
      <c r="I136" s="645"/>
      <c r="J136" s="645"/>
      <c r="K136" s="645"/>
      <c r="L136" s="645"/>
      <c r="M136" s="645"/>
      <c r="N136" s="645"/>
      <c r="O136" s="645"/>
      <c r="P136" s="645"/>
      <c r="Q136" s="645"/>
      <c r="R136" s="645"/>
      <c r="S136" s="645"/>
      <c r="T136" s="645"/>
      <c r="U136" s="645"/>
      <c r="V136" s="645"/>
      <c r="W136" s="645"/>
      <c r="X136" s="645"/>
      <c r="Y136" s="645"/>
      <c r="Z136" s="645"/>
      <c r="AA136" s="645"/>
      <c r="AB136" s="645"/>
      <c r="AC136" s="645"/>
      <c r="AD136" s="645"/>
      <c r="AE136" s="645"/>
      <c r="AF136" s="645"/>
      <c r="AG136" s="645"/>
      <c r="AH136" s="645"/>
      <c r="AI136" s="645"/>
      <c r="AJ136" s="645"/>
      <c r="AK136" s="645"/>
      <c r="AL136" s="645"/>
      <c r="AM136" s="645"/>
      <c r="AN136" s="645"/>
      <c r="AO136" s="645"/>
      <c r="AP136" s="645"/>
    </row>
    <row r="137" spans="3:42" s="640" customFormat="1" ht="15.75">
      <c r="C137" s="645"/>
      <c r="D137" s="645"/>
      <c r="E137" s="645"/>
      <c r="F137" s="645"/>
      <c r="G137" s="645"/>
      <c r="H137" s="645"/>
      <c r="I137" s="645"/>
      <c r="J137" s="645"/>
      <c r="K137" s="645"/>
      <c r="L137" s="645"/>
      <c r="M137" s="645"/>
      <c r="N137" s="645"/>
      <c r="O137" s="645"/>
      <c r="P137" s="645"/>
      <c r="Q137" s="645"/>
      <c r="R137" s="645"/>
      <c r="S137" s="645"/>
      <c r="T137" s="645"/>
      <c r="U137" s="645"/>
      <c r="V137" s="645"/>
      <c r="W137" s="645"/>
      <c r="X137" s="645"/>
      <c r="Y137" s="645"/>
      <c r="Z137" s="645"/>
      <c r="AA137" s="645"/>
      <c r="AB137" s="645"/>
      <c r="AC137" s="645"/>
      <c r="AD137" s="645"/>
      <c r="AE137" s="645"/>
      <c r="AF137" s="645"/>
      <c r="AG137" s="645"/>
      <c r="AH137" s="645"/>
      <c r="AI137" s="645"/>
      <c r="AJ137" s="645"/>
      <c r="AK137" s="645"/>
      <c r="AL137" s="645"/>
      <c r="AM137" s="645"/>
      <c r="AN137" s="645"/>
      <c r="AO137" s="645"/>
      <c r="AP137" s="645"/>
    </row>
    <row r="138" spans="3:42" s="640" customFormat="1" ht="15.75">
      <c r="C138" s="645"/>
      <c r="D138" s="645"/>
      <c r="E138" s="645"/>
      <c r="F138" s="645"/>
      <c r="G138" s="645"/>
      <c r="H138" s="645"/>
      <c r="I138" s="645"/>
      <c r="J138" s="645"/>
      <c r="K138" s="645"/>
      <c r="L138" s="645"/>
      <c r="M138" s="645"/>
      <c r="N138" s="645"/>
      <c r="O138" s="645"/>
      <c r="P138" s="645"/>
      <c r="Q138" s="645"/>
      <c r="R138" s="645"/>
      <c r="S138" s="645"/>
      <c r="T138" s="645"/>
      <c r="U138" s="645"/>
      <c r="V138" s="645"/>
      <c r="W138" s="645"/>
      <c r="X138" s="645"/>
      <c r="Y138" s="645"/>
      <c r="Z138" s="645"/>
      <c r="AA138" s="645"/>
      <c r="AB138" s="645"/>
      <c r="AC138" s="645"/>
      <c r="AD138" s="645"/>
      <c r="AE138" s="645"/>
      <c r="AF138" s="645"/>
      <c r="AG138" s="645"/>
      <c r="AH138" s="645"/>
      <c r="AI138" s="645"/>
      <c r="AJ138" s="645"/>
      <c r="AK138" s="645"/>
      <c r="AL138" s="645"/>
      <c r="AM138" s="645"/>
      <c r="AN138" s="645"/>
      <c r="AO138" s="645"/>
      <c r="AP138" s="645"/>
    </row>
    <row r="139" spans="3:42" s="640" customFormat="1" ht="15.75">
      <c r="C139" s="645"/>
      <c r="D139" s="645"/>
      <c r="E139" s="645"/>
      <c r="F139" s="645"/>
      <c r="G139" s="645"/>
      <c r="H139" s="645"/>
      <c r="I139" s="645"/>
      <c r="J139" s="645"/>
      <c r="K139" s="645"/>
      <c r="L139" s="645"/>
      <c r="M139" s="645"/>
      <c r="N139" s="645"/>
      <c r="O139" s="645"/>
      <c r="P139" s="645"/>
      <c r="Q139" s="645"/>
      <c r="R139" s="645"/>
      <c r="S139" s="645"/>
      <c r="T139" s="645"/>
      <c r="U139" s="645"/>
      <c r="V139" s="645"/>
      <c r="W139" s="645"/>
      <c r="X139" s="645"/>
      <c r="Y139" s="645"/>
      <c r="Z139" s="645"/>
      <c r="AA139" s="645"/>
      <c r="AB139" s="645"/>
      <c r="AC139" s="645"/>
      <c r="AD139" s="645"/>
      <c r="AE139" s="645"/>
      <c r="AF139" s="645"/>
      <c r="AG139" s="645"/>
      <c r="AH139" s="645"/>
      <c r="AI139" s="645"/>
      <c r="AJ139" s="645"/>
      <c r="AK139" s="645"/>
      <c r="AL139" s="645"/>
      <c r="AM139" s="645"/>
      <c r="AN139" s="645"/>
      <c r="AO139" s="645"/>
      <c r="AP139" s="645"/>
    </row>
    <row r="140" spans="3:42" s="640" customFormat="1" ht="15.75">
      <c r="C140" s="645"/>
      <c r="D140" s="645"/>
      <c r="E140" s="645"/>
      <c r="F140" s="645"/>
      <c r="G140" s="645"/>
      <c r="H140" s="645"/>
      <c r="I140" s="645"/>
      <c r="J140" s="645"/>
      <c r="K140" s="645"/>
      <c r="L140" s="645"/>
      <c r="M140" s="645"/>
      <c r="N140" s="645"/>
      <c r="O140" s="645"/>
      <c r="P140" s="645"/>
      <c r="Q140" s="645"/>
      <c r="R140" s="645"/>
      <c r="S140" s="645"/>
      <c r="T140" s="645"/>
      <c r="U140" s="645"/>
      <c r="V140" s="645"/>
      <c r="W140" s="645"/>
      <c r="X140" s="645"/>
      <c r="Y140" s="645"/>
      <c r="Z140" s="645"/>
      <c r="AA140" s="645"/>
      <c r="AB140" s="645"/>
      <c r="AC140" s="645"/>
      <c r="AD140" s="645"/>
      <c r="AE140" s="645"/>
      <c r="AF140" s="645"/>
      <c r="AG140" s="645"/>
      <c r="AH140" s="645"/>
      <c r="AI140" s="645"/>
      <c r="AJ140" s="645"/>
      <c r="AK140" s="645"/>
      <c r="AL140" s="645"/>
      <c r="AM140" s="645"/>
      <c r="AN140" s="645"/>
      <c r="AO140" s="645"/>
      <c r="AP140" s="645"/>
    </row>
    <row r="141" spans="3:42" s="640" customFormat="1" ht="15.75">
      <c r="C141" s="645"/>
      <c r="D141" s="645"/>
      <c r="E141" s="645"/>
      <c r="F141" s="645"/>
      <c r="G141" s="645"/>
      <c r="H141" s="645"/>
      <c r="I141" s="645"/>
      <c r="J141" s="645"/>
      <c r="K141" s="645"/>
      <c r="L141" s="645"/>
      <c r="M141" s="645"/>
      <c r="N141" s="645"/>
      <c r="O141" s="645"/>
      <c r="P141" s="645"/>
      <c r="Q141" s="645"/>
      <c r="R141" s="645"/>
      <c r="S141" s="645"/>
      <c r="T141" s="645"/>
      <c r="U141" s="645"/>
      <c r="V141" s="645"/>
      <c r="W141" s="645"/>
      <c r="X141" s="645"/>
      <c r="Y141" s="645"/>
      <c r="Z141" s="645"/>
      <c r="AA141" s="645"/>
      <c r="AB141" s="645"/>
      <c r="AC141" s="645"/>
      <c r="AD141" s="645"/>
      <c r="AE141" s="645"/>
      <c r="AF141" s="645"/>
      <c r="AG141" s="645"/>
      <c r="AH141" s="645"/>
      <c r="AI141" s="645"/>
      <c r="AJ141" s="645"/>
      <c r="AK141" s="645"/>
      <c r="AL141" s="645"/>
      <c r="AM141" s="645"/>
      <c r="AN141" s="645"/>
      <c r="AO141" s="645"/>
      <c r="AP141" s="645"/>
    </row>
    <row r="142" spans="3:42" s="640" customFormat="1" ht="15.75">
      <c r="C142" s="645"/>
      <c r="D142" s="645"/>
      <c r="E142" s="645"/>
      <c r="F142" s="645"/>
      <c r="G142" s="645"/>
      <c r="H142" s="645"/>
      <c r="I142" s="645"/>
      <c r="J142" s="645"/>
      <c r="K142" s="645"/>
      <c r="L142" s="645"/>
      <c r="M142" s="645"/>
      <c r="N142" s="645"/>
      <c r="O142" s="645"/>
      <c r="P142" s="645"/>
      <c r="Q142" s="645"/>
      <c r="R142" s="645"/>
      <c r="S142" s="645"/>
      <c r="T142" s="645"/>
      <c r="U142" s="645"/>
      <c r="V142" s="645"/>
      <c r="W142" s="645"/>
      <c r="X142" s="645"/>
      <c r="Y142" s="645"/>
      <c r="Z142" s="645"/>
      <c r="AA142" s="645"/>
      <c r="AB142" s="645"/>
      <c r="AC142" s="645"/>
      <c r="AD142" s="645"/>
      <c r="AE142" s="645"/>
      <c r="AF142" s="645"/>
      <c r="AG142" s="645"/>
      <c r="AH142" s="645"/>
      <c r="AI142" s="645"/>
      <c r="AJ142" s="645"/>
      <c r="AK142" s="645"/>
      <c r="AL142" s="645"/>
      <c r="AM142" s="645"/>
      <c r="AN142" s="645"/>
      <c r="AO142" s="645"/>
      <c r="AP142" s="645"/>
    </row>
    <row r="143" spans="3:42" s="640" customFormat="1" ht="15.75">
      <c r="C143" s="645"/>
      <c r="D143" s="645"/>
      <c r="E143" s="645"/>
      <c r="F143" s="645"/>
      <c r="G143" s="645"/>
      <c r="H143" s="645"/>
      <c r="I143" s="645"/>
      <c r="J143" s="645"/>
      <c r="K143" s="645"/>
      <c r="L143" s="645"/>
      <c r="M143" s="645"/>
      <c r="N143" s="645"/>
      <c r="O143" s="645"/>
      <c r="P143" s="645"/>
      <c r="Q143" s="645"/>
      <c r="R143" s="645"/>
      <c r="S143" s="645"/>
      <c r="T143" s="645"/>
      <c r="U143" s="645"/>
      <c r="V143" s="645"/>
      <c r="W143" s="645"/>
      <c r="X143" s="645"/>
      <c r="Y143" s="645"/>
      <c r="Z143" s="645"/>
      <c r="AA143" s="645"/>
      <c r="AB143" s="645"/>
      <c r="AC143" s="645"/>
      <c r="AD143" s="645"/>
      <c r="AE143" s="645"/>
      <c r="AF143" s="645"/>
      <c r="AG143" s="645"/>
      <c r="AH143" s="645"/>
      <c r="AI143" s="645"/>
      <c r="AJ143" s="645"/>
      <c r="AK143" s="645"/>
      <c r="AL143" s="645"/>
      <c r="AM143" s="645"/>
      <c r="AN143" s="645"/>
      <c r="AO143" s="645"/>
      <c r="AP143" s="645"/>
    </row>
    <row r="144" spans="3:42" s="640" customFormat="1" ht="15.75">
      <c r="C144" s="645"/>
      <c r="D144" s="645"/>
      <c r="E144" s="645"/>
      <c r="F144" s="645"/>
      <c r="G144" s="645"/>
      <c r="H144" s="645"/>
      <c r="I144" s="645"/>
      <c r="J144" s="645"/>
      <c r="K144" s="645"/>
      <c r="L144" s="645"/>
      <c r="M144" s="645"/>
      <c r="N144" s="645"/>
      <c r="O144" s="645"/>
      <c r="P144" s="645"/>
      <c r="Q144" s="645"/>
      <c r="R144" s="645"/>
      <c r="S144" s="645"/>
      <c r="T144" s="645"/>
      <c r="U144" s="645"/>
      <c r="V144" s="645"/>
      <c r="W144" s="645"/>
      <c r="X144" s="645"/>
      <c r="Y144" s="645"/>
      <c r="Z144" s="645"/>
      <c r="AA144" s="645"/>
      <c r="AB144" s="645"/>
      <c r="AC144" s="645"/>
      <c r="AD144" s="645"/>
      <c r="AE144" s="645"/>
      <c r="AF144" s="645"/>
      <c r="AG144" s="645"/>
      <c r="AH144" s="645"/>
      <c r="AI144" s="645"/>
      <c r="AJ144" s="645"/>
      <c r="AK144" s="645"/>
      <c r="AL144" s="645"/>
      <c r="AM144" s="645"/>
      <c r="AN144" s="645"/>
      <c r="AO144" s="645"/>
      <c r="AP144" s="645"/>
    </row>
    <row r="145" spans="3:42" s="640" customFormat="1" ht="15.75">
      <c r="C145" s="645"/>
      <c r="D145" s="645"/>
      <c r="E145" s="645"/>
      <c r="F145" s="645"/>
      <c r="G145" s="645"/>
      <c r="H145" s="645"/>
      <c r="I145" s="645"/>
      <c r="J145" s="645"/>
      <c r="K145" s="645"/>
      <c r="L145" s="645"/>
      <c r="M145" s="645"/>
      <c r="N145" s="645"/>
      <c r="O145" s="645"/>
      <c r="P145" s="645"/>
      <c r="Q145" s="645"/>
      <c r="R145" s="645"/>
      <c r="S145" s="645"/>
      <c r="T145" s="645"/>
      <c r="U145" s="645"/>
      <c r="V145" s="645"/>
      <c r="W145" s="645"/>
      <c r="X145" s="645"/>
      <c r="Y145" s="645"/>
      <c r="Z145" s="645"/>
      <c r="AA145" s="645"/>
      <c r="AB145" s="645"/>
      <c r="AC145" s="645"/>
      <c r="AD145" s="645"/>
      <c r="AE145" s="645"/>
      <c r="AF145" s="645"/>
      <c r="AG145" s="645"/>
      <c r="AH145" s="645"/>
      <c r="AI145" s="645"/>
      <c r="AJ145" s="645"/>
      <c r="AK145" s="645"/>
      <c r="AL145" s="645"/>
      <c r="AM145" s="645"/>
      <c r="AN145" s="645"/>
      <c r="AO145" s="645"/>
      <c r="AP145" s="645"/>
    </row>
    <row r="146" spans="3:42" s="640" customFormat="1" ht="15.75">
      <c r="C146" s="645"/>
      <c r="D146" s="645"/>
      <c r="E146" s="645"/>
      <c r="F146" s="645"/>
      <c r="G146" s="645"/>
      <c r="H146" s="645"/>
      <c r="I146" s="645"/>
      <c r="J146" s="645"/>
      <c r="K146" s="645"/>
      <c r="L146" s="645"/>
      <c r="M146" s="645"/>
      <c r="N146" s="645"/>
      <c r="O146" s="645"/>
      <c r="P146" s="645"/>
      <c r="Q146" s="645"/>
      <c r="R146" s="645"/>
      <c r="S146" s="645"/>
      <c r="T146" s="645"/>
      <c r="U146" s="645"/>
      <c r="V146" s="645"/>
      <c r="W146" s="645"/>
      <c r="X146" s="645"/>
      <c r="Y146" s="645"/>
      <c r="Z146" s="645"/>
      <c r="AA146" s="645"/>
      <c r="AB146" s="645"/>
      <c r="AC146" s="645"/>
      <c r="AD146" s="645"/>
      <c r="AE146" s="645"/>
      <c r="AF146" s="645"/>
      <c r="AG146" s="645"/>
      <c r="AH146" s="645"/>
      <c r="AI146" s="645"/>
      <c r="AJ146" s="645"/>
      <c r="AK146" s="645"/>
      <c r="AL146" s="645"/>
      <c r="AM146" s="645"/>
      <c r="AN146" s="645"/>
      <c r="AO146" s="645"/>
      <c r="AP146" s="645"/>
    </row>
    <row r="147" spans="3:42" s="640" customFormat="1" ht="15.75">
      <c r="C147" s="645"/>
      <c r="D147" s="645"/>
      <c r="E147" s="645"/>
      <c r="F147" s="645"/>
      <c r="G147" s="645"/>
      <c r="H147" s="645"/>
      <c r="I147" s="645"/>
      <c r="J147" s="645"/>
      <c r="K147" s="645"/>
      <c r="L147" s="645"/>
      <c r="M147" s="645"/>
      <c r="N147" s="645"/>
      <c r="O147" s="645"/>
      <c r="P147" s="645"/>
      <c r="Q147" s="645"/>
      <c r="R147" s="645"/>
      <c r="S147" s="645"/>
      <c r="T147" s="645"/>
      <c r="U147" s="645"/>
      <c r="V147" s="645"/>
      <c r="W147" s="645"/>
      <c r="X147" s="645"/>
      <c r="Y147" s="645"/>
      <c r="Z147" s="645"/>
      <c r="AA147" s="645"/>
      <c r="AB147" s="645"/>
      <c r="AC147" s="645"/>
      <c r="AD147" s="645"/>
      <c r="AE147" s="645"/>
      <c r="AF147" s="645"/>
      <c r="AG147" s="645"/>
      <c r="AH147" s="645"/>
      <c r="AI147" s="645"/>
      <c r="AJ147" s="645"/>
      <c r="AK147" s="645"/>
      <c r="AL147" s="645"/>
      <c r="AM147" s="645"/>
      <c r="AN147" s="645"/>
      <c r="AO147" s="645"/>
      <c r="AP147" s="645"/>
    </row>
    <row r="148" spans="3:42" s="640" customFormat="1" ht="15.75">
      <c r="C148" s="645"/>
      <c r="D148" s="645"/>
      <c r="E148" s="645"/>
      <c r="F148" s="645"/>
      <c r="G148" s="645"/>
      <c r="H148" s="645"/>
      <c r="I148" s="645"/>
      <c r="J148" s="645"/>
      <c r="K148" s="645"/>
      <c r="L148" s="645"/>
      <c r="M148" s="645"/>
      <c r="N148" s="645"/>
      <c r="O148" s="645"/>
      <c r="P148" s="645"/>
      <c r="Q148" s="645"/>
      <c r="R148" s="645"/>
      <c r="S148" s="645"/>
      <c r="T148" s="645"/>
      <c r="U148" s="645"/>
      <c r="V148" s="645"/>
      <c r="W148" s="645"/>
      <c r="X148" s="645"/>
      <c r="Y148" s="645"/>
      <c r="Z148" s="645"/>
      <c r="AA148" s="645"/>
      <c r="AB148" s="645"/>
      <c r="AC148" s="645"/>
      <c r="AD148" s="645"/>
      <c r="AE148" s="645"/>
      <c r="AF148" s="645"/>
      <c r="AG148" s="645"/>
      <c r="AH148" s="645"/>
      <c r="AI148" s="645"/>
      <c r="AJ148" s="645"/>
      <c r="AK148" s="645"/>
      <c r="AL148" s="645"/>
      <c r="AM148" s="645"/>
      <c r="AN148" s="645"/>
      <c r="AO148" s="645"/>
      <c r="AP148" s="645"/>
    </row>
    <row r="149" spans="3:42" s="640" customFormat="1" ht="15.75">
      <c r="C149" s="645"/>
      <c r="D149" s="645"/>
      <c r="E149" s="645"/>
      <c r="F149" s="645"/>
      <c r="G149" s="645"/>
      <c r="H149" s="645"/>
      <c r="I149" s="645"/>
      <c r="J149" s="645"/>
      <c r="K149" s="645"/>
      <c r="L149" s="645"/>
      <c r="M149" s="645"/>
      <c r="N149" s="645"/>
      <c r="O149" s="645"/>
      <c r="P149" s="645"/>
      <c r="Q149" s="645"/>
      <c r="R149" s="645"/>
      <c r="S149" s="645"/>
      <c r="T149" s="645"/>
      <c r="U149" s="645"/>
      <c r="V149" s="645"/>
      <c r="W149" s="645"/>
      <c r="X149" s="645"/>
      <c r="Y149" s="645"/>
      <c r="Z149" s="645"/>
      <c r="AA149" s="645"/>
      <c r="AB149" s="645"/>
      <c r="AC149" s="645"/>
      <c r="AD149" s="645"/>
      <c r="AE149" s="645"/>
      <c r="AF149" s="645"/>
      <c r="AG149" s="645"/>
      <c r="AH149" s="645"/>
      <c r="AI149" s="645"/>
      <c r="AJ149" s="645"/>
      <c r="AK149" s="645"/>
      <c r="AL149" s="645"/>
      <c r="AM149" s="645"/>
      <c r="AN149" s="645"/>
      <c r="AO149" s="645"/>
      <c r="AP149" s="645"/>
    </row>
    <row r="150" spans="3:42" s="640" customFormat="1" ht="15.75">
      <c r="C150" s="645"/>
      <c r="D150" s="645"/>
      <c r="E150" s="645"/>
      <c r="F150" s="645"/>
      <c r="G150" s="645"/>
      <c r="H150" s="645"/>
      <c r="I150" s="645"/>
      <c r="J150" s="645"/>
      <c r="K150" s="645"/>
      <c r="L150" s="645"/>
      <c r="M150" s="645"/>
      <c r="N150" s="645"/>
      <c r="O150" s="645"/>
      <c r="P150" s="645"/>
      <c r="Q150" s="645"/>
      <c r="R150" s="645"/>
      <c r="S150" s="645"/>
      <c r="T150" s="645"/>
      <c r="U150" s="645"/>
      <c r="V150" s="645"/>
      <c r="W150" s="645"/>
      <c r="X150" s="645"/>
      <c r="Y150" s="645"/>
      <c r="Z150" s="645"/>
      <c r="AA150" s="645"/>
      <c r="AB150" s="645"/>
      <c r="AC150" s="645"/>
      <c r="AD150" s="645"/>
      <c r="AE150" s="645"/>
      <c r="AF150" s="645"/>
      <c r="AG150" s="645"/>
      <c r="AH150" s="645"/>
      <c r="AI150" s="645"/>
      <c r="AJ150" s="645"/>
      <c r="AK150" s="645"/>
      <c r="AL150" s="645"/>
      <c r="AM150" s="645"/>
      <c r="AN150" s="645"/>
      <c r="AO150" s="645"/>
      <c r="AP150" s="645"/>
    </row>
    <row r="151" spans="3:42" s="640" customFormat="1" ht="15.75">
      <c r="C151" s="645"/>
      <c r="D151" s="645"/>
      <c r="E151" s="645"/>
      <c r="F151" s="645"/>
      <c r="G151" s="645"/>
      <c r="H151" s="645"/>
      <c r="I151" s="645"/>
      <c r="J151" s="645"/>
      <c r="K151" s="645"/>
      <c r="L151" s="645"/>
      <c r="M151" s="645"/>
      <c r="N151" s="645"/>
      <c r="O151" s="645"/>
      <c r="P151" s="645"/>
      <c r="Q151" s="645"/>
      <c r="R151" s="645"/>
      <c r="S151" s="645"/>
      <c r="T151" s="645"/>
      <c r="U151" s="645"/>
      <c r="V151" s="645"/>
      <c r="W151" s="645"/>
      <c r="X151" s="645"/>
      <c r="Y151" s="645"/>
      <c r="Z151" s="645"/>
      <c r="AA151" s="645"/>
      <c r="AB151" s="645"/>
      <c r="AC151" s="645"/>
      <c r="AD151" s="645"/>
      <c r="AE151" s="645"/>
      <c r="AF151" s="645"/>
      <c r="AG151" s="645"/>
      <c r="AH151" s="645"/>
      <c r="AI151" s="645"/>
      <c r="AJ151" s="645"/>
      <c r="AK151" s="645"/>
      <c r="AL151" s="645"/>
      <c r="AM151" s="645"/>
      <c r="AN151" s="645"/>
      <c r="AO151" s="645"/>
      <c r="AP151" s="645"/>
    </row>
    <row r="152" spans="3:42" s="640" customFormat="1" ht="15.75">
      <c r="C152" s="645"/>
      <c r="D152" s="645"/>
      <c r="E152" s="645"/>
      <c r="F152" s="645"/>
      <c r="G152" s="645"/>
      <c r="H152" s="645"/>
      <c r="I152" s="645"/>
      <c r="J152" s="645"/>
      <c r="K152" s="645"/>
      <c r="L152" s="645"/>
      <c r="M152" s="645"/>
      <c r="N152" s="645"/>
      <c r="O152" s="645"/>
      <c r="P152" s="645"/>
      <c r="Q152" s="645"/>
      <c r="R152" s="645"/>
      <c r="S152" s="645"/>
      <c r="T152" s="645"/>
      <c r="U152" s="645"/>
      <c r="V152" s="645"/>
      <c r="W152" s="645"/>
      <c r="X152" s="645"/>
      <c r="Y152" s="645"/>
      <c r="Z152" s="645"/>
      <c r="AA152" s="645"/>
      <c r="AB152" s="645"/>
      <c r="AC152" s="645"/>
      <c r="AD152" s="645"/>
      <c r="AE152" s="645"/>
      <c r="AF152" s="645"/>
      <c r="AG152" s="645"/>
      <c r="AH152" s="645"/>
      <c r="AI152" s="645"/>
      <c r="AJ152" s="645"/>
      <c r="AK152" s="645"/>
      <c r="AL152" s="645"/>
      <c r="AM152" s="645"/>
      <c r="AN152" s="645"/>
      <c r="AO152" s="645"/>
      <c r="AP152" s="645"/>
    </row>
    <row r="153" spans="3:42" s="640" customFormat="1" ht="15.75">
      <c r="C153" s="645"/>
      <c r="D153" s="645"/>
      <c r="E153" s="645"/>
      <c r="F153" s="645"/>
      <c r="G153" s="645"/>
      <c r="H153" s="645"/>
      <c r="I153" s="645"/>
      <c r="J153" s="645"/>
      <c r="K153" s="645"/>
      <c r="L153" s="645"/>
      <c r="M153" s="645"/>
      <c r="N153" s="645"/>
      <c r="O153" s="645"/>
      <c r="P153" s="645"/>
      <c r="Q153" s="645"/>
      <c r="R153" s="645"/>
      <c r="S153" s="645"/>
      <c r="T153" s="645"/>
      <c r="U153" s="645"/>
      <c r="V153" s="645"/>
      <c r="W153" s="645"/>
      <c r="X153" s="645"/>
      <c r="Y153" s="645"/>
      <c r="Z153" s="645"/>
      <c r="AA153" s="645"/>
      <c r="AB153" s="645"/>
      <c r="AC153" s="645"/>
      <c r="AD153" s="645"/>
      <c r="AE153" s="645"/>
      <c r="AF153" s="645"/>
      <c r="AG153" s="645"/>
      <c r="AH153" s="645"/>
      <c r="AI153" s="645"/>
      <c r="AJ153" s="645"/>
      <c r="AK153" s="645"/>
      <c r="AL153" s="645"/>
      <c r="AM153" s="645"/>
      <c r="AN153" s="645"/>
      <c r="AO153" s="645"/>
      <c r="AP153" s="645"/>
    </row>
    <row r="154" spans="3:42" s="640" customFormat="1" ht="15.75">
      <c r="C154" s="645"/>
      <c r="D154" s="645"/>
      <c r="E154" s="645"/>
      <c r="F154" s="645"/>
      <c r="G154" s="645"/>
      <c r="H154" s="645"/>
      <c r="I154" s="645"/>
      <c r="J154" s="645"/>
      <c r="K154" s="645"/>
      <c r="L154" s="645"/>
      <c r="M154" s="645"/>
      <c r="N154" s="645"/>
      <c r="O154" s="645"/>
      <c r="P154" s="645"/>
      <c r="Q154" s="645"/>
      <c r="R154" s="645"/>
      <c r="S154" s="645"/>
      <c r="T154" s="645"/>
      <c r="U154" s="645"/>
      <c r="V154" s="645"/>
      <c r="W154" s="645"/>
      <c r="X154" s="645"/>
      <c r="Y154" s="645"/>
      <c r="Z154" s="645"/>
      <c r="AA154" s="645"/>
      <c r="AB154" s="645"/>
      <c r="AC154" s="645"/>
      <c r="AD154" s="645"/>
      <c r="AE154" s="645"/>
      <c r="AF154" s="645"/>
      <c r="AG154" s="645"/>
      <c r="AH154" s="645"/>
      <c r="AI154" s="645"/>
      <c r="AJ154" s="645"/>
      <c r="AK154" s="645"/>
      <c r="AL154" s="645"/>
      <c r="AM154" s="645"/>
      <c r="AN154" s="645"/>
      <c r="AO154" s="645"/>
      <c r="AP154" s="645"/>
    </row>
    <row r="155" spans="3:42" s="640" customFormat="1" ht="15.75">
      <c r="C155" s="645"/>
      <c r="D155" s="645"/>
      <c r="E155" s="645"/>
      <c r="F155" s="645"/>
      <c r="G155" s="645"/>
      <c r="H155" s="645"/>
      <c r="I155" s="645"/>
      <c r="J155" s="645"/>
      <c r="K155" s="645"/>
      <c r="L155" s="645"/>
      <c r="M155" s="645"/>
      <c r="N155" s="645"/>
      <c r="O155" s="645"/>
      <c r="P155" s="645"/>
      <c r="Q155" s="645"/>
      <c r="R155" s="645"/>
      <c r="S155" s="645"/>
      <c r="T155" s="645"/>
      <c r="U155" s="645"/>
      <c r="V155" s="645"/>
      <c r="W155" s="645"/>
      <c r="X155" s="645"/>
      <c r="Y155" s="645"/>
      <c r="Z155" s="645"/>
      <c r="AA155" s="645"/>
      <c r="AB155" s="645"/>
      <c r="AC155" s="645"/>
      <c r="AD155" s="645"/>
      <c r="AE155" s="645"/>
      <c r="AF155" s="645"/>
      <c r="AG155" s="645"/>
      <c r="AH155" s="645"/>
      <c r="AI155" s="645"/>
      <c r="AJ155" s="645"/>
      <c r="AK155" s="645"/>
      <c r="AL155" s="645"/>
      <c r="AM155" s="645"/>
      <c r="AN155" s="645"/>
      <c r="AO155" s="645"/>
      <c r="AP155" s="645"/>
    </row>
    <row r="156" spans="3:42" s="640" customFormat="1" ht="15.75">
      <c r="C156" s="645"/>
      <c r="D156" s="645"/>
      <c r="E156" s="645"/>
      <c r="F156" s="645"/>
      <c r="G156" s="645"/>
      <c r="H156" s="645"/>
      <c r="I156" s="645"/>
      <c r="J156" s="645"/>
      <c r="K156" s="645"/>
      <c r="L156" s="645"/>
      <c r="M156" s="645"/>
      <c r="N156" s="645"/>
      <c r="O156" s="645"/>
      <c r="P156" s="645"/>
      <c r="Q156" s="645"/>
      <c r="R156" s="645"/>
      <c r="S156" s="645"/>
      <c r="T156" s="645"/>
      <c r="U156" s="645"/>
      <c r="V156" s="645"/>
      <c r="W156" s="645"/>
      <c r="X156" s="645"/>
      <c r="Y156" s="645"/>
      <c r="Z156" s="645"/>
      <c r="AA156" s="645"/>
      <c r="AB156" s="645"/>
      <c r="AC156" s="645"/>
      <c r="AD156" s="645"/>
      <c r="AE156" s="645"/>
      <c r="AF156" s="645"/>
      <c r="AG156" s="645"/>
      <c r="AH156" s="645"/>
      <c r="AI156" s="645"/>
      <c r="AJ156" s="645"/>
      <c r="AK156" s="645"/>
      <c r="AL156" s="645"/>
      <c r="AM156" s="645"/>
      <c r="AN156" s="645"/>
      <c r="AO156" s="645"/>
      <c r="AP156" s="645"/>
    </row>
    <row r="157" spans="3:42" s="640" customFormat="1" ht="15.75">
      <c r="C157" s="645"/>
      <c r="D157" s="645"/>
      <c r="E157" s="645"/>
      <c r="F157" s="645"/>
      <c r="G157" s="645"/>
      <c r="H157" s="645"/>
      <c r="I157" s="645"/>
      <c r="J157" s="645"/>
      <c r="K157" s="645"/>
      <c r="L157" s="645"/>
      <c r="M157" s="645"/>
      <c r="N157" s="645"/>
      <c r="O157" s="645"/>
      <c r="P157" s="645"/>
      <c r="Q157" s="645"/>
      <c r="R157" s="645"/>
      <c r="S157" s="645"/>
      <c r="T157" s="645"/>
      <c r="U157" s="645"/>
      <c r="V157" s="645"/>
      <c r="W157" s="645"/>
      <c r="X157" s="645"/>
      <c r="Y157" s="645"/>
      <c r="Z157" s="645"/>
      <c r="AA157" s="645"/>
      <c r="AB157" s="645"/>
      <c r="AC157" s="645"/>
      <c r="AD157" s="645"/>
      <c r="AE157" s="645"/>
      <c r="AF157" s="645"/>
      <c r="AG157" s="645"/>
      <c r="AH157" s="645"/>
      <c r="AI157" s="645"/>
      <c r="AJ157" s="645"/>
      <c r="AK157" s="645"/>
      <c r="AL157" s="645"/>
      <c r="AM157" s="645"/>
      <c r="AN157" s="645"/>
      <c r="AO157" s="645"/>
      <c r="AP157" s="645"/>
    </row>
    <row r="158" spans="3:42" s="640" customFormat="1" ht="15.75">
      <c r="C158" s="645"/>
      <c r="D158" s="645"/>
      <c r="E158" s="645"/>
      <c r="F158" s="645"/>
      <c r="G158" s="645"/>
      <c r="H158" s="645"/>
      <c r="I158" s="645"/>
      <c r="J158" s="645"/>
      <c r="K158" s="645"/>
      <c r="L158" s="645"/>
      <c r="M158" s="645"/>
      <c r="N158" s="645"/>
      <c r="O158" s="645"/>
      <c r="P158" s="645"/>
      <c r="Q158" s="645"/>
      <c r="R158" s="645"/>
      <c r="S158" s="645"/>
      <c r="T158" s="645"/>
      <c r="U158" s="645"/>
      <c r="V158" s="645"/>
      <c r="W158" s="645"/>
      <c r="X158" s="645"/>
      <c r="Y158" s="645"/>
      <c r="Z158" s="645"/>
      <c r="AA158" s="645"/>
      <c r="AB158" s="645"/>
      <c r="AC158" s="645"/>
      <c r="AD158" s="645"/>
      <c r="AE158" s="645"/>
      <c r="AF158" s="645"/>
      <c r="AG158" s="645"/>
      <c r="AH158" s="645"/>
      <c r="AI158" s="645"/>
      <c r="AJ158" s="645"/>
      <c r="AK158" s="645"/>
      <c r="AL158" s="645"/>
      <c r="AM158" s="645"/>
      <c r="AN158" s="645"/>
      <c r="AO158" s="645"/>
      <c r="AP158" s="645"/>
    </row>
    <row r="159" spans="3:42" s="640" customFormat="1" ht="15.75">
      <c r="C159" s="645"/>
      <c r="D159" s="645"/>
      <c r="E159" s="645"/>
      <c r="F159" s="645"/>
      <c r="G159" s="645"/>
      <c r="H159" s="645"/>
      <c r="I159" s="645"/>
      <c r="J159" s="645"/>
      <c r="K159" s="645"/>
      <c r="L159" s="645"/>
      <c r="M159" s="645"/>
      <c r="N159" s="645"/>
      <c r="O159" s="645"/>
      <c r="P159" s="645"/>
      <c r="Q159" s="645"/>
      <c r="R159" s="645"/>
      <c r="S159" s="645"/>
      <c r="T159" s="645"/>
      <c r="U159" s="645"/>
      <c r="V159" s="645"/>
      <c r="W159" s="645"/>
      <c r="X159" s="645"/>
      <c r="Y159" s="645"/>
      <c r="Z159" s="645"/>
      <c r="AA159" s="645"/>
      <c r="AB159" s="645"/>
      <c r="AC159" s="645"/>
      <c r="AD159" s="645"/>
      <c r="AE159" s="645"/>
      <c r="AF159" s="645"/>
      <c r="AG159" s="645"/>
      <c r="AH159" s="645"/>
      <c r="AI159" s="645"/>
      <c r="AJ159" s="645"/>
      <c r="AK159" s="645"/>
      <c r="AL159" s="645"/>
      <c r="AM159" s="645"/>
      <c r="AN159" s="645"/>
      <c r="AO159" s="645"/>
      <c r="AP159" s="645"/>
    </row>
    <row r="160" spans="3:42" s="640" customFormat="1" ht="15.75">
      <c r="C160" s="645"/>
      <c r="D160" s="645"/>
      <c r="E160" s="645"/>
      <c r="F160" s="645"/>
      <c r="G160" s="645"/>
      <c r="H160" s="645"/>
      <c r="I160" s="645"/>
      <c r="J160" s="645"/>
      <c r="K160" s="645"/>
      <c r="L160" s="645"/>
      <c r="M160" s="645"/>
      <c r="N160" s="645"/>
      <c r="O160" s="645"/>
      <c r="P160" s="645"/>
      <c r="Q160" s="645"/>
      <c r="R160" s="645"/>
      <c r="S160" s="645"/>
      <c r="T160" s="645"/>
      <c r="U160" s="645"/>
      <c r="V160" s="645"/>
      <c r="W160" s="645"/>
      <c r="X160" s="645"/>
      <c r="Y160" s="645"/>
      <c r="Z160" s="645"/>
      <c r="AA160" s="645"/>
      <c r="AB160" s="645"/>
      <c r="AC160" s="645"/>
      <c r="AD160" s="645"/>
      <c r="AE160" s="645"/>
      <c r="AF160" s="645"/>
      <c r="AG160" s="645"/>
      <c r="AH160" s="645"/>
      <c r="AI160" s="645"/>
      <c r="AJ160" s="645"/>
      <c r="AK160" s="645"/>
      <c r="AL160" s="645"/>
      <c r="AM160" s="645"/>
      <c r="AN160" s="645"/>
      <c r="AO160" s="645"/>
      <c r="AP160" s="645"/>
    </row>
    <row r="161" spans="3:42" s="640" customFormat="1" ht="15.75">
      <c r="C161" s="645"/>
      <c r="D161" s="645"/>
      <c r="E161" s="645"/>
      <c r="F161" s="645"/>
      <c r="G161" s="645"/>
      <c r="H161" s="645"/>
      <c r="I161" s="645"/>
      <c r="J161" s="645"/>
      <c r="K161" s="645"/>
      <c r="L161" s="645"/>
      <c r="M161" s="645"/>
      <c r="N161" s="645"/>
      <c r="O161" s="645"/>
      <c r="P161" s="645"/>
      <c r="Q161" s="645"/>
      <c r="R161" s="645"/>
      <c r="S161" s="645"/>
      <c r="T161" s="645"/>
      <c r="U161" s="645"/>
      <c r="V161" s="645"/>
      <c r="W161" s="645"/>
      <c r="X161" s="645"/>
      <c r="Y161" s="645"/>
      <c r="Z161" s="645"/>
      <c r="AA161" s="645"/>
      <c r="AB161" s="645"/>
      <c r="AC161" s="645"/>
      <c r="AD161" s="645"/>
      <c r="AE161" s="645"/>
      <c r="AF161" s="645"/>
      <c r="AG161" s="645"/>
      <c r="AH161" s="645"/>
      <c r="AI161" s="645"/>
      <c r="AJ161" s="645"/>
      <c r="AK161" s="645"/>
      <c r="AL161" s="645"/>
      <c r="AM161" s="645"/>
      <c r="AN161" s="645"/>
      <c r="AO161" s="645"/>
      <c r="AP161" s="645"/>
    </row>
    <row r="162" spans="3:42" s="640" customFormat="1" ht="15.75">
      <c r="C162" s="645"/>
      <c r="D162" s="645"/>
      <c r="E162" s="645"/>
      <c r="F162" s="645"/>
      <c r="G162" s="645"/>
      <c r="H162" s="645"/>
      <c r="I162" s="645"/>
      <c r="J162" s="645"/>
      <c r="K162" s="645"/>
      <c r="L162" s="645"/>
      <c r="M162" s="645"/>
      <c r="N162" s="645"/>
      <c r="O162" s="645"/>
      <c r="P162" s="645"/>
      <c r="Q162" s="645"/>
      <c r="R162" s="645"/>
      <c r="S162" s="645"/>
      <c r="T162" s="645"/>
      <c r="U162" s="645"/>
      <c r="V162" s="645"/>
      <c r="W162" s="645"/>
      <c r="X162" s="645"/>
      <c r="Y162" s="645"/>
      <c r="Z162" s="645"/>
      <c r="AA162" s="645"/>
      <c r="AB162" s="645"/>
      <c r="AC162" s="645"/>
      <c r="AD162" s="645"/>
      <c r="AE162" s="645"/>
      <c r="AF162" s="645"/>
      <c r="AG162" s="645"/>
      <c r="AH162" s="645"/>
      <c r="AI162" s="645"/>
      <c r="AJ162" s="645"/>
      <c r="AK162" s="645"/>
      <c r="AL162" s="645"/>
      <c r="AM162" s="645"/>
      <c r="AN162" s="645"/>
      <c r="AO162" s="645"/>
      <c r="AP162" s="645"/>
    </row>
    <row r="163" spans="3:42" s="640" customFormat="1" ht="15.75">
      <c r="C163" s="645"/>
      <c r="D163" s="645"/>
      <c r="E163" s="645"/>
      <c r="F163" s="645"/>
      <c r="G163" s="645"/>
      <c r="H163" s="645"/>
      <c r="I163" s="645"/>
      <c r="J163" s="645"/>
      <c r="K163" s="645"/>
      <c r="L163" s="645"/>
      <c r="M163" s="645"/>
      <c r="N163" s="645"/>
      <c r="O163" s="645"/>
      <c r="P163" s="645"/>
      <c r="Q163" s="645"/>
      <c r="R163" s="645"/>
      <c r="S163" s="645"/>
      <c r="T163" s="645"/>
      <c r="U163" s="645"/>
      <c r="V163" s="645"/>
      <c r="W163" s="645"/>
      <c r="X163" s="645"/>
      <c r="Y163" s="645"/>
      <c r="Z163" s="645"/>
      <c r="AA163" s="645"/>
      <c r="AB163" s="645"/>
      <c r="AC163" s="645"/>
      <c r="AD163" s="645"/>
      <c r="AE163" s="645"/>
      <c r="AF163" s="645"/>
      <c r="AG163" s="645"/>
      <c r="AH163" s="645"/>
      <c r="AI163" s="645"/>
      <c r="AJ163" s="645"/>
      <c r="AK163" s="645"/>
      <c r="AL163" s="645"/>
      <c r="AM163" s="645"/>
      <c r="AN163" s="645"/>
      <c r="AO163" s="645"/>
      <c r="AP163" s="645"/>
    </row>
    <row r="164" spans="3:42" s="640" customFormat="1" ht="15.75">
      <c r="C164" s="645"/>
      <c r="D164" s="645"/>
      <c r="E164" s="645"/>
      <c r="F164" s="645"/>
      <c r="G164" s="645"/>
      <c r="H164" s="645"/>
      <c r="I164" s="645"/>
      <c r="J164" s="645"/>
      <c r="K164" s="645"/>
      <c r="L164" s="645"/>
      <c r="M164" s="645"/>
      <c r="N164" s="645"/>
      <c r="O164" s="645"/>
      <c r="P164" s="645"/>
      <c r="Q164" s="645"/>
      <c r="R164" s="645"/>
      <c r="S164" s="645"/>
      <c r="T164" s="645"/>
      <c r="U164" s="645"/>
      <c r="V164" s="645"/>
      <c r="W164" s="645"/>
      <c r="X164" s="645"/>
      <c r="Y164" s="645"/>
      <c r="Z164" s="645"/>
      <c r="AA164" s="645"/>
      <c r="AB164" s="645"/>
      <c r="AC164" s="645"/>
      <c r="AD164" s="645"/>
      <c r="AE164" s="645"/>
      <c r="AF164" s="645"/>
      <c r="AG164" s="645"/>
      <c r="AH164" s="645"/>
      <c r="AI164" s="645"/>
      <c r="AJ164" s="645"/>
      <c r="AK164" s="645"/>
      <c r="AL164" s="645"/>
      <c r="AM164" s="645"/>
      <c r="AN164" s="645"/>
      <c r="AO164" s="645"/>
      <c r="AP164" s="645"/>
    </row>
    <row r="165" spans="3:42" s="640" customFormat="1" ht="15.75">
      <c r="C165" s="645"/>
      <c r="D165" s="645"/>
      <c r="E165" s="645"/>
      <c r="F165" s="645"/>
      <c r="G165" s="645"/>
      <c r="H165" s="645"/>
      <c r="I165" s="645"/>
      <c r="J165" s="645"/>
      <c r="K165" s="645"/>
      <c r="L165" s="645"/>
      <c r="M165" s="645"/>
      <c r="N165" s="645"/>
      <c r="O165" s="645"/>
      <c r="P165" s="645"/>
      <c r="Q165" s="645"/>
      <c r="R165" s="645"/>
      <c r="S165" s="645"/>
      <c r="T165" s="645"/>
      <c r="U165" s="645"/>
      <c r="V165" s="645"/>
      <c r="W165" s="645"/>
      <c r="X165" s="645"/>
      <c r="Y165" s="645"/>
      <c r="Z165" s="645"/>
      <c r="AA165" s="645"/>
      <c r="AB165" s="645"/>
      <c r="AC165" s="645"/>
      <c r="AD165" s="645"/>
      <c r="AE165" s="645"/>
      <c r="AF165" s="645"/>
      <c r="AG165" s="645"/>
      <c r="AH165" s="645"/>
      <c r="AI165" s="645"/>
      <c r="AJ165" s="645"/>
      <c r="AK165" s="645"/>
      <c r="AL165" s="645"/>
      <c r="AM165" s="645"/>
      <c r="AN165" s="645"/>
      <c r="AO165" s="645"/>
      <c r="AP165" s="645"/>
    </row>
    <row r="166" spans="3:42" s="640" customFormat="1" ht="15.75">
      <c r="C166" s="645"/>
      <c r="D166" s="645"/>
      <c r="E166" s="645"/>
      <c r="F166" s="645"/>
      <c r="G166" s="645"/>
      <c r="H166" s="645"/>
      <c r="I166" s="645"/>
      <c r="J166" s="645"/>
      <c r="K166" s="645"/>
      <c r="L166" s="645"/>
      <c r="M166" s="645"/>
      <c r="N166" s="645"/>
      <c r="O166" s="645"/>
      <c r="P166" s="645"/>
      <c r="Q166" s="645"/>
      <c r="R166" s="645"/>
      <c r="S166" s="645"/>
      <c r="T166" s="645"/>
      <c r="U166" s="645"/>
      <c r="V166" s="645"/>
      <c r="W166" s="645"/>
      <c r="X166" s="645"/>
      <c r="Y166" s="645"/>
      <c r="Z166" s="645"/>
      <c r="AA166" s="645"/>
      <c r="AB166" s="645"/>
      <c r="AC166" s="645"/>
      <c r="AD166" s="645"/>
      <c r="AE166" s="645"/>
      <c r="AF166" s="645"/>
      <c r="AG166" s="645"/>
      <c r="AH166" s="645"/>
      <c r="AI166" s="645"/>
      <c r="AJ166" s="645"/>
      <c r="AK166" s="645"/>
      <c r="AL166" s="645"/>
      <c r="AM166" s="645"/>
      <c r="AN166" s="645"/>
      <c r="AO166" s="645"/>
      <c r="AP166" s="645"/>
    </row>
    <row r="167" spans="3:42" s="640" customFormat="1" ht="15.75">
      <c r="C167" s="645"/>
      <c r="D167" s="645"/>
      <c r="E167" s="645"/>
      <c r="F167" s="645"/>
      <c r="G167" s="645"/>
      <c r="H167" s="645"/>
      <c r="I167" s="645"/>
      <c r="J167" s="645"/>
      <c r="K167" s="645"/>
      <c r="L167" s="645"/>
      <c r="M167" s="645"/>
      <c r="N167" s="645"/>
      <c r="O167" s="645"/>
      <c r="P167" s="645"/>
      <c r="Q167" s="645"/>
      <c r="R167" s="645"/>
      <c r="S167" s="645"/>
      <c r="T167" s="645"/>
      <c r="U167" s="645"/>
      <c r="V167" s="645"/>
      <c r="W167" s="645"/>
      <c r="X167" s="645"/>
      <c r="Y167" s="645"/>
      <c r="Z167" s="645"/>
      <c r="AA167" s="645"/>
      <c r="AB167" s="645"/>
      <c r="AC167" s="645"/>
      <c r="AD167" s="645"/>
      <c r="AE167" s="645"/>
      <c r="AF167" s="645"/>
      <c r="AG167" s="645"/>
      <c r="AH167" s="645"/>
      <c r="AI167" s="645"/>
      <c r="AJ167" s="645"/>
      <c r="AK167" s="645"/>
      <c r="AL167" s="645"/>
      <c r="AM167" s="645"/>
      <c r="AN167" s="645"/>
      <c r="AO167" s="645"/>
      <c r="AP167" s="645"/>
    </row>
    <row r="168" spans="3:42" s="640" customFormat="1" ht="15.75">
      <c r="C168" s="645"/>
      <c r="D168" s="645"/>
      <c r="E168" s="645"/>
      <c r="F168" s="645"/>
      <c r="G168" s="645"/>
      <c r="H168" s="645"/>
      <c r="I168" s="645"/>
      <c r="J168" s="645"/>
      <c r="K168" s="645"/>
      <c r="L168" s="645"/>
      <c r="M168" s="645"/>
      <c r="N168" s="645"/>
      <c r="O168" s="645"/>
      <c r="P168" s="645"/>
      <c r="Q168" s="645"/>
      <c r="R168" s="645"/>
      <c r="S168" s="645"/>
      <c r="T168" s="645"/>
      <c r="U168" s="645"/>
      <c r="V168" s="645"/>
      <c r="W168" s="645"/>
      <c r="X168" s="645"/>
      <c r="Y168" s="645"/>
      <c r="Z168" s="645"/>
      <c r="AA168" s="645"/>
      <c r="AB168" s="645"/>
      <c r="AC168" s="645"/>
      <c r="AD168" s="645"/>
      <c r="AE168" s="645"/>
      <c r="AF168" s="645"/>
      <c r="AG168" s="645"/>
      <c r="AH168" s="645"/>
      <c r="AI168" s="645"/>
      <c r="AJ168" s="645"/>
      <c r="AK168" s="645"/>
      <c r="AL168" s="645"/>
      <c r="AM168" s="645"/>
      <c r="AN168" s="645"/>
      <c r="AO168" s="645"/>
      <c r="AP168" s="645"/>
    </row>
    <row r="169" spans="3:42" s="640" customFormat="1" ht="15.75">
      <c r="C169" s="645"/>
      <c r="D169" s="645"/>
      <c r="E169" s="645"/>
      <c r="F169" s="645"/>
      <c r="G169" s="645"/>
      <c r="H169" s="645"/>
      <c r="I169" s="645"/>
      <c r="J169" s="645"/>
      <c r="K169" s="645"/>
      <c r="L169" s="645"/>
      <c r="M169" s="645"/>
      <c r="N169" s="645"/>
      <c r="O169" s="645"/>
      <c r="P169" s="645"/>
      <c r="Q169" s="645"/>
      <c r="R169" s="645"/>
      <c r="S169" s="645"/>
      <c r="T169" s="645"/>
      <c r="U169" s="645"/>
      <c r="V169" s="645"/>
      <c r="W169" s="645"/>
      <c r="X169" s="645"/>
      <c r="Y169" s="645"/>
      <c r="Z169" s="645"/>
      <c r="AA169" s="645"/>
      <c r="AB169" s="645"/>
      <c r="AC169" s="645"/>
      <c r="AD169" s="645"/>
      <c r="AE169" s="645"/>
      <c r="AF169" s="645"/>
      <c r="AG169" s="645"/>
      <c r="AH169" s="645"/>
      <c r="AI169" s="645"/>
      <c r="AJ169" s="645"/>
      <c r="AK169" s="645"/>
      <c r="AL169" s="645"/>
      <c r="AM169" s="645"/>
      <c r="AN169" s="645"/>
      <c r="AO169" s="645"/>
      <c r="AP169" s="645"/>
    </row>
    <row r="170" spans="3:42" s="640" customFormat="1" ht="15.75">
      <c r="C170" s="645"/>
      <c r="D170" s="645"/>
      <c r="E170" s="645"/>
      <c r="F170" s="645"/>
      <c r="G170" s="645"/>
      <c r="H170" s="645"/>
      <c r="I170" s="645"/>
      <c r="J170" s="645"/>
      <c r="K170" s="645"/>
      <c r="L170" s="645"/>
      <c r="M170" s="645"/>
      <c r="N170" s="645"/>
      <c r="O170" s="645"/>
      <c r="P170" s="645"/>
      <c r="Q170" s="645"/>
      <c r="R170" s="645"/>
      <c r="S170" s="645"/>
      <c r="T170" s="645"/>
      <c r="U170" s="645"/>
      <c r="V170" s="645"/>
      <c r="W170" s="645"/>
      <c r="X170" s="645"/>
      <c r="Y170" s="645"/>
      <c r="Z170" s="645"/>
      <c r="AA170" s="645"/>
      <c r="AB170" s="645"/>
      <c r="AC170" s="645"/>
      <c r="AD170" s="645"/>
      <c r="AE170" s="645"/>
      <c r="AF170" s="645"/>
      <c r="AG170" s="645"/>
      <c r="AH170" s="645"/>
      <c r="AI170" s="645"/>
      <c r="AJ170" s="645"/>
      <c r="AK170" s="645"/>
      <c r="AL170" s="645"/>
      <c r="AM170" s="645"/>
      <c r="AN170" s="645"/>
      <c r="AO170" s="645"/>
      <c r="AP170" s="645"/>
    </row>
    <row r="171" spans="3:42" s="640" customFormat="1" ht="15.75">
      <c r="C171" s="645"/>
      <c r="D171" s="645"/>
      <c r="E171" s="645"/>
      <c r="F171" s="645"/>
      <c r="G171" s="645"/>
      <c r="H171" s="645"/>
      <c r="I171" s="645"/>
      <c r="J171" s="645"/>
      <c r="K171" s="645"/>
      <c r="L171" s="645"/>
      <c r="M171" s="645"/>
      <c r="N171" s="645"/>
      <c r="O171" s="645"/>
      <c r="P171" s="645"/>
      <c r="Q171" s="645"/>
      <c r="R171" s="645"/>
      <c r="S171" s="645"/>
      <c r="T171" s="645"/>
      <c r="U171" s="645"/>
      <c r="V171" s="645"/>
      <c r="W171" s="645"/>
      <c r="X171" s="645"/>
      <c r="Y171" s="645"/>
      <c r="Z171" s="645"/>
      <c r="AA171" s="645"/>
      <c r="AB171" s="645"/>
      <c r="AC171" s="645"/>
      <c r="AD171" s="645"/>
      <c r="AE171" s="645"/>
      <c r="AF171" s="645"/>
      <c r="AG171" s="645"/>
      <c r="AH171" s="645"/>
      <c r="AI171" s="645"/>
      <c r="AJ171" s="645"/>
      <c r="AK171" s="645"/>
      <c r="AL171" s="645"/>
      <c r="AM171" s="645"/>
      <c r="AN171" s="645"/>
      <c r="AO171" s="645"/>
      <c r="AP171" s="645"/>
    </row>
    <row r="172" spans="3:42" s="640" customFormat="1" ht="15.75">
      <c r="C172" s="645"/>
      <c r="D172" s="645"/>
      <c r="E172" s="645"/>
      <c r="F172" s="645"/>
      <c r="G172" s="645"/>
      <c r="H172" s="645"/>
      <c r="I172" s="645"/>
      <c r="J172" s="645"/>
      <c r="K172" s="645"/>
      <c r="L172" s="645"/>
      <c r="M172" s="645"/>
      <c r="N172" s="645"/>
      <c r="O172" s="645"/>
      <c r="P172" s="645"/>
      <c r="Q172" s="645"/>
      <c r="R172" s="645"/>
      <c r="S172" s="645"/>
      <c r="T172" s="645"/>
      <c r="U172" s="645"/>
      <c r="V172" s="645"/>
      <c r="W172" s="645"/>
      <c r="X172" s="645"/>
      <c r="Y172" s="645"/>
      <c r="Z172" s="645"/>
      <c r="AA172" s="645"/>
      <c r="AB172" s="645"/>
      <c r="AC172" s="645"/>
      <c r="AD172" s="645"/>
      <c r="AE172" s="645"/>
      <c r="AF172" s="645"/>
      <c r="AG172" s="645"/>
      <c r="AH172" s="645"/>
      <c r="AI172" s="645"/>
      <c r="AJ172" s="645"/>
      <c r="AK172" s="645"/>
      <c r="AL172" s="645"/>
      <c r="AM172" s="645"/>
      <c r="AN172" s="645"/>
      <c r="AO172" s="645"/>
      <c r="AP172" s="645"/>
    </row>
    <row r="173" spans="3:42" s="640" customFormat="1" ht="15.75">
      <c r="C173" s="645"/>
      <c r="D173" s="645"/>
      <c r="E173" s="645"/>
      <c r="F173" s="645"/>
      <c r="G173" s="645"/>
      <c r="H173" s="645"/>
      <c r="I173" s="645"/>
      <c r="J173" s="645"/>
      <c r="K173" s="645"/>
      <c r="L173" s="645"/>
      <c r="M173" s="645"/>
      <c r="N173" s="645"/>
      <c r="O173" s="645"/>
      <c r="P173" s="645"/>
      <c r="Q173" s="645"/>
      <c r="R173" s="645"/>
      <c r="S173" s="645"/>
      <c r="T173" s="645"/>
      <c r="U173" s="645"/>
      <c r="V173" s="645"/>
      <c r="W173" s="645"/>
      <c r="X173" s="645"/>
      <c r="Y173" s="645"/>
      <c r="Z173" s="645"/>
      <c r="AA173" s="645"/>
      <c r="AB173" s="645"/>
      <c r="AC173" s="645"/>
      <c r="AD173" s="645"/>
      <c r="AE173" s="645"/>
      <c r="AF173" s="645"/>
      <c r="AG173" s="645"/>
      <c r="AH173" s="645"/>
      <c r="AI173" s="645"/>
      <c r="AJ173" s="645"/>
      <c r="AK173" s="645"/>
      <c r="AL173" s="645"/>
      <c r="AM173" s="645"/>
      <c r="AN173" s="645"/>
      <c r="AO173" s="645"/>
      <c r="AP173" s="645"/>
    </row>
    <row r="174" spans="3:42" s="640" customFormat="1" ht="15.75">
      <c r="C174" s="645"/>
      <c r="D174" s="645"/>
      <c r="E174" s="645"/>
      <c r="F174" s="645"/>
      <c r="G174" s="645"/>
      <c r="H174" s="645"/>
      <c r="I174" s="645"/>
      <c r="J174" s="645"/>
      <c r="K174" s="645"/>
      <c r="L174" s="645"/>
      <c r="M174" s="645"/>
      <c r="N174" s="645"/>
      <c r="O174" s="645"/>
      <c r="P174" s="645"/>
      <c r="Q174" s="645"/>
      <c r="R174" s="645"/>
      <c r="S174" s="645"/>
      <c r="T174" s="645"/>
      <c r="U174" s="645"/>
      <c r="V174" s="645"/>
      <c r="W174" s="645"/>
      <c r="X174" s="645"/>
      <c r="Y174" s="645"/>
      <c r="Z174" s="645"/>
      <c r="AA174" s="645"/>
      <c r="AB174" s="645"/>
      <c r="AC174" s="645"/>
      <c r="AD174" s="645"/>
      <c r="AE174" s="645"/>
      <c r="AF174" s="645"/>
      <c r="AG174" s="645"/>
      <c r="AH174" s="645"/>
      <c r="AI174" s="645"/>
      <c r="AJ174" s="645"/>
      <c r="AK174" s="645"/>
      <c r="AL174" s="645"/>
      <c r="AM174" s="645"/>
      <c r="AN174" s="645"/>
      <c r="AO174" s="645"/>
      <c r="AP174" s="645"/>
    </row>
    <row r="175" spans="3:42" s="640" customFormat="1" ht="15.75">
      <c r="C175" s="645"/>
      <c r="D175" s="645"/>
      <c r="E175" s="645"/>
      <c r="F175" s="645"/>
      <c r="G175" s="645"/>
      <c r="H175" s="645"/>
      <c r="I175" s="645"/>
      <c r="J175" s="645"/>
      <c r="K175" s="645"/>
      <c r="L175" s="645"/>
      <c r="M175" s="645"/>
      <c r="N175" s="645"/>
      <c r="O175" s="645"/>
      <c r="P175" s="645"/>
      <c r="Q175" s="645"/>
      <c r="R175" s="645"/>
      <c r="S175" s="645"/>
      <c r="T175" s="645"/>
      <c r="U175" s="645"/>
      <c r="V175" s="645"/>
      <c r="W175" s="645"/>
      <c r="X175" s="645"/>
      <c r="Y175" s="645"/>
      <c r="Z175" s="645"/>
      <c r="AA175" s="645"/>
      <c r="AB175" s="645"/>
      <c r="AC175" s="645"/>
      <c r="AD175" s="645"/>
      <c r="AE175" s="645"/>
      <c r="AF175" s="645"/>
      <c r="AG175" s="645"/>
      <c r="AH175" s="645"/>
      <c r="AI175" s="645"/>
      <c r="AJ175" s="645"/>
      <c r="AK175" s="645"/>
      <c r="AL175" s="645"/>
      <c r="AM175" s="645"/>
      <c r="AN175" s="645"/>
      <c r="AO175" s="645"/>
      <c r="AP175" s="645"/>
    </row>
    <row r="176" spans="3:42" s="640" customFormat="1" ht="15.75">
      <c r="C176" s="645"/>
      <c r="D176" s="645"/>
      <c r="E176" s="645"/>
      <c r="F176" s="645"/>
      <c r="G176" s="645"/>
      <c r="H176" s="645"/>
      <c r="I176" s="645"/>
      <c r="J176" s="645"/>
      <c r="K176" s="645"/>
      <c r="L176" s="645"/>
      <c r="M176" s="645"/>
      <c r="N176" s="645"/>
      <c r="O176" s="645"/>
      <c r="P176" s="645"/>
      <c r="Q176" s="645"/>
      <c r="R176" s="645"/>
      <c r="S176" s="645"/>
      <c r="T176" s="645"/>
      <c r="U176" s="645"/>
      <c r="V176" s="645"/>
      <c r="W176" s="645"/>
      <c r="X176" s="645"/>
      <c r="Y176" s="645"/>
      <c r="Z176" s="645"/>
      <c r="AA176" s="645"/>
      <c r="AB176" s="645"/>
      <c r="AC176" s="645"/>
      <c r="AD176" s="645"/>
      <c r="AE176" s="645"/>
      <c r="AF176" s="645"/>
      <c r="AG176" s="645"/>
      <c r="AH176" s="645"/>
      <c r="AI176" s="645"/>
      <c r="AJ176" s="645"/>
      <c r="AK176" s="645"/>
      <c r="AL176" s="645"/>
      <c r="AM176" s="645"/>
      <c r="AN176" s="645"/>
      <c r="AO176" s="645"/>
      <c r="AP176" s="645"/>
    </row>
    <row r="177" spans="3:42" s="640" customFormat="1" ht="15.75">
      <c r="C177" s="645"/>
      <c r="D177" s="645"/>
      <c r="E177" s="645"/>
      <c r="F177" s="645"/>
      <c r="G177" s="645"/>
      <c r="H177" s="645"/>
      <c r="I177" s="645"/>
      <c r="J177" s="645"/>
      <c r="K177" s="645"/>
      <c r="L177" s="645"/>
      <c r="M177" s="645"/>
      <c r="N177" s="645"/>
      <c r="O177" s="645"/>
      <c r="P177" s="645"/>
      <c r="Q177" s="645"/>
      <c r="R177" s="645"/>
      <c r="S177" s="645"/>
      <c r="T177" s="645"/>
      <c r="U177" s="645"/>
      <c r="V177" s="645"/>
      <c r="W177" s="645"/>
      <c r="X177" s="645"/>
      <c r="Y177" s="645"/>
      <c r="Z177" s="645"/>
      <c r="AA177" s="645"/>
      <c r="AB177" s="645"/>
      <c r="AC177" s="645"/>
      <c r="AD177" s="645"/>
      <c r="AE177" s="645"/>
      <c r="AF177" s="645"/>
      <c r="AG177" s="645"/>
      <c r="AH177" s="645"/>
      <c r="AI177" s="645"/>
      <c r="AJ177" s="645"/>
      <c r="AK177" s="645"/>
      <c r="AL177" s="645"/>
      <c r="AM177" s="645"/>
      <c r="AN177" s="645"/>
      <c r="AO177" s="645"/>
      <c r="AP177" s="645"/>
    </row>
    <row r="178" spans="3:42" s="640" customFormat="1" ht="15.75">
      <c r="C178" s="645"/>
      <c r="D178" s="645"/>
      <c r="E178" s="645"/>
      <c r="F178" s="645"/>
      <c r="G178" s="645"/>
      <c r="H178" s="645"/>
      <c r="I178" s="645"/>
      <c r="J178" s="645"/>
      <c r="K178" s="645"/>
      <c r="L178" s="645"/>
      <c r="M178" s="645"/>
      <c r="N178" s="645"/>
      <c r="O178" s="645"/>
      <c r="P178" s="645"/>
      <c r="Q178" s="645"/>
      <c r="R178" s="645"/>
      <c r="S178" s="645"/>
      <c r="T178" s="645"/>
      <c r="U178" s="645"/>
      <c r="V178" s="645"/>
      <c r="W178" s="645"/>
      <c r="X178" s="645"/>
      <c r="Y178" s="645"/>
      <c r="Z178" s="645"/>
      <c r="AA178" s="645"/>
      <c r="AB178" s="645"/>
      <c r="AC178" s="645"/>
      <c r="AD178" s="645"/>
      <c r="AE178" s="645"/>
      <c r="AF178" s="645"/>
      <c r="AG178" s="645"/>
      <c r="AH178" s="645"/>
      <c r="AI178" s="645"/>
      <c r="AJ178" s="645"/>
      <c r="AK178" s="645"/>
      <c r="AL178" s="645"/>
      <c r="AM178" s="645"/>
      <c r="AN178" s="645"/>
      <c r="AO178" s="645"/>
      <c r="AP178" s="645"/>
    </row>
    <row r="179" spans="3:42" s="640" customFormat="1" ht="15.75">
      <c r="C179" s="645"/>
      <c r="D179" s="645"/>
      <c r="E179" s="645"/>
      <c r="F179" s="645"/>
      <c r="G179" s="645"/>
      <c r="H179" s="645"/>
      <c r="I179" s="645"/>
      <c r="J179" s="645"/>
      <c r="K179" s="645"/>
      <c r="L179" s="645"/>
      <c r="M179" s="645"/>
      <c r="N179" s="645"/>
      <c r="O179" s="645"/>
      <c r="P179" s="645"/>
      <c r="Q179" s="645"/>
      <c r="R179" s="645"/>
      <c r="S179" s="645"/>
      <c r="T179" s="645"/>
      <c r="U179" s="645"/>
      <c r="V179" s="645"/>
      <c r="W179" s="645"/>
      <c r="X179" s="645"/>
      <c r="Y179" s="645"/>
      <c r="Z179" s="645"/>
      <c r="AA179" s="645"/>
      <c r="AB179" s="645"/>
      <c r="AC179" s="645"/>
      <c r="AD179" s="645"/>
      <c r="AE179" s="645"/>
      <c r="AF179" s="645"/>
      <c r="AG179" s="645"/>
      <c r="AH179" s="645"/>
      <c r="AI179" s="645"/>
      <c r="AJ179" s="645"/>
      <c r="AK179" s="645"/>
      <c r="AL179" s="645"/>
      <c r="AM179" s="645"/>
      <c r="AN179" s="645"/>
      <c r="AO179" s="645"/>
      <c r="AP179" s="645"/>
    </row>
    <row r="180" spans="3:42" s="640" customFormat="1" ht="15.75">
      <c r="C180" s="645"/>
      <c r="D180" s="645"/>
      <c r="E180" s="645"/>
      <c r="F180" s="645"/>
      <c r="G180" s="645"/>
      <c r="H180" s="645"/>
      <c r="I180" s="645"/>
      <c r="J180" s="645"/>
      <c r="K180" s="645"/>
      <c r="L180" s="645"/>
      <c r="M180" s="645"/>
      <c r="N180" s="645"/>
      <c r="O180" s="645"/>
      <c r="P180" s="645"/>
      <c r="Q180" s="645"/>
      <c r="R180" s="645"/>
      <c r="S180" s="645"/>
      <c r="T180" s="645"/>
      <c r="U180" s="645"/>
      <c r="V180" s="645"/>
      <c r="W180" s="645"/>
      <c r="X180" s="645"/>
      <c r="Y180" s="645"/>
      <c r="Z180" s="645"/>
      <c r="AA180" s="645"/>
      <c r="AB180" s="645"/>
      <c r="AC180" s="645"/>
      <c r="AD180" s="645"/>
      <c r="AE180" s="645"/>
      <c r="AF180" s="645"/>
      <c r="AG180" s="645"/>
      <c r="AH180" s="645"/>
      <c r="AI180" s="645"/>
      <c r="AJ180" s="645"/>
      <c r="AK180" s="645"/>
      <c r="AL180" s="645"/>
      <c r="AM180" s="645"/>
      <c r="AN180" s="645"/>
      <c r="AO180" s="645"/>
      <c r="AP180" s="645"/>
    </row>
    <row r="181" spans="3:42" s="640" customFormat="1" ht="15.75">
      <c r="C181" s="645"/>
      <c r="D181" s="645"/>
      <c r="E181" s="645"/>
      <c r="F181" s="645"/>
      <c r="G181" s="645"/>
      <c r="H181" s="645"/>
      <c r="I181" s="645"/>
      <c r="J181" s="645"/>
      <c r="K181" s="645"/>
      <c r="L181" s="645"/>
      <c r="M181" s="645"/>
      <c r="N181" s="645"/>
      <c r="O181" s="645"/>
      <c r="P181" s="645"/>
      <c r="Q181" s="645"/>
      <c r="R181" s="645"/>
      <c r="S181" s="645"/>
      <c r="T181" s="645"/>
      <c r="U181" s="645"/>
      <c r="V181" s="645"/>
      <c r="W181" s="645"/>
      <c r="X181" s="645"/>
      <c r="Y181" s="645"/>
      <c r="Z181" s="645"/>
      <c r="AA181" s="645"/>
      <c r="AB181" s="645"/>
      <c r="AC181" s="645"/>
      <c r="AD181" s="645"/>
      <c r="AE181" s="645"/>
      <c r="AF181" s="645"/>
      <c r="AG181" s="645"/>
      <c r="AH181" s="645"/>
      <c r="AI181" s="645"/>
      <c r="AJ181" s="645"/>
      <c r="AK181" s="645"/>
      <c r="AL181" s="645"/>
      <c r="AM181" s="645"/>
      <c r="AN181" s="645"/>
      <c r="AO181" s="645"/>
      <c r="AP181" s="645"/>
    </row>
    <row r="182" spans="3:42" s="640" customFormat="1" ht="15.75">
      <c r="C182" s="645"/>
      <c r="D182" s="645"/>
      <c r="E182" s="645"/>
      <c r="F182" s="645"/>
      <c r="G182" s="645"/>
      <c r="H182" s="645"/>
      <c r="I182" s="645"/>
      <c r="J182" s="645"/>
      <c r="K182" s="645"/>
      <c r="L182" s="645"/>
      <c r="M182" s="645"/>
      <c r="N182" s="645"/>
      <c r="O182" s="645"/>
      <c r="P182" s="645"/>
      <c r="Q182" s="645"/>
      <c r="R182" s="645"/>
      <c r="S182" s="645"/>
      <c r="T182" s="645"/>
      <c r="U182" s="645"/>
      <c r="V182" s="645"/>
      <c r="W182" s="645"/>
      <c r="X182" s="645"/>
      <c r="Y182" s="645"/>
      <c r="Z182" s="645"/>
      <c r="AA182" s="645"/>
      <c r="AB182" s="645"/>
      <c r="AC182" s="645"/>
      <c r="AD182" s="645"/>
      <c r="AE182" s="645"/>
      <c r="AF182" s="645"/>
      <c r="AG182" s="645"/>
      <c r="AH182" s="645"/>
      <c r="AI182" s="645"/>
      <c r="AJ182" s="645"/>
      <c r="AK182" s="645"/>
      <c r="AL182" s="645"/>
      <c r="AM182" s="645"/>
      <c r="AN182" s="645"/>
      <c r="AO182" s="645"/>
      <c r="AP182" s="645"/>
    </row>
    <row r="183" spans="3:42" s="640" customFormat="1" ht="15.75">
      <c r="C183" s="645"/>
      <c r="D183" s="645"/>
      <c r="E183" s="645"/>
      <c r="F183" s="645"/>
      <c r="G183" s="645"/>
      <c r="H183" s="645"/>
      <c r="I183" s="645"/>
      <c r="J183" s="645"/>
      <c r="K183" s="645"/>
      <c r="L183" s="645"/>
      <c r="M183" s="645"/>
      <c r="N183" s="645"/>
      <c r="O183" s="645"/>
      <c r="P183" s="645"/>
      <c r="Q183" s="645"/>
      <c r="R183" s="645"/>
      <c r="S183" s="645"/>
      <c r="T183" s="645"/>
      <c r="U183" s="645"/>
      <c r="V183" s="645"/>
      <c r="W183" s="645"/>
      <c r="X183" s="645"/>
      <c r="Y183" s="645"/>
      <c r="Z183" s="645"/>
      <c r="AA183" s="645"/>
      <c r="AB183" s="645"/>
      <c r="AC183" s="645"/>
      <c r="AD183" s="645"/>
      <c r="AE183" s="645"/>
      <c r="AF183" s="645"/>
      <c r="AG183" s="645"/>
      <c r="AH183" s="645"/>
      <c r="AI183" s="645"/>
      <c r="AJ183" s="645"/>
      <c r="AK183" s="645"/>
      <c r="AL183" s="645"/>
      <c r="AM183" s="645"/>
      <c r="AN183" s="645"/>
      <c r="AO183" s="645"/>
      <c r="AP183" s="645"/>
    </row>
    <row r="184" spans="3:42" s="640" customFormat="1" ht="15.75">
      <c r="C184" s="645"/>
      <c r="D184" s="645"/>
      <c r="E184" s="645"/>
      <c r="F184" s="645"/>
      <c r="G184" s="645"/>
      <c r="H184" s="645"/>
      <c r="I184" s="645"/>
      <c r="J184" s="645"/>
      <c r="K184" s="645"/>
      <c r="L184" s="645"/>
      <c r="M184" s="645"/>
      <c r="N184" s="645"/>
      <c r="O184" s="645"/>
      <c r="P184" s="645"/>
      <c r="Q184" s="645"/>
      <c r="R184" s="645"/>
      <c r="S184" s="645"/>
      <c r="T184" s="645"/>
      <c r="U184" s="645"/>
      <c r="V184" s="645"/>
      <c r="W184" s="645"/>
      <c r="X184" s="645"/>
      <c r="Y184" s="645"/>
      <c r="Z184" s="645"/>
      <c r="AA184" s="645"/>
      <c r="AB184" s="645"/>
      <c r="AC184" s="645"/>
      <c r="AD184" s="645"/>
      <c r="AE184" s="645"/>
      <c r="AF184" s="645"/>
      <c r="AG184" s="645"/>
      <c r="AH184" s="645"/>
      <c r="AI184" s="645"/>
      <c r="AJ184" s="645"/>
      <c r="AK184" s="645"/>
      <c r="AL184" s="645"/>
      <c r="AM184" s="645"/>
      <c r="AN184" s="645"/>
      <c r="AO184" s="645"/>
      <c r="AP184" s="645"/>
    </row>
    <row r="185" spans="3:42" s="640" customFormat="1" ht="15.75">
      <c r="C185" s="645"/>
      <c r="D185" s="645"/>
      <c r="E185" s="645"/>
      <c r="F185" s="645"/>
      <c r="G185" s="645"/>
      <c r="H185" s="645"/>
      <c r="I185" s="645"/>
      <c r="J185" s="645"/>
      <c r="K185" s="645"/>
      <c r="L185" s="645"/>
      <c r="M185" s="645"/>
      <c r="N185" s="645"/>
      <c r="O185" s="645"/>
      <c r="P185" s="645"/>
      <c r="Q185" s="645"/>
      <c r="R185" s="645"/>
      <c r="S185" s="645"/>
      <c r="T185" s="645"/>
      <c r="U185" s="645"/>
      <c r="V185" s="645"/>
      <c r="W185" s="645"/>
      <c r="X185" s="645"/>
      <c r="Y185" s="645"/>
      <c r="Z185" s="645"/>
      <c r="AA185" s="645"/>
      <c r="AB185" s="645"/>
      <c r="AC185" s="645"/>
      <c r="AD185" s="645"/>
      <c r="AE185" s="645"/>
      <c r="AF185" s="645"/>
      <c r="AG185" s="645"/>
      <c r="AH185" s="645"/>
      <c r="AI185" s="645"/>
      <c r="AJ185" s="645"/>
      <c r="AK185" s="645"/>
      <c r="AL185" s="645"/>
      <c r="AM185" s="645"/>
      <c r="AN185" s="645"/>
      <c r="AO185" s="645"/>
      <c r="AP185" s="645"/>
    </row>
    <row r="186" spans="3:42" s="640" customFormat="1" ht="15.75">
      <c r="C186" s="645"/>
      <c r="D186" s="645"/>
      <c r="E186" s="645"/>
      <c r="F186" s="645"/>
      <c r="G186" s="645"/>
      <c r="H186" s="645"/>
      <c r="I186" s="645"/>
      <c r="J186" s="645"/>
      <c r="K186" s="645"/>
      <c r="L186" s="645"/>
      <c r="M186" s="645"/>
      <c r="N186" s="645"/>
      <c r="O186" s="645"/>
      <c r="P186" s="645"/>
      <c r="Q186" s="645"/>
      <c r="R186" s="645"/>
      <c r="S186" s="645"/>
      <c r="T186" s="645"/>
      <c r="U186" s="645"/>
      <c r="V186" s="645"/>
      <c r="W186" s="645"/>
      <c r="X186" s="645"/>
      <c r="Y186" s="645"/>
      <c r="Z186" s="645"/>
      <c r="AA186" s="645"/>
      <c r="AB186" s="645"/>
      <c r="AC186" s="645"/>
      <c r="AD186" s="645"/>
      <c r="AE186" s="645"/>
      <c r="AF186" s="645"/>
      <c r="AG186" s="645"/>
      <c r="AH186" s="645"/>
      <c r="AI186" s="645"/>
      <c r="AJ186" s="645"/>
      <c r="AK186" s="645"/>
      <c r="AL186" s="645"/>
      <c r="AM186" s="645"/>
      <c r="AN186" s="645"/>
      <c r="AO186" s="645"/>
      <c r="AP186" s="645"/>
    </row>
    <row r="187" spans="3:42" s="640" customFormat="1" ht="15.75">
      <c r="C187" s="645"/>
      <c r="D187" s="645"/>
      <c r="E187" s="645"/>
      <c r="F187" s="645"/>
      <c r="G187" s="645"/>
      <c r="H187" s="645"/>
      <c r="I187" s="645"/>
      <c r="J187" s="645"/>
      <c r="K187" s="645"/>
      <c r="L187" s="645"/>
      <c r="M187" s="645"/>
      <c r="N187" s="645"/>
      <c r="O187" s="645"/>
      <c r="P187" s="645"/>
      <c r="Q187" s="645"/>
      <c r="R187" s="645"/>
      <c r="S187" s="645"/>
      <c r="T187" s="645"/>
      <c r="U187" s="645"/>
      <c r="V187" s="645"/>
      <c r="W187" s="645"/>
      <c r="X187" s="645"/>
      <c r="Y187" s="645"/>
      <c r="Z187" s="645"/>
      <c r="AA187" s="645"/>
      <c r="AB187" s="645"/>
      <c r="AC187" s="645"/>
      <c r="AD187" s="645"/>
      <c r="AE187" s="645"/>
      <c r="AF187" s="645"/>
      <c r="AG187" s="645"/>
      <c r="AH187" s="645"/>
      <c r="AI187" s="645"/>
      <c r="AJ187" s="645"/>
      <c r="AK187" s="645"/>
      <c r="AL187" s="645"/>
      <c r="AM187" s="645"/>
      <c r="AN187" s="645"/>
      <c r="AO187" s="645"/>
      <c r="AP187" s="645"/>
    </row>
    <row r="188" spans="3:42" s="640" customFormat="1" ht="15.75">
      <c r="C188" s="645"/>
      <c r="D188" s="645"/>
      <c r="E188" s="645"/>
      <c r="F188" s="645"/>
      <c r="G188" s="645"/>
      <c r="H188" s="645"/>
      <c r="I188" s="645"/>
      <c r="J188" s="645"/>
      <c r="K188" s="645"/>
      <c r="L188" s="645"/>
      <c r="M188" s="645"/>
      <c r="N188" s="645"/>
      <c r="O188" s="645"/>
      <c r="P188" s="645"/>
      <c r="Q188" s="645"/>
      <c r="R188" s="645"/>
      <c r="S188" s="645"/>
      <c r="T188" s="645"/>
      <c r="U188" s="645"/>
      <c r="V188" s="645"/>
      <c r="W188" s="645"/>
      <c r="X188" s="645"/>
      <c r="Y188" s="645"/>
      <c r="Z188" s="645"/>
      <c r="AA188" s="645"/>
      <c r="AB188" s="645"/>
      <c r="AC188" s="645"/>
      <c r="AD188" s="645"/>
      <c r="AE188" s="645"/>
      <c r="AF188" s="645"/>
      <c r="AG188" s="645"/>
      <c r="AH188" s="645"/>
      <c r="AI188" s="645"/>
      <c r="AJ188" s="645"/>
      <c r="AK188" s="645"/>
      <c r="AL188" s="645"/>
      <c r="AM188" s="645"/>
      <c r="AN188" s="645"/>
      <c r="AO188" s="645"/>
      <c r="AP188" s="645"/>
    </row>
    <row r="189" spans="3:42" s="640" customFormat="1" ht="15.75">
      <c r="C189" s="645"/>
      <c r="D189" s="645"/>
      <c r="E189" s="645"/>
      <c r="F189" s="645"/>
      <c r="G189" s="645"/>
      <c r="H189" s="645"/>
      <c r="I189" s="645"/>
      <c r="J189" s="645"/>
      <c r="K189" s="645"/>
      <c r="L189" s="645"/>
      <c r="M189" s="645"/>
      <c r="N189" s="645"/>
      <c r="O189" s="645"/>
      <c r="P189" s="645"/>
      <c r="Q189" s="645"/>
      <c r="R189" s="645"/>
      <c r="S189" s="645"/>
      <c r="T189" s="645"/>
      <c r="U189" s="645"/>
      <c r="V189" s="645"/>
      <c r="W189" s="645"/>
      <c r="X189" s="645"/>
      <c r="Y189" s="645"/>
      <c r="Z189" s="645"/>
      <c r="AA189" s="645"/>
      <c r="AB189" s="645"/>
      <c r="AC189" s="645"/>
      <c r="AD189" s="645"/>
      <c r="AE189" s="645"/>
      <c r="AF189" s="645"/>
      <c r="AG189" s="645"/>
      <c r="AH189" s="645"/>
      <c r="AI189" s="645"/>
      <c r="AJ189" s="645"/>
      <c r="AK189" s="645"/>
      <c r="AL189" s="645"/>
      <c r="AM189" s="645"/>
      <c r="AN189" s="645"/>
      <c r="AO189" s="645"/>
      <c r="AP189" s="645"/>
    </row>
    <row r="190" spans="3:42" s="640" customFormat="1" ht="15.75">
      <c r="C190" s="645"/>
      <c r="D190" s="645"/>
      <c r="E190" s="645"/>
      <c r="F190" s="645"/>
      <c r="G190" s="645"/>
      <c r="H190" s="645"/>
      <c r="I190" s="645"/>
      <c r="J190" s="645"/>
      <c r="K190" s="645"/>
      <c r="L190" s="645"/>
      <c r="M190" s="645"/>
      <c r="N190" s="645"/>
      <c r="O190" s="645"/>
      <c r="P190" s="645"/>
      <c r="Q190" s="645"/>
      <c r="R190" s="645"/>
      <c r="S190" s="645"/>
      <c r="T190" s="645"/>
      <c r="U190" s="645"/>
      <c r="V190" s="645"/>
      <c r="W190" s="645"/>
      <c r="X190" s="645"/>
      <c r="Y190" s="645"/>
      <c r="Z190" s="645"/>
      <c r="AA190" s="645"/>
      <c r="AB190" s="645"/>
      <c r="AC190" s="645"/>
      <c r="AD190" s="645"/>
      <c r="AE190" s="645"/>
      <c r="AF190" s="645"/>
      <c r="AG190" s="645"/>
      <c r="AH190" s="645"/>
      <c r="AI190" s="645"/>
      <c r="AJ190" s="645"/>
      <c r="AK190" s="645"/>
      <c r="AL190" s="645"/>
      <c r="AM190" s="645"/>
      <c r="AN190" s="645"/>
      <c r="AO190" s="645"/>
      <c r="AP190" s="645"/>
    </row>
    <row r="191" spans="3:42" s="640" customFormat="1" ht="15.75">
      <c r="C191" s="645"/>
      <c r="D191" s="645"/>
      <c r="E191" s="645"/>
      <c r="F191" s="645"/>
      <c r="G191" s="645"/>
      <c r="H191" s="645"/>
      <c r="I191" s="645"/>
      <c r="J191" s="645"/>
      <c r="K191" s="645"/>
      <c r="L191" s="645"/>
      <c r="M191" s="645"/>
      <c r="N191" s="645"/>
      <c r="O191" s="645"/>
      <c r="P191" s="645"/>
      <c r="Q191" s="645"/>
      <c r="R191" s="645"/>
      <c r="S191" s="645"/>
      <c r="T191" s="645"/>
      <c r="U191" s="645"/>
      <c r="V191" s="645"/>
      <c r="W191" s="645"/>
      <c r="X191" s="645"/>
      <c r="Y191" s="645"/>
      <c r="Z191" s="645"/>
      <c r="AA191" s="645"/>
      <c r="AB191" s="645"/>
      <c r="AC191" s="645"/>
      <c r="AD191" s="645"/>
      <c r="AE191" s="645"/>
      <c r="AF191" s="645"/>
      <c r="AG191" s="645"/>
      <c r="AH191" s="645"/>
      <c r="AI191" s="645"/>
      <c r="AJ191" s="645"/>
      <c r="AK191" s="645"/>
      <c r="AL191" s="645"/>
      <c r="AM191" s="645"/>
      <c r="AN191" s="645"/>
      <c r="AO191" s="645"/>
      <c r="AP191" s="645"/>
    </row>
    <row r="192" spans="3:42" s="640" customFormat="1" ht="15.75">
      <c r="C192" s="645"/>
      <c r="D192" s="645"/>
      <c r="E192" s="645"/>
      <c r="F192" s="645"/>
      <c r="G192" s="645"/>
      <c r="H192" s="645"/>
      <c r="I192" s="645"/>
      <c r="J192" s="645"/>
      <c r="K192" s="645"/>
      <c r="L192" s="645"/>
      <c r="M192" s="645"/>
      <c r="N192" s="645"/>
      <c r="O192" s="645"/>
      <c r="P192" s="645"/>
      <c r="Q192" s="645"/>
      <c r="R192" s="645"/>
      <c r="S192" s="645"/>
      <c r="T192" s="645"/>
      <c r="U192" s="645"/>
      <c r="V192" s="645"/>
      <c r="W192" s="645"/>
      <c r="X192" s="645"/>
      <c r="Y192" s="645"/>
      <c r="Z192" s="645"/>
      <c r="AA192" s="645"/>
      <c r="AB192" s="645"/>
      <c r="AC192" s="645"/>
      <c r="AD192" s="645"/>
      <c r="AE192" s="645"/>
      <c r="AF192" s="645"/>
      <c r="AG192" s="645"/>
      <c r="AH192" s="645"/>
      <c r="AI192" s="645"/>
      <c r="AJ192" s="645"/>
      <c r="AK192" s="645"/>
      <c r="AL192" s="645"/>
      <c r="AM192" s="645"/>
      <c r="AN192" s="645"/>
      <c r="AO192" s="645"/>
      <c r="AP192" s="645"/>
    </row>
    <row r="193" spans="3:42" s="640" customFormat="1" ht="15.75">
      <c r="C193" s="645"/>
      <c r="D193" s="645"/>
      <c r="E193" s="645"/>
      <c r="F193" s="645"/>
      <c r="G193" s="645"/>
      <c r="H193" s="645"/>
      <c r="I193" s="645"/>
      <c r="J193" s="645"/>
      <c r="K193" s="645"/>
      <c r="L193" s="645"/>
      <c r="M193" s="645"/>
      <c r="N193" s="645"/>
      <c r="O193" s="645"/>
      <c r="P193" s="645"/>
      <c r="Q193" s="645"/>
      <c r="R193" s="645"/>
      <c r="S193" s="645"/>
      <c r="T193" s="645"/>
      <c r="U193" s="645"/>
      <c r="V193" s="645"/>
      <c r="W193" s="645"/>
      <c r="X193" s="645"/>
      <c r="Y193" s="645"/>
      <c r="Z193" s="645"/>
      <c r="AA193" s="645"/>
      <c r="AB193" s="645"/>
      <c r="AC193" s="645"/>
      <c r="AD193" s="645"/>
      <c r="AE193" s="645"/>
      <c r="AF193" s="645"/>
      <c r="AG193" s="645"/>
      <c r="AH193" s="645"/>
      <c r="AI193" s="645"/>
      <c r="AJ193" s="645"/>
      <c r="AK193" s="645"/>
      <c r="AL193" s="645"/>
      <c r="AM193" s="645"/>
      <c r="AN193" s="645"/>
      <c r="AO193" s="645"/>
      <c r="AP193" s="645"/>
    </row>
    <row r="194" spans="3:42" s="640" customFormat="1" ht="15.75">
      <c r="C194" s="645"/>
      <c r="D194" s="645"/>
      <c r="E194" s="645"/>
      <c r="F194" s="645"/>
      <c r="G194" s="645"/>
      <c r="H194" s="645"/>
      <c r="I194" s="645"/>
      <c r="J194" s="645"/>
      <c r="K194" s="645"/>
      <c r="L194" s="645"/>
      <c r="M194" s="645"/>
      <c r="N194" s="645"/>
      <c r="O194" s="645"/>
      <c r="P194" s="645"/>
      <c r="Q194" s="645"/>
      <c r="R194" s="645"/>
      <c r="S194" s="645"/>
      <c r="T194" s="645"/>
      <c r="U194" s="645"/>
      <c r="V194" s="645"/>
      <c r="W194" s="645"/>
      <c r="X194" s="645"/>
      <c r="Y194" s="645"/>
      <c r="Z194" s="645"/>
      <c r="AA194" s="645"/>
      <c r="AB194" s="645"/>
      <c r="AC194" s="645"/>
      <c r="AD194" s="645"/>
      <c r="AE194" s="645"/>
      <c r="AF194" s="645"/>
      <c r="AG194" s="645"/>
      <c r="AH194" s="645"/>
      <c r="AI194" s="645"/>
      <c r="AJ194" s="645"/>
      <c r="AK194" s="645"/>
      <c r="AL194" s="645"/>
      <c r="AM194" s="645"/>
      <c r="AN194" s="645"/>
      <c r="AO194" s="645"/>
      <c r="AP194" s="645"/>
    </row>
    <row r="195" spans="3:42" s="640" customFormat="1" ht="15.75">
      <c r="C195" s="645"/>
      <c r="D195" s="645"/>
      <c r="E195" s="645"/>
      <c r="F195" s="645"/>
      <c r="G195" s="645"/>
      <c r="H195" s="645"/>
      <c r="I195" s="645"/>
      <c r="J195" s="645"/>
      <c r="K195" s="645"/>
      <c r="L195" s="645"/>
      <c r="M195" s="645"/>
      <c r="N195" s="645"/>
      <c r="O195" s="645"/>
      <c r="P195" s="645"/>
      <c r="Q195" s="645"/>
      <c r="R195" s="645"/>
      <c r="S195" s="645"/>
      <c r="T195" s="645"/>
      <c r="U195" s="645"/>
      <c r="V195" s="645"/>
      <c r="W195" s="645"/>
      <c r="X195" s="645"/>
      <c r="Y195" s="645"/>
      <c r="Z195" s="645"/>
      <c r="AA195" s="645"/>
      <c r="AB195" s="645"/>
      <c r="AC195" s="645"/>
      <c r="AD195" s="645"/>
      <c r="AE195" s="645"/>
      <c r="AF195" s="645"/>
      <c r="AG195" s="645"/>
      <c r="AH195" s="645"/>
      <c r="AI195" s="645"/>
      <c r="AJ195" s="645"/>
      <c r="AK195" s="645"/>
      <c r="AL195" s="645"/>
      <c r="AM195" s="645"/>
      <c r="AN195" s="645"/>
      <c r="AO195" s="645"/>
      <c r="AP195" s="645"/>
    </row>
    <row r="196" spans="3:42" s="640" customFormat="1" ht="15.75">
      <c r="C196" s="645"/>
      <c r="D196" s="645"/>
      <c r="E196" s="645"/>
      <c r="F196" s="645"/>
      <c r="G196" s="645"/>
      <c r="H196" s="645"/>
      <c r="I196" s="645"/>
      <c r="J196" s="645"/>
      <c r="K196" s="645"/>
      <c r="L196" s="645"/>
      <c r="M196" s="645"/>
      <c r="N196" s="645"/>
      <c r="O196" s="645"/>
      <c r="P196" s="645"/>
      <c r="Q196" s="645"/>
      <c r="R196" s="645"/>
      <c r="S196" s="645"/>
      <c r="T196" s="645"/>
      <c r="U196" s="645"/>
      <c r="V196" s="645"/>
      <c r="W196" s="645"/>
      <c r="X196" s="645"/>
      <c r="Y196" s="645"/>
      <c r="Z196" s="645"/>
      <c r="AA196" s="645"/>
      <c r="AB196" s="645"/>
      <c r="AC196" s="645"/>
      <c r="AD196" s="645"/>
      <c r="AE196" s="645"/>
      <c r="AF196" s="645"/>
      <c r="AG196" s="645"/>
      <c r="AH196" s="645"/>
      <c r="AI196" s="645"/>
      <c r="AJ196" s="645"/>
      <c r="AK196" s="645"/>
      <c r="AL196" s="645"/>
      <c r="AM196" s="645"/>
      <c r="AN196" s="645"/>
      <c r="AO196" s="645"/>
      <c r="AP196" s="645"/>
    </row>
    <row r="197" spans="3:42" s="640" customFormat="1" ht="15.75">
      <c r="C197" s="645"/>
      <c r="D197" s="645"/>
      <c r="E197" s="645"/>
      <c r="F197" s="645"/>
      <c r="G197" s="645"/>
      <c r="H197" s="645"/>
      <c r="I197" s="645"/>
      <c r="J197" s="645"/>
      <c r="K197" s="645"/>
      <c r="L197" s="645"/>
      <c r="M197" s="645"/>
      <c r="N197" s="645"/>
      <c r="O197" s="645"/>
      <c r="P197" s="645"/>
      <c r="Q197" s="645"/>
      <c r="R197" s="645"/>
      <c r="S197" s="645"/>
      <c r="T197" s="645"/>
      <c r="U197" s="645"/>
      <c r="V197" s="645"/>
      <c r="W197" s="645"/>
      <c r="X197" s="645"/>
      <c r="Y197" s="645"/>
      <c r="Z197" s="645"/>
      <c r="AA197" s="645"/>
      <c r="AB197" s="645"/>
      <c r="AC197" s="645"/>
      <c r="AD197" s="645"/>
      <c r="AE197" s="645"/>
      <c r="AF197" s="645"/>
      <c r="AG197" s="645"/>
      <c r="AH197" s="645"/>
      <c r="AI197" s="645"/>
      <c r="AJ197" s="645"/>
      <c r="AK197" s="645"/>
      <c r="AL197" s="645"/>
      <c r="AM197" s="645"/>
      <c r="AN197" s="645"/>
      <c r="AO197" s="645"/>
      <c r="AP197" s="645"/>
    </row>
    <row r="198" spans="3:42" s="640" customFormat="1" ht="15.75">
      <c r="C198" s="645"/>
      <c r="D198" s="645"/>
      <c r="E198" s="645"/>
      <c r="F198" s="645"/>
      <c r="G198" s="645"/>
      <c r="H198" s="645"/>
      <c r="I198" s="645"/>
      <c r="J198" s="645"/>
      <c r="K198" s="645"/>
      <c r="L198" s="645"/>
      <c r="M198" s="645"/>
      <c r="N198" s="645"/>
      <c r="O198" s="645"/>
      <c r="P198" s="645"/>
      <c r="Q198" s="645"/>
      <c r="R198" s="645"/>
      <c r="S198" s="645"/>
      <c r="T198" s="645"/>
      <c r="U198" s="645"/>
      <c r="V198" s="645"/>
      <c r="W198" s="645"/>
      <c r="X198" s="645"/>
      <c r="Y198" s="645"/>
      <c r="Z198" s="645"/>
      <c r="AA198" s="645"/>
      <c r="AB198" s="645"/>
      <c r="AC198" s="645"/>
      <c r="AD198" s="645"/>
      <c r="AE198" s="645"/>
      <c r="AF198" s="645"/>
      <c r="AG198" s="645"/>
      <c r="AH198" s="645"/>
      <c r="AI198" s="645"/>
      <c r="AJ198" s="645"/>
      <c r="AK198" s="645"/>
      <c r="AL198" s="645"/>
      <c r="AM198" s="645"/>
      <c r="AN198" s="645"/>
      <c r="AO198" s="645"/>
      <c r="AP198" s="645"/>
    </row>
    <row r="199" spans="3:42" s="640" customFormat="1" ht="15.75">
      <c r="C199" s="645"/>
      <c r="D199" s="645"/>
      <c r="E199" s="645"/>
      <c r="F199" s="645"/>
      <c r="G199" s="645"/>
      <c r="H199" s="645"/>
      <c r="I199" s="645"/>
      <c r="J199" s="645"/>
      <c r="K199" s="645"/>
      <c r="L199" s="645"/>
      <c r="M199" s="645"/>
      <c r="N199" s="645"/>
      <c r="O199" s="645"/>
      <c r="P199" s="645"/>
      <c r="Q199" s="645"/>
      <c r="R199" s="645"/>
      <c r="S199" s="645"/>
      <c r="T199" s="645"/>
      <c r="U199" s="645"/>
      <c r="V199" s="645"/>
      <c r="W199" s="645"/>
      <c r="X199" s="645"/>
      <c r="Y199" s="645"/>
      <c r="Z199" s="645"/>
      <c r="AA199" s="645"/>
      <c r="AB199" s="645"/>
      <c r="AC199" s="645"/>
      <c r="AD199" s="645"/>
      <c r="AE199" s="645"/>
      <c r="AF199" s="645"/>
      <c r="AG199" s="645"/>
      <c r="AH199" s="645"/>
      <c r="AI199" s="645"/>
      <c r="AJ199" s="645"/>
      <c r="AK199" s="645"/>
      <c r="AL199" s="645"/>
      <c r="AM199" s="645"/>
      <c r="AN199" s="645"/>
      <c r="AO199" s="645"/>
      <c r="AP199" s="645"/>
    </row>
    <row r="200" spans="3:42" s="640" customFormat="1" ht="15.75">
      <c r="C200" s="645"/>
      <c r="D200" s="645"/>
      <c r="E200" s="645"/>
      <c r="F200" s="645"/>
      <c r="G200" s="645"/>
      <c r="H200" s="645"/>
      <c r="I200" s="645"/>
      <c r="J200" s="645"/>
      <c r="K200" s="645"/>
      <c r="L200" s="645"/>
      <c r="M200" s="645"/>
      <c r="N200" s="645"/>
      <c r="O200" s="645"/>
      <c r="P200" s="645"/>
      <c r="Q200" s="645"/>
      <c r="R200" s="645"/>
      <c r="S200" s="645"/>
      <c r="T200" s="645"/>
      <c r="U200" s="645"/>
      <c r="V200" s="645"/>
      <c r="W200" s="645"/>
      <c r="X200" s="645"/>
      <c r="Y200" s="645"/>
      <c r="Z200" s="645"/>
      <c r="AA200" s="645"/>
      <c r="AB200" s="645"/>
      <c r="AC200" s="645"/>
      <c r="AD200" s="645"/>
      <c r="AE200" s="645"/>
      <c r="AF200" s="645"/>
      <c r="AG200" s="645"/>
      <c r="AH200" s="645"/>
      <c r="AI200" s="645"/>
      <c r="AJ200" s="645"/>
      <c r="AK200" s="645"/>
      <c r="AL200" s="645"/>
      <c r="AM200" s="645"/>
      <c r="AN200" s="645"/>
      <c r="AO200" s="645"/>
      <c r="AP200" s="645"/>
    </row>
    <row r="201" spans="3:42" s="640" customFormat="1" ht="15.75">
      <c r="C201" s="645"/>
      <c r="D201" s="645"/>
      <c r="E201" s="645"/>
      <c r="F201" s="645"/>
      <c r="G201" s="645"/>
      <c r="H201" s="645"/>
      <c r="I201" s="645"/>
      <c r="J201" s="645"/>
      <c r="K201" s="645"/>
      <c r="L201" s="645"/>
      <c r="M201" s="645"/>
      <c r="N201" s="645"/>
      <c r="O201" s="645"/>
      <c r="P201" s="645"/>
      <c r="Q201" s="645"/>
      <c r="R201" s="645"/>
      <c r="S201" s="645"/>
      <c r="T201" s="645"/>
      <c r="U201" s="645"/>
      <c r="V201" s="645"/>
      <c r="W201" s="645"/>
      <c r="X201" s="645"/>
      <c r="Y201" s="645"/>
      <c r="Z201" s="645"/>
      <c r="AA201" s="645"/>
      <c r="AB201" s="645"/>
      <c r="AC201" s="645"/>
      <c r="AD201" s="645"/>
      <c r="AE201" s="645"/>
      <c r="AF201" s="645"/>
      <c r="AG201" s="645"/>
      <c r="AH201" s="645"/>
      <c r="AI201" s="645"/>
      <c r="AJ201" s="645"/>
      <c r="AK201" s="645"/>
      <c r="AL201" s="645"/>
      <c r="AM201" s="645"/>
      <c r="AN201" s="645"/>
      <c r="AO201" s="645"/>
      <c r="AP201" s="645"/>
    </row>
    <row r="202" spans="3:42" s="640" customFormat="1" ht="15.75">
      <c r="C202" s="645"/>
      <c r="D202" s="645"/>
      <c r="E202" s="645"/>
      <c r="F202" s="645"/>
      <c r="G202" s="645"/>
      <c r="H202" s="645"/>
      <c r="I202" s="645"/>
      <c r="J202" s="645"/>
      <c r="K202" s="645"/>
      <c r="L202" s="645"/>
      <c r="M202" s="645"/>
      <c r="N202" s="645"/>
      <c r="O202" s="645"/>
      <c r="P202" s="645"/>
      <c r="Q202" s="645"/>
      <c r="R202" s="645"/>
      <c r="S202" s="645"/>
      <c r="T202" s="645"/>
      <c r="U202" s="645"/>
      <c r="V202" s="645"/>
      <c r="W202" s="645"/>
      <c r="X202" s="645"/>
      <c r="Y202" s="645"/>
      <c r="Z202" s="645"/>
      <c r="AA202" s="645"/>
      <c r="AB202" s="645"/>
      <c r="AC202" s="645"/>
      <c r="AD202" s="645"/>
      <c r="AE202" s="645"/>
      <c r="AF202" s="645"/>
      <c r="AG202" s="645"/>
      <c r="AH202" s="645"/>
      <c r="AI202" s="645"/>
      <c r="AJ202" s="645"/>
      <c r="AK202" s="645"/>
      <c r="AL202" s="645"/>
      <c r="AM202" s="645"/>
      <c r="AN202" s="645"/>
      <c r="AO202" s="645"/>
      <c r="AP202" s="645"/>
    </row>
    <row r="203" spans="3:42" s="640" customFormat="1" ht="15.75">
      <c r="C203" s="645"/>
      <c r="D203" s="645"/>
      <c r="E203" s="645"/>
      <c r="F203" s="645"/>
      <c r="G203" s="645"/>
      <c r="H203" s="645"/>
      <c r="I203" s="645"/>
      <c r="J203" s="645"/>
      <c r="K203" s="645"/>
      <c r="L203" s="645"/>
      <c r="M203" s="645"/>
      <c r="N203" s="645"/>
      <c r="O203" s="645"/>
      <c r="P203" s="645"/>
      <c r="Q203" s="645"/>
      <c r="R203" s="645"/>
      <c r="S203" s="645"/>
      <c r="T203" s="645"/>
      <c r="U203" s="645"/>
      <c r="V203" s="645"/>
      <c r="W203" s="645"/>
      <c r="X203" s="645"/>
      <c r="Y203" s="645"/>
      <c r="Z203" s="645"/>
      <c r="AA203" s="645"/>
      <c r="AB203" s="645"/>
      <c r="AC203" s="645"/>
      <c r="AD203" s="645"/>
      <c r="AE203" s="645"/>
      <c r="AF203" s="645"/>
      <c r="AG203" s="645"/>
      <c r="AH203" s="645"/>
      <c r="AI203" s="645"/>
      <c r="AJ203" s="645"/>
      <c r="AK203" s="645"/>
      <c r="AL203" s="645"/>
      <c r="AM203" s="645"/>
      <c r="AN203" s="645"/>
      <c r="AO203" s="645"/>
      <c r="AP203" s="645"/>
    </row>
    <row r="204" spans="3:42" s="640" customFormat="1" ht="15.75">
      <c r="C204" s="645"/>
      <c r="D204" s="645"/>
      <c r="E204" s="645"/>
      <c r="F204" s="645"/>
      <c r="G204" s="645"/>
      <c r="H204" s="645"/>
      <c r="I204" s="645"/>
      <c r="J204" s="645"/>
      <c r="K204" s="645"/>
      <c r="L204" s="645"/>
      <c r="M204" s="645"/>
      <c r="N204" s="645"/>
      <c r="O204" s="645"/>
      <c r="P204" s="645"/>
      <c r="Q204" s="645"/>
      <c r="R204" s="645"/>
      <c r="S204" s="645"/>
      <c r="T204" s="645"/>
      <c r="U204" s="645"/>
      <c r="V204" s="645"/>
      <c r="W204" s="645"/>
      <c r="X204" s="645"/>
      <c r="Y204" s="645"/>
      <c r="Z204" s="645"/>
      <c r="AA204" s="645"/>
      <c r="AB204" s="645"/>
      <c r="AC204" s="645"/>
      <c r="AD204" s="645"/>
      <c r="AE204" s="645"/>
      <c r="AF204" s="645"/>
      <c r="AG204" s="645"/>
      <c r="AH204" s="645"/>
      <c r="AI204" s="645"/>
      <c r="AJ204" s="645"/>
      <c r="AK204" s="645"/>
      <c r="AL204" s="645"/>
      <c r="AM204" s="645"/>
      <c r="AN204" s="645"/>
      <c r="AO204" s="645"/>
      <c r="AP204" s="645"/>
    </row>
    <row r="205" spans="3:42" s="640" customFormat="1" ht="15.75">
      <c r="C205" s="645"/>
      <c r="D205" s="645"/>
      <c r="E205" s="645"/>
      <c r="F205" s="645"/>
      <c r="G205" s="645"/>
      <c r="H205" s="645"/>
      <c r="I205" s="645"/>
      <c r="J205" s="645"/>
      <c r="K205" s="645"/>
      <c r="L205" s="645"/>
      <c r="M205" s="645"/>
      <c r="N205" s="645"/>
      <c r="O205" s="645"/>
      <c r="P205" s="645"/>
      <c r="Q205" s="645"/>
      <c r="R205" s="645"/>
      <c r="S205" s="645"/>
      <c r="T205" s="645"/>
      <c r="U205" s="645"/>
      <c r="V205" s="645"/>
      <c r="W205" s="645"/>
      <c r="X205" s="645"/>
      <c r="Y205" s="645"/>
      <c r="Z205" s="645"/>
      <c r="AA205" s="645"/>
      <c r="AB205" s="645"/>
      <c r="AC205" s="645"/>
      <c r="AD205" s="645"/>
      <c r="AE205" s="645"/>
      <c r="AF205" s="645"/>
      <c r="AG205" s="645"/>
      <c r="AH205" s="645"/>
      <c r="AI205" s="645"/>
      <c r="AJ205" s="645"/>
      <c r="AK205" s="645"/>
      <c r="AL205" s="645"/>
      <c r="AM205" s="645"/>
      <c r="AN205" s="645"/>
      <c r="AO205" s="645"/>
      <c r="AP205" s="645"/>
    </row>
    <row r="206" spans="3:42" s="640" customFormat="1" ht="15.75">
      <c r="C206" s="645"/>
      <c r="D206" s="645"/>
      <c r="E206" s="645"/>
      <c r="F206" s="645"/>
      <c r="G206" s="645"/>
      <c r="H206" s="645"/>
      <c r="I206" s="645"/>
      <c r="J206" s="645"/>
      <c r="K206" s="645"/>
      <c r="L206" s="645"/>
      <c r="M206" s="645"/>
      <c r="N206" s="645"/>
      <c r="O206" s="645"/>
      <c r="P206" s="645"/>
      <c r="Q206" s="645"/>
      <c r="R206" s="645"/>
      <c r="S206" s="645"/>
      <c r="T206" s="645"/>
      <c r="U206" s="645"/>
      <c r="V206" s="645"/>
      <c r="W206" s="645"/>
      <c r="X206" s="645"/>
      <c r="Y206" s="645"/>
      <c r="Z206" s="645"/>
      <c r="AA206" s="645"/>
      <c r="AB206" s="645"/>
      <c r="AC206" s="645"/>
      <c r="AD206" s="645"/>
      <c r="AE206" s="645"/>
      <c r="AF206" s="645"/>
      <c r="AG206" s="645"/>
      <c r="AH206" s="645"/>
      <c r="AI206" s="645"/>
      <c r="AJ206" s="645"/>
      <c r="AK206" s="645"/>
      <c r="AL206" s="645"/>
      <c r="AM206" s="645"/>
      <c r="AN206" s="645"/>
      <c r="AO206" s="645"/>
      <c r="AP206" s="645"/>
    </row>
    <row r="207" spans="3:42" s="640" customFormat="1" ht="15.75">
      <c r="C207" s="645"/>
      <c r="D207" s="645"/>
      <c r="E207" s="645"/>
      <c r="F207" s="645"/>
      <c r="G207" s="645"/>
      <c r="H207" s="645"/>
      <c r="I207" s="645"/>
      <c r="J207" s="645"/>
      <c r="K207" s="645"/>
      <c r="L207" s="645"/>
      <c r="M207" s="645"/>
      <c r="N207" s="645"/>
      <c r="O207" s="645"/>
      <c r="P207" s="645"/>
      <c r="Q207" s="645"/>
      <c r="R207" s="645"/>
      <c r="S207" s="645"/>
      <c r="T207" s="645"/>
      <c r="U207" s="645"/>
      <c r="V207" s="645"/>
      <c r="W207" s="645"/>
      <c r="X207" s="645"/>
      <c r="Y207" s="645"/>
      <c r="Z207" s="645"/>
      <c r="AA207" s="645"/>
      <c r="AB207" s="645"/>
      <c r="AC207" s="645"/>
      <c r="AD207" s="645"/>
      <c r="AE207" s="645"/>
      <c r="AF207" s="645"/>
      <c r="AG207" s="645"/>
      <c r="AH207" s="645"/>
      <c r="AI207" s="645"/>
      <c r="AJ207" s="645"/>
      <c r="AK207" s="645"/>
      <c r="AL207" s="645"/>
      <c r="AM207" s="645"/>
      <c r="AN207" s="645"/>
      <c r="AO207" s="645"/>
      <c r="AP207" s="645"/>
    </row>
    <row r="208" spans="3:42" s="640" customFormat="1" ht="15.75">
      <c r="C208" s="645"/>
      <c r="D208" s="645"/>
      <c r="E208" s="645"/>
      <c r="F208" s="645"/>
      <c r="G208" s="645"/>
      <c r="H208" s="645"/>
      <c r="I208" s="645"/>
      <c r="J208" s="645"/>
      <c r="K208" s="645"/>
      <c r="L208" s="645"/>
      <c r="M208" s="645"/>
      <c r="N208" s="645"/>
      <c r="O208" s="645"/>
      <c r="P208" s="645"/>
      <c r="Q208" s="645"/>
      <c r="R208" s="645"/>
      <c r="S208" s="645"/>
      <c r="T208" s="645"/>
      <c r="U208" s="645"/>
      <c r="V208" s="645"/>
      <c r="W208" s="645"/>
      <c r="X208" s="645"/>
      <c r="Y208" s="645"/>
      <c r="Z208" s="645"/>
      <c r="AA208" s="645"/>
      <c r="AB208" s="645"/>
      <c r="AC208" s="645"/>
      <c r="AD208" s="645"/>
      <c r="AE208" s="645"/>
      <c r="AF208" s="645"/>
      <c r="AG208" s="645"/>
      <c r="AH208" s="645"/>
      <c r="AI208" s="645"/>
      <c r="AJ208" s="645"/>
      <c r="AK208" s="645"/>
      <c r="AL208" s="645"/>
      <c r="AM208" s="645"/>
      <c r="AN208" s="645"/>
      <c r="AO208" s="645"/>
      <c r="AP208" s="645"/>
    </row>
    <row r="209" spans="3:42" s="640" customFormat="1" ht="15.75">
      <c r="C209" s="645"/>
      <c r="D209" s="645"/>
      <c r="E209" s="645"/>
      <c r="F209" s="645"/>
      <c r="G209" s="645"/>
      <c r="H209" s="645"/>
      <c r="I209" s="645"/>
      <c r="J209" s="645"/>
      <c r="K209" s="645"/>
      <c r="L209" s="645"/>
      <c r="M209" s="645"/>
      <c r="N209" s="645"/>
      <c r="O209" s="645"/>
      <c r="P209" s="645"/>
      <c r="Q209" s="645"/>
      <c r="R209" s="645"/>
      <c r="S209" s="645"/>
      <c r="T209" s="645"/>
      <c r="U209" s="645"/>
      <c r="V209" s="645"/>
      <c r="W209" s="645"/>
      <c r="X209" s="645"/>
      <c r="Y209" s="645"/>
      <c r="Z209" s="645"/>
      <c r="AA209" s="645"/>
      <c r="AB209" s="645"/>
      <c r="AC209" s="645"/>
      <c r="AD209" s="645"/>
      <c r="AE209" s="645"/>
      <c r="AF209" s="645"/>
      <c r="AG209" s="645"/>
      <c r="AH209" s="645"/>
      <c r="AI209" s="645"/>
      <c r="AJ209" s="645"/>
      <c r="AK209" s="645"/>
      <c r="AL209" s="645"/>
      <c r="AM209" s="645"/>
      <c r="AN209" s="645"/>
      <c r="AO209" s="645"/>
      <c r="AP209" s="645"/>
    </row>
    <row r="210" spans="3:42" s="640" customFormat="1" ht="15.75">
      <c r="C210" s="645"/>
      <c r="D210" s="645"/>
      <c r="E210" s="645"/>
      <c r="F210" s="645"/>
      <c r="G210" s="645"/>
      <c r="H210" s="645"/>
      <c r="I210" s="645"/>
      <c r="J210" s="645"/>
      <c r="K210" s="645"/>
      <c r="L210" s="645"/>
      <c r="M210" s="645"/>
      <c r="N210" s="645"/>
      <c r="O210" s="645"/>
      <c r="P210" s="645"/>
      <c r="Q210" s="645"/>
      <c r="R210" s="645"/>
      <c r="S210" s="645"/>
      <c r="T210" s="645"/>
      <c r="U210" s="645"/>
      <c r="V210" s="645"/>
      <c r="W210" s="645"/>
      <c r="X210" s="645"/>
      <c r="Y210" s="645"/>
      <c r="Z210" s="645"/>
      <c r="AA210" s="645"/>
      <c r="AB210" s="645"/>
      <c r="AC210" s="645"/>
      <c r="AD210" s="645"/>
      <c r="AE210" s="645"/>
      <c r="AF210" s="645"/>
      <c r="AG210" s="645"/>
      <c r="AH210" s="645"/>
      <c r="AI210" s="645"/>
      <c r="AJ210" s="645"/>
      <c r="AK210" s="645"/>
      <c r="AL210" s="645"/>
      <c r="AM210" s="645"/>
      <c r="AN210" s="645"/>
      <c r="AO210" s="645"/>
      <c r="AP210" s="645"/>
    </row>
    <row r="211" spans="3:42" s="640" customFormat="1" ht="15.75">
      <c r="C211" s="645"/>
      <c r="D211" s="645"/>
      <c r="E211" s="645"/>
      <c r="F211" s="645"/>
      <c r="G211" s="645"/>
      <c r="H211" s="645"/>
      <c r="I211" s="645"/>
      <c r="J211" s="645"/>
      <c r="K211" s="645"/>
      <c r="L211" s="645"/>
      <c r="M211" s="645"/>
      <c r="N211" s="645"/>
      <c r="O211" s="645"/>
      <c r="P211" s="645"/>
      <c r="Q211" s="645"/>
      <c r="R211" s="645"/>
      <c r="S211" s="645"/>
      <c r="T211" s="645"/>
      <c r="U211" s="645"/>
      <c r="V211" s="645"/>
      <c r="W211" s="645"/>
      <c r="X211" s="645"/>
      <c r="Y211" s="645"/>
      <c r="Z211" s="645"/>
      <c r="AA211" s="645"/>
      <c r="AB211" s="645"/>
      <c r="AC211" s="645"/>
      <c r="AD211" s="645"/>
      <c r="AE211" s="645"/>
      <c r="AF211" s="645"/>
      <c r="AG211" s="645"/>
      <c r="AH211" s="645"/>
      <c r="AI211" s="645"/>
      <c r="AJ211" s="645"/>
      <c r="AK211" s="645"/>
      <c r="AL211" s="645"/>
      <c r="AM211" s="645"/>
      <c r="AN211" s="645"/>
      <c r="AO211" s="645"/>
      <c r="AP211" s="645"/>
    </row>
    <row r="212" spans="3:42" s="640" customFormat="1" ht="15.75">
      <c r="C212" s="645"/>
      <c r="D212" s="645"/>
      <c r="E212" s="645"/>
      <c r="F212" s="645"/>
      <c r="G212" s="645"/>
      <c r="H212" s="645"/>
      <c r="I212" s="645"/>
      <c r="J212" s="645"/>
      <c r="K212" s="645"/>
      <c r="L212" s="645"/>
      <c r="M212" s="645"/>
      <c r="N212" s="645"/>
      <c r="O212" s="645"/>
      <c r="P212" s="645"/>
      <c r="Q212" s="645"/>
      <c r="R212" s="645"/>
      <c r="S212" s="645"/>
      <c r="T212" s="645"/>
      <c r="U212" s="645"/>
      <c r="V212" s="645"/>
      <c r="W212" s="645"/>
      <c r="X212" s="645"/>
      <c r="Y212" s="645"/>
      <c r="Z212" s="645"/>
      <c r="AA212" s="645"/>
      <c r="AB212" s="645"/>
      <c r="AC212" s="645"/>
      <c r="AD212" s="645"/>
      <c r="AE212" s="645"/>
      <c r="AF212" s="645"/>
      <c r="AG212" s="645"/>
      <c r="AH212" s="645"/>
      <c r="AI212" s="645"/>
      <c r="AJ212" s="645"/>
      <c r="AK212" s="645"/>
      <c r="AL212" s="645"/>
      <c r="AM212" s="645"/>
      <c r="AN212" s="645"/>
      <c r="AO212" s="645"/>
      <c r="AP212" s="645"/>
    </row>
    <row r="213" spans="3:42" s="640" customFormat="1" ht="15.75">
      <c r="C213" s="645"/>
      <c r="D213" s="645"/>
      <c r="E213" s="645"/>
      <c r="F213" s="645"/>
      <c r="G213" s="645"/>
      <c r="H213" s="645"/>
      <c r="I213" s="645"/>
      <c r="J213" s="645"/>
      <c r="K213" s="645"/>
      <c r="L213" s="645"/>
      <c r="M213" s="645"/>
      <c r="N213" s="645"/>
      <c r="O213" s="645"/>
      <c r="P213" s="645"/>
      <c r="Q213" s="645"/>
      <c r="R213" s="645"/>
      <c r="S213" s="645"/>
      <c r="T213" s="645"/>
      <c r="U213" s="645"/>
      <c r="V213" s="645"/>
      <c r="W213" s="645"/>
      <c r="X213" s="645"/>
      <c r="Y213" s="645"/>
      <c r="Z213" s="645"/>
      <c r="AA213" s="645"/>
      <c r="AB213" s="645"/>
      <c r="AC213" s="645"/>
      <c r="AD213" s="645"/>
      <c r="AE213" s="645"/>
      <c r="AF213" s="645"/>
      <c r="AG213" s="645"/>
      <c r="AH213" s="645"/>
      <c r="AI213" s="645"/>
      <c r="AJ213" s="645"/>
      <c r="AK213" s="645"/>
      <c r="AL213" s="645"/>
      <c r="AM213" s="645"/>
      <c r="AN213" s="645"/>
      <c r="AO213" s="645"/>
      <c r="AP213" s="645"/>
    </row>
    <row r="214" spans="3:42" s="640" customFormat="1" ht="15.75">
      <c r="C214" s="645"/>
      <c r="D214" s="645"/>
      <c r="E214" s="645"/>
      <c r="F214" s="645"/>
      <c r="G214" s="645"/>
      <c r="H214" s="645"/>
      <c r="I214" s="645"/>
      <c r="J214" s="645"/>
      <c r="K214" s="645"/>
      <c r="L214" s="645"/>
      <c r="M214" s="645"/>
      <c r="N214" s="645"/>
      <c r="O214" s="645"/>
      <c r="P214" s="645"/>
      <c r="Q214" s="645"/>
      <c r="R214" s="645"/>
      <c r="S214" s="645"/>
      <c r="T214" s="645"/>
      <c r="U214" s="645"/>
      <c r="V214" s="645"/>
      <c r="W214" s="645"/>
      <c r="X214" s="645"/>
      <c r="Y214" s="645"/>
      <c r="Z214" s="645"/>
      <c r="AA214" s="645"/>
      <c r="AB214" s="645"/>
      <c r="AC214" s="645"/>
      <c r="AD214" s="645"/>
      <c r="AE214" s="645"/>
      <c r="AF214" s="645"/>
      <c r="AG214" s="645"/>
      <c r="AH214" s="645"/>
      <c r="AI214" s="645"/>
      <c r="AJ214" s="645"/>
      <c r="AK214" s="645"/>
      <c r="AL214" s="645"/>
      <c r="AM214" s="645"/>
      <c r="AN214" s="645"/>
      <c r="AO214" s="645"/>
      <c r="AP214" s="645"/>
    </row>
    <row r="215" spans="3:42" s="640" customFormat="1" ht="15.75">
      <c r="C215" s="645"/>
      <c r="D215" s="645"/>
      <c r="E215" s="645"/>
      <c r="F215" s="645"/>
      <c r="G215" s="645"/>
      <c r="H215" s="645"/>
      <c r="I215" s="645"/>
      <c r="J215" s="645"/>
      <c r="K215" s="645"/>
      <c r="L215" s="645"/>
      <c r="M215" s="645"/>
      <c r="N215" s="645"/>
      <c r="O215" s="645"/>
      <c r="P215" s="645"/>
      <c r="Q215" s="645"/>
      <c r="R215" s="645"/>
      <c r="S215" s="645"/>
      <c r="T215" s="645"/>
      <c r="U215" s="645"/>
      <c r="V215" s="645"/>
      <c r="W215" s="645"/>
      <c r="X215" s="645"/>
      <c r="Y215" s="645"/>
      <c r="Z215" s="645"/>
      <c r="AA215" s="645"/>
      <c r="AB215" s="645"/>
      <c r="AC215" s="645"/>
      <c r="AD215" s="645"/>
      <c r="AE215" s="645"/>
      <c r="AF215" s="645"/>
      <c r="AG215" s="645"/>
      <c r="AH215" s="645"/>
      <c r="AI215" s="645"/>
      <c r="AJ215" s="645"/>
      <c r="AK215" s="645"/>
      <c r="AL215" s="645"/>
      <c r="AM215" s="645"/>
      <c r="AN215" s="645"/>
      <c r="AO215" s="645"/>
      <c r="AP215" s="645"/>
    </row>
    <row r="216" spans="3:42" s="640" customFormat="1" ht="15.75">
      <c r="C216" s="645"/>
      <c r="D216" s="645"/>
      <c r="E216" s="645"/>
      <c r="F216" s="645"/>
      <c r="G216" s="645"/>
      <c r="H216" s="645"/>
      <c r="I216" s="645"/>
      <c r="J216" s="645"/>
      <c r="K216" s="645"/>
      <c r="L216" s="645"/>
      <c r="M216" s="645"/>
      <c r="N216" s="645"/>
      <c r="O216" s="645"/>
      <c r="P216" s="645"/>
      <c r="Q216" s="645"/>
      <c r="R216" s="645"/>
      <c r="S216" s="645"/>
      <c r="T216" s="645"/>
      <c r="U216" s="645"/>
      <c r="V216" s="645"/>
      <c r="W216" s="645"/>
      <c r="X216" s="645"/>
      <c r="Y216" s="645"/>
      <c r="Z216" s="645"/>
      <c r="AA216" s="645"/>
      <c r="AB216" s="645"/>
      <c r="AC216" s="645"/>
      <c r="AD216" s="645"/>
      <c r="AE216" s="645"/>
      <c r="AF216" s="645"/>
      <c r="AG216" s="645"/>
      <c r="AH216" s="645"/>
      <c r="AI216" s="645"/>
      <c r="AJ216" s="645"/>
      <c r="AK216" s="645"/>
      <c r="AL216" s="645"/>
      <c r="AM216" s="645"/>
      <c r="AN216" s="645"/>
      <c r="AO216" s="645"/>
      <c r="AP216" s="645"/>
    </row>
    <row r="217" spans="3:42" s="640" customFormat="1" ht="15.75">
      <c r="C217" s="645"/>
      <c r="D217" s="645"/>
      <c r="E217" s="645"/>
      <c r="F217" s="645"/>
      <c r="G217" s="645"/>
      <c r="H217" s="645"/>
      <c r="I217" s="645"/>
      <c r="J217" s="645"/>
      <c r="K217" s="645"/>
      <c r="L217" s="645"/>
      <c r="M217" s="645"/>
      <c r="N217" s="645"/>
      <c r="O217" s="645"/>
      <c r="P217" s="645"/>
      <c r="Q217" s="645"/>
      <c r="R217" s="645"/>
      <c r="S217" s="645"/>
      <c r="T217" s="645"/>
      <c r="U217" s="645"/>
      <c r="V217" s="645"/>
      <c r="W217" s="645"/>
      <c r="X217" s="645"/>
      <c r="Y217" s="645"/>
      <c r="Z217" s="645"/>
      <c r="AA217" s="645"/>
      <c r="AB217" s="645"/>
      <c r="AC217" s="645"/>
      <c r="AD217" s="645"/>
      <c r="AE217" s="645"/>
      <c r="AF217" s="645"/>
      <c r="AG217" s="645"/>
      <c r="AH217" s="645"/>
      <c r="AI217" s="645"/>
      <c r="AJ217" s="645"/>
      <c r="AK217" s="645"/>
      <c r="AL217" s="645"/>
      <c r="AM217" s="645"/>
      <c r="AN217" s="645"/>
      <c r="AO217" s="645"/>
      <c r="AP217" s="645"/>
    </row>
    <row r="218" spans="3:42" s="640" customFormat="1" ht="15.75">
      <c r="C218" s="645"/>
      <c r="D218" s="645"/>
      <c r="E218" s="645"/>
      <c r="F218" s="645"/>
      <c r="G218" s="645"/>
      <c r="H218" s="645"/>
      <c r="I218" s="645"/>
      <c r="J218" s="645"/>
      <c r="K218" s="645"/>
      <c r="L218" s="645"/>
      <c r="M218" s="645"/>
      <c r="N218" s="645"/>
      <c r="O218" s="645"/>
      <c r="P218" s="645"/>
      <c r="Q218" s="645"/>
      <c r="R218" s="645"/>
      <c r="S218" s="645"/>
      <c r="T218" s="645"/>
      <c r="U218" s="645"/>
      <c r="V218" s="645"/>
      <c r="W218" s="645"/>
      <c r="X218" s="645"/>
      <c r="Y218" s="645"/>
      <c r="Z218" s="645"/>
      <c r="AA218" s="645"/>
      <c r="AB218" s="645"/>
      <c r="AC218" s="645"/>
      <c r="AD218" s="645"/>
      <c r="AE218" s="645"/>
      <c r="AF218" s="645"/>
      <c r="AG218" s="645"/>
      <c r="AH218" s="645"/>
      <c r="AI218" s="645"/>
      <c r="AJ218" s="645"/>
      <c r="AK218" s="645"/>
      <c r="AL218" s="645"/>
      <c r="AM218" s="645"/>
      <c r="AN218" s="645"/>
      <c r="AO218" s="645"/>
      <c r="AP218" s="645"/>
    </row>
    <row r="219" spans="3:42" s="640" customFormat="1" ht="15.75">
      <c r="C219" s="645"/>
      <c r="D219" s="645"/>
      <c r="E219" s="645"/>
      <c r="F219" s="645"/>
      <c r="G219" s="645"/>
      <c r="H219" s="645"/>
      <c r="I219" s="645"/>
      <c r="J219" s="645"/>
      <c r="K219" s="645"/>
      <c r="L219" s="645"/>
      <c r="M219" s="645"/>
      <c r="N219" s="645"/>
      <c r="O219" s="645"/>
      <c r="P219" s="645"/>
      <c r="Q219" s="645"/>
      <c r="R219" s="645"/>
      <c r="S219" s="645"/>
      <c r="T219" s="645"/>
      <c r="U219" s="645"/>
      <c r="V219" s="645"/>
      <c r="W219" s="645"/>
      <c r="X219" s="645"/>
      <c r="Y219" s="645"/>
      <c r="Z219" s="645"/>
      <c r="AA219" s="645"/>
      <c r="AB219" s="645"/>
      <c r="AC219" s="645"/>
      <c r="AD219" s="645"/>
      <c r="AE219" s="645"/>
      <c r="AF219" s="645"/>
      <c r="AG219" s="645"/>
      <c r="AH219" s="645"/>
      <c r="AI219" s="645"/>
      <c r="AJ219" s="645"/>
      <c r="AK219" s="645"/>
      <c r="AL219" s="645"/>
      <c r="AM219" s="645"/>
      <c r="AN219" s="645"/>
      <c r="AO219" s="645"/>
      <c r="AP219" s="645"/>
    </row>
    <row r="220" spans="3:42" s="640" customFormat="1" ht="15.75">
      <c r="C220" s="645"/>
      <c r="D220" s="645"/>
      <c r="E220" s="645"/>
      <c r="F220" s="645"/>
      <c r="G220" s="645"/>
      <c r="H220" s="645"/>
      <c r="I220" s="645"/>
      <c r="J220" s="645"/>
      <c r="K220" s="645"/>
      <c r="L220" s="645"/>
      <c r="M220" s="645"/>
      <c r="N220" s="645"/>
      <c r="O220" s="645"/>
      <c r="P220" s="645"/>
      <c r="Q220" s="645"/>
      <c r="R220" s="645"/>
      <c r="S220" s="645"/>
      <c r="T220" s="645"/>
      <c r="U220" s="645"/>
      <c r="V220" s="645"/>
      <c r="W220" s="645"/>
      <c r="X220" s="645"/>
      <c r="Y220" s="645"/>
      <c r="Z220" s="645"/>
      <c r="AA220" s="645"/>
      <c r="AB220" s="645"/>
      <c r="AC220" s="645"/>
      <c r="AD220" s="645"/>
      <c r="AE220" s="645"/>
      <c r="AF220" s="645"/>
      <c r="AG220" s="645"/>
      <c r="AH220" s="645"/>
      <c r="AI220" s="645"/>
      <c r="AJ220" s="645"/>
      <c r="AK220" s="645"/>
      <c r="AL220" s="645"/>
      <c r="AM220" s="645"/>
      <c r="AN220" s="645"/>
      <c r="AO220" s="645"/>
      <c r="AP220" s="645"/>
    </row>
    <row r="221" spans="3:42" s="640" customFormat="1" ht="15.75">
      <c r="C221" s="645"/>
      <c r="D221" s="645"/>
      <c r="E221" s="645"/>
      <c r="F221" s="645"/>
      <c r="G221" s="645"/>
      <c r="H221" s="645"/>
      <c r="I221" s="645"/>
      <c r="J221" s="645"/>
      <c r="K221" s="645"/>
      <c r="L221" s="645"/>
      <c r="M221" s="645"/>
      <c r="N221" s="645"/>
      <c r="O221" s="645"/>
      <c r="P221" s="645"/>
      <c r="Q221" s="645"/>
      <c r="R221" s="645"/>
      <c r="S221" s="645"/>
      <c r="T221" s="645"/>
      <c r="U221" s="645"/>
      <c r="V221" s="645"/>
      <c r="W221" s="645"/>
      <c r="X221" s="645"/>
      <c r="Y221" s="645"/>
      <c r="Z221" s="645"/>
      <c r="AA221" s="645"/>
      <c r="AB221" s="645"/>
      <c r="AC221" s="645"/>
      <c r="AD221" s="645"/>
      <c r="AE221" s="645"/>
      <c r="AF221" s="645"/>
      <c r="AG221" s="645"/>
      <c r="AH221" s="645"/>
      <c r="AI221" s="645"/>
      <c r="AJ221" s="645"/>
      <c r="AK221" s="645"/>
      <c r="AL221" s="645"/>
      <c r="AM221" s="645"/>
      <c r="AN221" s="645"/>
      <c r="AO221" s="645"/>
      <c r="AP221" s="645"/>
    </row>
    <row r="222" spans="3:42" s="640" customFormat="1" ht="15.75">
      <c r="C222" s="645"/>
      <c r="D222" s="645"/>
      <c r="E222" s="645"/>
      <c r="F222" s="645"/>
      <c r="G222" s="645"/>
      <c r="H222" s="645"/>
      <c r="I222" s="645"/>
      <c r="J222" s="645"/>
      <c r="K222" s="645"/>
      <c r="L222" s="645"/>
      <c r="M222" s="645"/>
      <c r="N222" s="645"/>
      <c r="O222" s="645"/>
      <c r="P222" s="645"/>
      <c r="Q222" s="645"/>
      <c r="R222" s="645"/>
      <c r="S222" s="645"/>
      <c r="T222" s="645"/>
      <c r="U222" s="645"/>
      <c r="V222" s="645"/>
      <c r="W222" s="645"/>
      <c r="X222" s="645"/>
      <c r="Y222" s="645"/>
      <c r="Z222" s="645"/>
      <c r="AA222" s="645"/>
      <c r="AB222" s="645"/>
      <c r="AC222" s="645"/>
      <c r="AD222" s="645"/>
      <c r="AE222" s="645"/>
      <c r="AF222" s="645"/>
      <c r="AG222" s="645"/>
      <c r="AH222" s="645"/>
      <c r="AI222" s="645"/>
      <c r="AJ222" s="645"/>
      <c r="AK222" s="645"/>
      <c r="AL222" s="645"/>
      <c r="AM222" s="645"/>
      <c r="AN222" s="645"/>
      <c r="AO222" s="645"/>
      <c r="AP222" s="645"/>
    </row>
    <row r="223" spans="3:42" s="640" customFormat="1" ht="15.75">
      <c r="C223" s="645"/>
      <c r="D223" s="645"/>
      <c r="E223" s="645"/>
      <c r="F223" s="645"/>
      <c r="G223" s="645"/>
      <c r="H223" s="645"/>
      <c r="I223" s="645"/>
      <c r="J223" s="645"/>
      <c r="K223" s="645"/>
      <c r="L223" s="645"/>
      <c r="M223" s="645"/>
      <c r="N223" s="645"/>
      <c r="O223" s="645"/>
      <c r="P223" s="645"/>
      <c r="Q223" s="645"/>
      <c r="R223" s="645"/>
      <c r="S223" s="645"/>
      <c r="T223" s="645"/>
      <c r="U223" s="645"/>
      <c r="V223" s="645"/>
      <c r="W223" s="645"/>
      <c r="X223" s="645"/>
      <c r="Y223" s="645"/>
      <c r="Z223" s="645"/>
      <c r="AA223" s="645"/>
      <c r="AB223" s="645"/>
      <c r="AC223" s="645"/>
      <c r="AD223" s="645"/>
      <c r="AE223" s="645"/>
      <c r="AF223" s="645"/>
      <c r="AG223" s="645"/>
      <c r="AH223" s="645"/>
      <c r="AI223" s="645"/>
      <c r="AJ223" s="645"/>
      <c r="AK223" s="645"/>
      <c r="AL223" s="645"/>
      <c r="AM223" s="645"/>
      <c r="AN223" s="645"/>
      <c r="AO223" s="645"/>
      <c r="AP223" s="645"/>
    </row>
    <row r="224" spans="3:42" s="640" customFormat="1" ht="15.75">
      <c r="C224" s="645"/>
      <c r="D224" s="645"/>
      <c r="E224" s="645"/>
      <c r="F224" s="645"/>
      <c r="G224" s="645"/>
      <c r="H224" s="645"/>
      <c r="I224" s="645"/>
      <c r="J224" s="645"/>
      <c r="K224" s="645"/>
      <c r="L224" s="645"/>
      <c r="M224" s="645"/>
      <c r="N224" s="645"/>
      <c r="O224" s="645"/>
      <c r="P224" s="645"/>
      <c r="Q224" s="645"/>
      <c r="R224" s="645"/>
      <c r="S224" s="645"/>
      <c r="T224" s="645"/>
      <c r="U224" s="645"/>
      <c r="V224" s="645"/>
      <c r="W224" s="645"/>
      <c r="X224" s="645"/>
      <c r="Y224" s="645"/>
      <c r="Z224" s="645"/>
      <c r="AA224" s="645"/>
      <c r="AB224" s="645"/>
      <c r="AC224" s="645"/>
      <c r="AD224" s="645"/>
      <c r="AE224" s="645"/>
      <c r="AF224" s="645"/>
      <c r="AG224" s="645"/>
      <c r="AH224" s="645"/>
      <c r="AI224" s="645"/>
      <c r="AJ224" s="645"/>
      <c r="AK224" s="645"/>
      <c r="AL224" s="645"/>
      <c r="AM224" s="645"/>
      <c r="AN224" s="645"/>
      <c r="AO224" s="645"/>
      <c r="AP224" s="645"/>
    </row>
    <row r="225" spans="3:42" s="640" customFormat="1" ht="15.75">
      <c r="C225" s="645"/>
      <c r="D225" s="645"/>
      <c r="E225" s="645"/>
      <c r="F225" s="645"/>
      <c r="G225" s="645"/>
      <c r="H225" s="645"/>
      <c r="I225" s="645"/>
      <c r="J225" s="645"/>
      <c r="K225" s="645"/>
      <c r="L225" s="645"/>
      <c r="M225" s="645"/>
      <c r="N225" s="645"/>
      <c r="O225" s="645"/>
      <c r="P225" s="645"/>
      <c r="Q225" s="645"/>
      <c r="R225" s="645"/>
      <c r="S225" s="645"/>
      <c r="T225" s="645"/>
      <c r="U225" s="645"/>
      <c r="V225" s="645"/>
      <c r="W225" s="645"/>
      <c r="X225" s="645"/>
      <c r="Y225" s="645"/>
      <c r="Z225" s="645"/>
      <c r="AA225" s="645"/>
      <c r="AB225" s="645"/>
      <c r="AC225" s="645"/>
      <c r="AD225" s="645"/>
      <c r="AE225" s="645"/>
      <c r="AF225" s="645"/>
      <c r="AG225" s="645"/>
      <c r="AH225" s="645"/>
      <c r="AI225" s="645"/>
      <c r="AJ225" s="645"/>
      <c r="AK225" s="645"/>
      <c r="AL225" s="645"/>
      <c r="AM225" s="645"/>
      <c r="AN225" s="645"/>
      <c r="AO225" s="645"/>
      <c r="AP225" s="645"/>
    </row>
    <row r="226" spans="3:42" s="640" customFormat="1" ht="15.75">
      <c r="C226" s="645"/>
      <c r="D226" s="645"/>
      <c r="E226" s="645"/>
      <c r="F226" s="645"/>
      <c r="G226" s="645"/>
      <c r="H226" s="645"/>
      <c r="I226" s="645"/>
      <c r="J226" s="645"/>
      <c r="K226" s="645"/>
      <c r="L226" s="645"/>
      <c r="M226" s="645"/>
      <c r="N226" s="645"/>
      <c r="O226" s="645"/>
      <c r="P226" s="645"/>
      <c r="Q226" s="645"/>
      <c r="R226" s="645"/>
      <c r="S226" s="645"/>
      <c r="T226" s="645"/>
      <c r="U226" s="645"/>
      <c r="V226" s="645"/>
      <c r="W226" s="645"/>
      <c r="X226" s="645"/>
      <c r="Y226" s="645"/>
      <c r="Z226" s="645"/>
      <c r="AA226" s="645"/>
      <c r="AB226" s="645"/>
      <c r="AC226" s="645"/>
      <c r="AD226" s="645"/>
      <c r="AE226" s="645"/>
      <c r="AF226" s="645"/>
      <c r="AG226" s="645"/>
      <c r="AH226" s="645"/>
      <c r="AI226" s="645"/>
      <c r="AJ226" s="645"/>
      <c r="AK226" s="645"/>
      <c r="AL226" s="645"/>
      <c r="AM226" s="645"/>
      <c r="AN226" s="645"/>
      <c r="AO226" s="645"/>
      <c r="AP226" s="645"/>
    </row>
    <row r="227" spans="3:42" s="640" customFormat="1" ht="15.75">
      <c r="C227" s="645"/>
      <c r="D227" s="645"/>
      <c r="E227" s="645"/>
      <c r="F227" s="645"/>
      <c r="G227" s="645"/>
      <c r="H227" s="645"/>
      <c r="I227" s="645"/>
      <c r="J227" s="645"/>
      <c r="K227" s="645"/>
      <c r="L227" s="645"/>
      <c r="M227" s="645"/>
      <c r="N227" s="645"/>
      <c r="O227" s="645"/>
      <c r="P227" s="645"/>
      <c r="Q227" s="645"/>
      <c r="R227" s="645"/>
      <c r="S227" s="645"/>
      <c r="T227" s="645"/>
      <c r="U227" s="645"/>
      <c r="V227" s="645"/>
      <c r="W227" s="645"/>
      <c r="X227" s="645"/>
      <c r="Y227" s="645"/>
      <c r="Z227" s="645"/>
      <c r="AA227" s="645"/>
      <c r="AB227" s="645"/>
      <c r="AC227" s="645"/>
      <c r="AD227" s="645"/>
      <c r="AE227" s="645"/>
      <c r="AF227" s="645"/>
      <c r="AG227" s="645"/>
      <c r="AH227" s="645"/>
      <c r="AI227" s="645"/>
      <c r="AJ227" s="645"/>
      <c r="AK227" s="645"/>
      <c r="AL227" s="645"/>
      <c r="AM227" s="645"/>
      <c r="AN227" s="645"/>
      <c r="AO227" s="645"/>
      <c r="AP227" s="645"/>
    </row>
    <row r="228" spans="3:42" s="640" customFormat="1" ht="15.75">
      <c r="C228" s="645"/>
      <c r="D228" s="645"/>
      <c r="E228" s="645"/>
      <c r="F228" s="645"/>
      <c r="G228" s="645"/>
      <c r="H228" s="645"/>
      <c r="I228" s="645"/>
      <c r="J228" s="645"/>
      <c r="K228" s="645"/>
      <c r="L228" s="645"/>
      <c r="M228" s="645"/>
      <c r="N228" s="645"/>
      <c r="O228" s="645"/>
      <c r="P228" s="645"/>
      <c r="Q228" s="645"/>
      <c r="R228" s="645"/>
      <c r="S228" s="645"/>
      <c r="T228" s="645"/>
      <c r="U228" s="645"/>
      <c r="V228" s="645"/>
      <c r="W228" s="645"/>
      <c r="X228" s="645"/>
      <c r="Y228" s="645"/>
      <c r="Z228" s="645"/>
      <c r="AA228" s="645"/>
      <c r="AB228" s="645"/>
      <c r="AC228" s="645"/>
      <c r="AD228" s="645"/>
      <c r="AE228" s="645"/>
      <c r="AF228" s="645"/>
      <c r="AG228" s="645"/>
      <c r="AH228" s="645"/>
      <c r="AI228" s="645"/>
      <c r="AJ228" s="645"/>
      <c r="AK228" s="645"/>
      <c r="AL228" s="645"/>
      <c r="AM228" s="645"/>
      <c r="AN228" s="645"/>
      <c r="AO228" s="645"/>
      <c r="AP228" s="645"/>
    </row>
    <row r="229" spans="3:42" s="640" customFormat="1" ht="15.75">
      <c r="C229" s="645"/>
      <c r="D229" s="645"/>
      <c r="E229" s="645"/>
      <c r="F229" s="645"/>
      <c r="G229" s="645"/>
      <c r="H229" s="645"/>
      <c r="I229" s="645"/>
      <c r="J229" s="645"/>
      <c r="K229" s="645"/>
      <c r="L229" s="645"/>
      <c r="M229" s="645"/>
      <c r="N229" s="645"/>
      <c r="O229" s="645"/>
      <c r="P229" s="645"/>
      <c r="Q229" s="645"/>
      <c r="R229" s="645"/>
      <c r="S229" s="645"/>
      <c r="T229" s="645"/>
      <c r="U229" s="645"/>
      <c r="V229" s="645"/>
      <c r="W229" s="645"/>
      <c r="X229" s="645"/>
      <c r="Y229" s="645"/>
      <c r="Z229" s="645"/>
      <c r="AA229" s="645"/>
      <c r="AB229" s="645"/>
      <c r="AC229" s="645"/>
      <c r="AD229" s="645"/>
      <c r="AE229" s="645"/>
      <c r="AF229" s="645"/>
      <c r="AG229" s="645"/>
      <c r="AH229" s="645"/>
      <c r="AI229" s="645"/>
      <c r="AJ229" s="645"/>
      <c r="AK229" s="645"/>
      <c r="AL229" s="645"/>
      <c r="AM229" s="645"/>
      <c r="AN229" s="645"/>
      <c r="AO229" s="645"/>
      <c r="AP229" s="645"/>
    </row>
    <row r="230" spans="3:42" s="640" customFormat="1" ht="15.75">
      <c r="C230" s="645"/>
      <c r="D230" s="645"/>
      <c r="E230" s="645"/>
      <c r="F230" s="645"/>
      <c r="G230" s="645"/>
      <c r="H230" s="645"/>
      <c r="I230" s="645"/>
      <c r="J230" s="645"/>
      <c r="K230" s="645"/>
      <c r="L230" s="645"/>
      <c r="M230" s="645"/>
      <c r="N230" s="645"/>
      <c r="O230" s="645"/>
      <c r="P230" s="645"/>
      <c r="Q230" s="645"/>
      <c r="R230" s="645"/>
      <c r="S230" s="645"/>
      <c r="T230" s="645"/>
      <c r="U230" s="645"/>
      <c r="V230" s="645"/>
      <c r="W230" s="645"/>
      <c r="X230" s="645"/>
      <c r="Y230" s="645"/>
      <c r="Z230" s="645"/>
      <c r="AA230" s="645"/>
      <c r="AB230" s="645"/>
      <c r="AC230" s="645"/>
      <c r="AD230" s="645"/>
      <c r="AE230" s="645"/>
      <c r="AF230" s="645"/>
      <c r="AG230" s="645"/>
      <c r="AH230" s="645"/>
      <c r="AI230" s="645"/>
      <c r="AJ230" s="645"/>
      <c r="AK230" s="645"/>
      <c r="AL230" s="645"/>
      <c r="AM230" s="645"/>
      <c r="AN230" s="645"/>
      <c r="AO230" s="645"/>
      <c r="AP230" s="645"/>
    </row>
    <row r="231" spans="3:42" s="640" customFormat="1" ht="15.75">
      <c r="C231" s="645"/>
      <c r="D231" s="645"/>
      <c r="E231" s="645"/>
      <c r="F231" s="645"/>
      <c r="G231" s="645"/>
      <c r="H231" s="645"/>
      <c r="I231" s="645"/>
      <c r="J231" s="645"/>
      <c r="K231" s="645"/>
      <c r="L231" s="645"/>
      <c r="M231" s="645"/>
      <c r="N231" s="645"/>
      <c r="O231" s="645"/>
      <c r="P231" s="645"/>
      <c r="Q231" s="645"/>
      <c r="R231" s="645"/>
      <c r="S231" s="645"/>
      <c r="T231" s="645"/>
      <c r="U231" s="645"/>
      <c r="V231" s="645"/>
      <c r="W231" s="645"/>
      <c r="X231" s="645"/>
      <c r="Y231" s="645"/>
      <c r="Z231" s="645"/>
      <c r="AA231" s="645"/>
      <c r="AB231" s="645"/>
      <c r="AC231" s="645"/>
      <c r="AD231" s="645"/>
      <c r="AE231" s="645"/>
      <c r="AF231" s="645"/>
      <c r="AG231" s="645"/>
      <c r="AH231" s="645"/>
      <c r="AI231" s="645"/>
      <c r="AJ231" s="645"/>
      <c r="AK231" s="645"/>
      <c r="AL231" s="645"/>
      <c r="AM231" s="645"/>
      <c r="AN231" s="645"/>
      <c r="AO231" s="645"/>
      <c r="AP231" s="645"/>
    </row>
    <row r="232" spans="3:42" s="640" customFormat="1" ht="15.75">
      <c r="C232" s="645"/>
      <c r="D232" s="645"/>
      <c r="E232" s="645"/>
      <c r="F232" s="645"/>
      <c r="G232" s="645"/>
      <c r="H232" s="645"/>
      <c r="I232" s="645"/>
      <c r="J232" s="645"/>
      <c r="K232" s="645"/>
      <c r="L232" s="645"/>
      <c r="M232" s="645"/>
      <c r="N232" s="645"/>
      <c r="O232" s="645"/>
      <c r="P232" s="645"/>
      <c r="Q232" s="645"/>
      <c r="R232" s="645"/>
      <c r="S232" s="645"/>
      <c r="T232" s="645"/>
      <c r="U232" s="645"/>
      <c r="V232" s="645"/>
      <c r="W232" s="645"/>
      <c r="X232" s="645"/>
      <c r="Y232" s="645"/>
      <c r="Z232" s="645"/>
      <c r="AA232" s="645"/>
      <c r="AB232" s="645"/>
      <c r="AC232" s="645"/>
      <c r="AD232" s="645"/>
      <c r="AE232" s="645"/>
      <c r="AF232" s="645"/>
      <c r="AG232" s="645"/>
      <c r="AH232" s="645"/>
      <c r="AI232" s="645"/>
      <c r="AJ232" s="645"/>
      <c r="AK232" s="645"/>
      <c r="AL232" s="645"/>
      <c r="AM232" s="645"/>
      <c r="AN232" s="645"/>
      <c r="AO232" s="645"/>
      <c r="AP232" s="645"/>
    </row>
    <row r="233" spans="3:42" s="640" customFormat="1" ht="15.75">
      <c r="C233" s="645"/>
      <c r="D233" s="645"/>
      <c r="E233" s="645"/>
      <c r="F233" s="645"/>
      <c r="G233" s="645"/>
      <c r="H233" s="645"/>
      <c r="I233" s="645"/>
      <c r="J233" s="645"/>
      <c r="K233" s="645"/>
      <c r="L233" s="645"/>
      <c r="M233" s="645"/>
      <c r="N233" s="645"/>
      <c r="O233" s="645"/>
      <c r="P233" s="645"/>
      <c r="Q233" s="645"/>
      <c r="R233" s="645"/>
      <c r="S233" s="645"/>
      <c r="T233" s="645"/>
      <c r="U233" s="645"/>
      <c r="V233" s="645"/>
      <c r="W233" s="645"/>
      <c r="X233" s="645"/>
      <c r="Y233" s="645"/>
      <c r="Z233" s="645"/>
      <c r="AA233" s="645"/>
      <c r="AB233" s="645"/>
      <c r="AC233" s="645"/>
      <c r="AD233" s="645"/>
      <c r="AE233" s="645"/>
      <c r="AF233" s="645"/>
      <c r="AG233" s="645"/>
      <c r="AH233" s="645"/>
      <c r="AI233" s="645"/>
      <c r="AJ233" s="645"/>
      <c r="AK233" s="645"/>
      <c r="AL233" s="645"/>
      <c r="AM233" s="645"/>
      <c r="AN233" s="645"/>
      <c r="AO233" s="645"/>
      <c r="AP233" s="645"/>
    </row>
    <row r="234" spans="3:42" s="640" customFormat="1" ht="15.75">
      <c r="C234" s="645"/>
      <c r="D234" s="645"/>
      <c r="E234" s="645"/>
      <c r="F234" s="645"/>
      <c r="G234" s="645"/>
      <c r="H234" s="645"/>
      <c r="I234" s="645"/>
      <c r="J234" s="645"/>
      <c r="K234" s="645"/>
      <c r="L234" s="645"/>
      <c r="M234" s="645"/>
      <c r="N234" s="645"/>
      <c r="O234" s="645"/>
      <c r="P234" s="645"/>
      <c r="Q234" s="645"/>
      <c r="R234" s="645"/>
      <c r="S234" s="645"/>
      <c r="T234" s="645"/>
      <c r="U234" s="645"/>
      <c r="V234" s="645"/>
      <c r="W234" s="645"/>
      <c r="X234" s="645"/>
      <c r="Y234" s="645"/>
      <c r="Z234" s="645"/>
      <c r="AA234" s="645"/>
      <c r="AB234" s="645"/>
      <c r="AC234" s="645"/>
      <c r="AD234" s="645"/>
      <c r="AE234" s="645"/>
      <c r="AF234" s="645"/>
      <c r="AG234" s="645"/>
      <c r="AH234" s="645"/>
      <c r="AI234" s="645"/>
      <c r="AJ234" s="645"/>
      <c r="AK234" s="645"/>
      <c r="AL234" s="645"/>
      <c r="AM234" s="645"/>
      <c r="AN234" s="645"/>
      <c r="AO234" s="645"/>
      <c r="AP234" s="645"/>
    </row>
    <row r="235" spans="3:42" s="640" customFormat="1" ht="15.75">
      <c r="C235" s="645"/>
      <c r="D235" s="645"/>
      <c r="E235" s="645"/>
      <c r="F235" s="645"/>
      <c r="G235" s="645"/>
      <c r="H235" s="645"/>
      <c r="I235" s="645"/>
      <c r="J235" s="645"/>
      <c r="K235" s="645"/>
      <c r="L235" s="645"/>
      <c r="M235" s="645"/>
      <c r="N235" s="645"/>
      <c r="O235" s="645"/>
      <c r="P235" s="645"/>
      <c r="Q235" s="645"/>
      <c r="R235" s="645"/>
      <c r="S235" s="645"/>
      <c r="T235" s="645"/>
      <c r="U235" s="645"/>
      <c r="V235" s="645"/>
      <c r="W235" s="645"/>
      <c r="X235" s="645"/>
      <c r="Y235" s="645"/>
      <c r="Z235" s="645"/>
      <c r="AA235" s="645"/>
      <c r="AB235" s="645"/>
      <c r="AC235" s="645"/>
      <c r="AD235" s="645"/>
      <c r="AE235" s="645"/>
      <c r="AF235" s="645"/>
      <c r="AG235" s="645"/>
      <c r="AH235" s="645"/>
      <c r="AI235" s="645"/>
      <c r="AJ235" s="645"/>
      <c r="AK235" s="645"/>
      <c r="AL235" s="645"/>
      <c r="AM235" s="645"/>
      <c r="AN235" s="645"/>
      <c r="AO235" s="645"/>
      <c r="AP235" s="645"/>
    </row>
    <row r="236" spans="3:42" s="640" customFormat="1" ht="15.75">
      <c r="C236" s="645"/>
      <c r="D236" s="645"/>
      <c r="E236" s="645"/>
      <c r="F236" s="645"/>
      <c r="G236" s="645"/>
      <c r="H236" s="645"/>
      <c r="I236" s="645"/>
      <c r="J236" s="645"/>
      <c r="K236" s="645"/>
      <c r="L236" s="645"/>
      <c r="M236" s="645"/>
      <c r="N236" s="645"/>
      <c r="O236" s="645"/>
      <c r="P236" s="645"/>
      <c r="Q236" s="645"/>
      <c r="R236" s="645"/>
      <c r="S236" s="645"/>
      <c r="T236" s="645"/>
      <c r="U236" s="645"/>
      <c r="V236" s="645"/>
      <c r="W236" s="645"/>
      <c r="X236" s="645"/>
      <c r="Y236" s="645"/>
      <c r="Z236" s="645"/>
      <c r="AA236" s="645"/>
      <c r="AB236" s="645"/>
      <c r="AC236" s="645"/>
      <c r="AD236" s="645"/>
      <c r="AE236" s="645"/>
      <c r="AF236" s="645"/>
      <c r="AG236" s="645"/>
      <c r="AH236" s="645"/>
      <c r="AI236" s="645"/>
      <c r="AJ236" s="645"/>
      <c r="AK236" s="645"/>
      <c r="AL236" s="645"/>
      <c r="AM236" s="645"/>
      <c r="AN236" s="645"/>
      <c r="AO236" s="645"/>
      <c r="AP236" s="645"/>
    </row>
    <row r="237" spans="3:42" s="640" customFormat="1" ht="15.75">
      <c r="C237" s="645"/>
      <c r="D237" s="645"/>
      <c r="E237" s="645"/>
      <c r="F237" s="645"/>
      <c r="G237" s="645"/>
      <c r="H237" s="645"/>
      <c r="I237" s="645"/>
      <c r="J237" s="645"/>
      <c r="K237" s="645"/>
      <c r="L237" s="645"/>
      <c r="M237" s="645"/>
      <c r="N237" s="645"/>
      <c r="O237" s="645"/>
      <c r="P237" s="645"/>
      <c r="Q237" s="645"/>
      <c r="R237" s="645"/>
      <c r="S237" s="645"/>
      <c r="T237" s="645"/>
      <c r="U237" s="645"/>
      <c r="V237" s="645"/>
      <c r="W237" s="645"/>
      <c r="X237" s="645"/>
      <c r="Y237" s="645"/>
      <c r="Z237" s="645"/>
      <c r="AA237" s="645"/>
      <c r="AB237" s="645"/>
      <c r="AC237" s="645"/>
      <c r="AD237" s="645"/>
      <c r="AE237" s="645"/>
      <c r="AF237" s="645"/>
      <c r="AG237" s="645"/>
      <c r="AH237" s="645"/>
      <c r="AI237" s="645"/>
      <c r="AJ237" s="645"/>
      <c r="AK237" s="645"/>
      <c r="AL237" s="645"/>
      <c r="AM237" s="645"/>
      <c r="AN237" s="645"/>
      <c r="AO237" s="645"/>
      <c r="AP237" s="645"/>
    </row>
    <row r="238" spans="3:42" s="640" customFormat="1" ht="15.75">
      <c r="C238" s="645"/>
      <c r="D238" s="645"/>
      <c r="E238" s="645"/>
      <c r="F238" s="645"/>
      <c r="G238" s="645"/>
      <c r="H238" s="645"/>
      <c r="I238" s="645"/>
      <c r="J238" s="645"/>
      <c r="K238" s="645"/>
      <c r="L238" s="645"/>
      <c r="M238" s="645"/>
      <c r="N238" s="645"/>
      <c r="O238" s="645"/>
      <c r="P238" s="645"/>
      <c r="Q238" s="645"/>
      <c r="R238" s="645"/>
      <c r="S238" s="645"/>
      <c r="T238" s="645"/>
      <c r="U238" s="645"/>
      <c r="V238" s="645"/>
      <c r="W238" s="645"/>
      <c r="X238" s="645"/>
      <c r="Y238" s="645"/>
      <c r="Z238" s="645"/>
      <c r="AA238" s="645"/>
      <c r="AB238" s="645"/>
      <c r="AC238" s="645"/>
      <c r="AD238" s="645"/>
      <c r="AE238" s="645"/>
      <c r="AF238" s="645"/>
      <c r="AG238" s="645"/>
      <c r="AH238" s="645"/>
      <c r="AI238" s="645"/>
      <c r="AJ238" s="645"/>
      <c r="AK238" s="645"/>
      <c r="AL238" s="645"/>
      <c r="AM238" s="645"/>
      <c r="AN238" s="645"/>
      <c r="AO238" s="645"/>
      <c r="AP238" s="645"/>
    </row>
    <row r="239" spans="3:42" s="640" customFormat="1" ht="15.75">
      <c r="C239" s="645"/>
      <c r="D239" s="645"/>
      <c r="E239" s="645"/>
      <c r="F239" s="645"/>
      <c r="G239" s="645"/>
      <c r="H239" s="645"/>
      <c r="I239" s="645"/>
      <c r="J239" s="645"/>
      <c r="K239" s="645"/>
      <c r="L239" s="645"/>
      <c r="M239" s="645"/>
      <c r="N239" s="645"/>
      <c r="O239" s="645"/>
      <c r="P239" s="645"/>
      <c r="Q239" s="645"/>
      <c r="R239" s="645"/>
      <c r="S239" s="645"/>
      <c r="T239" s="645"/>
      <c r="U239" s="645"/>
      <c r="V239" s="645"/>
      <c r="W239" s="645"/>
      <c r="X239" s="645"/>
      <c r="Y239" s="645"/>
      <c r="Z239" s="645"/>
      <c r="AA239" s="645"/>
      <c r="AB239" s="645"/>
      <c r="AC239" s="645"/>
      <c r="AD239" s="645"/>
      <c r="AE239" s="645"/>
      <c r="AF239" s="645"/>
      <c r="AG239" s="645"/>
      <c r="AH239" s="645"/>
      <c r="AI239" s="645"/>
      <c r="AJ239" s="645"/>
      <c r="AK239" s="645"/>
      <c r="AL239" s="645"/>
      <c r="AM239" s="645"/>
      <c r="AN239" s="645"/>
      <c r="AO239" s="645"/>
      <c r="AP239" s="645"/>
    </row>
    <row r="240" spans="3:42" s="640" customFormat="1" ht="15.75">
      <c r="C240" s="645"/>
      <c r="D240" s="645"/>
      <c r="E240" s="645"/>
      <c r="F240" s="645"/>
      <c r="G240" s="645"/>
      <c r="H240" s="645"/>
      <c r="I240" s="645"/>
      <c r="J240" s="645"/>
      <c r="K240" s="645"/>
      <c r="L240" s="645"/>
      <c r="M240" s="645"/>
      <c r="N240" s="645"/>
      <c r="O240" s="645"/>
      <c r="P240" s="645"/>
      <c r="Q240" s="645"/>
      <c r="R240" s="645"/>
      <c r="S240" s="645"/>
      <c r="T240" s="645"/>
      <c r="U240" s="645"/>
      <c r="V240" s="645"/>
      <c r="W240" s="645"/>
      <c r="X240" s="645"/>
      <c r="Y240" s="645"/>
      <c r="Z240" s="645"/>
      <c r="AA240" s="645"/>
      <c r="AB240" s="645"/>
      <c r="AC240" s="645"/>
      <c r="AD240" s="645"/>
      <c r="AE240" s="645"/>
      <c r="AF240" s="645"/>
      <c r="AG240" s="645"/>
      <c r="AH240" s="645"/>
      <c r="AI240" s="645"/>
      <c r="AJ240" s="645"/>
      <c r="AK240" s="645"/>
      <c r="AL240" s="645"/>
      <c r="AM240" s="645"/>
      <c r="AN240" s="645"/>
      <c r="AO240" s="645"/>
      <c r="AP240" s="645"/>
    </row>
    <row r="241" spans="3:42" s="640" customFormat="1" ht="15.75">
      <c r="C241" s="645"/>
      <c r="D241" s="645"/>
      <c r="E241" s="645"/>
      <c r="F241" s="645"/>
      <c r="G241" s="645"/>
      <c r="H241" s="645"/>
      <c r="I241" s="645"/>
      <c r="J241" s="645"/>
      <c r="K241" s="645"/>
      <c r="L241" s="645"/>
      <c r="M241" s="645"/>
      <c r="N241" s="645"/>
      <c r="O241" s="645"/>
      <c r="P241" s="645"/>
      <c r="Q241" s="645"/>
      <c r="R241" s="645"/>
      <c r="S241" s="645"/>
      <c r="T241" s="645"/>
      <c r="U241" s="645"/>
      <c r="V241" s="645"/>
      <c r="W241" s="645"/>
      <c r="X241" s="645"/>
      <c r="Y241" s="645"/>
      <c r="Z241" s="645"/>
      <c r="AA241" s="645"/>
      <c r="AB241" s="645"/>
      <c r="AC241" s="645"/>
      <c r="AD241" s="645"/>
      <c r="AE241" s="645"/>
      <c r="AF241" s="645"/>
      <c r="AG241" s="645"/>
      <c r="AH241" s="645"/>
      <c r="AI241" s="645"/>
      <c r="AJ241" s="645"/>
      <c r="AK241" s="645"/>
      <c r="AL241" s="645"/>
      <c r="AM241" s="645"/>
      <c r="AN241" s="645"/>
      <c r="AO241" s="645"/>
      <c r="AP241" s="645"/>
    </row>
    <row r="242" spans="3:42" s="640" customFormat="1" ht="15.75">
      <c r="C242" s="645"/>
      <c r="D242" s="645"/>
      <c r="E242" s="645"/>
      <c r="F242" s="645"/>
      <c r="G242" s="645"/>
      <c r="H242" s="645"/>
      <c r="I242" s="645"/>
      <c r="J242" s="645"/>
      <c r="K242" s="645"/>
      <c r="L242" s="645"/>
      <c r="M242" s="645"/>
      <c r="N242" s="645"/>
      <c r="O242" s="645"/>
      <c r="P242" s="645"/>
      <c r="Q242" s="645"/>
      <c r="R242" s="645"/>
      <c r="S242" s="645"/>
      <c r="T242" s="645"/>
      <c r="U242" s="645"/>
      <c r="V242" s="645"/>
      <c r="W242" s="645"/>
      <c r="X242" s="645"/>
      <c r="Y242" s="645"/>
      <c r="Z242" s="645"/>
      <c r="AA242" s="645"/>
      <c r="AB242" s="645"/>
      <c r="AC242" s="645"/>
      <c r="AD242" s="645"/>
      <c r="AE242" s="645"/>
      <c r="AF242" s="645"/>
      <c r="AG242" s="645"/>
      <c r="AH242" s="645"/>
      <c r="AI242" s="645"/>
      <c r="AJ242" s="645"/>
      <c r="AK242" s="645"/>
      <c r="AL242" s="645"/>
      <c r="AM242" s="645"/>
      <c r="AN242" s="645"/>
      <c r="AO242" s="645"/>
      <c r="AP242" s="645"/>
    </row>
    <row r="243" spans="3:42" s="640" customFormat="1" ht="15.75">
      <c r="C243" s="645"/>
      <c r="D243" s="645"/>
      <c r="E243" s="645"/>
      <c r="F243" s="645"/>
      <c r="G243" s="645"/>
      <c r="H243" s="645"/>
      <c r="I243" s="645"/>
      <c r="J243" s="645"/>
      <c r="K243" s="645"/>
      <c r="L243" s="645"/>
      <c r="M243" s="645"/>
      <c r="N243" s="645"/>
      <c r="O243" s="645"/>
      <c r="P243" s="645"/>
      <c r="Q243" s="645"/>
      <c r="R243" s="645"/>
      <c r="S243" s="645"/>
      <c r="T243" s="645"/>
      <c r="U243" s="645"/>
      <c r="V243" s="645"/>
      <c r="W243" s="645"/>
      <c r="X243" s="645"/>
      <c r="Y243" s="645"/>
      <c r="Z243" s="645"/>
      <c r="AA243" s="645"/>
      <c r="AB243" s="645"/>
      <c r="AC243" s="645"/>
      <c r="AD243" s="645"/>
      <c r="AE243" s="645"/>
      <c r="AF243" s="645"/>
      <c r="AG243" s="645"/>
      <c r="AH243" s="645"/>
      <c r="AI243" s="645"/>
      <c r="AJ243" s="645"/>
      <c r="AK243" s="645"/>
      <c r="AL243" s="645"/>
      <c r="AM243" s="645"/>
      <c r="AN243" s="645"/>
      <c r="AO243" s="645"/>
      <c r="AP243" s="645"/>
    </row>
    <row r="244" spans="3:42" s="640" customFormat="1" ht="15.75">
      <c r="C244" s="645"/>
      <c r="D244" s="645"/>
      <c r="E244" s="645"/>
      <c r="F244" s="645"/>
      <c r="G244" s="645"/>
      <c r="H244" s="645"/>
      <c r="I244" s="645"/>
      <c r="J244" s="645"/>
      <c r="K244" s="645"/>
      <c r="L244" s="645"/>
      <c r="M244" s="645"/>
      <c r="N244" s="645"/>
      <c r="O244" s="645"/>
      <c r="P244" s="645"/>
      <c r="Q244" s="645"/>
      <c r="R244" s="645"/>
      <c r="S244" s="645"/>
      <c r="T244" s="645"/>
      <c r="U244" s="645"/>
      <c r="V244" s="645"/>
      <c r="W244" s="645"/>
      <c r="X244" s="645"/>
      <c r="Y244" s="645"/>
      <c r="Z244" s="645"/>
      <c r="AA244" s="645"/>
      <c r="AB244" s="645"/>
      <c r="AC244" s="645"/>
      <c r="AD244" s="645"/>
      <c r="AE244" s="645"/>
      <c r="AF244" s="645"/>
      <c r="AG244" s="645"/>
      <c r="AH244" s="645"/>
      <c r="AI244" s="645"/>
      <c r="AJ244" s="645"/>
      <c r="AK244" s="645"/>
      <c r="AL244" s="645"/>
      <c r="AM244" s="645"/>
      <c r="AN244" s="645"/>
      <c r="AO244" s="645"/>
      <c r="AP244" s="645"/>
    </row>
    <row r="245" spans="3:42" s="640" customFormat="1" ht="15.75">
      <c r="C245" s="645"/>
      <c r="D245" s="645"/>
      <c r="E245" s="645"/>
      <c r="F245" s="645"/>
      <c r="G245" s="645"/>
      <c r="H245" s="645"/>
      <c r="I245" s="645"/>
      <c r="J245" s="645"/>
      <c r="K245" s="645"/>
      <c r="L245" s="645"/>
      <c r="M245" s="645"/>
      <c r="N245" s="645"/>
      <c r="O245" s="645"/>
      <c r="P245" s="645"/>
      <c r="Q245" s="645"/>
      <c r="R245" s="645"/>
      <c r="S245" s="645"/>
      <c r="T245" s="645"/>
      <c r="U245" s="645"/>
      <c r="V245" s="645"/>
      <c r="W245" s="645"/>
      <c r="X245" s="645"/>
      <c r="Y245" s="645"/>
      <c r="Z245" s="645"/>
      <c r="AA245" s="645"/>
      <c r="AB245" s="645"/>
      <c r="AC245" s="645"/>
      <c r="AD245" s="645"/>
      <c r="AE245" s="645"/>
      <c r="AF245" s="645"/>
      <c r="AG245" s="645"/>
      <c r="AH245" s="645"/>
      <c r="AI245" s="645"/>
      <c r="AJ245" s="645"/>
      <c r="AK245" s="645"/>
      <c r="AL245" s="645"/>
      <c r="AM245" s="645"/>
      <c r="AN245" s="645"/>
      <c r="AO245" s="645"/>
      <c r="AP245" s="645"/>
    </row>
    <row r="246" spans="3:42" s="640" customFormat="1" ht="15.75">
      <c r="C246" s="645"/>
      <c r="D246" s="645"/>
      <c r="E246" s="645"/>
      <c r="F246" s="645"/>
      <c r="G246" s="645"/>
      <c r="H246" s="645"/>
      <c r="I246" s="645"/>
      <c r="J246" s="645"/>
      <c r="K246" s="645"/>
      <c r="L246" s="645"/>
      <c r="M246" s="645"/>
      <c r="N246" s="645"/>
      <c r="O246" s="645"/>
      <c r="P246" s="645"/>
      <c r="Q246" s="645"/>
      <c r="R246" s="645"/>
      <c r="S246" s="645"/>
      <c r="T246" s="645"/>
      <c r="U246" s="645"/>
      <c r="V246" s="645"/>
      <c r="W246" s="645"/>
      <c r="X246" s="645"/>
      <c r="Y246" s="645"/>
      <c r="Z246" s="645"/>
      <c r="AA246" s="645"/>
      <c r="AB246" s="645"/>
      <c r="AC246" s="645"/>
      <c r="AD246" s="645"/>
      <c r="AE246" s="645"/>
      <c r="AF246" s="645"/>
      <c r="AG246" s="645"/>
      <c r="AH246" s="645"/>
      <c r="AI246" s="645"/>
      <c r="AJ246" s="645"/>
      <c r="AK246" s="645"/>
      <c r="AL246" s="645"/>
      <c r="AM246" s="645"/>
      <c r="AN246" s="645"/>
      <c r="AO246" s="645"/>
      <c r="AP246" s="645"/>
    </row>
    <row r="247" spans="3:42" s="640" customFormat="1" ht="15.75">
      <c r="C247" s="645"/>
      <c r="D247" s="645"/>
      <c r="E247" s="645"/>
      <c r="F247" s="645"/>
      <c r="G247" s="645"/>
      <c r="H247" s="645"/>
      <c r="I247" s="645"/>
      <c r="J247" s="645"/>
      <c r="K247" s="645"/>
      <c r="L247" s="645"/>
      <c r="M247" s="645"/>
      <c r="N247" s="645"/>
      <c r="O247" s="645"/>
      <c r="P247" s="645"/>
      <c r="Q247" s="645"/>
      <c r="R247" s="645"/>
      <c r="S247" s="645"/>
      <c r="T247" s="645"/>
      <c r="U247" s="645"/>
      <c r="V247" s="645"/>
      <c r="W247" s="645"/>
      <c r="X247" s="645"/>
      <c r="Y247" s="645"/>
      <c r="Z247" s="645"/>
      <c r="AA247" s="645"/>
      <c r="AB247" s="645"/>
      <c r="AC247" s="645"/>
      <c r="AD247" s="645"/>
      <c r="AE247" s="645"/>
      <c r="AF247" s="645"/>
      <c r="AG247" s="645"/>
      <c r="AH247" s="645"/>
      <c r="AI247" s="645"/>
      <c r="AJ247" s="645"/>
      <c r="AK247" s="645"/>
      <c r="AL247" s="645"/>
      <c r="AM247" s="645"/>
      <c r="AN247" s="645"/>
      <c r="AO247" s="645"/>
      <c r="AP247" s="645"/>
    </row>
    <row r="248" spans="3:42" s="640" customFormat="1" ht="15.75">
      <c r="C248" s="645"/>
      <c r="D248" s="645"/>
      <c r="E248" s="645"/>
      <c r="F248" s="645"/>
      <c r="G248" s="645"/>
      <c r="H248" s="645"/>
      <c r="I248" s="645"/>
      <c r="J248" s="645"/>
      <c r="K248" s="645"/>
      <c r="L248" s="645"/>
      <c r="M248" s="645"/>
      <c r="N248" s="645"/>
      <c r="O248" s="645"/>
      <c r="P248" s="645"/>
      <c r="Q248" s="645"/>
      <c r="R248" s="645"/>
      <c r="S248" s="645"/>
      <c r="T248" s="645"/>
      <c r="U248" s="645"/>
      <c r="V248" s="645"/>
      <c r="W248" s="645"/>
      <c r="X248" s="645"/>
      <c r="Y248" s="645"/>
      <c r="Z248" s="645"/>
      <c r="AA248" s="645"/>
      <c r="AB248" s="645"/>
      <c r="AC248" s="645"/>
      <c r="AD248" s="645"/>
      <c r="AE248" s="645"/>
      <c r="AF248" s="645"/>
      <c r="AG248" s="645"/>
      <c r="AH248" s="645"/>
      <c r="AI248" s="645"/>
      <c r="AJ248" s="645"/>
      <c r="AK248" s="645"/>
      <c r="AL248" s="645"/>
      <c r="AM248" s="645"/>
      <c r="AN248" s="645"/>
      <c r="AO248" s="645"/>
      <c r="AP248" s="645"/>
    </row>
    <row r="249" spans="3:42" s="640" customFormat="1" ht="15.75">
      <c r="C249" s="645"/>
      <c r="D249" s="645"/>
      <c r="E249" s="645"/>
      <c r="F249" s="645"/>
      <c r="G249" s="645"/>
      <c r="H249" s="645"/>
      <c r="I249" s="645"/>
      <c r="J249" s="645"/>
      <c r="K249" s="645"/>
      <c r="L249" s="645"/>
      <c r="M249" s="645"/>
      <c r="N249" s="645"/>
      <c r="O249" s="645"/>
      <c r="P249" s="645"/>
      <c r="Q249" s="645"/>
      <c r="R249" s="645"/>
      <c r="S249" s="645"/>
      <c r="T249" s="645"/>
      <c r="U249" s="645"/>
      <c r="V249" s="645"/>
      <c r="W249" s="645"/>
      <c r="X249" s="645"/>
      <c r="Y249" s="645"/>
      <c r="Z249" s="645"/>
      <c r="AA249" s="645"/>
      <c r="AB249" s="645"/>
      <c r="AC249" s="645"/>
      <c r="AD249" s="645"/>
      <c r="AE249" s="645"/>
      <c r="AF249" s="645"/>
      <c r="AG249" s="645"/>
      <c r="AH249" s="645"/>
      <c r="AI249" s="645"/>
      <c r="AJ249" s="645"/>
      <c r="AK249" s="645"/>
      <c r="AL249" s="645"/>
      <c r="AM249" s="645"/>
      <c r="AN249" s="645"/>
      <c r="AO249" s="645"/>
      <c r="AP249" s="645"/>
    </row>
    <row r="250" spans="3:42" s="640" customFormat="1" ht="15.75">
      <c r="C250" s="645"/>
      <c r="D250" s="645"/>
      <c r="E250" s="645"/>
      <c r="F250" s="645"/>
      <c r="G250" s="645"/>
      <c r="H250" s="645"/>
      <c r="I250" s="645"/>
      <c r="J250" s="645"/>
      <c r="K250" s="645"/>
      <c r="L250" s="645"/>
      <c r="M250" s="645"/>
      <c r="N250" s="645"/>
      <c r="O250" s="645"/>
      <c r="P250" s="645"/>
      <c r="Q250" s="645"/>
      <c r="R250" s="645"/>
      <c r="S250" s="645"/>
      <c r="T250" s="645"/>
      <c r="U250" s="645"/>
      <c r="V250" s="645"/>
      <c r="W250" s="645"/>
      <c r="X250" s="645"/>
      <c r="Y250" s="645"/>
      <c r="Z250" s="645"/>
      <c r="AA250" s="645"/>
      <c r="AB250" s="645"/>
      <c r="AC250" s="645"/>
      <c r="AD250" s="645"/>
      <c r="AE250" s="645"/>
      <c r="AF250" s="645"/>
      <c r="AG250" s="645"/>
      <c r="AH250" s="645"/>
      <c r="AI250" s="645"/>
      <c r="AJ250" s="645"/>
      <c r="AK250" s="645"/>
      <c r="AL250" s="645"/>
      <c r="AM250" s="645"/>
      <c r="AN250" s="645"/>
      <c r="AO250" s="645"/>
      <c r="AP250" s="645"/>
    </row>
    <row r="251" spans="3:42" s="640" customFormat="1" ht="15.75">
      <c r="C251" s="645"/>
      <c r="D251" s="645"/>
      <c r="E251" s="645"/>
      <c r="F251" s="645"/>
      <c r="G251" s="645"/>
      <c r="H251" s="645"/>
      <c r="I251" s="645"/>
      <c r="J251" s="645"/>
      <c r="K251" s="645"/>
      <c r="L251" s="645"/>
      <c r="M251" s="645"/>
      <c r="N251" s="645"/>
      <c r="O251" s="645"/>
      <c r="P251" s="645"/>
      <c r="Q251" s="645"/>
      <c r="R251" s="645"/>
      <c r="S251" s="645"/>
      <c r="T251" s="645"/>
      <c r="U251" s="645"/>
      <c r="V251" s="645"/>
      <c r="W251" s="645"/>
      <c r="X251" s="645"/>
      <c r="Y251" s="645"/>
      <c r="Z251" s="645"/>
      <c r="AA251" s="645"/>
      <c r="AB251" s="645"/>
      <c r="AC251" s="645"/>
      <c r="AD251" s="645"/>
      <c r="AE251" s="645"/>
      <c r="AF251" s="645"/>
      <c r="AG251" s="645"/>
      <c r="AH251" s="645"/>
      <c r="AI251" s="645"/>
      <c r="AJ251" s="645"/>
      <c r="AK251" s="645"/>
      <c r="AL251" s="645"/>
      <c r="AM251" s="645"/>
      <c r="AN251" s="645"/>
      <c r="AO251" s="645"/>
      <c r="AP251" s="645"/>
    </row>
    <row r="252" spans="3:42" s="640" customFormat="1" ht="15.75">
      <c r="C252" s="645"/>
      <c r="D252" s="645"/>
      <c r="E252" s="645"/>
      <c r="F252" s="645"/>
      <c r="G252" s="645"/>
      <c r="H252" s="645"/>
      <c r="I252" s="645"/>
      <c r="J252" s="645"/>
      <c r="K252" s="645"/>
      <c r="L252" s="645"/>
      <c r="M252" s="645"/>
      <c r="N252" s="645"/>
      <c r="O252" s="645"/>
      <c r="P252" s="645"/>
      <c r="Q252" s="645"/>
      <c r="R252" s="645"/>
      <c r="S252" s="645"/>
      <c r="T252" s="645"/>
      <c r="U252" s="645"/>
      <c r="V252" s="645"/>
      <c r="W252" s="645"/>
      <c r="X252" s="645"/>
      <c r="Y252" s="645"/>
      <c r="Z252" s="645"/>
      <c r="AA252" s="645"/>
      <c r="AB252" s="645"/>
      <c r="AC252" s="645"/>
      <c r="AD252" s="645"/>
      <c r="AE252" s="645"/>
      <c r="AF252" s="645"/>
      <c r="AG252" s="645"/>
      <c r="AH252" s="645"/>
      <c r="AI252" s="645"/>
      <c r="AJ252" s="645"/>
      <c r="AK252" s="645"/>
      <c r="AL252" s="645"/>
      <c r="AM252" s="645"/>
      <c r="AN252" s="645"/>
      <c r="AO252" s="645"/>
      <c r="AP252" s="645"/>
    </row>
    <row r="253" spans="3:42" s="640" customFormat="1" ht="15.75">
      <c r="C253" s="645"/>
      <c r="D253" s="645"/>
      <c r="E253" s="645"/>
      <c r="F253" s="645"/>
      <c r="G253" s="645"/>
      <c r="H253" s="645"/>
      <c r="I253" s="645"/>
      <c r="J253" s="645"/>
      <c r="K253" s="645"/>
      <c r="L253" s="645"/>
      <c r="M253" s="645"/>
      <c r="N253" s="645"/>
      <c r="O253" s="645"/>
      <c r="P253" s="645"/>
      <c r="Q253" s="645"/>
      <c r="R253" s="645"/>
      <c r="S253" s="645"/>
      <c r="T253" s="645"/>
      <c r="U253" s="645"/>
      <c r="V253" s="645"/>
      <c r="W253" s="645"/>
      <c r="X253" s="645"/>
      <c r="Y253" s="645"/>
      <c r="Z253" s="645"/>
      <c r="AA253" s="645"/>
      <c r="AB253" s="645"/>
      <c r="AC253" s="645"/>
      <c r="AD253" s="645"/>
      <c r="AE253" s="645"/>
      <c r="AF253" s="645"/>
      <c r="AG253" s="645"/>
      <c r="AH253" s="645"/>
      <c r="AI253" s="645"/>
      <c r="AJ253" s="645"/>
      <c r="AK253" s="645"/>
      <c r="AL253" s="645"/>
      <c r="AM253" s="645"/>
      <c r="AN253" s="645"/>
      <c r="AO253" s="645"/>
      <c r="AP253" s="645"/>
    </row>
    <row r="254" spans="3:42" s="640" customFormat="1" ht="15.75">
      <c r="C254" s="645"/>
      <c r="D254" s="645"/>
      <c r="E254" s="645"/>
      <c r="F254" s="645"/>
      <c r="G254" s="645"/>
      <c r="H254" s="645"/>
      <c r="I254" s="645"/>
      <c r="J254" s="645"/>
      <c r="K254" s="645"/>
      <c r="L254" s="645"/>
      <c r="M254" s="645"/>
      <c r="N254" s="645"/>
      <c r="O254" s="645"/>
      <c r="P254" s="645"/>
      <c r="Q254" s="645"/>
      <c r="R254" s="645"/>
      <c r="S254" s="645"/>
      <c r="T254" s="645"/>
      <c r="U254" s="645"/>
      <c r="V254" s="645"/>
      <c r="W254" s="645"/>
      <c r="X254" s="645"/>
      <c r="Y254" s="645"/>
      <c r="Z254" s="645"/>
      <c r="AA254" s="645"/>
      <c r="AB254" s="645"/>
      <c r="AC254" s="645"/>
      <c r="AD254" s="645"/>
      <c r="AE254" s="645"/>
      <c r="AF254" s="645"/>
      <c r="AG254" s="645"/>
      <c r="AH254" s="645"/>
      <c r="AI254" s="645"/>
      <c r="AJ254" s="645"/>
      <c r="AK254" s="645"/>
      <c r="AL254" s="645"/>
      <c r="AM254" s="645"/>
      <c r="AN254" s="645"/>
      <c r="AO254" s="645"/>
      <c r="AP254" s="645"/>
    </row>
    <row r="255" spans="3:42" s="640" customFormat="1" ht="15.75">
      <c r="C255" s="645"/>
      <c r="D255" s="645"/>
      <c r="E255" s="645"/>
      <c r="F255" s="645"/>
      <c r="G255" s="645"/>
      <c r="H255" s="645"/>
      <c r="I255" s="645"/>
      <c r="J255" s="645"/>
      <c r="K255" s="645"/>
      <c r="L255" s="645"/>
      <c r="M255" s="645"/>
      <c r="N255" s="645"/>
      <c r="O255" s="645"/>
      <c r="P255" s="645"/>
      <c r="Q255" s="645"/>
      <c r="R255" s="645"/>
      <c r="S255" s="645"/>
      <c r="T255" s="645"/>
      <c r="U255" s="645"/>
      <c r="V255" s="645"/>
      <c r="W255" s="645"/>
      <c r="X255" s="645"/>
      <c r="Y255" s="645"/>
      <c r="Z255" s="645"/>
      <c r="AA255" s="645"/>
      <c r="AB255" s="645"/>
      <c r="AC255" s="645"/>
      <c r="AD255" s="645"/>
      <c r="AE255" s="645"/>
      <c r="AF255" s="645"/>
      <c r="AG255" s="645"/>
      <c r="AH255" s="645"/>
      <c r="AI255" s="645"/>
      <c r="AJ255" s="645"/>
      <c r="AK255" s="645"/>
      <c r="AL255" s="645"/>
      <c r="AM255" s="645"/>
      <c r="AN255" s="645"/>
      <c r="AO255" s="645"/>
      <c r="AP255" s="645"/>
    </row>
    <row r="256" spans="3:42" s="640" customFormat="1" ht="15.75">
      <c r="C256" s="645"/>
      <c r="D256" s="645"/>
      <c r="E256" s="645"/>
      <c r="F256" s="645"/>
      <c r="G256" s="645"/>
      <c r="H256" s="645"/>
      <c r="I256" s="645"/>
      <c r="J256" s="645"/>
      <c r="K256" s="645"/>
      <c r="L256" s="645"/>
      <c r="M256" s="645"/>
      <c r="N256" s="645"/>
      <c r="O256" s="645"/>
      <c r="P256" s="645"/>
      <c r="Q256" s="645"/>
      <c r="R256" s="645"/>
      <c r="S256" s="645"/>
      <c r="T256" s="645"/>
      <c r="U256" s="645"/>
      <c r="V256" s="645"/>
      <c r="W256" s="645"/>
      <c r="X256" s="645"/>
      <c r="Y256" s="645"/>
      <c r="Z256" s="645"/>
      <c r="AA256" s="645"/>
      <c r="AB256" s="645"/>
      <c r="AC256" s="645"/>
      <c r="AD256" s="645"/>
      <c r="AE256" s="645"/>
      <c r="AF256" s="645"/>
      <c r="AG256" s="645"/>
      <c r="AH256" s="645"/>
      <c r="AI256" s="645"/>
      <c r="AJ256" s="645"/>
      <c r="AK256" s="645"/>
      <c r="AL256" s="645"/>
      <c r="AM256" s="645"/>
      <c r="AN256" s="645"/>
      <c r="AO256" s="645"/>
      <c r="AP256" s="645"/>
    </row>
    <row r="257" spans="3:42" s="640" customFormat="1" ht="15.75">
      <c r="C257" s="645"/>
      <c r="D257" s="645"/>
      <c r="E257" s="645"/>
      <c r="F257" s="645"/>
      <c r="G257" s="645"/>
      <c r="H257" s="645"/>
      <c r="I257" s="645"/>
      <c r="J257" s="645"/>
      <c r="K257" s="645"/>
      <c r="L257" s="645"/>
      <c r="M257" s="645"/>
      <c r="N257" s="645"/>
      <c r="O257" s="645"/>
      <c r="P257" s="645"/>
      <c r="Q257" s="645"/>
      <c r="R257" s="645"/>
      <c r="S257" s="645"/>
      <c r="T257" s="645"/>
      <c r="U257" s="645"/>
      <c r="V257" s="645"/>
      <c r="W257" s="645"/>
      <c r="X257" s="645"/>
      <c r="Y257" s="645"/>
      <c r="Z257" s="645"/>
      <c r="AA257" s="645"/>
      <c r="AB257" s="645"/>
      <c r="AC257" s="645"/>
      <c r="AD257" s="645"/>
      <c r="AE257" s="645"/>
      <c r="AF257" s="645"/>
      <c r="AG257" s="645"/>
      <c r="AH257" s="645"/>
      <c r="AI257" s="645"/>
      <c r="AJ257" s="645"/>
      <c r="AK257" s="645"/>
      <c r="AL257" s="645"/>
      <c r="AM257" s="645"/>
      <c r="AN257" s="645"/>
      <c r="AO257" s="645"/>
      <c r="AP257" s="645"/>
    </row>
    <row r="258" spans="3:42" s="640" customFormat="1" ht="15.75">
      <c r="C258" s="645"/>
      <c r="D258" s="645"/>
      <c r="E258" s="645"/>
      <c r="F258" s="645"/>
      <c r="G258" s="645"/>
      <c r="H258" s="645"/>
      <c r="I258" s="645"/>
      <c r="J258" s="645"/>
      <c r="K258" s="645"/>
      <c r="L258" s="645"/>
      <c r="M258" s="645"/>
      <c r="N258" s="645"/>
      <c r="O258" s="645"/>
      <c r="P258" s="645"/>
      <c r="Q258" s="645"/>
      <c r="R258" s="645"/>
      <c r="S258" s="645"/>
      <c r="T258" s="645"/>
      <c r="U258" s="645"/>
      <c r="V258" s="645"/>
      <c r="W258" s="645"/>
      <c r="X258" s="645"/>
      <c r="Y258" s="645"/>
      <c r="Z258" s="645"/>
      <c r="AA258" s="645"/>
      <c r="AB258" s="645"/>
      <c r="AC258" s="645"/>
      <c r="AD258" s="645"/>
      <c r="AE258" s="645"/>
      <c r="AF258" s="645"/>
      <c r="AG258" s="645"/>
      <c r="AH258" s="645"/>
      <c r="AI258" s="645"/>
      <c r="AJ258" s="645"/>
      <c r="AK258" s="645"/>
      <c r="AL258" s="645"/>
      <c r="AM258" s="645"/>
      <c r="AN258" s="645"/>
      <c r="AO258" s="645"/>
      <c r="AP258" s="645"/>
    </row>
    <row r="259" spans="3:42" s="640" customFormat="1" ht="15.75">
      <c r="C259" s="645"/>
      <c r="D259" s="645"/>
      <c r="E259" s="645"/>
      <c r="F259" s="645"/>
      <c r="G259" s="645"/>
      <c r="H259" s="645"/>
      <c r="I259" s="645"/>
      <c r="J259" s="645"/>
      <c r="K259" s="645"/>
      <c r="L259" s="645"/>
      <c r="M259" s="645"/>
      <c r="N259" s="645"/>
      <c r="O259" s="645"/>
      <c r="P259" s="645"/>
      <c r="Q259" s="645"/>
      <c r="R259" s="645"/>
      <c r="S259" s="645"/>
      <c r="T259" s="645"/>
      <c r="U259" s="645"/>
      <c r="V259" s="645"/>
      <c r="W259" s="645"/>
      <c r="X259" s="645"/>
      <c r="Y259" s="645"/>
      <c r="Z259" s="645"/>
      <c r="AA259" s="645"/>
      <c r="AB259" s="645"/>
      <c r="AC259" s="645"/>
      <c r="AD259" s="645"/>
      <c r="AE259" s="645"/>
      <c r="AF259" s="645"/>
      <c r="AG259" s="645"/>
      <c r="AH259" s="645"/>
      <c r="AI259" s="645"/>
      <c r="AJ259" s="645"/>
      <c r="AK259" s="645"/>
      <c r="AL259" s="645"/>
      <c r="AM259" s="645"/>
      <c r="AN259" s="645"/>
      <c r="AO259" s="645"/>
      <c r="AP259" s="645"/>
    </row>
    <row r="260" spans="3:42" s="640" customFormat="1" ht="15.75">
      <c r="C260" s="645"/>
      <c r="D260" s="645"/>
      <c r="E260" s="645"/>
      <c r="F260" s="645"/>
      <c r="G260" s="645"/>
      <c r="H260" s="645"/>
      <c r="I260" s="645"/>
      <c r="J260" s="645"/>
      <c r="K260" s="645"/>
      <c r="L260" s="645"/>
      <c r="M260" s="645"/>
      <c r="N260" s="645"/>
      <c r="O260" s="645"/>
      <c r="P260" s="645"/>
      <c r="Q260" s="645"/>
      <c r="R260" s="645"/>
      <c r="S260" s="645"/>
      <c r="T260" s="645"/>
      <c r="U260" s="645"/>
      <c r="V260" s="645"/>
      <c r="W260" s="645"/>
      <c r="X260" s="645"/>
      <c r="Y260" s="645"/>
      <c r="Z260" s="645"/>
      <c r="AA260" s="645"/>
      <c r="AB260" s="645"/>
      <c r="AC260" s="645"/>
      <c r="AD260" s="645"/>
      <c r="AE260" s="645"/>
      <c r="AF260" s="645"/>
      <c r="AG260" s="645"/>
      <c r="AH260" s="645"/>
      <c r="AI260" s="645"/>
      <c r="AJ260" s="645"/>
      <c r="AK260" s="645"/>
      <c r="AL260" s="645"/>
      <c r="AM260" s="645"/>
      <c r="AN260" s="645"/>
      <c r="AO260" s="645"/>
      <c r="AP260" s="645"/>
    </row>
    <row r="261" spans="3:42" s="640" customFormat="1" ht="15.75">
      <c r="C261" s="645"/>
      <c r="D261" s="645"/>
      <c r="E261" s="645"/>
      <c r="F261" s="645"/>
      <c r="G261" s="645"/>
      <c r="H261" s="645"/>
      <c r="I261" s="645"/>
      <c r="J261" s="645"/>
      <c r="K261" s="645"/>
      <c r="L261" s="645"/>
      <c r="M261" s="645"/>
      <c r="N261" s="645"/>
      <c r="O261" s="645"/>
      <c r="P261" s="645"/>
      <c r="Q261" s="645"/>
      <c r="R261" s="645"/>
      <c r="S261" s="645"/>
      <c r="T261" s="645"/>
      <c r="U261" s="645"/>
      <c r="V261" s="645"/>
      <c r="W261" s="645"/>
      <c r="X261" s="645"/>
      <c r="Y261" s="645"/>
      <c r="Z261" s="645"/>
      <c r="AA261" s="645"/>
      <c r="AB261" s="645"/>
      <c r="AC261" s="645"/>
      <c r="AD261" s="645"/>
      <c r="AE261" s="645"/>
      <c r="AF261" s="645"/>
      <c r="AG261" s="645"/>
      <c r="AH261" s="645"/>
      <c r="AI261" s="645"/>
      <c r="AJ261" s="645"/>
      <c r="AK261" s="645"/>
      <c r="AL261" s="645"/>
      <c r="AM261" s="645"/>
      <c r="AN261" s="645"/>
      <c r="AO261" s="645"/>
      <c r="AP261" s="645"/>
    </row>
    <row r="262" spans="3:42" s="640" customFormat="1" ht="15.75">
      <c r="C262" s="645"/>
      <c r="D262" s="645"/>
      <c r="E262" s="645"/>
      <c r="F262" s="645"/>
      <c r="G262" s="645"/>
      <c r="H262" s="645"/>
      <c r="I262" s="645"/>
      <c r="J262" s="645"/>
      <c r="K262" s="645"/>
      <c r="L262" s="645"/>
      <c r="M262" s="645"/>
      <c r="N262" s="645"/>
      <c r="O262" s="645"/>
      <c r="P262" s="645"/>
      <c r="Q262" s="645"/>
      <c r="R262" s="645"/>
      <c r="S262" s="645"/>
      <c r="T262" s="645"/>
      <c r="U262" s="645"/>
      <c r="V262" s="645"/>
      <c r="W262" s="645"/>
      <c r="X262" s="645"/>
      <c r="Y262" s="645"/>
      <c r="Z262" s="645"/>
      <c r="AA262" s="645"/>
      <c r="AB262" s="645"/>
      <c r="AC262" s="645"/>
      <c r="AD262" s="645"/>
      <c r="AE262" s="645"/>
      <c r="AF262" s="645"/>
      <c r="AG262" s="645"/>
      <c r="AH262" s="645"/>
      <c r="AI262" s="645"/>
      <c r="AJ262" s="645"/>
      <c r="AK262" s="645"/>
      <c r="AL262" s="645"/>
      <c r="AM262" s="645"/>
      <c r="AN262" s="645"/>
      <c r="AO262" s="645"/>
      <c r="AP262" s="645"/>
    </row>
    <row r="263" spans="3:42" s="640" customFormat="1" ht="15.75">
      <c r="C263" s="645"/>
      <c r="D263" s="645"/>
      <c r="E263" s="645"/>
      <c r="F263" s="645"/>
      <c r="G263" s="645"/>
      <c r="H263" s="645"/>
      <c r="I263" s="645"/>
      <c r="J263" s="645"/>
      <c r="K263" s="645"/>
      <c r="L263" s="645"/>
      <c r="M263" s="645"/>
      <c r="N263" s="645"/>
      <c r="O263" s="645"/>
      <c r="P263" s="645"/>
      <c r="Q263" s="645"/>
      <c r="R263" s="645"/>
      <c r="S263" s="645"/>
      <c r="T263" s="645"/>
      <c r="U263" s="645"/>
      <c r="V263" s="645"/>
      <c r="W263" s="645"/>
      <c r="X263" s="645"/>
      <c r="Y263" s="645"/>
      <c r="Z263" s="645"/>
      <c r="AA263" s="645"/>
      <c r="AB263" s="645"/>
      <c r="AC263" s="645"/>
      <c r="AD263" s="645"/>
      <c r="AE263" s="645"/>
      <c r="AF263" s="645"/>
      <c r="AG263" s="645"/>
      <c r="AH263" s="645"/>
      <c r="AI263" s="645"/>
      <c r="AJ263" s="645"/>
      <c r="AK263" s="645"/>
      <c r="AL263" s="645"/>
      <c r="AM263" s="645"/>
      <c r="AN263" s="645"/>
      <c r="AO263" s="645"/>
      <c r="AP263" s="645"/>
    </row>
    <row r="264" spans="3:42" s="640" customFormat="1" ht="15.75">
      <c r="C264" s="645"/>
      <c r="D264" s="645"/>
      <c r="E264" s="645"/>
      <c r="F264" s="645"/>
      <c r="G264" s="645"/>
      <c r="H264" s="645"/>
      <c r="I264" s="645"/>
      <c r="J264" s="645"/>
      <c r="K264" s="645"/>
      <c r="L264" s="645"/>
      <c r="M264" s="645"/>
      <c r="N264" s="645"/>
      <c r="O264" s="645"/>
      <c r="P264" s="645"/>
      <c r="Q264" s="645"/>
      <c r="R264" s="645"/>
      <c r="S264" s="645"/>
      <c r="T264" s="645"/>
      <c r="U264" s="645"/>
      <c r="V264" s="645"/>
      <c r="W264" s="645"/>
      <c r="X264" s="645"/>
      <c r="Y264" s="645"/>
      <c r="Z264" s="645"/>
      <c r="AA264" s="645"/>
      <c r="AB264" s="645"/>
      <c r="AC264" s="645"/>
      <c r="AD264" s="645"/>
      <c r="AE264" s="645"/>
      <c r="AF264" s="645"/>
      <c r="AG264" s="645"/>
      <c r="AH264" s="645"/>
      <c r="AI264" s="645"/>
      <c r="AJ264" s="645"/>
      <c r="AK264" s="645"/>
      <c r="AL264" s="645"/>
      <c r="AM264" s="645"/>
      <c r="AN264" s="645"/>
      <c r="AO264" s="645"/>
      <c r="AP264" s="645"/>
    </row>
    <row r="265" spans="3:42" s="640" customFormat="1" ht="15.75">
      <c r="C265" s="645"/>
      <c r="D265" s="645"/>
      <c r="E265" s="645"/>
      <c r="F265" s="645"/>
      <c r="G265" s="645"/>
      <c r="H265" s="645"/>
      <c r="I265" s="645"/>
      <c r="J265" s="645"/>
      <c r="K265" s="645"/>
      <c r="L265" s="645"/>
      <c r="M265" s="645"/>
      <c r="N265" s="645"/>
      <c r="O265" s="645"/>
      <c r="P265" s="645"/>
      <c r="Q265" s="645"/>
      <c r="R265" s="645"/>
      <c r="S265" s="645"/>
      <c r="T265" s="645"/>
      <c r="U265" s="645"/>
      <c r="V265" s="645"/>
      <c r="W265" s="645"/>
      <c r="X265" s="645"/>
      <c r="Y265" s="645"/>
      <c r="Z265" s="645"/>
      <c r="AA265" s="645"/>
      <c r="AB265" s="645"/>
      <c r="AC265" s="645"/>
      <c r="AD265" s="645"/>
      <c r="AE265" s="645"/>
      <c r="AF265" s="645"/>
      <c r="AG265" s="645"/>
      <c r="AH265" s="645"/>
      <c r="AI265" s="645"/>
      <c r="AJ265" s="645"/>
      <c r="AK265" s="645"/>
      <c r="AL265" s="645"/>
      <c r="AM265" s="645"/>
      <c r="AN265" s="645"/>
      <c r="AO265" s="645"/>
      <c r="AP265" s="645"/>
    </row>
    <row r="266" spans="3:42" s="640" customFormat="1" ht="15.75">
      <c r="C266" s="645"/>
      <c r="D266" s="645"/>
      <c r="E266" s="645"/>
      <c r="F266" s="645"/>
      <c r="G266" s="645"/>
      <c r="H266" s="645"/>
      <c r="I266" s="645"/>
      <c r="J266" s="645"/>
      <c r="K266" s="645"/>
      <c r="L266" s="645"/>
      <c r="M266" s="645"/>
      <c r="N266" s="645"/>
      <c r="O266" s="645"/>
      <c r="P266" s="645"/>
      <c r="Q266" s="645"/>
      <c r="R266" s="645"/>
      <c r="S266" s="645"/>
      <c r="T266" s="645"/>
      <c r="U266" s="645"/>
      <c r="V266" s="645"/>
      <c r="W266" s="645"/>
      <c r="X266" s="645"/>
      <c r="Y266" s="645"/>
      <c r="Z266" s="645"/>
      <c r="AA266" s="645"/>
      <c r="AB266" s="645"/>
      <c r="AC266" s="645"/>
      <c r="AD266" s="645"/>
      <c r="AE266" s="645"/>
      <c r="AF266" s="645"/>
      <c r="AG266" s="645"/>
      <c r="AH266" s="645"/>
      <c r="AI266" s="645"/>
      <c r="AJ266" s="645"/>
      <c r="AK266" s="645"/>
      <c r="AL266" s="645"/>
      <c r="AM266" s="645"/>
      <c r="AN266" s="645"/>
      <c r="AO266" s="645"/>
      <c r="AP266" s="645"/>
    </row>
    <row r="267" spans="3:42" s="640" customFormat="1" ht="15.75">
      <c r="C267" s="645"/>
      <c r="D267" s="645"/>
      <c r="E267" s="645"/>
      <c r="F267" s="645"/>
      <c r="G267" s="645"/>
      <c r="H267" s="645"/>
      <c r="I267" s="645"/>
      <c r="J267" s="645"/>
      <c r="K267" s="645"/>
      <c r="L267" s="645"/>
      <c r="M267" s="645"/>
      <c r="N267" s="645"/>
      <c r="O267" s="645"/>
      <c r="P267" s="645"/>
      <c r="Q267" s="645"/>
      <c r="R267" s="645"/>
      <c r="S267" s="645"/>
      <c r="T267" s="645"/>
      <c r="U267" s="645"/>
      <c r="V267" s="645"/>
      <c r="W267" s="645"/>
      <c r="X267" s="645"/>
      <c r="Y267" s="645"/>
      <c r="Z267" s="645"/>
      <c r="AA267" s="645"/>
      <c r="AB267" s="645"/>
      <c r="AC267" s="645"/>
      <c r="AD267" s="645"/>
      <c r="AE267" s="645"/>
      <c r="AF267" s="645"/>
      <c r="AG267" s="645"/>
      <c r="AH267" s="645"/>
      <c r="AI267" s="645"/>
      <c r="AJ267" s="645"/>
      <c r="AK267" s="645"/>
      <c r="AL267" s="645"/>
      <c r="AM267" s="645"/>
      <c r="AN267" s="645"/>
      <c r="AO267" s="645"/>
      <c r="AP267" s="645"/>
    </row>
    <row r="268" spans="3:42" s="640" customFormat="1" ht="15.75">
      <c r="C268" s="645"/>
      <c r="D268" s="645"/>
      <c r="E268" s="645"/>
      <c r="F268" s="645"/>
      <c r="G268" s="645"/>
      <c r="H268" s="645"/>
      <c r="I268" s="645"/>
      <c r="J268" s="645"/>
      <c r="K268" s="645"/>
      <c r="L268" s="645"/>
      <c r="M268" s="645"/>
      <c r="N268" s="645"/>
      <c r="O268" s="645"/>
      <c r="P268" s="645"/>
      <c r="Q268" s="645"/>
      <c r="R268" s="645"/>
      <c r="S268" s="645"/>
      <c r="T268" s="645"/>
      <c r="U268" s="645"/>
      <c r="V268" s="645"/>
      <c r="W268" s="645"/>
      <c r="X268" s="645"/>
      <c r="Y268" s="645"/>
      <c r="Z268" s="645"/>
      <c r="AA268" s="645"/>
      <c r="AB268" s="645"/>
      <c r="AC268" s="645"/>
      <c r="AD268" s="645"/>
      <c r="AE268" s="645"/>
      <c r="AF268" s="645"/>
      <c r="AG268" s="645"/>
      <c r="AH268" s="645"/>
      <c r="AI268" s="645"/>
      <c r="AJ268" s="645"/>
      <c r="AK268" s="645"/>
      <c r="AL268" s="645"/>
      <c r="AM268" s="645"/>
      <c r="AN268" s="645"/>
      <c r="AO268" s="645"/>
      <c r="AP268" s="645"/>
    </row>
    <row r="269" spans="3:42" s="640" customFormat="1" ht="15.75">
      <c r="C269" s="645"/>
      <c r="D269" s="645"/>
      <c r="E269" s="645"/>
      <c r="F269" s="645"/>
      <c r="G269" s="645"/>
      <c r="H269" s="645"/>
      <c r="I269" s="645"/>
      <c r="J269" s="645"/>
      <c r="K269" s="645"/>
      <c r="L269" s="645"/>
      <c r="M269" s="645"/>
      <c r="N269" s="645"/>
      <c r="O269" s="645"/>
      <c r="P269" s="645"/>
      <c r="Q269" s="645"/>
      <c r="R269" s="645"/>
      <c r="S269" s="645"/>
      <c r="T269" s="645"/>
      <c r="U269" s="645"/>
      <c r="V269" s="645"/>
      <c r="W269" s="645"/>
      <c r="X269" s="645"/>
      <c r="Y269" s="645"/>
      <c r="Z269" s="645"/>
      <c r="AA269" s="645"/>
      <c r="AB269" s="645"/>
      <c r="AC269" s="645"/>
      <c r="AD269" s="645"/>
      <c r="AE269" s="645"/>
      <c r="AF269" s="645"/>
      <c r="AG269" s="645"/>
      <c r="AH269" s="645"/>
      <c r="AI269" s="645"/>
      <c r="AJ269" s="645"/>
      <c r="AK269" s="645"/>
      <c r="AL269" s="645"/>
      <c r="AM269" s="645"/>
      <c r="AN269" s="645"/>
      <c r="AO269" s="645"/>
      <c r="AP269" s="645"/>
    </row>
    <row r="270" spans="3:42" s="640" customFormat="1" ht="15.75">
      <c r="C270" s="645"/>
      <c r="D270" s="645"/>
      <c r="E270" s="645"/>
      <c r="F270" s="645"/>
      <c r="G270" s="645"/>
      <c r="H270" s="645"/>
      <c r="I270" s="645"/>
      <c r="J270" s="645"/>
      <c r="K270" s="645"/>
      <c r="L270" s="645"/>
      <c r="M270" s="645"/>
      <c r="N270" s="645"/>
      <c r="O270" s="645"/>
      <c r="P270" s="645"/>
      <c r="Q270" s="645"/>
      <c r="R270" s="645"/>
      <c r="S270" s="645"/>
      <c r="T270" s="645"/>
      <c r="U270" s="645"/>
      <c r="V270" s="645"/>
      <c r="W270" s="645"/>
      <c r="X270" s="645"/>
      <c r="Y270" s="645"/>
      <c r="Z270" s="645"/>
      <c r="AA270" s="645"/>
      <c r="AB270" s="645"/>
      <c r="AC270" s="645"/>
      <c r="AD270" s="645"/>
      <c r="AE270" s="645"/>
      <c r="AF270" s="645"/>
      <c r="AG270" s="645"/>
      <c r="AH270" s="645"/>
      <c r="AI270" s="645"/>
      <c r="AJ270" s="645"/>
      <c r="AK270" s="645"/>
      <c r="AL270" s="645"/>
      <c r="AM270" s="645"/>
      <c r="AN270" s="645"/>
      <c r="AO270" s="645"/>
      <c r="AP270" s="645"/>
    </row>
    <row r="271" spans="3:42" s="640" customFormat="1" ht="15.75">
      <c r="C271" s="645"/>
      <c r="D271" s="645"/>
      <c r="E271" s="645"/>
      <c r="F271" s="645"/>
      <c r="G271" s="645"/>
      <c r="H271" s="645"/>
      <c r="I271" s="645"/>
      <c r="J271" s="645"/>
      <c r="K271" s="645"/>
      <c r="L271" s="645"/>
      <c r="M271" s="645"/>
      <c r="N271" s="645"/>
      <c r="O271" s="645"/>
      <c r="P271" s="645"/>
      <c r="Q271" s="645"/>
      <c r="R271" s="645"/>
      <c r="S271" s="645"/>
      <c r="T271" s="645"/>
      <c r="U271" s="645"/>
      <c r="V271" s="645"/>
      <c r="W271" s="645"/>
      <c r="X271" s="645"/>
      <c r="Y271" s="645"/>
      <c r="Z271" s="645"/>
      <c r="AA271" s="645"/>
      <c r="AB271" s="645"/>
      <c r="AC271" s="645"/>
      <c r="AD271" s="645"/>
      <c r="AE271" s="645"/>
      <c r="AF271" s="645"/>
      <c r="AG271" s="645"/>
      <c r="AH271" s="645"/>
      <c r="AI271" s="645"/>
      <c r="AJ271" s="645"/>
      <c r="AK271" s="645"/>
      <c r="AL271" s="645"/>
      <c r="AM271" s="645"/>
      <c r="AN271" s="645"/>
      <c r="AO271" s="645"/>
      <c r="AP271" s="645"/>
    </row>
    <row r="272" spans="3:42" s="640" customFormat="1" ht="15.75">
      <c r="C272" s="645"/>
      <c r="D272" s="645"/>
      <c r="E272" s="645"/>
      <c r="F272" s="645"/>
      <c r="G272" s="645"/>
      <c r="H272" s="645"/>
      <c r="I272" s="645"/>
      <c r="J272" s="645"/>
      <c r="K272" s="645"/>
      <c r="L272" s="645"/>
      <c r="M272" s="645"/>
      <c r="N272" s="645"/>
      <c r="O272" s="645"/>
      <c r="P272" s="645"/>
      <c r="Q272" s="645"/>
      <c r="R272" s="645"/>
      <c r="S272" s="645"/>
      <c r="T272" s="645"/>
      <c r="U272" s="645"/>
      <c r="V272" s="645"/>
      <c r="W272" s="645"/>
      <c r="X272" s="645"/>
      <c r="Y272" s="645"/>
      <c r="Z272" s="645"/>
      <c r="AA272" s="645"/>
      <c r="AB272" s="645"/>
      <c r="AC272" s="645"/>
      <c r="AD272" s="645"/>
      <c r="AE272" s="645"/>
      <c r="AF272" s="645"/>
      <c r="AG272" s="645"/>
      <c r="AH272" s="645"/>
      <c r="AI272" s="645"/>
      <c r="AJ272" s="645"/>
      <c r="AK272" s="645"/>
      <c r="AL272" s="645"/>
      <c r="AM272" s="645"/>
      <c r="AN272" s="645"/>
      <c r="AO272" s="645"/>
      <c r="AP272" s="645"/>
    </row>
    <row r="273" spans="3:42" s="640" customFormat="1" ht="15.75">
      <c r="C273" s="645"/>
      <c r="D273" s="645"/>
      <c r="E273" s="645"/>
      <c r="F273" s="645"/>
      <c r="G273" s="645"/>
      <c r="H273" s="645"/>
      <c r="I273" s="645"/>
      <c r="J273" s="645"/>
      <c r="K273" s="645"/>
      <c r="L273" s="645"/>
      <c r="M273" s="645"/>
      <c r="N273" s="645"/>
      <c r="O273" s="645"/>
      <c r="P273" s="645"/>
      <c r="Q273" s="645"/>
      <c r="R273" s="645"/>
      <c r="S273" s="645"/>
      <c r="T273" s="645"/>
      <c r="U273" s="645"/>
      <c r="V273" s="645"/>
      <c r="W273" s="645"/>
      <c r="X273" s="645"/>
      <c r="Y273" s="645"/>
      <c r="Z273" s="645"/>
      <c r="AA273" s="645"/>
      <c r="AB273" s="645"/>
      <c r="AC273" s="645"/>
      <c r="AD273" s="645"/>
      <c r="AE273" s="645"/>
      <c r="AF273" s="645"/>
      <c r="AG273" s="645"/>
      <c r="AH273" s="645"/>
      <c r="AI273" s="645"/>
      <c r="AJ273" s="645"/>
      <c r="AK273" s="645"/>
      <c r="AL273" s="645"/>
      <c r="AM273" s="645"/>
      <c r="AN273" s="645"/>
      <c r="AO273" s="645"/>
      <c r="AP273" s="645"/>
    </row>
    <row r="274" spans="3:42" s="640" customFormat="1" ht="15.75">
      <c r="C274" s="645"/>
      <c r="D274" s="645"/>
      <c r="E274" s="645"/>
      <c r="F274" s="645"/>
      <c r="G274" s="645"/>
      <c r="H274" s="645"/>
      <c r="I274" s="645"/>
      <c r="J274" s="645"/>
      <c r="K274" s="645"/>
      <c r="L274" s="645"/>
      <c r="M274" s="645"/>
      <c r="N274" s="645"/>
      <c r="O274" s="645"/>
      <c r="P274" s="645"/>
      <c r="Q274" s="645"/>
      <c r="R274" s="645"/>
      <c r="S274" s="645"/>
      <c r="T274" s="645"/>
      <c r="U274" s="645"/>
      <c r="V274" s="645"/>
      <c r="W274" s="645"/>
      <c r="X274" s="645"/>
      <c r="Y274" s="645"/>
      <c r="Z274" s="645"/>
      <c r="AA274" s="645"/>
      <c r="AB274" s="645"/>
      <c r="AC274" s="645"/>
      <c r="AD274" s="645"/>
      <c r="AE274" s="645"/>
      <c r="AF274" s="645"/>
      <c r="AG274" s="645"/>
      <c r="AH274" s="645"/>
      <c r="AI274" s="645"/>
      <c r="AJ274" s="645"/>
      <c r="AK274" s="645"/>
      <c r="AL274" s="645"/>
      <c r="AM274" s="645"/>
      <c r="AN274" s="645"/>
      <c r="AO274" s="645"/>
      <c r="AP274" s="645"/>
    </row>
    <row r="275" spans="3:42" s="640" customFormat="1" ht="15.75">
      <c r="C275" s="645"/>
      <c r="D275" s="645"/>
      <c r="E275" s="645"/>
      <c r="F275" s="645"/>
      <c r="G275" s="645"/>
      <c r="H275" s="645"/>
      <c r="I275" s="645"/>
      <c r="J275" s="645"/>
      <c r="K275" s="645"/>
      <c r="L275" s="645"/>
      <c r="M275" s="645"/>
      <c r="N275" s="645"/>
      <c r="O275" s="645"/>
      <c r="P275" s="645"/>
      <c r="Q275" s="645"/>
      <c r="R275" s="645"/>
      <c r="S275" s="645"/>
      <c r="T275" s="645"/>
      <c r="U275" s="645"/>
      <c r="V275" s="645"/>
      <c r="W275" s="645"/>
      <c r="X275" s="645"/>
      <c r="Y275" s="645"/>
      <c r="Z275" s="645"/>
      <c r="AA275" s="645"/>
      <c r="AB275" s="645"/>
      <c r="AC275" s="645"/>
      <c r="AD275" s="645"/>
      <c r="AE275" s="645"/>
      <c r="AF275" s="645"/>
      <c r="AG275" s="645"/>
      <c r="AH275" s="645"/>
      <c r="AI275" s="645"/>
      <c r="AJ275" s="645"/>
      <c r="AK275" s="645"/>
      <c r="AL275" s="645"/>
      <c r="AM275" s="645"/>
      <c r="AN275" s="645"/>
      <c r="AO275" s="645"/>
      <c r="AP275" s="645"/>
    </row>
    <row r="276" spans="3:42" s="640" customFormat="1" ht="15.75">
      <c r="C276" s="645"/>
      <c r="D276" s="645"/>
      <c r="E276" s="645"/>
      <c r="F276" s="645"/>
      <c r="G276" s="645"/>
      <c r="H276" s="645"/>
      <c r="I276" s="645"/>
      <c r="J276" s="645"/>
      <c r="K276" s="645"/>
      <c r="L276" s="645"/>
      <c r="M276" s="645"/>
      <c r="N276" s="645"/>
      <c r="O276" s="645"/>
      <c r="P276" s="645"/>
      <c r="Q276" s="645"/>
      <c r="R276" s="645"/>
      <c r="S276" s="645"/>
      <c r="T276" s="645"/>
      <c r="U276" s="645"/>
      <c r="V276" s="645"/>
      <c r="W276" s="645"/>
      <c r="X276" s="645"/>
      <c r="Y276" s="645"/>
      <c r="Z276" s="645"/>
      <c r="AA276" s="645"/>
      <c r="AB276" s="645"/>
      <c r="AC276" s="645"/>
      <c r="AD276" s="645"/>
      <c r="AE276" s="645"/>
      <c r="AF276" s="645"/>
      <c r="AG276" s="645"/>
      <c r="AH276" s="645"/>
      <c r="AI276" s="645"/>
      <c r="AJ276" s="645"/>
      <c r="AK276" s="645"/>
      <c r="AL276" s="645"/>
      <c r="AM276" s="645"/>
      <c r="AN276" s="645"/>
      <c r="AO276" s="645"/>
      <c r="AP276" s="645"/>
    </row>
    <row r="277" spans="3:42" s="640" customFormat="1" ht="15.75">
      <c r="C277" s="645"/>
      <c r="D277" s="645"/>
      <c r="E277" s="645"/>
      <c r="F277" s="645"/>
      <c r="G277" s="645"/>
      <c r="H277" s="645"/>
      <c r="I277" s="645"/>
      <c r="J277" s="645"/>
      <c r="K277" s="645"/>
      <c r="L277" s="645"/>
      <c r="M277" s="645"/>
      <c r="N277" s="645"/>
      <c r="O277" s="645"/>
      <c r="P277" s="645"/>
      <c r="Q277" s="645"/>
      <c r="R277" s="645"/>
      <c r="S277" s="645"/>
      <c r="T277" s="645"/>
      <c r="U277" s="645"/>
      <c r="V277" s="645"/>
      <c r="W277" s="645"/>
      <c r="X277" s="645"/>
      <c r="Y277" s="645"/>
      <c r="Z277" s="645"/>
      <c r="AA277" s="645"/>
      <c r="AB277" s="645"/>
      <c r="AC277" s="645"/>
      <c r="AD277" s="645"/>
      <c r="AE277" s="645"/>
      <c r="AF277" s="645"/>
      <c r="AG277" s="645"/>
      <c r="AH277" s="645"/>
      <c r="AI277" s="645"/>
      <c r="AJ277" s="645"/>
      <c r="AK277" s="645"/>
      <c r="AL277" s="645"/>
      <c r="AM277" s="645"/>
      <c r="AN277" s="645"/>
      <c r="AO277" s="645"/>
      <c r="AP277" s="645"/>
    </row>
    <row r="278" spans="3:42" s="640" customFormat="1" ht="15.75">
      <c r="C278" s="645"/>
      <c r="D278" s="645"/>
      <c r="E278" s="645"/>
      <c r="F278" s="645"/>
      <c r="G278" s="645"/>
      <c r="H278" s="645"/>
      <c r="I278" s="645"/>
      <c r="J278" s="645"/>
      <c r="K278" s="645"/>
      <c r="L278" s="645"/>
      <c r="M278" s="645"/>
      <c r="N278" s="645"/>
      <c r="O278" s="645"/>
      <c r="P278" s="645"/>
      <c r="Q278" s="645"/>
      <c r="R278" s="645"/>
      <c r="S278" s="645"/>
      <c r="T278" s="645"/>
      <c r="U278" s="645"/>
      <c r="V278" s="645"/>
      <c r="W278" s="645"/>
      <c r="X278" s="645"/>
      <c r="Y278" s="645"/>
      <c r="Z278" s="645"/>
      <c r="AA278" s="645"/>
      <c r="AB278" s="645"/>
      <c r="AC278" s="645"/>
      <c r="AD278" s="645"/>
      <c r="AE278" s="645"/>
      <c r="AF278" s="645"/>
      <c r="AG278" s="645"/>
      <c r="AH278" s="645"/>
      <c r="AI278" s="645"/>
      <c r="AJ278" s="645"/>
      <c r="AK278" s="645"/>
      <c r="AL278" s="645"/>
      <c r="AM278" s="645"/>
      <c r="AN278" s="645"/>
      <c r="AO278" s="645"/>
      <c r="AP278" s="645"/>
    </row>
    <row r="279" spans="3:42" s="640" customFormat="1" ht="15.75">
      <c r="C279" s="645"/>
      <c r="D279" s="645"/>
      <c r="E279" s="645"/>
      <c r="F279" s="645"/>
      <c r="G279" s="645"/>
      <c r="H279" s="645"/>
      <c r="I279" s="645"/>
      <c r="J279" s="645"/>
      <c r="K279" s="645"/>
      <c r="L279" s="645"/>
      <c r="M279" s="645"/>
      <c r="N279" s="645"/>
      <c r="O279" s="645"/>
      <c r="P279" s="645"/>
      <c r="Q279" s="645"/>
      <c r="R279" s="645"/>
      <c r="S279" s="645"/>
      <c r="T279" s="645"/>
      <c r="U279" s="645"/>
      <c r="V279" s="645"/>
      <c r="W279" s="645"/>
      <c r="X279" s="645"/>
      <c r="Y279" s="645"/>
      <c r="Z279" s="645"/>
      <c r="AA279" s="645"/>
      <c r="AB279" s="645"/>
      <c r="AC279" s="645"/>
      <c r="AD279" s="645"/>
      <c r="AE279" s="645"/>
      <c r="AF279" s="645"/>
      <c r="AG279" s="645"/>
      <c r="AH279" s="645"/>
      <c r="AI279" s="645"/>
      <c r="AJ279" s="645"/>
      <c r="AK279" s="645"/>
      <c r="AL279" s="645"/>
      <c r="AM279" s="645"/>
      <c r="AN279" s="645"/>
      <c r="AO279" s="645"/>
      <c r="AP279" s="645"/>
    </row>
    <row r="280" spans="3:42" s="640" customFormat="1" ht="15.75">
      <c r="C280" s="645"/>
      <c r="D280" s="645"/>
      <c r="E280" s="645"/>
      <c r="F280" s="645"/>
      <c r="G280" s="645"/>
      <c r="H280" s="645"/>
      <c r="I280" s="645"/>
      <c r="J280" s="645"/>
      <c r="K280" s="645"/>
      <c r="L280" s="645"/>
      <c r="M280" s="645"/>
      <c r="N280" s="645"/>
      <c r="O280" s="645"/>
      <c r="P280" s="645"/>
      <c r="Q280" s="645"/>
      <c r="R280" s="645"/>
      <c r="S280" s="645"/>
      <c r="T280" s="645"/>
      <c r="U280" s="645"/>
      <c r="V280" s="645"/>
      <c r="W280" s="645"/>
      <c r="X280" s="645"/>
      <c r="Y280" s="645"/>
      <c r="Z280" s="645"/>
      <c r="AA280" s="645"/>
      <c r="AB280" s="645"/>
      <c r="AC280" s="645"/>
      <c r="AD280" s="645"/>
      <c r="AE280" s="645"/>
      <c r="AF280" s="645"/>
      <c r="AG280" s="645"/>
      <c r="AH280" s="645"/>
      <c r="AI280" s="645"/>
      <c r="AJ280" s="645"/>
      <c r="AK280" s="645"/>
      <c r="AL280" s="645"/>
      <c r="AM280" s="645"/>
      <c r="AN280" s="645"/>
      <c r="AO280" s="645"/>
      <c r="AP280" s="645"/>
    </row>
    <row r="281" spans="3:42" s="640" customFormat="1" ht="15.75">
      <c r="C281" s="645"/>
      <c r="D281" s="645"/>
      <c r="E281" s="645"/>
      <c r="F281" s="645"/>
      <c r="G281" s="645"/>
      <c r="H281" s="645"/>
      <c r="I281" s="645"/>
      <c r="J281" s="645"/>
      <c r="K281" s="645"/>
      <c r="L281" s="645"/>
      <c r="M281" s="645"/>
      <c r="N281" s="645"/>
      <c r="O281" s="645"/>
      <c r="P281" s="645"/>
      <c r="Q281" s="645"/>
      <c r="R281" s="645"/>
      <c r="S281" s="645"/>
      <c r="T281" s="645"/>
      <c r="U281" s="645"/>
      <c r="V281" s="645"/>
      <c r="W281" s="645"/>
      <c r="X281" s="645"/>
      <c r="Y281" s="645"/>
      <c r="Z281" s="645"/>
      <c r="AA281" s="645"/>
      <c r="AB281" s="645"/>
      <c r="AC281" s="645"/>
      <c r="AD281" s="645"/>
      <c r="AE281" s="645"/>
      <c r="AF281" s="645"/>
      <c r="AG281" s="645"/>
      <c r="AH281" s="645"/>
      <c r="AI281" s="645"/>
      <c r="AJ281" s="645"/>
      <c r="AK281" s="645"/>
      <c r="AL281" s="645"/>
      <c r="AM281" s="645"/>
      <c r="AN281" s="645"/>
      <c r="AO281" s="645"/>
      <c r="AP281" s="645"/>
    </row>
    <row r="282" spans="3:42" s="640" customFormat="1" ht="15.75">
      <c r="C282" s="645"/>
      <c r="D282" s="645"/>
      <c r="E282" s="645"/>
      <c r="F282" s="645"/>
      <c r="G282" s="645"/>
      <c r="H282" s="645"/>
      <c r="I282" s="645"/>
      <c r="J282" s="645"/>
      <c r="K282" s="645"/>
      <c r="L282" s="645"/>
      <c r="M282" s="645"/>
      <c r="N282" s="645"/>
      <c r="O282" s="645"/>
      <c r="P282" s="645"/>
      <c r="Q282" s="645"/>
      <c r="R282" s="645"/>
      <c r="S282" s="645"/>
      <c r="T282" s="645"/>
      <c r="U282" s="645"/>
      <c r="V282" s="645"/>
      <c r="W282" s="645"/>
      <c r="X282" s="645"/>
      <c r="Y282" s="645"/>
      <c r="Z282" s="645"/>
      <c r="AA282" s="645"/>
      <c r="AB282" s="645"/>
      <c r="AC282" s="645"/>
      <c r="AD282" s="645"/>
      <c r="AE282" s="645"/>
      <c r="AF282" s="645"/>
      <c r="AG282" s="645"/>
      <c r="AH282" s="645"/>
      <c r="AI282" s="645"/>
      <c r="AJ282" s="645"/>
      <c r="AK282" s="645"/>
      <c r="AL282" s="645"/>
      <c r="AM282" s="645"/>
      <c r="AN282" s="645"/>
      <c r="AO282" s="645"/>
      <c r="AP282" s="645"/>
    </row>
    <row r="283" spans="3:42" s="640" customFormat="1" ht="15.75">
      <c r="C283" s="645"/>
      <c r="D283" s="645"/>
      <c r="E283" s="645"/>
      <c r="F283" s="645"/>
      <c r="G283" s="645"/>
      <c r="H283" s="645"/>
      <c r="I283" s="645"/>
      <c r="J283" s="645"/>
      <c r="K283" s="645"/>
      <c r="L283" s="645"/>
      <c r="M283" s="645"/>
      <c r="N283" s="645"/>
      <c r="O283" s="645"/>
      <c r="P283" s="645"/>
      <c r="Q283" s="645"/>
      <c r="R283" s="645"/>
      <c r="S283" s="645"/>
      <c r="T283" s="645"/>
      <c r="U283" s="645"/>
      <c r="V283" s="645"/>
      <c r="W283" s="645"/>
      <c r="X283" s="645"/>
      <c r="Y283" s="645"/>
      <c r="Z283" s="645"/>
      <c r="AA283" s="645"/>
      <c r="AB283" s="645"/>
      <c r="AC283" s="645"/>
      <c r="AD283" s="645"/>
      <c r="AE283" s="645"/>
      <c r="AF283" s="645"/>
      <c r="AG283" s="645"/>
      <c r="AH283" s="645"/>
      <c r="AI283" s="645"/>
      <c r="AJ283" s="645"/>
      <c r="AK283" s="645"/>
      <c r="AL283" s="645"/>
      <c r="AM283" s="645"/>
      <c r="AN283" s="645"/>
      <c r="AO283" s="645"/>
      <c r="AP283" s="645"/>
    </row>
    <row r="284" spans="3:42" s="640" customFormat="1" ht="15.75">
      <c r="C284" s="645"/>
      <c r="D284" s="645"/>
      <c r="E284" s="645"/>
      <c r="F284" s="645"/>
      <c r="G284" s="645"/>
      <c r="H284" s="645"/>
      <c r="I284" s="645"/>
      <c r="J284" s="645"/>
      <c r="K284" s="645"/>
      <c r="L284" s="645"/>
      <c r="M284" s="645"/>
      <c r="N284" s="645"/>
      <c r="O284" s="645"/>
      <c r="P284" s="645"/>
      <c r="Q284" s="645"/>
      <c r="R284" s="645"/>
      <c r="S284" s="645"/>
      <c r="T284" s="645"/>
      <c r="U284" s="645"/>
      <c r="V284" s="645"/>
      <c r="W284" s="645"/>
      <c r="X284" s="645"/>
      <c r="Y284" s="645"/>
      <c r="Z284" s="645"/>
      <c r="AA284" s="645"/>
      <c r="AB284" s="645"/>
      <c r="AC284" s="645"/>
      <c r="AD284" s="645"/>
      <c r="AE284" s="645"/>
      <c r="AF284" s="645"/>
      <c r="AG284" s="645"/>
      <c r="AH284" s="645"/>
      <c r="AI284" s="645"/>
      <c r="AJ284" s="645"/>
      <c r="AK284" s="645"/>
      <c r="AL284" s="645"/>
      <c r="AM284" s="645"/>
      <c r="AN284" s="645"/>
      <c r="AO284" s="645"/>
      <c r="AP284" s="645"/>
    </row>
    <row r="285" spans="3:42" s="640" customFormat="1" ht="15.75">
      <c r="C285" s="645"/>
      <c r="D285" s="645"/>
      <c r="E285" s="645"/>
      <c r="F285" s="645"/>
      <c r="G285" s="645"/>
      <c r="H285" s="645"/>
      <c r="I285" s="645"/>
      <c r="J285" s="645"/>
      <c r="K285" s="645"/>
      <c r="L285" s="645"/>
      <c r="M285" s="645"/>
      <c r="N285" s="645"/>
      <c r="O285" s="645"/>
      <c r="P285" s="645"/>
      <c r="Q285" s="645"/>
      <c r="R285" s="645"/>
      <c r="S285" s="645"/>
      <c r="T285" s="645"/>
      <c r="U285" s="645"/>
      <c r="V285" s="645"/>
      <c r="W285" s="645"/>
      <c r="X285" s="645"/>
      <c r="Y285" s="645"/>
      <c r="Z285" s="645"/>
      <c r="AA285" s="645"/>
      <c r="AB285" s="645"/>
      <c r="AC285" s="645"/>
      <c r="AD285" s="645"/>
      <c r="AE285" s="645"/>
      <c r="AF285" s="645"/>
      <c r="AG285" s="645"/>
      <c r="AH285" s="645"/>
      <c r="AI285" s="645"/>
      <c r="AJ285" s="645"/>
      <c r="AK285" s="645"/>
      <c r="AL285" s="645"/>
      <c r="AM285" s="645"/>
      <c r="AN285" s="645"/>
      <c r="AO285" s="645"/>
      <c r="AP285" s="645"/>
    </row>
    <row r="286" spans="3:42" s="640" customFormat="1" ht="15.75">
      <c r="C286" s="645"/>
      <c r="D286" s="645"/>
      <c r="E286" s="645"/>
      <c r="F286" s="645"/>
      <c r="G286" s="645"/>
      <c r="H286" s="645"/>
      <c r="I286" s="645"/>
      <c r="J286" s="645"/>
      <c r="K286" s="645"/>
      <c r="L286" s="645"/>
      <c r="M286" s="645"/>
      <c r="N286" s="645"/>
      <c r="O286" s="645"/>
      <c r="P286" s="645"/>
      <c r="Q286" s="645"/>
      <c r="R286" s="645"/>
      <c r="S286" s="645"/>
      <c r="T286" s="645"/>
      <c r="U286" s="645"/>
      <c r="V286" s="645"/>
      <c r="W286" s="645"/>
      <c r="X286" s="645"/>
      <c r="Y286" s="645"/>
      <c r="Z286" s="645"/>
      <c r="AA286" s="645"/>
      <c r="AB286" s="645"/>
      <c r="AC286" s="645"/>
      <c r="AD286" s="645"/>
      <c r="AE286" s="645"/>
      <c r="AF286" s="645"/>
      <c r="AG286" s="645"/>
      <c r="AH286" s="645"/>
      <c r="AI286" s="645"/>
      <c r="AJ286" s="645"/>
      <c r="AK286" s="645"/>
      <c r="AL286" s="645"/>
      <c r="AM286" s="645"/>
      <c r="AN286" s="645"/>
      <c r="AO286" s="645"/>
      <c r="AP286" s="645"/>
    </row>
    <row r="287" spans="3:42" s="640" customFormat="1" ht="15.75">
      <c r="C287" s="645"/>
      <c r="D287" s="645"/>
      <c r="E287" s="645"/>
      <c r="F287" s="645"/>
      <c r="G287" s="645"/>
      <c r="H287" s="645"/>
      <c r="I287" s="645"/>
      <c r="J287" s="645"/>
      <c r="K287" s="645"/>
      <c r="L287" s="645"/>
      <c r="M287" s="645"/>
      <c r="N287" s="645"/>
      <c r="O287" s="645"/>
      <c r="P287" s="645"/>
      <c r="Q287" s="645"/>
      <c r="R287" s="645"/>
      <c r="S287" s="645"/>
      <c r="T287" s="645"/>
      <c r="U287" s="645"/>
      <c r="V287" s="645"/>
      <c r="W287" s="645"/>
      <c r="X287" s="645"/>
      <c r="Y287" s="645"/>
      <c r="Z287" s="645"/>
      <c r="AA287" s="645"/>
      <c r="AB287" s="645"/>
      <c r="AC287" s="645"/>
      <c r="AD287" s="645"/>
      <c r="AE287" s="645"/>
      <c r="AF287" s="645"/>
      <c r="AG287" s="645"/>
      <c r="AH287" s="645"/>
      <c r="AI287" s="645"/>
      <c r="AJ287" s="645"/>
      <c r="AK287" s="645"/>
      <c r="AL287" s="645"/>
      <c r="AM287" s="645"/>
      <c r="AN287" s="645"/>
      <c r="AO287" s="645"/>
      <c r="AP287" s="645"/>
    </row>
    <row r="288" spans="3:42" s="640" customFormat="1" ht="15.75">
      <c r="C288" s="645"/>
      <c r="D288" s="645"/>
      <c r="E288" s="645"/>
      <c r="F288" s="645"/>
      <c r="G288" s="645"/>
      <c r="H288" s="645"/>
      <c r="I288" s="645"/>
      <c r="J288" s="645"/>
      <c r="K288" s="645"/>
      <c r="L288" s="645"/>
      <c r="M288" s="645"/>
      <c r="N288" s="645"/>
      <c r="O288" s="645"/>
      <c r="P288" s="645"/>
      <c r="Q288" s="645"/>
      <c r="R288" s="645"/>
      <c r="S288" s="645"/>
      <c r="T288" s="645"/>
      <c r="U288" s="645"/>
      <c r="V288" s="645"/>
      <c r="W288" s="645"/>
      <c r="X288" s="645"/>
      <c r="Y288" s="645"/>
      <c r="Z288" s="645"/>
      <c r="AA288" s="645"/>
      <c r="AB288" s="645"/>
      <c r="AC288" s="645"/>
      <c r="AD288" s="645"/>
      <c r="AE288" s="645"/>
      <c r="AF288" s="645"/>
      <c r="AG288" s="645"/>
      <c r="AH288" s="645"/>
      <c r="AI288" s="645"/>
      <c r="AJ288" s="645"/>
      <c r="AK288" s="645"/>
      <c r="AL288" s="645"/>
      <c r="AM288" s="645"/>
      <c r="AN288" s="645"/>
      <c r="AO288" s="645"/>
      <c r="AP288" s="645"/>
    </row>
    <row r="289" spans="3:42" s="640" customFormat="1" ht="15.75">
      <c r="C289" s="645"/>
      <c r="D289" s="645"/>
      <c r="E289" s="645"/>
      <c r="F289" s="645"/>
      <c r="G289" s="645"/>
      <c r="H289" s="645"/>
      <c r="I289" s="645"/>
      <c r="J289" s="645"/>
      <c r="K289" s="645"/>
      <c r="L289" s="645"/>
      <c r="M289" s="645"/>
      <c r="N289" s="645"/>
      <c r="O289" s="645"/>
      <c r="P289" s="645"/>
      <c r="Q289" s="645"/>
      <c r="R289" s="645"/>
      <c r="S289" s="645"/>
      <c r="T289" s="645"/>
      <c r="U289" s="645"/>
      <c r="V289" s="645"/>
      <c r="W289" s="645"/>
      <c r="X289" s="645"/>
      <c r="Y289" s="645"/>
      <c r="Z289" s="645"/>
      <c r="AA289" s="645"/>
      <c r="AB289" s="645"/>
      <c r="AC289" s="645"/>
      <c r="AD289" s="645"/>
      <c r="AE289" s="645"/>
      <c r="AF289" s="645"/>
      <c r="AG289" s="645"/>
      <c r="AH289" s="645"/>
      <c r="AI289" s="645"/>
      <c r="AJ289" s="645"/>
      <c r="AK289" s="645"/>
      <c r="AL289" s="645"/>
      <c r="AM289" s="645"/>
      <c r="AN289" s="645"/>
      <c r="AO289" s="645"/>
      <c r="AP289" s="645"/>
    </row>
  </sheetData>
  <mergeCells count="11">
    <mergeCell ref="A36:A40"/>
    <mergeCell ref="A41:A45"/>
    <mergeCell ref="A46:A50"/>
    <mergeCell ref="A51:A55"/>
    <mergeCell ref="A56:A57"/>
    <mergeCell ref="A31:A35"/>
    <mergeCell ref="A3:A7"/>
    <mergeCell ref="A11:A15"/>
    <mergeCell ref="A16:A20"/>
    <mergeCell ref="A21:A25"/>
    <mergeCell ref="A26:A30"/>
  </mergeCells>
  <printOptions gridLines="1"/>
  <pageMargins left="0.7" right="0.7" top="0.75" bottom="0.75" header="0.3" footer="0.3"/>
  <pageSetup scale="38" orientation="landscape" r:id="rId1"/>
  <legacyDrawing r:id="rId2"/>
</worksheet>
</file>

<file path=xl/worksheets/sheet30.xml><?xml version="1.0" encoding="utf-8"?>
<worksheet xmlns="http://schemas.openxmlformats.org/spreadsheetml/2006/main" xmlns:r="http://schemas.openxmlformats.org/officeDocument/2006/relationships">
  <dimension ref="A1:S73"/>
  <sheetViews>
    <sheetView zoomScale="80" zoomScaleNormal="80" workbookViewId="0">
      <pane ySplit="4" topLeftCell="A50" activePane="bottomLeft" state="frozen"/>
      <selection activeCell="W4" sqref="W4"/>
      <selection pane="bottomLeft" activeCell="K71" sqref="K71"/>
    </sheetView>
  </sheetViews>
  <sheetFormatPr defaultRowHeight="15"/>
  <cols>
    <col min="1" max="3" width="21.28515625" customWidth="1"/>
    <col min="4" max="4" width="9.7109375" customWidth="1"/>
    <col min="5" max="5" width="9.7109375" bestFit="1" customWidth="1"/>
    <col min="6" max="6" width="9.85546875" bestFit="1" customWidth="1"/>
    <col min="7" max="7" width="10.5703125" bestFit="1" customWidth="1"/>
    <col min="8" max="9" width="9.7109375" bestFit="1" customWidth="1"/>
  </cols>
  <sheetData>
    <row r="1" spans="1:19">
      <c r="A1" t="s">
        <v>631</v>
      </c>
    </row>
    <row r="2" spans="1:19">
      <c r="A2" s="546">
        <v>40984</v>
      </c>
      <c r="B2" s="546"/>
      <c r="C2" s="546"/>
    </row>
    <row r="3" spans="1:19" ht="15.75" thickBot="1"/>
    <row r="4" spans="1:19">
      <c r="A4" t="s">
        <v>632</v>
      </c>
      <c r="B4" t="s">
        <v>1304</v>
      </c>
      <c r="D4" s="547">
        <v>40984</v>
      </c>
      <c r="E4" s="547">
        <v>40991</v>
      </c>
      <c r="F4" s="547">
        <v>40998</v>
      </c>
      <c r="G4" s="547">
        <v>41005</v>
      </c>
      <c r="H4" s="547">
        <v>41012</v>
      </c>
      <c r="I4" s="547">
        <v>41019</v>
      </c>
      <c r="J4" s="547">
        <v>41026</v>
      </c>
      <c r="K4" s="547">
        <v>41033</v>
      </c>
      <c r="L4" s="547">
        <v>41040</v>
      </c>
      <c r="M4" s="547">
        <v>41047</v>
      </c>
      <c r="N4" s="547">
        <v>41054</v>
      </c>
      <c r="O4" s="547">
        <v>41061</v>
      </c>
      <c r="P4" s="547">
        <v>41068</v>
      </c>
      <c r="Q4" s="547">
        <v>41075</v>
      </c>
      <c r="R4" s="547">
        <v>41082</v>
      </c>
      <c r="S4" s="911">
        <v>41089</v>
      </c>
    </row>
    <row r="5" spans="1:19">
      <c r="S5" s="903"/>
    </row>
    <row r="6" spans="1:19">
      <c r="A6" s="548" t="s">
        <v>633</v>
      </c>
      <c r="B6" s="548"/>
      <c r="C6" s="548"/>
      <c r="S6" s="903"/>
    </row>
    <row r="7" spans="1:19">
      <c r="A7" t="s">
        <v>634</v>
      </c>
      <c r="D7" s="549">
        <v>1000</v>
      </c>
      <c r="E7" s="549">
        <v>1500</v>
      </c>
      <c r="F7" s="549">
        <v>7000</v>
      </c>
      <c r="G7" s="549">
        <v>1500</v>
      </c>
      <c r="H7" s="549">
        <v>2000</v>
      </c>
      <c r="I7" s="549">
        <v>1000</v>
      </c>
      <c r="J7" s="549">
        <v>5000</v>
      </c>
      <c r="K7" s="549">
        <v>500</v>
      </c>
      <c r="L7" s="549">
        <v>1000</v>
      </c>
      <c r="M7" s="549">
        <v>1500</v>
      </c>
      <c r="N7" s="549">
        <v>750</v>
      </c>
      <c r="O7" s="549">
        <v>1000</v>
      </c>
      <c r="P7" s="549">
        <v>750</v>
      </c>
      <c r="Q7" s="549">
        <v>1500</v>
      </c>
      <c r="R7" s="549">
        <v>1250</v>
      </c>
      <c r="S7" s="912">
        <v>1250</v>
      </c>
    </row>
    <row r="8" spans="1:19">
      <c r="A8" s="548" t="s">
        <v>635</v>
      </c>
      <c r="B8" s="548"/>
      <c r="C8" s="548"/>
      <c r="D8" s="549"/>
      <c r="E8" s="549"/>
      <c r="F8" s="549"/>
      <c r="G8" s="549"/>
      <c r="H8" s="549"/>
      <c r="I8" s="549"/>
      <c r="J8" s="549"/>
      <c r="K8" s="549"/>
      <c r="L8" s="549"/>
      <c r="M8" s="549"/>
      <c r="N8" s="549"/>
      <c r="O8" s="549"/>
      <c r="P8" s="549"/>
      <c r="Q8" s="549"/>
      <c r="R8" s="549"/>
      <c r="S8" s="912"/>
    </row>
    <row r="9" spans="1:19">
      <c r="A9" t="s">
        <v>636</v>
      </c>
      <c r="D9" s="549"/>
      <c r="E9" s="549">
        <v>270000</v>
      </c>
      <c r="F9" s="549"/>
      <c r="G9" s="549"/>
      <c r="H9" s="549"/>
      <c r="I9" s="549">
        <v>88500</v>
      </c>
      <c r="J9" s="549"/>
      <c r="K9" s="549"/>
      <c r="L9" s="549"/>
      <c r="M9" s="549">
        <v>88500</v>
      </c>
      <c r="N9" s="549"/>
      <c r="O9" s="549"/>
      <c r="P9" s="549"/>
      <c r="Q9" s="549"/>
      <c r="R9" s="549"/>
      <c r="S9" s="912"/>
    </row>
    <row r="10" spans="1:19">
      <c r="A10" t="s">
        <v>637</v>
      </c>
      <c r="D10" s="549"/>
      <c r="E10" s="549"/>
      <c r="F10" s="549">
        <v>39000</v>
      </c>
      <c r="G10" s="549"/>
      <c r="H10" s="549"/>
      <c r="I10" s="549"/>
      <c r="J10" s="549"/>
      <c r="K10" s="549"/>
      <c r="L10" s="549"/>
      <c r="M10" s="549"/>
      <c r="N10" s="549"/>
      <c r="O10" s="549"/>
      <c r="P10" s="549"/>
      <c r="Q10" s="549"/>
      <c r="R10" s="549"/>
      <c r="S10" s="912"/>
    </row>
    <row r="11" spans="1:19">
      <c r="A11" t="s">
        <v>638</v>
      </c>
      <c r="D11" s="549"/>
      <c r="E11" s="549"/>
      <c r="F11" s="549"/>
      <c r="G11" s="549"/>
      <c r="H11" s="549">
        <v>25000</v>
      </c>
      <c r="I11" s="549"/>
      <c r="J11" s="549"/>
      <c r="K11" s="549"/>
      <c r="L11" s="549"/>
      <c r="M11" s="549">
        <v>25000</v>
      </c>
      <c r="N11" s="549"/>
      <c r="O11" s="549"/>
      <c r="P11" s="549"/>
      <c r="Q11" s="549"/>
      <c r="R11" s="549"/>
      <c r="S11" s="912"/>
    </row>
    <row r="12" spans="1:19">
      <c r="A12" t="s">
        <v>639</v>
      </c>
      <c r="D12" s="549"/>
      <c r="E12" s="549">
        <v>6000</v>
      </c>
      <c r="F12" s="549"/>
      <c r="G12" s="549">
        <v>6000</v>
      </c>
      <c r="H12" s="549"/>
      <c r="I12" s="549">
        <v>16000</v>
      </c>
      <c r="J12" s="549"/>
      <c r="K12" s="549">
        <v>16000</v>
      </c>
      <c r="L12" s="549"/>
      <c r="M12" s="549">
        <v>6000</v>
      </c>
      <c r="N12" s="549"/>
      <c r="O12" s="549"/>
      <c r="P12" s="549"/>
      <c r="Q12" s="549"/>
      <c r="R12" s="549"/>
      <c r="S12" s="912"/>
    </row>
    <row r="13" spans="1:19">
      <c r="A13" t="s">
        <v>638</v>
      </c>
      <c r="D13" s="549"/>
      <c r="E13" s="549">
        <v>6000</v>
      </c>
      <c r="F13" s="549"/>
      <c r="G13" s="549"/>
      <c r="H13" s="549"/>
      <c r="I13" s="549"/>
      <c r="J13" s="549"/>
      <c r="K13" s="549"/>
      <c r="L13" s="549"/>
      <c r="M13" s="549"/>
      <c r="N13" s="549">
        <v>16000</v>
      </c>
      <c r="O13" s="549"/>
      <c r="P13" s="549"/>
      <c r="Q13" s="549"/>
      <c r="R13" s="549"/>
      <c r="S13" s="912"/>
    </row>
    <row r="14" spans="1:19">
      <c r="A14" t="s">
        <v>640</v>
      </c>
      <c r="D14" s="549"/>
      <c r="E14" s="549"/>
      <c r="F14" s="549"/>
      <c r="G14" s="549"/>
      <c r="H14" s="549"/>
      <c r="I14" s="549"/>
      <c r="J14" s="549"/>
      <c r="K14" s="549"/>
      <c r="L14" s="549"/>
      <c r="M14" s="549"/>
      <c r="N14" s="549"/>
      <c r="O14" s="549"/>
      <c r="P14" s="549"/>
      <c r="Q14" s="549"/>
      <c r="R14" s="549"/>
      <c r="S14" s="912"/>
    </row>
    <row r="15" spans="1:19">
      <c r="A15" t="s">
        <v>641</v>
      </c>
      <c r="D15" s="549"/>
      <c r="E15" s="549">
        <v>23000</v>
      </c>
      <c r="F15" s="549"/>
      <c r="G15" s="549"/>
      <c r="H15" s="549"/>
      <c r="I15" s="549">
        <v>23000</v>
      </c>
      <c r="J15" s="549"/>
      <c r="K15" s="549"/>
      <c r="L15" s="549"/>
      <c r="M15" s="549"/>
      <c r="N15" s="549">
        <v>23000</v>
      </c>
      <c r="O15" s="549"/>
      <c r="P15" s="549"/>
      <c r="Q15" s="549"/>
      <c r="R15" s="549"/>
      <c r="S15" s="912"/>
    </row>
    <row r="16" spans="1:19">
      <c r="A16" t="s">
        <v>642</v>
      </c>
      <c r="C16" t="s">
        <v>951</v>
      </c>
      <c r="D16" s="549"/>
      <c r="E16" s="870">
        <v>371425</v>
      </c>
      <c r="F16" s="870"/>
      <c r="G16" s="549">
        <v>757920</v>
      </c>
      <c r="H16" s="549"/>
      <c r="I16" s="549"/>
      <c r="J16" s="549"/>
      <c r="K16" s="549"/>
      <c r="L16" s="549">
        <v>116603</v>
      </c>
      <c r="M16" s="549"/>
      <c r="N16" s="549"/>
      <c r="O16" s="549"/>
      <c r="P16" s="549"/>
      <c r="Q16" s="549"/>
      <c r="R16" s="549"/>
      <c r="S16" s="912"/>
    </row>
    <row r="17" spans="1:19">
      <c r="A17" t="s">
        <v>643</v>
      </c>
      <c r="D17" s="549"/>
      <c r="E17" s="549"/>
      <c r="F17" s="549">
        <v>383466</v>
      </c>
      <c r="G17" s="549"/>
      <c r="H17" s="549"/>
      <c r="I17" s="549"/>
      <c r="J17" s="549"/>
      <c r="K17" s="549"/>
      <c r="L17" s="549"/>
      <c r="M17" s="549"/>
      <c r="N17" s="549"/>
      <c r="O17" s="549"/>
      <c r="P17" s="549"/>
      <c r="Q17" s="549"/>
      <c r="R17" s="549"/>
      <c r="S17" s="912"/>
    </row>
    <row r="18" spans="1:19">
      <c r="A18" t="s">
        <v>644</v>
      </c>
      <c r="D18" s="549"/>
      <c r="E18" s="549"/>
      <c r="F18" s="549"/>
      <c r="G18" s="549"/>
      <c r="H18" s="549"/>
      <c r="I18" s="549"/>
      <c r="J18" s="549"/>
      <c r="K18" s="549"/>
      <c r="L18" s="549">
        <v>61270</v>
      </c>
      <c r="M18" s="549"/>
      <c r="N18" s="549"/>
      <c r="O18" s="549"/>
      <c r="P18" s="549"/>
      <c r="Q18" s="549"/>
      <c r="R18" s="549"/>
      <c r="S18" s="912"/>
    </row>
    <row r="19" spans="1:19">
      <c r="A19" t="s">
        <v>645</v>
      </c>
      <c r="D19" s="549"/>
      <c r="E19" s="549"/>
      <c r="F19" s="549"/>
      <c r="G19" s="549"/>
      <c r="H19" s="549"/>
      <c r="I19" s="549"/>
      <c r="J19" s="549"/>
      <c r="K19" s="549">
        <v>78398</v>
      </c>
      <c r="L19" s="549"/>
      <c r="M19" s="549"/>
      <c r="N19" s="549"/>
      <c r="O19" s="549"/>
      <c r="P19" s="549"/>
      <c r="Q19" s="549"/>
      <c r="R19" s="549"/>
      <c r="S19" s="912"/>
    </row>
    <row r="20" spans="1:19">
      <c r="A20" t="s">
        <v>646</v>
      </c>
      <c r="D20" s="549"/>
      <c r="E20" s="549"/>
      <c r="F20" s="549">
        <v>23000</v>
      </c>
      <c r="G20" s="549"/>
      <c r="H20" s="549"/>
      <c r="I20" s="549"/>
      <c r="J20" s="549"/>
      <c r="K20" s="549"/>
      <c r="L20" s="549"/>
      <c r="M20" s="549"/>
      <c r="N20" s="549"/>
      <c r="O20" s="549"/>
      <c r="P20" s="549"/>
      <c r="Q20" s="549"/>
      <c r="R20" s="549"/>
      <c r="S20" s="912"/>
    </row>
    <row r="21" spans="1:19">
      <c r="A21" t="s">
        <v>647</v>
      </c>
      <c r="C21" t="s">
        <v>951</v>
      </c>
      <c r="D21" s="549"/>
      <c r="E21" s="549"/>
      <c r="F21" s="549"/>
      <c r="G21" s="549">
        <v>186500</v>
      </c>
      <c r="H21" s="549"/>
      <c r="I21" s="549"/>
      <c r="J21" s="549"/>
      <c r="K21" s="549"/>
      <c r="L21" s="549"/>
      <c r="M21" s="549"/>
      <c r="N21" s="549"/>
      <c r="O21" s="549"/>
      <c r="P21" s="549"/>
      <c r="Q21" s="549"/>
      <c r="R21" s="549"/>
      <c r="S21" s="912"/>
    </row>
    <row r="22" spans="1:19">
      <c r="A22" t="s">
        <v>648</v>
      </c>
      <c r="D22" s="549"/>
      <c r="E22" s="549"/>
      <c r="F22" s="549"/>
      <c r="G22" s="549"/>
      <c r="H22" s="549">
        <v>42000</v>
      </c>
      <c r="I22" s="549"/>
      <c r="J22" s="549"/>
      <c r="K22" s="549"/>
      <c r="L22" s="549"/>
      <c r="M22" s="549"/>
      <c r="N22" s="549"/>
      <c r="O22" s="549"/>
      <c r="P22" s="549"/>
      <c r="Q22" s="549"/>
      <c r="R22" s="549"/>
      <c r="S22" s="912"/>
    </row>
    <row r="23" spans="1:19">
      <c r="A23" t="s">
        <v>649</v>
      </c>
      <c r="D23" s="549"/>
      <c r="E23" s="549"/>
      <c r="F23" s="549"/>
      <c r="G23" s="549"/>
      <c r="H23" s="549">
        <v>24875</v>
      </c>
      <c r="I23" s="549"/>
      <c r="J23" s="549"/>
      <c r="K23" s="549"/>
      <c r="L23" s="549"/>
      <c r="M23" s="549"/>
      <c r="N23" s="549"/>
      <c r="O23" s="549"/>
      <c r="P23" s="549"/>
      <c r="Q23" s="549"/>
      <c r="R23" s="549"/>
      <c r="S23" s="912"/>
    </row>
    <row r="24" spans="1:19">
      <c r="A24" t="s">
        <v>650</v>
      </c>
      <c r="D24" s="549"/>
      <c r="E24" s="549"/>
      <c r="F24" s="549"/>
      <c r="G24" s="549">
        <v>7000</v>
      </c>
      <c r="H24" s="549"/>
      <c r="I24" s="549"/>
      <c r="J24" s="549"/>
      <c r="K24" s="549"/>
      <c r="L24" s="549"/>
      <c r="M24" s="549"/>
      <c r="N24" s="549"/>
      <c r="O24" s="549"/>
      <c r="P24" s="549"/>
      <c r="Q24" s="549"/>
      <c r="R24" s="549"/>
      <c r="S24" s="912"/>
    </row>
    <row r="25" spans="1:19">
      <c r="A25" t="s">
        <v>651</v>
      </c>
      <c r="D25" s="549"/>
      <c r="E25" s="870">
        <v>547974</v>
      </c>
      <c r="F25" s="870"/>
      <c r="G25" s="549"/>
      <c r="H25" s="549"/>
      <c r="I25" s="549"/>
      <c r="J25" s="549"/>
      <c r="K25" s="549"/>
      <c r="L25" s="549"/>
      <c r="M25" s="549"/>
      <c r="N25" s="549"/>
      <c r="O25" s="549"/>
      <c r="P25" s="549"/>
      <c r="Q25" s="549"/>
      <c r="R25" s="549"/>
      <c r="S25" s="912"/>
    </row>
    <row r="26" spans="1:19">
      <c r="A26" t="s">
        <v>1287</v>
      </c>
      <c r="D26" s="549"/>
      <c r="E26" s="549"/>
      <c r="F26" s="549">
        <v>4300</v>
      </c>
      <c r="G26" s="549"/>
      <c r="H26" s="549"/>
      <c r="I26" s="549"/>
      <c r="J26" s="549"/>
      <c r="K26" s="549"/>
      <c r="L26" s="549"/>
      <c r="M26" s="549"/>
      <c r="N26" s="549"/>
      <c r="O26" s="549"/>
      <c r="P26" s="549"/>
      <c r="Q26" s="549"/>
      <c r="R26" s="549"/>
      <c r="S26" s="912"/>
    </row>
    <row r="27" spans="1:19">
      <c r="A27" t="s">
        <v>652</v>
      </c>
      <c r="D27" s="549"/>
      <c r="E27" s="549"/>
      <c r="F27" s="549"/>
      <c r="G27" s="549"/>
      <c r="H27" s="549"/>
      <c r="I27" s="549"/>
      <c r="J27" s="549">
        <v>85525</v>
      </c>
      <c r="K27" s="549"/>
      <c r="L27" s="549"/>
      <c r="M27" s="549"/>
      <c r="N27" s="549"/>
      <c r="O27" s="549"/>
      <c r="P27" s="549"/>
      <c r="Q27" s="549"/>
      <c r="R27" s="549"/>
      <c r="S27" s="912"/>
    </row>
    <row r="28" spans="1:19">
      <c r="A28" t="s">
        <v>653</v>
      </c>
      <c r="D28" s="549"/>
      <c r="E28" s="549">
        <v>48000</v>
      </c>
      <c r="F28" s="549">
        <v>85000</v>
      </c>
      <c r="G28" s="549">
        <v>40000</v>
      </c>
      <c r="H28" s="549">
        <v>40000</v>
      </c>
      <c r="I28" s="549">
        <v>45000</v>
      </c>
      <c r="J28" s="549">
        <v>45000</v>
      </c>
      <c r="K28" s="549">
        <v>45000</v>
      </c>
      <c r="L28" s="549">
        <v>50000</v>
      </c>
      <c r="M28" s="549">
        <v>45000</v>
      </c>
      <c r="N28" s="549"/>
      <c r="O28" s="549"/>
      <c r="P28" s="549"/>
      <c r="Q28" s="549"/>
      <c r="R28" s="549"/>
      <c r="S28" s="912"/>
    </row>
    <row r="29" spans="1:19">
      <c r="A29" t="s">
        <v>654</v>
      </c>
      <c r="D29" s="549">
        <v>72000</v>
      </c>
      <c r="E29" s="549"/>
      <c r="F29" s="549"/>
      <c r="G29" s="549"/>
      <c r="H29" s="549"/>
      <c r="I29" s="549"/>
      <c r="J29" s="549"/>
      <c r="K29" s="549"/>
      <c r="L29" s="549"/>
      <c r="M29" s="549"/>
      <c r="N29" s="549"/>
      <c r="O29" s="549"/>
      <c r="P29" s="549"/>
      <c r="Q29" s="549"/>
      <c r="R29" s="549"/>
      <c r="S29" s="912"/>
    </row>
    <row r="30" spans="1:19">
      <c r="A30" t="s">
        <v>655</v>
      </c>
      <c r="D30" s="549"/>
      <c r="E30" s="549"/>
      <c r="F30" s="549"/>
      <c r="G30" s="549"/>
      <c r="H30" s="549"/>
      <c r="I30" s="549"/>
      <c r="J30" s="549"/>
      <c r="K30" s="549"/>
      <c r="L30" s="549"/>
      <c r="M30" s="549"/>
      <c r="N30" s="549"/>
      <c r="O30" s="549">
        <v>88000</v>
      </c>
      <c r="P30" s="549"/>
      <c r="Q30" s="549"/>
      <c r="R30" s="549"/>
      <c r="S30" s="912"/>
    </row>
    <row r="31" spans="1:19">
      <c r="A31" t="s">
        <v>656</v>
      </c>
      <c r="D31" s="549">
        <v>65000</v>
      </c>
      <c r="E31" s="549">
        <v>100000</v>
      </c>
      <c r="F31" s="549"/>
      <c r="G31" s="549"/>
      <c r="H31" s="549"/>
      <c r="I31" s="549"/>
      <c r="J31" s="549"/>
      <c r="K31" s="549"/>
      <c r="L31" s="549"/>
      <c r="M31" s="549"/>
      <c r="N31" s="549"/>
      <c r="O31" s="549"/>
      <c r="P31" s="549"/>
      <c r="Q31" s="549"/>
      <c r="R31" s="549"/>
      <c r="S31" s="912"/>
    </row>
    <row r="32" spans="1:19">
      <c r="A32" t="s">
        <v>657</v>
      </c>
      <c r="D32" s="549"/>
      <c r="E32" s="549">
        <v>26130</v>
      </c>
      <c r="F32" s="549">
        <v>26130</v>
      </c>
      <c r="G32" s="549"/>
      <c r="H32" s="549"/>
      <c r="I32" s="549"/>
      <c r="J32" s="549"/>
      <c r="K32" s="549"/>
      <c r="L32" s="549"/>
      <c r="M32" s="549"/>
      <c r="N32" s="549"/>
      <c r="O32" s="549"/>
      <c r="P32" s="549"/>
      <c r="Q32" s="549"/>
      <c r="R32" s="549"/>
      <c r="S32" s="912"/>
    </row>
    <row r="33" spans="1:19">
      <c r="A33" t="s">
        <v>507</v>
      </c>
      <c r="D33" s="549"/>
      <c r="E33" s="549">
        <v>60000</v>
      </c>
      <c r="F33" s="549">
        <v>40000</v>
      </c>
      <c r="G33" s="549"/>
      <c r="H33" s="549">
        <v>25000</v>
      </c>
      <c r="I33" s="549">
        <v>25000</v>
      </c>
      <c r="J33" s="549"/>
      <c r="K33" s="549"/>
      <c r="L33" s="549">
        <v>25000</v>
      </c>
      <c r="M33" s="549"/>
      <c r="N33" s="549"/>
      <c r="O33" s="549"/>
      <c r="P33" s="549"/>
      <c r="Q33" s="549"/>
      <c r="R33" s="549"/>
      <c r="S33" s="912"/>
    </row>
    <row r="34" spans="1:19">
      <c r="A34" t="s">
        <v>100</v>
      </c>
      <c r="D34" s="549"/>
      <c r="E34" s="549"/>
      <c r="F34" s="549"/>
      <c r="G34" s="549"/>
      <c r="H34" s="549"/>
      <c r="I34" s="549"/>
      <c r="J34" s="549"/>
      <c r="K34" s="549"/>
      <c r="L34" s="549"/>
      <c r="M34" s="549"/>
      <c r="N34" s="549"/>
      <c r="O34" s="549"/>
      <c r="P34" s="549"/>
      <c r="Q34" s="549"/>
      <c r="R34" s="549"/>
      <c r="S34" s="912"/>
    </row>
    <row r="35" spans="1:19">
      <c r="A35" t="s">
        <v>658</v>
      </c>
      <c r="D35" s="549"/>
      <c r="E35" s="549"/>
      <c r="F35" s="549"/>
      <c r="G35" s="549">
        <v>18751</v>
      </c>
      <c r="H35" s="549"/>
      <c r="I35" s="549"/>
      <c r="J35" s="549"/>
      <c r="K35" s="549"/>
      <c r="L35" s="549"/>
      <c r="M35" s="549"/>
      <c r="N35" s="549"/>
      <c r="O35" s="549"/>
      <c r="P35" s="549"/>
      <c r="Q35" s="549"/>
      <c r="R35" s="549"/>
      <c r="S35" s="912"/>
    </row>
    <row r="36" spans="1:19">
      <c r="A36" t="s">
        <v>659</v>
      </c>
      <c r="D36" s="549">
        <v>16800</v>
      </c>
      <c r="E36" s="549"/>
      <c r="F36" s="549"/>
      <c r="G36" s="549"/>
      <c r="H36" s="549"/>
      <c r="I36" s="549"/>
      <c r="J36" s="549"/>
      <c r="K36" s="549"/>
      <c r="L36" s="549"/>
      <c r="M36" s="549"/>
      <c r="N36" s="549"/>
      <c r="O36" s="549"/>
      <c r="P36" s="549"/>
      <c r="Q36" s="549"/>
      <c r="R36" s="549"/>
      <c r="S36" s="912"/>
    </row>
    <row r="37" spans="1:19">
      <c r="A37" t="s">
        <v>660</v>
      </c>
      <c r="D37" s="549"/>
      <c r="E37" s="549"/>
      <c r="F37" s="549"/>
      <c r="G37" s="549"/>
      <c r="H37" s="549">
        <v>16500</v>
      </c>
      <c r="I37" s="549"/>
      <c r="J37" s="549"/>
      <c r="K37" s="549"/>
      <c r="L37" s="549"/>
      <c r="M37" s="549"/>
      <c r="N37" s="549"/>
      <c r="O37" s="549"/>
      <c r="P37" s="549"/>
      <c r="Q37" s="549"/>
      <c r="R37" s="549"/>
      <c r="S37" s="912"/>
    </row>
    <row r="38" spans="1:19">
      <c r="A38" t="s">
        <v>661</v>
      </c>
      <c r="D38" s="549"/>
      <c r="E38" s="549"/>
      <c r="F38" s="549"/>
      <c r="G38" s="549"/>
      <c r="H38" s="549"/>
      <c r="I38" s="549"/>
      <c r="J38" s="549"/>
      <c r="K38" s="549"/>
      <c r="L38" s="549">
        <v>114589</v>
      </c>
      <c r="M38" s="549"/>
      <c r="N38" s="549"/>
      <c r="O38" s="549"/>
      <c r="P38" s="549"/>
      <c r="Q38" s="549"/>
      <c r="R38" s="549"/>
      <c r="S38" s="912"/>
    </row>
    <row r="39" spans="1:19">
      <c r="A39" t="s">
        <v>662</v>
      </c>
      <c r="D39" s="549"/>
      <c r="E39" s="549"/>
      <c r="F39" s="549"/>
      <c r="G39" s="549"/>
      <c r="H39" s="549"/>
      <c r="I39" s="549">
        <v>12000</v>
      </c>
      <c r="J39" s="549"/>
      <c r="K39" s="549"/>
      <c r="L39" s="549"/>
      <c r="M39" s="549"/>
      <c r="N39" s="549"/>
      <c r="O39" s="549"/>
      <c r="P39" s="549"/>
      <c r="Q39" s="549"/>
      <c r="R39" s="549"/>
      <c r="S39" s="912"/>
    </row>
    <row r="40" spans="1:19">
      <c r="A40" t="s">
        <v>663</v>
      </c>
      <c r="D40" s="549"/>
      <c r="E40" s="549"/>
      <c r="F40" s="549"/>
      <c r="G40" s="549">
        <v>31000</v>
      </c>
      <c r="H40" s="549"/>
      <c r="I40" s="549"/>
      <c r="J40" s="549"/>
      <c r="K40" s="549"/>
      <c r="L40" s="549"/>
      <c r="M40" s="549"/>
      <c r="N40" s="549"/>
      <c r="O40" s="549"/>
      <c r="P40" s="549"/>
      <c r="Q40" s="549"/>
      <c r="R40" s="549"/>
      <c r="S40" s="912"/>
    </row>
    <row r="41" spans="1:19">
      <c r="A41" t="s">
        <v>664</v>
      </c>
      <c r="B41" t="s">
        <v>1303</v>
      </c>
      <c r="D41" s="549"/>
      <c r="E41" s="549"/>
      <c r="F41" s="549">
        <v>5110</v>
      </c>
      <c r="G41" s="549"/>
      <c r="H41" s="549"/>
      <c r="I41" s="549"/>
      <c r="J41" s="549"/>
      <c r="K41" s="549"/>
      <c r="L41" s="549"/>
      <c r="M41" s="549"/>
      <c r="N41" s="549"/>
      <c r="O41" s="549"/>
      <c r="P41" s="549"/>
      <c r="Q41" s="549">
        <v>5110</v>
      </c>
      <c r="R41" s="549"/>
      <c r="S41" s="912"/>
    </row>
    <row r="42" spans="1:19">
      <c r="A42" t="s">
        <v>665</v>
      </c>
      <c r="D42" s="549"/>
      <c r="E42" s="549"/>
      <c r="F42" s="549"/>
      <c r="G42" s="549"/>
      <c r="H42" s="549"/>
      <c r="I42" s="549"/>
      <c r="J42" s="549"/>
      <c r="K42" s="549">
        <v>343000</v>
      </c>
      <c r="L42" s="549"/>
      <c r="M42" s="549"/>
      <c r="N42" s="549"/>
      <c r="O42" s="549"/>
      <c r="P42" s="549"/>
      <c r="Q42" s="549"/>
      <c r="R42" s="549"/>
      <c r="S42" s="912"/>
    </row>
    <row r="43" spans="1:19">
      <c r="A43" t="s">
        <v>666</v>
      </c>
      <c r="D43" s="549"/>
      <c r="E43" s="549"/>
      <c r="F43" s="549"/>
      <c r="G43" s="549"/>
      <c r="H43" s="549"/>
      <c r="I43" s="549"/>
      <c r="J43" s="549"/>
      <c r="K43" s="549"/>
      <c r="L43" s="549"/>
      <c r="M43" s="549"/>
      <c r="N43" s="549">
        <v>60000</v>
      </c>
      <c r="O43" s="549"/>
      <c r="P43" s="549">
        <v>130000</v>
      </c>
      <c r="Q43" s="549"/>
      <c r="R43" s="549"/>
      <c r="S43" s="912"/>
    </row>
    <row r="44" spans="1:19">
      <c r="A44" t="s">
        <v>1288</v>
      </c>
      <c r="D44" s="549"/>
      <c r="E44" s="549"/>
      <c r="F44" s="549">
        <v>12000</v>
      </c>
      <c r="G44" s="549"/>
      <c r="H44" s="549"/>
      <c r="I44" s="549"/>
      <c r="J44" s="549"/>
      <c r="K44" s="549"/>
      <c r="L44" s="549"/>
      <c r="M44" s="549"/>
      <c r="N44" s="549"/>
      <c r="O44" s="549"/>
      <c r="P44" s="549"/>
      <c r="Q44" s="549"/>
      <c r="R44" s="549"/>
      <c r="S44" s="912"/>
    </row>
    <row r="45" spans="1:19">
      <c r="A45" t="s">
        <v>1289</v>
      </c>
      <c r="B45" t="s">
        <v>1295</v>
      </c>
      <c r="D45" s="549"/>
      <c r="E45" s="549"/>
      <c r="F45" s="549"/>
      <c r="G45" s="549"/>
      <c r="H45" s="549"/>
      <c r="I45" s="549"/>
      <c r="J45" s="549"/>
      <c r="K45" s="549"/>
      <c r="L45" s="549"/>
      <c r="M45" s="549"/>
      <c r="N45" s="549"/>
      <c r="O45" s="549"/>
      <c r="P45" s="549"/>
      <c r="Q45" s="549"/>
      <c r="R45" s="549"/>
      <c r="S45" s="912"/>
    </row>
    <row r="46" spans="1:19">
      <c r="A46" t="s">
        <v>1290</v>
      </c>
      <c r="B46" t="s">
        <v>1296</v>
      </c>
      <c r="D46" s="549"/>
      <c r="E46" s="549"/>
      <c r="F46" s="549"/>
      <c r="G46" s="549"/>
      <c r="H46" s="549"/>
      <c r="I46" s="549"/>
      <c r="J46" s="549"/>
      <c r="K46" s="549"/>
      <c r="L46" s="549"/>
      <c r="M46" s="549"/>
      <c r="N46" s="549"/>
      <c r="O46" s="549"/>
      <c r="P46" s="549">
        <v>125000</v>
      </c>
      <c r="Q46" s="549"/>
      <c r="R46" s="549"/>
      <c r="S46" s="912"/>
    </row>
    <row r="47" spans="1:19">
      <c r="A47" t="s">
        <v>1290</v>
      </c>
      <c r="B47" t="s">
        <v>1297</v>
      </c>
      <c r="D47" s="549"/>
      <c r="E47" s="549"/>
      <c r="F47" s="549"/>
      <c r="G47" s="549"/>
      <c r="H47" s="549"/>
      <c r="I47" s="549"/>
      <c r="J47" s="549"/>
      <c r="K47" s="549"/>
      <c r="L47" s="549"/>
      <c r="M47" s="549"/>
      <c r="N47" s="549"/>
      <c r="O47" s="549"/>
      <c r="P47" s="549">
        <v>101000</v>
      </c>
      <c r="Q47" s="549"/>
      <c r="R47" s="549"/>
      <c r="S47" s="912"/>
    </row>
    <row r="48" spans="1:19">
      <c r="A48" t="s">
        <v>1291</v>
      </c>
      <c r="B48" t="s">
        <v>1298</v>
      </c>
      <c r="D48" s="549"/>
      <c r="E48" s="549"/>
      <c r="F48" s="549">
        <v>520</v>
      </c>
      <c r="G48" s="549"/>
      <c r="H48" s="549"/>
      <c r="I48" s="549"/>
      <c r="J48" s="549"/>
      <c r="K48" s="549"/>
      <c r="L48" s="549"/>
      <c r="M48" s="549"/>
      <c r="N48" s="549"/>
      <c r="O48" s="549"/>
      <c r="P48" s="549"/>
      <c r="Q48" s="549"/>
      <c r="R48" s="549"/>
      <c r="S48" s="912"/>
    </row>
    <row r="49" spans="1:19">
      <c r="A49" t="s">
        <v>662</v>
      </c>
      <c r="B49" t="s">
        <v>1299</v>
      </c>
      <c r="D49" s="549"/>
      <c r="E49" s="549"/>
      <c r="F49" s="549"/>
      <c r="G49" s="549"/>
      <c r="H49" s="549"/>
      <c r="I49" s="549"/>
      <c r="J49" s="549">
        <v>30990</v>
      </c>
      <c r="K49" s="549"/>
      <c r="L49" s="549"/>
      <c r="M49" s="549"/>
      <c r="N49" s="549"/>
      <c r="O49" s="549"/>
      <c r="P49" s="549"/>
      <c r="Q49" s="549"/>
      <c r="R49" s="549"/>
      <c r="S49" s="912"/>
    </row>
    <row r="50" spans="1:19">
      <c r="A50" t="s">
        <v>657</v>
      </c>
      <c r="B50" t="s">
        <v>1300</v>
      </c>
      <c r="D50" s="549"/>
      <c r="E50" s="549"/>
      <c r="F50" s="549"/>
      <c r="G50" s="549">
        <v>10000</v>
      </c>
      <c r="H50" s="549"/>
      <c r="I50" s="549"/>
      <c r="J50" s="549"/>
      <c r="K50" s="549"/>
      <c r="L50" s="549"/>
      <c r="M50" s="549"/>
      <c r="N50" s="549"/>
      <c r="O50" s="549"/>
      <c r="P50" s="549"/>
      <c r="Q50" s="549"/>
      <c r="R50" s="549"/>
      <c r="S50" s="912"/>
    </row>
    <row r="51" spans="1:19">
      <c r="A51" t="s">
        <v>1292</v>
      </c>
      <c r="B51" t="s">
        <v>1301</v>
      </c>
      <c r="D51" s="549"/>
      <c r="E51" s="549"/>
      <c r="F51" s="549"/>
      <c r="G51" s="549"/>
      <c r="H51" s="549">
        <v>6500</v>
      </c>
      <c r="I51" s="549"/>
      <c r="J51" s="549"/>
      <c r="K51" s="549"/>
      <c r="L51" s="549"/>
      <c r="M51" s="549"/>
      <c r="N51" s="549"/>
      <c r="O51" s="549"/>
      <c r="P51" s="549"/>
      <c r="Q51" s="549"/>
      <c r="R51" s="549"/>
      <c r="S51" s="912"/>
    </row>
    <row r="52" spans="1:19">
      <c r="A52" t="s">
        <v>1293</v>
      </c>
      <c r="B52" t="s">
        <v>1302</v>
      </c>
      <c r="D52" s="549"/>
      <c r="E52" s="549"/>
      <c r="F52" s="549"/>
      <c r="G52" s="549"/>
      <c r="H52" s="549"/>
      <c r="I52" s="549"/>
      <c r="J52" s="549"/>
      <c r="K52" s="549"/>
      <c r="L52" s="549"/>
      <c r="M52" s="549"/>
      <c r="N52" s="549"/>
      <c r="O52" s="549"/>
      <c r="P52" s="549"/>
      <c r="Q52" s="549">
        <v>169370</v>
      </c>
      <c r="R52" s="549"/>
      <c r="S52" s="912"/>
    </row>
    <row r="53" spans="1:19">
      <c r="A53" t="s">
        <v>1294</v>
      </c>
      <c r="D53" s="549"/>
      <c r="E53" s="549"/>
      <c r="F53" s="549"/>
      <c r="G53" s="549">
        <v>5000</v>
      </c>
      <c r="H53" s="549"/>
      <c r="I53" s="549"/>
      <c r="J53" s="549"/>
      <c r="K53" s="549">
        <v>5000</v>
      </c>
      <c r="L53" s="549"/>
      <c r="M53" s="549"/>
      <c r="N53" s="549"/>
      <c r="O53" s="549">
        <v>5000</v>
      </c>
      <c r="P53" s="549"/>
      <c r="Q53" s="549"/>
      <c r="R53" s="549"/>
      <c r="S53" s="912"/>
    </row>
    <row r="54" spans="1:19">
      <c r="A54" t="s">
        <v>1763</v>
      </c>
      <c r="D54" s="549"/>
      <c r="E54" s="549"/>
      <c r="F54" s="549"/>
      <c r="G54" s="549"/>
      <c r="H54" s="549"/>
      <c r="I54" s="549"/>
      <c r="J54" s="549"/>
      <c r="K54" s="549"/>
      <c r="L54" s="549">
        <f>$L$56-SUM(L7:L53)</f>
        <v>9563.5</v>
      </c>
      <c r="M54" s="549">
        <f t="shared" ref="M54:O54" si="0">$L$56-SUM(M7:M53)</f>
        <v>212025.5</v>
      </c>
      <c r="N54" s="549">
        <f t="shared" si="0"/>
        <v>278275.5</v>
      </c>
      <c r="O54" s="549">
        <f t="shared" si="0"/>
        <v>284025.5</v>
      </c>
      <c r="P54" s="549">
        <f>500000-SUM(P7:P53)</f>
        <v>143250</v>
      </c>
      <c r="Q54" s="549">
        <f>500000-SUM(Q7:Q53)</f>
        <v>324020</v>
      </c>
      <c r="R54" s="549">
        <f>500000-SUM(R7:R53)</f>
        <v>498750</v>
      </c>
      <c r="S54" s="549">
        <f>500000-SUM(S7:S53)</f>
        <v>498750</v>
      </c>
    </row>
    <row r="55" spans="1:19">
      <c r="A55" s="548" t="s">
        <v>667</v>
      </c>
      <c r="D55" s="549">
        <f t="shared" ref="D55:R55" si="1">SUM(D7:D54)</f>
        <v>154800</v>
      </c>
      <c r="E55" s="549">
        <f t="shared" si="1"/>
        <v>1460029</v>
      </c>
      <c r="F55" s="549">
        <f t="shared" si="1"/>
        <v>625526</v>
      </c>
      <c r="G55" s="549">
        <f t="shared" si="1"/>
        <v>1063671</v>
      </c>
      <c r="H55" s="549">
        <f t="shared" si="1"/>
        <v>181875</v>
      </c>
      <c r="I55" s="549">
        <f t="shared" si="1"/>
        <v>210500</v>
      </c>
      <c r="J55" s="549">
        <f t="shared" si="1"/>
        <v>166515</v>
      </c>
      <c r="K55" s="549">
        <f t="shared" si="1"/>
        <v>487898</v>
      </c>
      <c r="L55" s="549">
        <f t="shared" si="1"/>
        <v>378025.5</v>
      </c>
      <c r="M55" s="549">
        <f t="shared" si="1"/>
        <v>378025.5</v>
      </c>
      <c r="N55" s="549">
        <f t="shared" si="1"/>
        <v>378025.5</v>
      </c>
      <c r="O55" s="549">
        <f t="shared" si="1"/>
        <v>378025.5</v>
      </c>
      <c r="P55" s="549">
        <f t="shared" si="1"/>
        <v>500000</v>
      </c>
      <c r="Q55" s="549">
        <f t="shared" si="1"/>
        <v>500000</v>
      </c>
      <c r="R55" s="549">
        <f t="shared" si="1"/>
        <v>500000</v>
      </c>
      <c r="S55" s="912">
        <f t="shared" ref="S55" si="2">SUM(S7:S54)</f>
        <v>500000</v>
      </c>
    </row>
    <row r="56" spans="1:19">
      <c r="D56" s="549"/>
      <c r="E56" s="549"/>
      <c r="F56" s="549"/>
      <c r="G56" s="549"/>
      <c r="H56" s="549"/>
      <c r="I56" s="549"/>
      <c r="J56" s="549"/>
      <c r="K56" s="549">
        <f>2000000/COUNT($K$55:$O$55)</f>
        <v>400000</v>
      </c>
      <c r="L56" s="549">
        <f>(2000000-K55)/4</f>
        <v>378025.5</v>
      </c>
      <c r="M56" s="549"/>
      <c r="N56" s="549"/>
      <c r="O56" s="549"/>
      <c r="P56" s="549">
        <f>2000000/(COUNT($P$55:$S$55))</f>
        <v>500000</v>
      </c>
      <c r="Q56" s="549"/>
      <c r="R56" s="549"/>
      <c r="S56" s="912"/>
    </row>
    <row r="57" spans="1:19">
      <c r="D57" s="549"/>
      <c r="E57" s="549"/>
      <c r="F57" s="549"/>
      <c r="G57" s="549"/>
      <c r="H57" s="549"/>
      <c r="I57" s="549"/>
      <c r="J57" s="549"/>
      <c r="K57" s="549"/>
      <c r="L57" s="549"/>
      <c r="M57" s="549"/>
      <c r="N57" s="549"/>
      <c r="O57" s="549"/>
      <c r="P57" s="549"/>
      <c r="Q57" s="549"/>
      <c r="R57" s="549"/>
      <c r="S57" s="912"/>
    </row>
    <row r="58" spans="1:19">
      <c r="A58" t="s">
        <v>626</v>
      </c>
      <c r="D58" s="549"/>
      <c r="E58" s="549"/>
      <c r="F58" s="549"/>
      <c r="G58" s="549"/>
      <c r="H58" s="549"/>
      <c r="I58" s="549"/>
      <c r="J58" s="549"/>
      <c r="K58" s="549"/>
      <c r="L58" s="549"/>
      <c r="M58" s="549"/>
      <c r="N58" s="549"/>
      <c r="O58" s="549"/>
      <c r="P58" s="549"/>
      <c r="Q58" s="549"/>
      <c r="R58" s="549"/>
      <c r="S58" s="912"/>
    </row>
    <row r="59" spans="1:19">
      <c r="A59" t="s">
        <v>1305</v>
      </c>
      <c r="B59" s="779">
        <v>0.45</v>
      </c>
      <c r="D59" s="549">
        <f>D55*$B$59</f>
        <v>69660</v>
      </c>
      <c r="E59" s="549">
        <f t="shared" ref="E59:R59" si="3">E55*$B$59</f>
        <v>657013.05000000005</v>
      </c>
      <c r="F59" s="549">
        <f t="shared" si="3"/>
        <v>281486.7</v>
      </c>
      <c r="G59" s="549">
        <f t="shared" si="3"/>
        <v>478651.95</v>
      </c>
      <c r="H59" s="549">
        <f t="shared" si="3"/>
        <v>81843.75</v>
      </c>
      <c r="I59" s="549">
        <f t="shared" si="3"/>
        <v>94725</v>
      </c>
      <c r="J59" s="549">
        <f t="shared" si="3"/>
        <v>74931.75</v>
      </c>
      <c r="K59" s="549">
        <f t="shared" si="3"/>
        <v>219554.1</v>
      </c>
      <c r="L59" s="549">
        <f t="shared" si="3"/>
        <v>170111.47500000001</v>
      </c>
      <c r="M59" s="549">
        <f t="shared" si="3"/>
        <v>170111.47500000001</v>
      </c>
      <c r="N59" s="549">
        <f t="shared" si="3"/>
        <v>170111.47500000001</v>
      </c>
      <c r="O59" s="549">
        <f t="shared" si="3"/>
        <v>170111.47500000001</v>
      </c>
      <c r="P59" s="549">
        <f t="shared" si="3"/>
        <v>225000</v>
      </c>
      <c r="Q59" s="549">
        <f t="shared" si="3"/>
        <v>225000</v>
      </c>
      <c r="R59" s="549">
        <f t="shared" si="3"/>
        <v>225000</v>
      </c>
      <c r="S59" s="912">
        <f t="shared" ref="S59" si="4">S55*$B$59</f>
        <v>225000</v>
      </c>
    </row>
    <row r="60" spans="1:19">
      <c r="A60" t="s">
        <v>1306</v>
      </c>
      <c r="B60" s="779">
        <v>0.35</v>
      </c>
      <c r="D60" s="549">
        <f>D55*$B$60</f>
        <v>54180</v>
      </c>
      <c r="E60" s="549">
        <f t="shared" ref="E60:R60" si="5">E55*$B$60</f>
        <v>511010.14999999997</v>
      </c>
      <c r="F60" s="549">
        <f t="shared" si="5"/>
        <v>218934.09999999998</v>
      </c>
      <c r="G60" s="549">
        <f t="shared" si="5"/>
        <v>372284.85</v>
      </c>
      <c r="H60" s="549">
        <f t="shared" si="5"/>
        <v>63656.249999999993</v>
      </c>
      <c r="I60" s="549">
        <f t="shared" si="5"/>
        <v>73675</v>
      </c>
      <c r="J60" s="549">
        <f t="shared" si="5"/>
        <v>58280.249999999993</v>
      </c>
      <c r="K60" s="549">
        <f t="shared" si="5"/>
        <v>170764.3</v>
      </c>
      <c r="L60" s="549">
        <f t="shared" si="5"/>
        <v>132308.92499999999</v>
      </c>
      <c r="M60" s="549">
        <f t="shared" si="5"/>
        <v>132308.92499999999</v>
      </c>
      <c r="N60" s="549">
        <f t="shared" si="5"/>
        <v>132308.92499999999</v>
      </c>
      <c r="O60" s="549">
        <f t="shared" si="5"/>
        <v>132308.92499999999</v>
      </c>
      <c r="P60" s="549">
        <f t="shared" si="5"/>
        <v>175000</v>
      </c>
      <c r="Q60" s="549">
        <f t="shared" si="5"/>
        <v>175000</v>
      </c>
      <c r="R60" s="549">
        <f t="shared" si="5"/>
        <v>175000</v>
      </c>
      <c r="S60" s="912">
        <f t="shared" ref="S60" si="6">S55*$B$60</f>
        <v>175000</v>
      </c>
    </row>
    <row r="61" spans="1:19">
      <c r="D61" s="549"/>
      <c r="E61" s="549"/>
      <c r="F61" s="549"/>
      <c r="G61" s="549"/>
      <c r="H61" s="549"/>
      <c r="I61" s="549"/>
      <c r="J61" s="549"/>
      <c r="K61" s="549"/>
      <c r="L61" s="549"/>
      <c r="M61" s="549"/>
      <c r="N61" s="549"/>
      <c r="O61" s="549"/>
      <c r="P61" s="549"/>
      <c r="Q61" s="549"/>
      <c r="R61" s="549"/>
      <c r="S61" s="912"/>
    </row>
    <row r="62" spans="1:19">
      <c r="A62" s="548" t="s">
        <v>735</v>
      </c>
      <c r="D62" s="549">
        <f>SUM(D59:D61)</f>
        <v>123840</v>
      </c>
      <c r="E62" s="549">
        <f>SUM(E59:E61)</f>
        <v>1168023.2</v>
      </c>
      <c r="F62" s="549">
        <f>SUM(F59:F61)</f>
        <v>500420.8</v>
      </c>
      <c r="G62" s="549">
        <f t="shared" ref="G62:R62" si="7">SUM(G59:G61)</f>
        <v>850936.8</v>
      </c>
      <c r="H62" s="549">
        <f t="shared" si="7"/>
        <v>145500</v>
      </c>
      <c r="I62" s="549">
        <f t="shared" si="7"/>
        <v>168400</v>
      </c>
      <c r="J62" s="549">
        <f t="shared" si="7"/>
        <v>133212</v>
      </c>
      <c r="K62" s="549">
        <f t="shared" si="7"/>
        <v>390318.4</v>
      </c>
      <c r="L62" s="549">
        <f t="shared" si="7"/>
        <v>302420.40000000002</v>
      </c>
      <c r="M62" s="549">
        <f t="shared" si="7"/>
        <v>302420.40000000002</v>
      </c>
      <c r="N62" s="549">
        <f t="shared" si="7"/>
        <v>302420.40000000002</v>
      </c>
      <c r="O62" s="549">
        <f t="shared" si="7"/>
        <v>302420.40000000002</v>
      </c>
      <c r="P62" s="549">
        <f t="shared" si="7"/>
        <v>400000</v>
      </c>
      <c r="Q62" s="549">
        <f t="shared" si="7"/>
        <v>400000</v>
      </c>
      <c r="R62" s="549">
        <f t="shared" si="7"/>
        <v>400000</v>
      </c>
      <c r="S62" s="912">
        <f t="shared" ref="S62" si="8">SUM(S59:S61)</f>
        <v>400000</v>
      </c>
    </row>
    <row r="63" spans="1:19">
      <c r="D63" s="549"/>
      <c r="E63" s="549"/>
      <c r="F63" s="549"/>
      <c r="G63" s="549"/>
      <c r="H63" s="549"/>
      <c r="I63" s="549"/>
      <c r="J63" s="549"/>
      <c r="K63" s="549"/>
      <c r="L63" s="549"/>
      <c r="M63" s="549"/>
      <c r="N63" s="549"/>
      <c r="O63" s="549"/>
      <c r="P63" s="549"/>
      <c r="Q63" s="549"/>
      <c r="R63" s="549"/>
      <c r="S63" s="912"/>
    </row>
    <row r="64" spans="1:19">
      <c r="A64" s="548" t="s">
        <v>1307</v>
      </c>
      <c r="D64" s="549">
        <f>D55-D62</f>
        <v>30960</v>
      </c>
      <c r="E64" s="549">
        <f>E55-E62</f>
        <v>292005.80000000005</v>
      </c>
      <c r="F64" s="549">
        <f>F55-F62</f>
        <v>125105.20000000001</v>
      </c>
      <c r="G64" s="549">
        <f t="shared" ref="G64:R64" si="9">G55-G62</f>
        <v>212734.19999999995</v>
      </c>
      <c r="H64" s="549">
        <f t="shared" si="9"/>
        <v>36375</v>
      </c>
      <c r="I64" s="549">
        <f t="shared" si="9"/>
        <v>42100</v>
      </c>
      <c r="J64" s="549">
        <f t="shared" si="9"/>
        <v>33303</v>
      </c>
      <c r="K64" s="549">
        <f t="shared" si="9"/>
        <v>97579.599999999977</v>
      </c>
      <c r="L64" s="549">
        <f t="shared" si="9"/>
        <v>75605.099999999977</v>
      </c>
      <c r="M64" s="549">
        <f t="shared" si="9"/>
        <v>75605.099999999977</v>
      </c>
      <c r="N64" s="549">
        <f t="shared" si="9"/>
        <v>75605.099999999977</v>
      </c>
      <c r="O64" s="549">
        <f t="shared" si="9"/>
        <v>75605.099999999977</v>
      </c>
      <c r="P64" s="549">
        <f t="shared" si="9"/>
        <v>100000</v>
      </c>
      <c r="Q64" s="549">
        <f t="shared" si="9"/>
        <v>100000</v>
      </c>
      <c r="R64" s="549">
        <f t="shared" si="9"/>
        <v>100000</v>
      </c>
      <c r="S64" s="912">
        <f t="shared" ref="S64" si="10">S55-S62</f>
        <v>100000</v>
      </c>
    </row>
    <row r="65" spans="1:19">
      <c r="D65" s="549"/>
      <c r="E65" s="549"/>
      <c r="F65" s="549"/>
      <c r="G65" s="549"/>
      <c r="H65" s="549"/>
      <c r="I65" s="549"/>
      <c r="J65" s="549"/>
      <c r="K65" s="549"/>
      <c r="L65" s="549"/>
      <c r="M65" s="549"/>
      <c r="N65" s="549"/>
      <c r="O65" s="549"/>
      <c r="P65" s="549"/>
      <c r="S65" s="903"/>
    </row>
    <row r="66" spans="1:19" s="548" customFormat="1">
      <c r="A66" s="548" t="s">
        <v>625</v>
      </c>
      <c r="D66" s="780">
        <f>D55/1000</f>
        <v>154.80000000000001</v>
      </c>
      <c r="E66" s="780">
        <f t="shared" ref="E66:R66" si="11">E55/1000</f>
        <v>1460.029</v>
      </c>
      <c r="F66" s="780">
        <f t="shared" si="11"/>
        <v>625.52599999999995</v>
      </c>
      <c r="G66" s="780">
        <f t="shared" si="11"/>
        <v>1063.671</v>
      </c>
      <c r="H66" s="780">
        <f t="shared" si="11"/>
        <v>181.875</v>
      </c>
      <c r="I66" s="780">
        <f t="shared" si="11"/>
        <v>210.5</v>
      </c>
      <c r="J66" s="780">
        <f t="shared" si="11"/>
        <v>166.51499999999999</v>
      </c>
      <c r="K66" s="780">
        <f t="shared" si="11"/>
        <v>487.89800000000002</v>
      </c>
      <c r="L66" s="780">
        <f t="shared" si="11"/>
        <v>378.02550000000002</v>
      </c>
      <c r="M66" s="780">
        <f t="shared" si="11"/>
        <v>378.02550000000002</v>
      </c>
      <c r="N66" s="780">
        <f t="shared" si="11"/>
        <v>378.02550000000002</v>
      </c>
      <c r="O66" s="780">
        <f t="shared" si="11"/>
        <v>378.02550000000002</v>
      </c>
      <c r="P66" s="780">
        <f t="shared" si="11"/>
        <v>500</v>
      </c>
      <c r="Q66" s="780">
        <f t="shared" si="11"/>
        <v>500</v>
      </c>
      <c r="R66" s="780">
        <f t="shared" si="11"/>
        <v>500</v>
      </c>
      <c r="S66" s="913">
        <f t="shared" ref="S66" si="12">S55/1000</f>
        <v>500</v>
      </c>
    </row>
    <row r="67" spans="1:19">
      <c r="S67" s="903"/>
    </row>
    <row r="68" spans="1:19">
      <c r="A68" t="s">
        <v>668</v>
      </c>
      <c r="B68" s="779">
        <v>0.45</v>
      </c>
      <c r="D68" s="549">
        <f>D59/1000</f>
        <v>69.66</v>
      </c>
      <c r="E68" s="549">
        <f t="shared" ref="E68:P68" si="13">E59/1000</f>
        <v>657.01305000000002</v>
      </c>
      <c r="F68" s="549">
        <f t="shared" si="13"/>
        <v>281.48669999999998</v>
      </c>
      <c r="G68" s="549">
        <f t="shared" si="13"/>
        <v>478.65195</v>
      </c>
      <c r="H68" s="549">
        <f t="shared" si="13"/>
        <v>81.84375</v>
      </c>
      <c r="I68" s="549">
        <f t="shared" si="13"/>
        <v>94.724999999999994</v>
      </c>
      <c r="J68" s="549">
        <f t="shared" si="13"/>
        <v>74.931749999999994</v>
      </c>
      <c r="K68" s="549">
        <f t="shared" si="13"/>
        <v>219.55410000000001</v>
      </c>
      <c r="L68" s="549">
        <f t="shared" si="13"/>
        <v>170.11147500000001</v>
      </c>
      <c r="M68" s="549">
        <f t="shared" si="13"/>
        <v>170.11147500000001</v>
      </c>
      <c r="N68" s="549">
        <f t="shared" si="13"/>
        <v>170.11147500000001</v>
      </c>
      <c r="O68" s="549">
        <f t="shared" si="13"/>
        <v>170.11147500000001</v>
      </c>
      <c r="P68" s="549">
        <f t="shared" si="13"/>
        <v>225</v>
      </c>
      <c r="Q68" s="549">
        <f t="shared" ref="Q68:R68" si="14">Q59/1000</f>
        <v>225</v>
      </c>
      <c r="R68" s="549">
        <f t="shared" si="14"/>
        <v>225</v>
      </c>
      <c r="S68" s="912">
        <f t="shared" ref="S68" si="15">S59/1000</f>
        <v>225</v>
      </c>
    </row>
    <row r="69" spans="1:19">
      <c r="A69" t="s">
        <v>669</v>
      </c>
      <c r="B69" s="779">
        <v>0.35</v>
      </c>
      <c r="D69" s="549">
        <f t="shared" ref="D69:P69" si="16">D60/1000</f>
        <v>54.18</v>
      </c>
      <c r="E69" s="549">
        <f t="shared" si="16"/>
        <v>511.01014999999995</v>
      </c>
      <c r="F69" s="549">
        <f t="shared" si="16"/>
        <v>218.93409999999997</v>
      </c>
      <c r="G69" s="549">
        <f t="shared" si="16"/>
        <v>372.28484999999995</v>
      </c>
      <c r="H69" s="549">
        <f t="shared" si="16"/>
        <v>63.656249999999993</v>
      </c>
      <c r="I69" s="549">
        <f t="shared" si="16"/>
        <v>73.674999999999997</v>
      </c>
      <c r="J69" s="549">
        <f t="shared" si="16"/>
        <v>58.280249999999995</v>
      </c>
      <c r="K69" s="549">
        <f t="shared" si="16"/>
        <v>170.76429999999999</v>
      </c>
      <c r="L69" s="549">
        <f t="shared" si="16"/>
        <v>132.30892499999999</v>
      </c>
      <c r="M69" s="549">
        <f t="shared" si="16"/>
        <v>132.30892499999999</v>
      </c>
      <c r="N69" s="549">
        <f t="shared" si="16"/>
        <v>132.30892499999999</v>
      </c>
      <c r="O69" s="549">
        <f t="shared" si="16"/>
        <v>132.30892499999999</v>
      </c>
      <c r="P69" s="549">
        <f t="shared" si="16"/>
        <v>175</v>
      </c>
      <c r="Q69" s="549">
        <f t="shared" ref="Q69:R69" si="17">Q60/1000</f>
        <v>175</v>
      </c>
      <c r="R69" s="549">
        <f t="shared" si="17"/>
        <v>175</v>
      </c>
      <c r="S69" s="912">
        <f t="shared" ref="S69" si="18">S60/1000</f>
        <v>175</v>
      </c>
    </row>
    <row r="70" spans="1:19">
      <c r="S70" s="903"/>
    </row>
    <row r="71" spans="1:19" s="548" customFormat="1">
      <c r="A71" s="548" t="s">
        <v>735</v>
      </c>
      <c r="D71" s="780">
        <f>SUM(D68:D70)</f>
        <v>123.84</v>
      </c>
      <c r="E71" s="780">
        <f>SUM(E68:E70)</f>
        <v>1168.0232000000001</v>
      </c>
      <c r="F71" s="780">
        <f>SUM(F68:F70)</f>
        <v>500.42079999999999</v>
      </c>
      <c r="G71" s="780">
        <f t="shared" ref="G71:R71" si="19">SUM(G68:G70)</f>
        <v>850.93679999999995</v>
      </c>
      <c r="H71" s="780">
        <f t="shared" si="19"/>
        <v>145.5</v>
      </c>
      <c r="I71" s="780">
        <f t="shared" si="19"/>
        <v>168.39999999999998</v>
      </c>
      <c r="J71" s="780">
        <f t="shared" si="19"/>
        <v>133.21199999999999</v>
      </c>
      <c r="K71" s="780">
        <f t="shared" si="19"/>
        <v>390.3184</v>
      </c>
      <c r="L71" s="780">
        <f t="shared" si="19"/>
        <v>302.42039999999997</v>
      </c>
      <c r="M71" s="780">
        <f t="shared" si="19"/>
        <v>302.42039999999997</v>
      </c>
      <c r="N71" s="780">
        <f t="shared" si="19"/>
        <v>302.42039999999997</v>
      </c>
      <c r="O71" s="780">
        <f t="shared" si="19"/>
        <v>302.42039999999997</v>
      </c>
      <c r="P71" s="780">
        <f t="shared" si="19"/>
        <v>400</v>
      </c>
      <c r="Q71" s="780">
        <f t="shared" si="19"/>
        <v>400</v>
      </c>
      <c r="R71" s="780">
        <f t="shared" si="19"/>
        <v>400</v>
      </c>
      <c r="S71" s="913">
        <f t="shared" ref="S71" si="20">SUM(S68:S70)</f>
        <v>400</v>
      </c>
    </row>
    <row r="72" spans="1:19">
      <c r="S72" s="903"/>
    </row>
    <row r="73" spans="1:19" ht="15.75" thickBot="1">
      <c r="A73" s="548" t="s">
        <v>1307</v>
      </c>
      <c r="D73" s="780">
        <f>D66-D71</f>
        <v>30.960000000000008</v>
      </c>
      <c r="E73" s="780">
        <f t="shared" ref="E73:R73" si="21">E66-E71</f>
        <v>292.00579999999991</v>
      </c>
      <c r="F73" s="780">
        <f t="shared" si="21"/>
        <v>125.10519999999997</v>
      </c>
      <c r="G73" s="780">
        <f t="shared" si="21"/>
        <v>212.7342000000001</v>
      </c>
      <c r="H73" s="780">
        <f t="shared" si="21"/>
        <v>36.375</v>
      </c>
      <c r="I73" s="780">
        <f t="shared" si="21"/>
        <v>42.100000000000023</v>
      </c>
      <c r="J73" s="780">
        <f t="shared" si="21"/>
        <v>33.302999999999997</v>
      </c>
      <c r="K73" s="780">
        <f t="shared" si="21"/>
        <v>97.579600000000028</v>
      </c>
      <c r="L73" s="780">
        <f t="shared" si="21"/>
        <v>75.60510000000005</v>
      </c>
      <c r="M73" s="780">
        <f t="shared" si="21"/>
        <v>75.60510000000005</v>
      </c>
      <c r="N73" s="780">
        <f t="shared" si="21"/>
        <v>75.60510000000005</v>
      </c>
      <c r="O73" s="780">
        <f t="shared" si="21"/>
        <v>75.60510000000005</v>
      </c>
      <c r="P73" s="780">
        <f t="shared" si="21"/>
        <v>100</v>
      </c>
      <c r="Q73" s="780">
        <f t="shared" si="21"/>
        <v>100</v>
      </c>
      <c r="R73" s="780">
        <f t="shared" si="21"/>
        <v>100</v>
      </c>
      <c r="S73" s="914">
        <f t="shared" ref="S73" si="22">S66-S71</f>
        <v>100</v>
      </c>
    </row>
  </sheetData>
  <pageMargins left="0.7" right="0.7" top="0.75" bottom="0.75" header="0.3" footer="0.3"/>
  <pageSetup orientation="portrait" r:id="rId1"/>
  <drawing r:id="rId2"/>
  <legacyDrawing r:id="rId3"/>
</worksheet>
</file>

<file path=xl/worksheets/sheet31.xml><?xml version="1.0" encoding="utf-8"?>
<worksheet xmlns="http://schemas.openxmlformats.org/spreadsheetml/2006/main" xmlns:r="http://schemas.openxmlformats.org/officeDocument/2006/relationships">
  <dimension ref="A1:P35"/>
  <sheetViews>
    <sheetView topLeftCell="C1" workbookViewId="0">
      <selection activeCell="D3" sqref="D3"/>
    </sheetView>
  </sheetViews>
  <sheetFormatPr defaultRowHeight="15"/>
  <cols>
    <col min="1" max="1" width="24.140625" customWidth="1"/>
    <col min="2" max="11" width="12.7109375" customWidth="1"/>
    <col min="12" max="12" width="12.85546875" customWidth="1"/>
    <col min="13" max="14" width="12.7109375" customWidth="1"/>
    <col min="15" max="15" width="12.28515625" customWidth="1"/>
    <col min="16" max="16" width="13" customWidth="1"/>
  </cols>
  <sheetData>
    <row r="1" spans="1:16" ht="15.75">
      <c r="A1" s="535" t="s">
        <v>618</v>
      </c>
    </row>
    <row r="2" spans="1:16" ht="15.75" thickBot="1">
      <c r="K2" s="199"/>
    </row>
    <row r="3" spans="1:16">
      <c r="B3" s="536">
        <v>40993</v>
      </c>
      <c r="C3" s="536">
        <v>41000</v>
      </c>
      <c r="D3" s="536">
        <v>41007</v>
      </c>
      <c r="E3" s="536">
        <v>41014</v>
      </c>
      <c r="F3" s="536">
        <v>41021</v>
      </c>
      <c r="G3" s="536">
        <v>41028</v>
      </c>
      <c r="H3" s="536">
        <v>41035</v>
      </c>
      <c r="I3" s="536">
        <v>41042</v>
      </c>
      <c r="J3" s="536">
        <v>41049</v>
      </c>
      <c r="K3" s="536">
        <v>41056</v>
      </c>
      <c r="L3" s="536">
        <v>41063</v>
      </c>
      <c r="M3" s="536">
        <v>41070</v>
      </c>
      <c r="N3" s="536">
        <v>41077</v>
      </c>
      <c r="O3" s="536">
        <v>41084</v>
      </c>
      <c r="P3" s="915">
        <v>41090</v>
      </c>
    </row>
    <row r="4" spans="1:16">
      <c r="A4" s="199" t="s">
        <v>619</v>
      </c>
      <c r="B4" s="537">
        <f>B11*0.37</f>
        <v>225700</v>
      </c>
      <c r="C4" s="537">
        <f>C11*0.385</f>
        <v>231000</v>
      </c>
      <c r="D4" s="537">
        <f>D11*0.385</f>
        <v>231000</v>
      </c>
      <c r="E4" s="537">
        <f>E11*0.385</f>
        <v>231000</v>
      </c>
      <c r="F4" s="537">
        <f>F11*0.375</f>
        <v>232500</v>
      </c>
      <c r="G4" s="537">
        <v>232500</v>
      </c>
      <c r="H4" s="537">
        <v>234500</v>
      </c>
      <c r="I4" s="537">
        <v>234500</v>
      </c>
      <c r="J4" s="537">
        <v>234500</v>
      </c>
      <c r="K4" s="537">
        <v>234500</v>
      </c>
      <c r="L4" s="537">
        <f>L11*0.34</f>
        <v>221000.00000000003</v>
      </c>
      <c r="M4" s="537">
        <f t="shared" ref="M4:N4" si="0">M11*0.34</f>
        <v>221000.00000000003</v>
      </c>
      <c r="N4" s="537">
        <f t="shared" si="0"/>
        <v>217600.00000000003</v>
      </c>
      <c r="O4" s="539">
        <v>217600</v>
      </c>
      <c r="P4" s="916">
        <v>217600</v>
      </c>
    </row>
    <row r="5" spans="1:16">
      <c r="A5" s="199" t="s">
        <v>620</v>
      </c>
      <c r="B5" s="537">
        <f>B11*0.04</f>
        <v>24400</v>
      </c>
      <c r="C5" s="537">
        <f t="shared" ref="C5:F5" si="1">C11*0.04</f>
        <v>24000</v>
      </c>
      <c r="D5" s="537">
        <f t="shared" si="1"/>
        <v>24000</v>
      </c>
      <c r="E5" s="537">
        <f t="shared" si="1"/>
        <v>24000</v>
      </c>
      <c r="F5" s="537">
        <f t="shared" si="1"/>
        <v>24800</v>
      </c>
      <c r="G5" s="537">
        <v>24800</v>
      </c>
      <c r="H5" s="537">
        <v>24800</v>
      </c>
      <c r="I5" s="537">
        <v>24800</v>
      </c>
      <c r="J5" s="537">
        <v>24800</v>
      </c>
      <c r="K5" s="537">
        <v>24800</v>
      </c>
      <c r="L5" s="537">
        <f>L11*0.03</f>
        <v>19500</v>
      </c>
      <c r="M5" s="537">
        <f t="shared" ref="M5:N5" si="2">M11*0.03</f>
        <v>19500</v>
      </c>
      <c r="N5" s="537">
        <f t="shared" si="2"/>
        <v>19200</v>
      </c>
      <c r="O5" s="539">
        <v>19200</v>
      </c>
      <c r="P5" s="916">
        <v>19200</v>
      </c>
    </row>
    <row r="6" spans="1:16">
      <c r="A6" t="s">
        <v>621</v>
      </c>
      <c r="B6" s="537">
        <f>B11*0.18</f>
        <v>109800</v>
      </c>
      <c r="C6" s="537">
        <f t="shared" ref="C6:E6" si="3">C11*0.18</f>
        <v>108000</v>
      </c>
      <c r="D6" s="537">
        <f t="shared" si="3"/>
        <v>108000</v>
      </c>
      <c r="E6" s="537">
        <f t="shared" si="3"/>
        <v>108000</v>
      </c>
      <c r="F6" s="537">
        <v>110000</v>
      </c>
      <c r="G6" s="537">
        <v>110000</v>
      </c>
      <c r="H6" s="537">
        <v>110000</v>
      </c>
      <c r="I6" s="537">
        <v>110000</v>
      </c>
      <c r="J6" s="537">
        <v>110000</v>
      </c>
      <c r="K6" s="537">
        <v>110000</v>
      </c>
      <c r="L6" s="537">
        <f t="shared" ref="L6:N6" si="4">L11*0.15</f>
        <v>97500</v>
      </c>
      <c r="M6" s="537">
        <f t="shared" si="4"/>
        <v>97500</v>
      </c>
      <c r="N6" s="537">
        <f t="shared" si="4"/>
        <v>96000</v>
      </c>
      <c r="O6" s="539">
        <v>96000</v>
      </c>
      <c r="P6" s="916">
        <v>96000</v>
      </c>
    </row>
    <row r="7" spans="1:16">
      <c r="A7" t="s">
        <v>622</v>
      </c>
      <c r="B7" s="537">
        <f>B11*0.06</f>
        <v>36600</v>
      </c>
      <c r="C7" s="537">
        <f t="shared" ref="C7:E7" si="5">C11*0.06</f>
        <v>36000</v>
      </c>
      <c r="D7" s="537">
        <f t="shared" si="5"/>
        <v>36000</v>
      </c>
      <c r="E7" s="537">
        <f t="shared" si="5"/>
        <v>36000</v>
      </c>
      <c r="F7" s="537">
        <v>47000</v>
      </c>
      <c r="G7" s="537">
        <v>47000</v>
      </c>
      <c r="H7" s="537">
        <f>H11*0.17</f>
        <v>118150.00000000001</v>
      </c>
      <c r="I7" s="537">
        <f t="shared" ref="I7:N7" si="6">I11*0.17</f>
        <v>118150.00000000001</v>
      </c>
      <c r="J7" s="537">
        <f t="shared" si="6"/>
        <v>118150.00000000001</v>
      </c>
      <c r="K7" s="537">
        <f t="shared" si="6"/>
        <v>118150.00000000001</v>
      </c>
      <c r="L7" s="537">
        <f t="shared" si="6"/>
        <v>110500.00000000001</v>
      </c>
      <c r="M7" s="537">
        <f t="shared" si="6"/>
        <v>110500.00000000001</v>
      </c>
      <c r="N7" s="537">
        <f t="shared" si="6"/>
        <v>108800.00000000001</v>
      </c>
      <c r="O7" s="539">
        <v>108800</v>
      </c>
      <c r="P7" s="916">
        <v>108800</v>
      </c>
    </row>
    <row r="8" spans="1:16">
      <c r="A8" t="s">
        <v>623</v>
      </c>
      <c r="B8" s="537">
        <f>B11*0.05</f>
        <v>30500</v>
      </c>
      <c r="C8" s="537">
        <f>C11*0.025</f>
        <v>15000</v>
      </c>
      <c r="D8" s="537">
        <f t="shared" ref="D8:E8" si="7">D11*0.025</f>
        <v>15000</v>
      </c>
      <c r="E8" s="537">
        <f t="shared" si="7"/>
        <v>15000</v>
      </c>
      <c r="F8" s="537">
        <f>F11*0.025</f>
        <v>15500</v>
      </c>
      <c r="G8" s="537">
        <v>15500</v>
      </c>
      <c r="H8" s="537">
        <v>15500</v>
      </c>
      <c r="I8" s="537">
        <v>15500</v>
      </c>
      <c r="J8" s="537">
        <v>15500</v>
      </c>
      <c r="K8" s="537">
        <v>15500</v>
      </c>
      <c r="L8" s="537">
        <f>L11*0.02</f>
        <v>13000</v>
      </c>
      <c r="M8" s="537">
        <f t="shared" ref="M8:N8" si="8">M11*0.02</f>
        <v>13000</v>
      </c>
      <c r="N8" s="537">
        <f t="shared" si="8"/>
        <v>12800</v>
      </c>
      <c r="O8" s="539">
        <v>12800</v>
      </c>
      <c r="P8" s="916">
        <v>12800</v>
      </c>
    </row>
    <row r="9" spans="1:16">
      <c r="A9" t="s">
        <v>624</v>
      </c>
      <c r="B9" s="537">
        <f>B11*0.01</f>
        <v>6100</v>
      </c>
      <c r="C9" s="537">
        <f t="shared" ref="C9:N9" si="9">C11*0.01</f>
        <v>6000</v>
      </c>
      <c r="D9" s="537">
        <f t="shared" si="9"/>
        <v>6000</v>
      </c>
      <c r="E9" s="537">
        <f t="shared" si="9"/>
        <v>6000</v>
      </c>
      <c r="F9" s="537">
        <f t="shared" si="9"/>
        <v>6200</v>
      </c>
      <c r="G9" s="537">
        <v>6200</v>
      </c>
      <c r="H9" s="537">
        <v>6200</v>
      </c>
      <c r="I9" s="537">
        <v>6200</v>
      </c>
      <c r="J9" s="537">
        <v>6200</v>
      </c>
      <c r="K9" s="537">
        <v>6200</v>
      </c>
      <c r="L9" s="537">
        <f t="shared" si="9"/>
        <v>6500</v>
      </c>
      <c r="M9" s="537">
        <f t="shared" si="9"/>
        <v>6500</v>
      </c>
      <c r="N9" s="537">
        <f t="shared" si="9"/>
        <v>6400</v>
      </c>
      <c r="O9" s="539">
        <v>6400</v>
      </c>
      <c r="P9" s="916">
        <v>6400</v>
      </c>
    </row>
    <row r="10" spans="1:16">
      <c r="A10" t="s">
        <v>1202</v>
      </c>
      <c r="B10" s="538">
        <f>B11*0.29</f>
        <v>176900</v>
      </c>
      <c r="C10" s="538">
        <f t="shared" ref="C10:E10" si="10">C11*0.3</f>
        <v>180000</v>
      </c>
      <c r="D10" s="538">
        <f t="shared" si="10"/>
        <v>180000</v>
      </c>
      <c r="E10" s="538">
        <f t="shared" si="10"/>
        <v>180000</v>
      </c>
      <c r="F10" s="538">
        <v>184000</v>
      </c>
      <c r="G10" s="538">
        <v>184000</v>
      </c>
      <c r="H10" s="538">
        <v>185850</v>
      </c>
      <c r="I10" s="538">
        <v>185850</v>
      </c>
      <c r="J10" s="538">
        <v>185850</v>
      </c>
      <c r="K10" s="538">
        <v>185850</v>
      </c>
      <c r="L10" s="538">
        <f>L11*0.28</f>
        <v>182000.00000000003</v>
      </c>
      <c r="M10" s="538">
        <f t="shared" ref="M10:N10" si="11">M11*0.28</f>
        <v>182000.00000000003</v>
      </c>
      <c r="N10" s="538">
        <f t="shared" si="11"/>
        <v>179200.00000000003</v>
      </c>
      <c r="O10" s="763">
        <v>179200</v>
      </c>
      <c r="P10" s="917">
        <v>179200</v>
      </c>
    </row>
    <row r="11" spans="1:16">
      <c r="A11" t="s">
        <v>625</v>
      </c>
      <c r="B11" s="539">
        <v>610000</v>
      </c>
      <c r="C11" s="539">
        <v>600000</v>
      </c>
      <c r="D11" s="539">
        <v>600000</v>
      </c>
      <c r="E11" s="539">
        <v>600000</v>
      </c>
      <c r="F11" s="539">
        <v>620000</v>
      </c>
      <c r="G11" s="539">
        <v>620000</v>
      </c>
      <c r="H11" s="539">
        <v>695000</v>
      </c>
      <c r="I11" s="539">
        <v>695000</v>
      </c>
      <c r="J11" s="539">
        <v>695000</v>
      </c>
      <c r="K11" s="539">
        <v>695000</v>
      </c>
      <c r="L11" s="539">
        <v>650000</v>
      </c>
      <c r="M11" s="539">
        <v>650000</v>
      </c>
      <c r="N11" s="539">
        <v>640000</v>
      </c>
      <c r="O11" s="539">
        <f>SUM(O4:O10)</f>
        <v>640000</v>
      </c>
      <c r="P11" s="916">
        <f>SUM(P4:P10)</f>
        <v>640000</v>
      </c>
    </row>
    <row r="12" spans="1:16">
      <c r="P12" s="903"/>
    </row>
    <row r="13" spans="1:16">
      <c r="A13" s="199" t="s">
        <v>619</v>
      </c>
      <c r="B13" s="537">
        <f>B20*0.36</f>
        <v>176400</v>
      </c>
      <c r="C13" s="537">
        <f>C20*0.38</f>
        <v>182400</v>
      </c>
      <c r="D13" s="537">
        <f t="shared" ref="D13:E13" si="12">D20*0.38</f>
        <v>182400</v>
      </c>
      <c r="E13" s="537">
        <f t="shared" si="12"/>
        <v>182400</v>
      </c>
      <c r="F13" s="537">
        <f>F20*0.371</f>
        <v>185500</v>
      </c>
      <c r="G13" s="537">
        <v>185500</v>
      </c>
      <c r="H13" s="537">
        <v>187300</v>
      </c>
      <c r="I13" s="537">
        <v>187300</v>
      </c>
      <c r="J13" s="537">
        <v>187300</v>
      </c>
      <c r="K13" s="537">
        <v>187300</v>
      </c>
      <c r="L13" s="537">
        <f>L20*0.34</f>
        <v>176800</v>
      </c>
      <c r="M13" s="537">
        <f t="shared" ref="M13:O13" si="13">M20*0.34</f>
        <v>176800</v>
      </c>
      <c r="N13" s="537">
        <f t="shared" si="13"/>
        <v>173400</v>
      </c>
      <c r="O13" s="537">
        <f t="shared" si="13"/>
        <v>173400</v>
      </c>
      <c r="P13" s="918">
        <f t="shared" ref="P13" si="14">P20*0.34</f>
        <v>173400</v>
      </c>
    </row>
    <row r="14" spans="1:16">
      <c r="A14" s="199" t="s">
        <v>620</v>
      </c>
      <c r="B14" s="537">
        <f>B20*0.04</f>
        <v>19600</v>
      </c>
      <c r="C14" s="537">
        <f t="shared" ref="C14:E14" si="15">C20*0.04</f>
        <v>19200</v>
      </c>
      <c r="D14" s="537">
        <f t="shared" si="15"/>
        <v>19200</v>
      </c>
      <c r="E14" s="537">
        <f t="shared" si="15"/>
        <v>19200</v>
      </c>
      <c r="F14" s="537">
        <f>F20*0.039</f>
        <v>19500</v>
      </c>
      <c r="G14" s="537">
        <v>19500</v>
      </c>
      <c r="H14" s="537">
        <v>19500</v>
      </c>
      <c r="I14" s="537">
        <v>19500</v>
      </c>
      <c r="J14" s="537">
        <v>19500</v>
      </c>
      <c r="K14" s="537">
        <v>19500</v>
      </c>
      <c r="L14" s="537">
        <f>L20*0.03</f>
        <v>15600</v>
      </c>
      <c r="M14" s="537">
        <f t="shared" ref="M14:O14" si="16">M20*0.03</f>
        <v>15600</v>
      </c>
      <c r="N14" s="537">
        <f t="shared" si="16"/>
        <v>15300</v>
      </c>
      <c r="O14" s="537">
        <f t="shared" si="16"/>
        <v>15300</v>
      </c>
      <c r="P14" s="918">
        <f t="shared" ref="P14" si="17">P20*0.03</f>
        <v>15300</v>
      </c>
    </row>
    <row r="15" spans="1:16">
      <c r="A15" t="s">
        <v>621</v>
      </c>
      <c r="B15" s="537">
        <f>B20*0.17</f>
        <v>83300</v>
      </c>
      <c r="C15" s="537">
        <f t="shared" ref="C15:E15" si="18">C20*0.17</f>
        <v>81600</v>
      </c>
      <c r="D15" s="537">
        <f t="shared" si="18"/>
        <v>81600</v>
      </c>
      <c r="E15" s="537">
        <f t="shared" si="18"/>
        <v>81600</v>
      </c>
      <c r="F15" s="537">
        <v>84100</v>
      </c>
      <c r="G15" s="537">
        <v>84100</v>
      </c>
      <c r="H15" s="537">
        <v>84100</v>
      </c>
      <c r="I15" s="537">
        <v>84100</v>
      </c>
      <c r="J15" s="537">
        <v>84100</v>
      </c>
      <c r="K15" s="537">
        <v>84100</v>
      </c>
      <c r="L15" s="537">
        <f>L20*0.14</f>
        <v>72800</v>
      </c>
      <c r="M15" s="537">
        <f t="shared" ref="M15:O15" si="19">M20*0.14</f>
        <v>72800</v>
      </c>
      <c r="N15" s="537">
        <f t="shared" si="19"/>
        <v>71400</v>
      </c>
      <c r="O15" s="537">
        <f t="shared" si="19"/>
        <v>71400</v>
      </c>
      <c r="P15" s="918">
        <f t="shared" ref="P15" si="20">P20*0.14</f>
        <v>71400</v>
      </c>
    </row>
    <row r="16" spans="1:16">
      <c r="A16" t="s">
        <v>622</v>
      </c>
      <c r="B16" s="537">
        <f>B20*0.06</f>
        <v>29400</v>
      </c>
      <c r="C16" s="537">
        <f t="shared" ref="C16:D16" si="21">C20*0.06</f>
        <v>28800</v>
      </c>
      <c r="D16" s="537">
        <f t="shared" si="21"/>
        <v>28800</v>
      </c>
      <c r="E16" s="537">
        <f>E20*0.06</f>
        <v>28800</v>
      </c>
      <c r="F16" s="537">
        <f>F20*0.08</f>
        <v>40000</v>
      </c>
      <c r="G16" s="537">
        <v>40000</v>
      </c>
      <c r="H16" s="537">
        <f>H20*0.17</f>
        <v>95200</v>
      </c>
      <c r="I16" s="537">
        <v>95200</v>
      </c>
      <c r="J16" s="537">
        <v>95200</v>
      </c>
      <c r="K16" s="537">
        <v>95200</v>
      </c>
      <c r="L16" s="537">
        <f t="shared" ref="L16:O16" si="22">L20*0.17</f>
        <v>88400</v>
      </c>
      <c r="M16" s="537">
        <f t="shared" si="22"/>
        <v>88400</v>
      </c>
      <c r="N16" s="537">
        <f t="shared" si="22"/>
        <v>86700</v>
      </c>
      <c r="O16" s="537">
        <f t="shared" si="22"/>
        <v>86700</v>
      </c>
      <c r="P16" s="918">
        <f t="shared" ref="P16" si="23">P20*0.17</f>
        <v>86700</v>
      </c>
    </row>
    <row r="17" spans="1:16">
      <c r="A17" t="s">
        <v>623</v>
      </c>
      <c r="B17" s="537">
        <f>B20*0.05</f>
        <v>24500</v>
      </c>
      <c r="C17" s="537">
        <f>C20*0.02</f>
        <v>9600</v>
      </c>
      <c r="D17" s="537">
        <f>D20*0.02</f>
        <v>9600</v>
      </c>
      <c r="E17" s="537">
        <f>E20*0.02</f>
        <v>9600</v>
      </c>
      <c r="F17" s="537">
        <f>F20*0.02</f>
        <v>10000</v>
      </c>
      <c r="G17" s="537">
        <v>10000</v>
      </c>
      <c r="H17" s="537">
        <v>10000</v>
      </c>
      <c r="I17" s="537">
        <v>10000</v>
      </c>
      <c r="J17" s="537">
        <v>10000</v>
      </c>
      <c r="K17" s="537">
        <v>10000</v>
      </c>
      <c r="L17" s="537">
        <f t="shared" ref="L17:O17" si="24">L20*0.02</f>
        <v>10400</v>
      </c>
      <c r="M17" s="537">
        <f t="shared" si="24"/>
        <v>10400</v>
      </c>
      <c r="N17" s="537">
        <f t="shared" si="24"/>
        <v>10200</v>
      </c>
      <c r="O17" s="537">
        <f t="shared" si="24"/>
        <v>10200</v>
      </c>
      <c r="P17" s="918">
        <f t="shared" ref="P17" si="25">P20*0.02</f>
        <v>10200</v>
      </c>
    </row>
    <row r="18" spans="1:16">
      <c r="A18" t="s">
        <v>624</v>
      </c>
      <c r="B18" s="537">
        <f>B20*0.01</f>
        <v>4900</v>
      </c>
      <c r="C18" s="537">
        <f t="shared" ref="C18:O18" si="26">C20*0.01</f>
        <v>4800</v>
      </c>
      <c r="D18" s="537">
        <f t="shared" si="26"/>
        <v>4800</v>
      </c>
      <c r="E18" s="537">
        <f t="shared" si="26"/>
        <v>4800</v>
      </c>
      <c r="F18" s="537">
        <v>4900</v>
      </c>
      <c r="G18" s="537">
        <v>4900</v>
      </c>
      <c r="H18" s="537">
        <v>4900</v>
      </c>
      <c r="I18" s="537">
        <v>4900</v>
      </c>
      <c r="J18" s="537">
        <v>4900</v>
      </c>
      <c r="K18" s="537">
        <v>4900</v>
      </c>
      <c r="L18" s="537">
        <f t="shared" si="26"/>
        <v>5200</v>
      </c>
      <c r="M18" s="537">
        <f t="shared" si="26"/>
        <v>5200</v>
      </c>
      <c r="N18" s="537">
        <f t="shared" si="26"/>
        <v>5100</v>
      </c>
      <c r="O18" s="537">
        <f t="shared" si="26"/>
        <v>5100</v>
      </c>
      <c r="P18" s="918">
        <f t="shared" ref="P18" si="27">P20*0.01</f>
        <v>5100</v>
      </c>
    </row>
    <row r="19" spans="1:16">
      <c r="A19" t="s">
        <v>1202</v>
      </c>
      <c r="B19" s="538">
        <f>B20*0.31</f>
        <v>151900</v>
      </c>
      <c r="C19" s="538">
        <f t="shared" ref="C19:E19" si="28">C20*0.32</f>
        <v>153600</v>
      </c>
      <c r="D19" s="538">
        <f t="shared" si="28"/>
        <v>153600</v>
      </c>
      <c r="E19" s="538">
        <f t="shared" si="28"/>
        <v>153600</v>
      </c>
      <c r="F19" s="538">
        <v>156000</v>
      </c>
      <c r="G19" s="538">
        <v>156000</v>
      </c>
      <c r="H19" s="538">
        <v>159000</v>
      </c>
      <c r="I19" s="538">
        <v>159000</v>
      </c>
      <c r="J19" s="538">
        <v>159000</v>
      </c>
      <c r="K19" s="538">
        <v>159000</v>
      </c>
      <c r="L19" s="538">
        <f t="shared" ref="L19:P19" si="29">L20*0.29</f>
        <v>150800</v>
      </c>
      <c r="M19" s="538">
        <f t="shared" si="29"/>
        <v>150800</v>
      </c>
      <c r="N19" s="538">
        <f t="shared" si="29"/>
        <v>147900</v>
      </c>
      <c r="O19" s="538">
        <f t="shared" si="29"/>
        <v>147900</v>
      </c>
      <c r="P19" s="919">
        <f t="shared" si="29"/>
        <v>147900</v>
      </c>
    </row>
    <row r="20" spans="1:16">
      <c r="A20" t="s">
        <v>626</v>
      </c>
      <c r="B20" s="540">
        <v>490000</v>
      </c>
      <c r="C20" s="540">
        <v>480000</v>
      </c>
      <c r="D20" s="540">
        <v>480000</v>
      </c>
      <c r="E20" s="540">
        <v>480000</v>
      </c>
      <c r="F20" s="540">
        <v>500000</v>
      </c>
      <c r="G20" s="540">
        <v>500000</v>
      </c>
      <c r="H20" s="540">
        <v>560000</v>
      </c>
      <c r="I20" s="540">
        <v>560000</v>
      </c>
      <c r="J20" s="540">
        <v>560000</v>
      </c>
      <c r="K20" s="540">
        <v>560000</v>
      </c>
      <c r="L20" s="540">
        <v>520000</v>
      </c>
      <c r="M20" s="540">
        <v>520000</v>
      </c>
      <c r="N20" s="541">
        <v>510000</v>
      </c>
      <c r="O20" s="541">
        <v>510000</v>
      </c>
      <c r="P20" s="920">
        <v>510000</v>
      </c>
    </row>
    <row r="21" spans="1:16">
      <c r="P21" s="903"/>
    </row>
    <row r="22" spans="1:16">
      <c r="A22" t="s">
        <v>627</v>
      </c>
      <c r="B22" s="537">
        <f>B11-B20</f>
        <v>120000</v>
      </c>
      <c r="C22" s="537">
        <f t="shared" ref="C22:O22" si="30">C11-C20</f>
        <v>120000</v>
      </c>
      <c r="D22" s="537">
        <f t="shared" si="30"/>
        <v>120000</v>
      </c>
      <c r="E22" s="537">
        <f t="shared" si="30"/>
        <v>120000</v>
      </c>
      <c r="F22" s="537">
        <f t="shared" si="30"/>
        <v>120000</v>
      </c>
      <c r="G22" s="537">
        <f t="shared" si="30"/>
        <v>120000</v>
      </c>
      <c r="H22" s="537">
        <f t="shared" si="30"/>
        <v>135000</v>
      </c>
      <c r="I22" s="537">
        <f t="shared" si="30"/>
        <v>135000</v>
      </c>
      <c r="J22" s="537">
        <f t="shared" si="30"/>
        <v>135000</v>
      </c>
      <c r="K22" s="537">
        <f t="shared" si="30"/>
        <v>135000</v>
      </c>
      <c r="L22" s="537">
        <f t="shared" si="30"/>
        <v>130000</v>
      </c>
      <c r="M22" s="537">
        <f t="shared" si="30"/>
        <v>130000</v>
      </c>
      <c r="N22" s="537">
        <f t="shared" si="30"/>
        <v>130000</v>
      </c>
      <c r="O22" s="537">
        <f t="shared" si="30"/>
        <v>130000</v>
      </c>
      <c r="P22" s="918">
        <f t="shared" ref="P22" si="31">P11-P20</f>
        <v>130000</v>
      </c>
    </row>
    <row r="23" spans="1:16">
      <c r="P23" s="903"/>
    </row>
    <row r="24" spans="1:16">
      <c r="A24" t="s">
        <v>628</v>
      </c>
      <c r="B24" s="542">
        <f>B22/B11</f>
        <v>0.19672131147540983</v>
      </c>
      <c r="C24" s="542">
        <f t="shared" ref="C24:O24" si="32">C22/C11</f>
        <v>0.2</v>
      </c>
      <c r="D24" s="542">
        <f t="shared" si="32"/>
        <v>0.2</v>
      </c>
      <c r="E24" s="542">
        <f t="shared" si="32"/>
        <v>0.2</v>
      </c>
      <c r="F24" s="542">
        <f t="shared" si="32"/>
        <v>0.19354838709677419</v>
      </c>
      <c r="G24" s="542">
        <f t="shared" si="32"/>
        <v>0.19354838709677419</v>
      </c>
      <c r="H24" s="542">
        <f t="shared" si="32"/>
        <v>0.19424460431654678</v>
      </c>
      <c r="I24" s="542">
        <f t="shared" si="32"/>
        <v>0.19424460431654678</v>
      </c>
      <c r="J24" s="542">
        <f t="shared" si="32"/>
        <v>0.19424460431654678</v>
      </c>
      <c r="K24" s="542">
        <f t="shared" si="32"/>
        <v>0.19424460431654678</v>
      </c>
      <c r="L24" s="542">
        <f t="shared" si="32"/>
        <v>0.2</v>
      </c>
      <c r="M24" s="542">
        <f t="shared" si="32"/>
        <v>0.2</v>
      </c>
      <c r="N24" s="542">
        <f t="shared" si="32"/>
        <v>0.203125</v>
      </c>
      <c r="O24" s="542">
        <f t="shared" si="32"/>
        <v>0.203125</v>
      </c>
      <c r="P24" s="921">
        <f t="shared" ref="P24" si="33">P22/P11</f>
        <v>0.203125</v>
      </c>
    </row>
    <row r="25" spans="1:16">
      <c r="P25" s="903"/>
    </row>
    <row r="26" spans="1:16" s="543" customFormat="1">
      <c r="A26" s="543" t="s">
        <v>629</v>
      </c>
      <c r="B26" s="544">
        <f>SUM(B4:B7)/1000</f>
        <v>396.5</v>
      </c>
      <c r="C26" s="544">
        <f t="shared" ref="C26:N26" si="34">SUM(C4:C7)/1000</f>
        <v>399</v>
      </c>
      <c r="D26" s="544">
        <f t="shared" si="34"/>
        <v>399</v>
      </c>
      <c r="E26" s="544">
        <f t="shared" si="34"/>
        <v>399</v>
      </c>
      <c r="F26" s="544">
        <f t="shared" si="34"/>
        <v>414.3</v>
      </c>
      <c r="G26" s="544">
        <f t="shared" si="34"/>
        <v>414.3</v>
      </c>
      <c r="H26" s="544">
        <f t="shared" si="34"/>
        <v>487.45</v>
      </c>
      <c r="I26" s="544">
        <f t="shared" si="34"/>
        <v>487.45</v>
      </c>
      <c r="J26" s="544">
        <f t="shared" si="34"/>
        <v>487.45</v>
      </c>
      <c r="K26" s="544">
        <f t="shared" si="34"/>
        <v>487.45</v>
      </c>
      <c r="L26" s="544">
        <f t="shared" si="34"/>
        <v>448.5</v>
      </c>
      <c r="M26" s="544">
        <f t="shared" si="34"/>
        <v>448.5</v>
      </c>
      <c r="N26" s="544">
        <f t="shared" si="34"/>
        <v>441.6</v>
      </c>
      <c r="O26" s="544">
        <f t="shared" ref="O26:P26" si="35">SUM(O4:O7)/1000</f>
        <v>441.6</v>
      </c>
      <c r="P26" s="922">
        <f t="shared" si="35"/>
        <v>441.6</v>
      </c>
    </row>
    <row r="27" spans="1:16" s="543" customFormat="1">
      <c r="A27" s="543" t="s">
        <v>630</v>
      </c>
      <c r="B27" s="544">
        <f>SUM(B13:B16)/1000</f>
        <v>308.7</v>
      </c>
      <c r="C27" s="544">
        <f t="shared" ref="C27:N27" si="36">SUM(C13:C16)/1000</f>
        <v>312</v>
      </c>
      <c r="D27" s="544">
        <f t="shared" si="36"/>
        <v>312</v>
      </c>
      <c r="E27" s="544">
        <f t="shared" si="36"/>
        <v>312</v>
      </c>
      <c r="F27" s="544">
        <f t="shared" si="36"/>
        <v>329.1</v>
      </c>
      <c r="G27" s="544">
        <f t="shared" si="36"/>
        <v>329.1</v>
      </c>
      <c r="H27" s="544">
        <f t="shared" si="36"/>
        <v>386.1</v>
      </c>
      <c r="I27" s="544">
        <f t="shared" si="36"/>
        <v>386.1</v>
      </c>
      <c r="J27" s="544">
        <f t="shared" si="36"/>
        <v>386.1</v>
      </c>
      <c r="K27" s="544">
        <f t="shared" si="36"/>
        <v>386.1</v>
      </c>
      <c r="L27" s="544">
        <f t="shared" si="36"/>
        <v>353.6</v>
      </c>
      <c r="M27" s="544">
        <f t="shared" si="36"/>
        <v>353.6</v>
      </c>
      <c r="N27" s="544">
        <f t="shared" si="36"/>
        <v>346.8</v>
      </c>
      <c r="O27" s="544">
        <f t="shared" ref="O27:P27" si="37">SUM(O13:O16)/1000</f>
        <v>346.8</v>
      </c>
      <c r="P27" s="922">
        <f t="shared" si="37"/>
        <v>346.8</v>
      </c>
    </row>
    <row r="28" spans="1:16" s="543" customFormat="1">
      <c r="P28" s="923"/>
    </row>
    <row r="29" spans="1:16" s="543" customFormat="1">
      <c r="A29" s="543" t="s">
        <v>627</v>
      </c>
      <c r="B29" s="543">
        <f>B26-B27</f>
        <v>87.800000000000011</v>
      </c>
      <c r="C29" s="543">
        <f t="shared" ref="C29:N29" si="38">C26-C27</f>
        <v>87</v>
      </c>
      <c r="D29" s="543">
        <f t="shared" si="38"/>
        <v>87</v>
      </c>
      <c r="E29" s="543">
        <f t="shared" si="38"/>
        <v>87</v>
      </c>
      <c r="F29" s="543">
        <f t="shared" si="38"/>
        <v>85.199999999999989</v>
      </c>
      <c r="G29" s="543">
        <f t="shared" si="38"/>
        <v>85.199999999999989</v>
      </c>
      <c r="H29" s="543">
        <f t="shared" si="38"/>
        <v>101.34999999999997</v>
      </c>
      <c r="I29" s="543">
        <f t="shared" si="38"/>
        <v>101.34999999999997</v>
      </c>
      <c r="J29" s="543">
        <f t="shared" si="38"/>
        <v>101.34999999999997</v>
      </c>
      <c r="K29" s="543">
        <f t="shared" si="38"/>
        <v>101.34999999999997</v>
      </c>
      <c r="L29" s="543">
        <f t="shared" si="38"/>
        <v>94.899999999999977</v>
      </c>
      <c r="M29" s="543">
        <f t="shared" si="38"/>
        <v>94.899999999999977</v>
      </c>
      <c r="N29" s="543">
        <f t="shared" si="38"/>
        <v>94.800000000000011</v>
      </c>
      <c r="O29" s="543">
        <f t="shared" ref="O29:P29" si="39">O26-O27</f>
        <v>94.800000000000011</v>
      </c>
      <c r="P29" s="923">
        <f t="shared" si="39"/>
        <v>94.800000000000011</v>
      </c>
    </row>
    <row r="30" spans="1:16" s="543" customFormat="1">
      <c r="P30" s="923"/>
    </row>
    <row r="31" spans="1:16" s="543" customFormat="1" ht="15.75" thickBot="1">
      <c r="A31" s="543" t="s">
        <v>628</v>
      </c>
      <c r="B31" s="545">
        <f>B29/B26</f>
        <v>0.22143757881462803</v>
      </c>
      <c r="C31" s="545">
        <f t="shared" ref="C31:N31" si="40">C29/C26</f>
        <v>0.21804511278195488</v>
      </c>
      <c r="D31" s="545">
        <f t="shared" si="40"/>
        <v>0.21804511278195488</v>
      </c>
      <c r="E31" s="545">
        <f t="shared" si="40"/>
        <v>0.21804511278195488</v>
      </c>
      <c r="F31" s="545">
        <f t="shared" si="40"/>
        <v>0.20564808110065166</v>
      </c>
      <c r="G31" s="545">
        <f t="shared" si="40"/>
        <v>0.20564808110065166</v>
      </c>
      <c r="H31" s="545">
        <f t="shared" si="40"/>
        <v>0.20791876089855363</v>
      </c>
      <c r="I31" s="545">
        <f t="shared" si="40"/>
        <v>0.20791876089855363</v>
      </c>
      <c r="J31" s="545">
        <f t="shared" si="40"/>
        <v>0.20791876089855363</v>
      </c>
      <c r="K31" s="545">
        <f t="shared" si="40"/>
        <v>0.20791876089855363</v>
      </c>
      <c r="L31" s="545">
        <f t="shared" si="40"/>
        <v>0.21159420289855069</v>
      </c>
      <c r="M31" s="545">
        <f t="shared" si="40"/>
        <v>0.21159420289855069</v>
      </c>
      <c r="N31" s="545">
        <f t="shared" si="40"/>
        <v>0.21467391304347827</v>
      </c>
      <c r="O31" s="545">
        <f t="shared" ref="O31:P31" si="41">O29/O26</f>
        <v>0.21467391304347827</v>
      </c>
      <c r="P31" s="924">
        <f t="shared" si="41"/>
        <v>0.21467391304347827</v>
      </c>
    </row>
    <row r="35" spans="2:2">
      <c r="B35" s="537"/>
    </row>
  </sheetData>
  <pageMargins left="0.7" right="0.7" top="0.75" bottom="0.75" header="0.3" footer="0.3"/>
  <pageSetup orientation="portrait" verticalDpi="0" r:id="rId1"/>
  <legacyDrawing r:id="rId2"/>
</worksheet>
</file>

<file path=xl/worksheets/sheet32.xml><?xml version="1.0" encoding="utf-8"?>
<worksheet xmlns="http://schemas.openxmlformats.org/spreadsheetml/2006/main" xmlns:r="http://schemas.openxmlformats.org/officeDocument/2006/relationships">
  <sheetPr published="0">
    <pageSetUpPr fitToPage="1"/>
  </sheetPr>
  <dimension ref="A1:AZ73"/>
  <sheetViews>
    <sheetView topLeftCell="AG1" zoomScale="85" zoomScaleNormal="85" workbookViewId="0">
      <pane ySplit="1" topLeftCell="A52" activePane="bottomLeft" state="frozen"/>
      <selection activeCell="W4" sqref="W4"/>
      <selection pane="bottomLeft" activeCell="AM70" sqref="AM70"/>
    </sheetView>
  </sheetViews>
  <sheetFormatPr defaultColWidth="8.85546875" defaultRowHeight="15" outlineLevelRow="1" outlineLevelCol="2"/>
  <cols>
    <col min="1" max="1" width="7.5703125" customWidth="1"/>
    <col min="2" max="2" width="12.5703125" hidden="1" customWidth="1" outlineLevel="1"/>
    <col min="3" max="3" width="12.28515625" customWidth="1" collapsed="1"/>
    <col min="4" max="4" width="38.140625" customWidth="1"/>
    <col min="5" max="5" width="16.5703125" bestFit="1" customWidth="1"/>
    <col min="6" max="6" width="10.28515625" customWidth="1"/>
    <col min="7" max="8" width="12.28515625" style="845" customWidth="1"/>
    <col min="9" max="9" width="12" style="845" customWidth="1"/>
    <col min="10" max="10" width="8.85546875" style="846" customWidth="1"/>
    <col min="11" max="11" width="38" style="560" customWidth="1"/>
    <col min="12" max="12" width="11.5703125" bestFit="1" customWidth="1"/>
    <col min="13" max="13" width="10.140625" style="637" hidden="1" customWidth="1" outlineLevel="1"/>
    <col min="14" max="14" width="12.5703125" style="637" hidden="1" customWidth="1" outlineLevel="2"/>
    <col min="15" max="15" width="12.5703125" style="637" hidden="1" customWidth="1" outlineLevel="1" collapsed="1"/>
    <col min="16" max="16" width="39.140625" style="637" hidden="1" customWidth="1" outlineLevel="1"/>
    <col min="17" max="17" width="18" style="199" hidden="1" customWidth="1" outlineLevel="2"/>
    <col min="18" max="18" width="11.5703125" style="638" hidden="1" customWidth="1" outlineLevel="1" collapsed="1"/>
    <col min="19" max="19" width="11.5703125" style="638" hidden="1" customWidth="1" outlineLevel="1"/>
    <col min="20" max="20" width="13.5703125" style="638" hidden="1" customWidth="1" outlineLevel="1"/>
    <col min="21" max="21" width="14" style="639" hidden="1" customWidth="1" outlineLevel="2"/>
    <col min="22" max="22" width="10.28515625" style="199" hidden="1" customWidth="1" outlineLevel="2"/>
    <col min="23" max="24" width="8.28515625" style="199" hidden="1" customWidth="1" outlineLevel="2"/>
    <col min="25" max="25" width="27.42578125" style="605" hidden="1" customWidth="1" outlineLevel="1" collapsed="1"/>
    <col min="26" max="26" width="4.5703125" customWidth="1" collapsed="1"/>
    <col min="27" max="27" width="25.42578125" style="611" hidden="1" customWidth="1" outlineLevel="1"/>
    <col min="28" max="28" width="12.42578125" style="584" hidden="1" customWidth="1" outlineLevel="1"/>
    <col min="29" max="29" width="11.7109375" style="584" hidden="1" customWidth="1" outlineLevel="1"/>
    <col min="30" max="32" width="11.85546875" style="584" hidden="1" customWidth="1" outlineLevel="1"/>
    <col min="33" max="33" width="11.5703125" style="584" customWidth="1" collapsed="1"/>
    <col min="34" max="34" width="12.5703125" style="584" customWidth="1"/>
    <col min="35" max="35" width="8.28515625" style="584" customWidth="1"/>
    <col min="36" max="36" width="14.28515625" customWidth="1"/>
    <col min="37" max="37" width="13" hidden="1" customWidth="1" outlineLevel="1"/>
    <col min="38" max="38" width="13.42578125" customWidth="1" collapsed="1"/>
    <col min="39" max="39" width="12.42578125" customWidth="1" collapsed="1"/>
    <col min="40" max="40" width="12.7109375" customWidth="1" collapsed="1"/>
    <col min="41" max="41" width="13" customWidth="1" collapsed="1"/>
    <col min="42" max="43" width="13.42578125" customWidth="1" collapsed="1"/>
    <col min="44" max="45" width="12.7109375" customWidth="1" collapsed="1"/>
    <col min="46" max="46" width="13" customWidth="1" collapsed="1"/>
    <col min="47" max="47" width="13.42578125" customWidth="1" collapsed="1"/>
    <col min="48" max="48" width="12.7109375" bestFit="1" customWidth="1"/>
    <col min="49" max="51" width="9.85546875" customWidth="1"/>
    <col min="52" max="52" width="10.42578125" customWidth="1"/>
  </cols>
  <sheetData>
    <row r="1" spans="1:52" s="548" customFormat="1" ht="21" outlineLevel="1">
      <c r="A1" s="817" t="s">
        <v>737</v>
      </c>
      <c r="B1" s="817" t="s">
        <v>738</v>
      </c>
      <c r="C1" s="817" t="s">
        <v>739</v>
      </c>
      <c r="D1" s="817" t="s">
        <v>51</v>
      </c>
      <c r="E1" s="817" t="s">
        <v>740</v>
      </c>
      <c r="F1" s="817" t="s">
        <v>743</v>
      </c>
      <c r="G1" s="818" t="s">
        <v>53</v>
      </c>
      <c r="H1" s="818" t="s">
        <v>741</v>
      </c>
      <c r="I1" s="818" t="s">
        <v>742</v>
      </c>
      <c r="J1" s="819" t="s">
        <v>628</v>
      </c>
      <c r="K1" s="820" t="s">
        <v>1365</v>
      </c>
      <c r="M1" s="563" t="s">
        <v>737</v>
      </c>
      <c r="N1" s="563" t="s">
        <v>738</v>
      </c>
      <c r="O1" s="563" t="s">
        <v>739</v>
      </c>
      <c r="P1" s="563" t="s">
        <v>51</v>
      </c>
      <c r="Q1" s="563" t="s">
        <v>740</v>
      </c>
      <c r="R1" s="564" t="s">
        <v>53</v>
      </c>
      <c r="S1" s="564" t="s">
        <v>741</v>
      </c>
      <c r="T1" s="564" t="s">
        <v>742</v>
      </c>
      <c r="U1" s="565" t="s">
        <v>628</v>
      </c>
      <c r="V1" s="563" t="s">
        <v>743</v>
      </c>
      <c r="W1" s="566" t="s">
        <v>744</v>
      </c>
      <c r="X1" s="813" t="s">
        <v>745</v>
      </c>
      <c r="Y1" s="567" t="s">
        <v>746</v>
      </c>
      <c r="AA1" s="813" t="s">
        <v>51</v>
      </c>
      <c r="AB1" s="813" t="s">
        <v>739</v>
      </c>
      <c r="AC1" s="568" t="s">
        <v>53</v>
      </c>
      <c r="AD1" s="568" t="s">
        <v>741</v>
      </c>
      <c r="AE1" s="568" t="s">
        <v>742</v>
      </c>
      <c r="AF1" s="813" t="s">
        <v>744</v>
      </c>
      <c r="AI1" s="569"/>
      <c r="AJ1" s="570" t="s">
        <v>747</v>
      </c>
      <c r="AK1" s="571">
        <v>40984</v>
      </c>
      <c r="AL1" s="571">
        <v>40991</v>
      </c>
      <c r="AM1" s="571">
        <v>40998</v>
      </c>
      <c r="AN1" s="571">
        <v>41005</v>
      </c>
      <c r="AO1" s="571">
        <v>41012</v>
      </c>
      <c r="AP1" s="571">
        <v>41019</v>
      </c>
      <c r="AQ1" s="571">
        <v>41026</v>
      </c>
      <c r="AR1" s="571">
        <v>41033</v>
      </c>
      <c r="AS1" s="571">
        <v>41040</v>
      </c>
      <c r="AT1" s="571">
        <v>41047</v>
      </c>
      <c r="AU1" s="571">
        <v>41054</v>
      </c>
      <c r="AV1" s="571">
        <v>41061</v>
      </c>
      <c r="AW1" s="571">
        <v>41068</v>
      </c>
      <c r="AX1" s="571">
        <v>41075</v>
      </c>
      <c r="AY1" s="571">
        <v>41082</v>
      </c>
      <c r="AZ1" s="925">
        <v>41089</v>
      </c>
    </row>
    <row r="2" spans="1:52" ht="22.5" outlineLevel="1">
      <c r="A2" s="821" t="s">
        <v>748</v>
      </c>
      <c r="B2" s="822">
        <v>40882</v>
      </c>
      <c r="C2" s="822">
        <v>40919</v>
      </c>
      <c r="D2" s="821" t="s">
        <v>749</v>
      </c>
      <c r="E2" s="823" t="s">
        <v>750</v>
      </c>
      <c r="F2" s="823" t="s">
        <v>751</v>
      </c>
      <c r="G2" s="824">
        <v>7860</v>
      </c>
      <c r="H2" s="824">
        <v>6344</v>
      </c>
      <c r="I2" s="824">
        <v>1516</v>
      </c>
      <c r="J2" s="825">
        <v>0.19287499999999999</v>
      </c>
      <c r="K2" s="826" t="s">
        <v>1366</v>
      </c>
      <c r="L2" s="716">
        <f>SUM(G2:G3)*0.7</f>
        <v>45876.529999999992</v>
      </c>
      <c r="M2" s="572" t="s">
        <v>748</v>
      </c>
      <c r="N2" s="573">
        <v>40882</v>
      </c>
      <c r="O2" s="573">
        <v>40919</v>
      </c>
      <c r="P2" s="572" t="s">
        <v>749</v>
      </c>
      <c r="Q2" s="574" t="s">
        <v>750</v>
      </c>
      <c r="R2" s="575">
        <v>7860</v>
      </c>
      <c r="S2" s="576">
        <v>6344</v>
      </c>
      <c r="T2" s="576">
        <v>1516</v>
      </c>
      <c r="U2" s="577">
        <v>0.19287499999999999</v>
      </c>
      <c r="V2" s="574" t="s">
        <v>751</v>
      </c>
      <c r="W2" s="578" t="s">
        <v>752</v>
      </c>
      <c r="X2" s="815" t="s">
        <v>546</v>
      </c>
      <c r="Y2" s="579" t="s">
        <v>753</v>
      </c>
      <c r="AA2" s="580" t="s">
        <v>749</v>
      </c>
      <c r="AB2" s="581">
        <v>40919</v>
      </c>
      <c r="AC2" s="582">
        <v>7860</v>
      </c>
      <c r="AD2" s="583">
        <v>6344</v>
      </c>
      <c r="AE2" s="583">
        <v>1516</v>
      </c>
      <c r="AF2" s="815" t="s">
        <v>752</v>
      </c>
      <c r="AI2" s="585"/>
      <c r="AJ2" s="586" t="s">
        <v>754</v>
      </c>
      <c r="AK2" s="587">
        <f>+AC30+AC32+AC8-R8+AC31+AC29</f>
        <v>51127</v>
      </c>
      <c r="AL2" s="587">
        <f>+R10+R9+R6</f>
        <v>1192.5</v>
      </c>
      <c r="AM2" s="587">
        <f>+G2+G3+G4+G5+G6+G7+G8+G9+G10+G11+G12+G13+G14</f>
        <v>507534.67</v>
      </c>
      <c r="AN2" s="587">
        <f>+G15</f>
        <v>1748.65</v>
      </c>
      <c r="AO2" s="587">
        <f>+G16+G17</f>
        <v>123872.9</v>
      </c>
      <c r="AP2" s="587">
        <f>+G18+G19+G20</f>
        <v>42074</v>
      </c>
      <c r="AQ2" s="587">
        <f>+G21+G22</f>
        <v>43012</v>
      </c>
      <c r="AR2" s="587">
        <f>+G23</f>
        <v>7158</v>
      </c>
      <c r="AS2" s="587">
        <f>+G24+G25+G26</f>
        <v>57766.26</v>
      </c>
      <c r="AT2" s="587"/>
      <c r="AU2" s="587">
        <f>+G27+G28</f>
        <v>127038.78</v>
      </c>
      <c r="AV2" s="73"/>
      <c r="AW2" s="73"/>
      <c r="AX2" s="73"/>
      <c r="AY2" s="73"/>
      <c r="AZ2" s="903"/>
    </row>
    <row r="3" spans="1:52" ht="22.5" outlineLevel="1">
      <c r="A3" s="821" t="s">
        <v>755</v>
      </c>
      <c r="B3" s="822">
        <v>40882</v>
      </c>
      <c r="C3" s="822">
        <v>40933</v>
      </c>
      <c r="D3" s="821" t="s">
        <v>749</v>
      </c>
      <c r="E3" s="823" t="s">
        <v>756</v>
      </c>
      <c r="F3" s="823" t="s">
        <v>751</v>
      </c>
      <c r="G3" s="824">
        <v>57677.9</v>
      </c>
      <c r="H3" s="824">
        <v>45558.54</v>
      </c>
      <c r="I3" s="824">
        <v>12119.36</v>
      </c>
      <c r="J3" s="825">
        <v>0.210121</v>
      </c>
      <c r="K3" s="826" t="s">
        <v>1366</v>
      </c>
      <c r="M3" s="572" t="s">
        <v>755</v>
      </c>
      <c r="N3" s="573">
        <v>40882</v>
      </c>
      <c r="O3" s="573">
        <v>40933</v>
      </c>
      <c r="P3" s="572" t="s">
        <v>749</v>
      </c>
      <c r="Q3" s="574" t="s">
        <v>756</v>
      </c>
      <c r="R3" s="575">
        <v>57677.9</v>
      </c>
      <c r="S3" s="576">
        <v>45558.54</v>
      </c>
      <c r="T3" s="576">
        <v>12119.36</v>
      </c>
      <c r="U3" s="577">
        <v>0.210121</v>
      </c>
      <c r="V3" s="574" t="s">
        <v>751</v>
      </c>
      <c r="W3" s="578" t="s">
        <v>752</v>
      </c>
      <c r="X3" s="815" t="s">
        <v>546</v>
      </c>
      <c r="Y3" s="579" t="s">
        <v>753</v>
      </c>
      <c r="AA3" s="580" t="s">
        <v>749</v>
      </c>
      <c r="AB3" s="581">
        <v>40933</v>
      </c>
      <c r="AC3" s="582">
        <v>57677.9</v>
      </c>
      <c r="AD3" s="583">
        <v>45558.54</v>
      </c>
      <c r="AE3" s="583">
        <v>12119.36</v>
      </c>
      <c r="AF3" s="815" t="s">
        <v>752</v>
      </c>
      <c r="AI3" s="585"/>
      <c r="AJ3" s="586" t="s">
        <v>757</v>
      </c>
      <c r="AK3" s="587">
        <f>+AD30+AD32+AD8-S8+AD31+AD29</f>
        <v>42138.720000000001</v>
      </c>
      <c r="AL3" s="587">
        <f>+S10+S9+S6</f>
        <v>946.49</v>
      </c>
      <c r="AM3" s="587">
        <f>+H2+H3+H4+H5+H6+H7+H8+H9+H10+H11+H12+H13+H14</f>
        <v>398607.27999999997</v>
      </c>
      <c r="AN3" s="587">
        <f>+H15</f>
        <v>1340.58</v>
      </c>
      <c r="AO3" s="587">
        <f>+H16+H17</f>
        <v>38866.99</v>
      </c>
      <c r="AP3" s="587">
        <f>+H18+H19+H20</f>
        <v>34794.32</v>
      </c>
      <c r="AQ3" s="587">
        <f>+H21+H22</f>
        <v>17260</v>
      </c>
      <c r="AR3" s="587">
        <f>+H23</f>
        <v>5902.5</v>
      </c>
      <c r="AS3" s="587">
        <f>+H24+H25+H26</f>
        <v>41549.440000000002</v>
      </c>
      <c r="AT3" s="587"/>
      <c r="AU3" s="587">
        <f>+H27+H28</f>
        <v>96504</v>
      </c>
      <c r="AV3" s="73"/>
      <c r="AW3" s="73"/>
      <c r="AX3" s="73"/>
      <c r="AY3" s="73"/>
      <c r="AZ3" s="903"/>
    </row>
    <row r="4" spans="1:52" ht="22.5" customHeight="1" outlineLevel="1">
      <c r="A4" s="821" t="s">
        <v>758</v>
      </c>
      <c r="B4" s="822">
        <v>40787</v>
      </c>
      <c r="C4" s="822">
        <v>40939</v>
      </c>
      <c r="D4" s="821" t="s">
        <v>759</v>
      </c>
      <c r="E4" s="823" t="s">
        <v>760</v>
      </c>
      <c r="F4" s="823" t="s">
        <v>751</v>
      </c>
      <c r="G4" s="824">
        <v>31263.08</v>
      </c>
      <c r="H4" s="824">
        <v>15994.72</v>
      </c>
      <c r="I4" s="824">
        <v>15268.36</v>
      </c>
      <c r="J4" s="825">
        <v>0.48838300000000001</v>
      </c>
      <c r="K4" s="826" t="s">
        <v>1367</v>
      </c>
      <c r="M4" s="572" t="s">
        <v>758</v>
      </c>
      <c r="N4" s="573">
        <v>40787</v>
      </c>
      <c r="O4" s="573">
        <v>40939</v>
      </c>
      <c r="P4" s="572" t="s">
        <v>759</v>
      </c>
      <c r="Q4" s="574" t="s">
        <v>760</v>
      </c>
      <c r="R4" s="575">
        <v>31263.08</v>
      </c>
      <c r="S4" s="576">
        <v>15994.72</v>
      </c>
      <c r="T4" s="576">
        <v>15268.36</v>
      </c>
      <c r="U4" s="577">
        <v>0.48838300000000001</v>
      </c>
      <c r="V4" s="574" t="s">
        <v>751</v>
      </c>
      <c r="W4" s="578" t="s">
        <v>761</v>
      </c>
      <c r="X4" s="815" t="s">
        <v>546</v>
      </c>
      <c r="Y4" s="579" t="s">
        <v>762</v>
      </c>
      <c r="AA4" s="580" t="s">
        <v>759</v>
      </c>
      <c r="AB4" s="581">
        <v>40939</v>
      </c>
      <c r="AC4" s="582">
        <v>31263.08</v>
      </c>
      <c r="AD4" s="583">
        <v>15994.72</v>
      </c>
      <c r="AE4" s="583">
        <v>15268.36</v>
      </c>
      <c r="AF4" s="815" t="s">
        <v>761</v>
      </c>
      <c r="AI4" s="585"/>
      <c r="AJ4" s="586" t="s">
        <v>763</v>
      </c>
      <c r="AK4" s="587">
        <f>+AK2-AK3</f>
        <v>8988.2799999999988</v>
      </c>
      <c r="AL4" s="587">
        <f>+AL2-AL3</f>
        <v>246.01</v>
      </c>
      <c r="AM4" s="587">
        <f t="shared" ref="AM4:AY4" si="0">+AM2-AM3</f>
        <v>108927.39000000001</v>
      </c>
      <c r="AN4" s="587">
        <f t="shared" si="0"/>
        <v>408.07000000000016</v>
      </c>
      <c r="AO4" s="587">
        <f t="shared" si="0"/>
        <v>85005.91</v>
      </c>
      <c r="AP4" s="587">
        <f t="shared" si="0"/>
        <v>7279.68</v>
      </c>
      <c r="AQ4" s="587">
        <f t="shared" si="0"/>
        <v>25752</v>
      </c>
      <c r="AR4" s="587">
        <f t="shared" si="0"/>
        <v>1255.5</v>
      </c>
      <c r="AS4" s="587">
        <f t="shared" si="0"/>
        <v>16216.82</v>
      </c>
      <c r="AT4" s="587">
        <f t="shared" si="0"/>
        <v>0</v>
      </c>
      <c r="AU4" s="587">
        <f t="shared" si="0"/>
        <v>30534.78</v>
      </c>
      <c r="AV4" s="587">
        <f t="shared" si="0"/>
        <v>0</v>
      </c>
      <c r="AW4" s="587">
        <f t="shared" si="0"/>
        <v>0</v>
      </c>
      <c r="AX4" s="587"/>
      <c r="AY4" s="587">
        <f t="shared" si="0"/>
        <v>0</v>
      </c>
      <c r="AZ4" s="926">
        <f t="shared" ref="AZ4" si="1">+AZ2-AZ3</f>
        <v>0</v>
      </c>
    </row>
    <row r="5" spans="1:52" outlineLevel="1">
      <c r="A5" s="821" t="s">
        <v>899</v>
      </c>
      <c r="B5" s="822">
        <v>40945</v>
      </c>
      <c r="C5" s="822">
        <v>40945</v>
      </c>
      <c r="D5" s="821" t="s">
        <v>759</v>
      </c>
      <c r="E5" s="823" t="s">
        <v>760</v>
      </c>
      <c r="F5" s="823" t="s">
        <v>751</v>
      </c>
      <c r="G5" s="824">
        <v>134500</v>
      </c>
      <c r="H5" s="824">
        <v>97200</v>
      </c>
      <c r="I5" s="824">
        <v>37300</v>
      </c>
      <c r="J5" s="825">
        <v>0.27732299999999999</v>
      </c>
      <c r="K5" s="826" t="s">
        <v>1367</v>
      </c>
      <c r="M5" s="572" t="s">
        <v>764</v>
      </c>
      <c r="N5" s="573">
        <v>40977</v>
      </c>
      <c r="O5" s="573">
        <v>40945</v>
      </c>
      <c r="P5" s="572" t="s">
        <v>765</v>
      </c>
      <c r="Q5" s="574"/>
      <c r="R5" s="588">
        <v>66121.600000000006</v>
      </c>
      <c r="S5" s="576">
        <v>36683.300000000003</v>
      </c>
      <c r="T5" s="576">
        <v>29438.3</v>
      </c>
      <c r="U5" s="577">
        <v>0.445214</v>
      </c>
      <c r="V5" s="574" t="s">
        <v>766</v>
      </c>
      <c r="W5" s="578" t="s">
        <v>767</v>
      </c>
      <c r="X5" s="815" t="s">
        <v>546</v>
      </c>
      <c r="Y5" s="589" t="s">
        <v>768</v>
      </c>
      <c r="AA5" s="590"/>
      <c r="AB5" s="591"/>
      <c r="AC5" s="591"/>
      <c r="AD5" s="591"/>
      <c r="AE5" s="591"/>
      <c r="AF5" s="591"/>
      <c r="AI5" s="585"/>
      <c r="AJ5" s="586"/>
      <c r="AK5" s="73"/>
      <c r="AL5" s="73"/>
      <c r="AM5" s="73"/>
      <c r="AN5" s="73"/>
      <c r="AO5" s="73"/>
      <c r="AP5" s="73"/>
      <c r="AQ5" s="73"/>
      <c r="AR5" s="73"/>
      <c r="AS5" s="73"/>
      <c r="AT5" s="73"/>
      <c r="AU5" s="73"/>
      <c r="AV5" s="73"/>
      <c r="AW5" s="73"/>
      <c r="AX5" s="73"/>
      <c r="AY5" s="73"/>
      <c r="AZ5" s="903"/>
    </row>
    <row r="6" spans="1:52" outlineLevel="1">
      <c r="A6" s="821" t="s">
        <v>774</v>
      </c>
      <c r="B6" s="822">
        <v>40946</v>
      </c>
      <c r="C6" s="822">
        <v>40956</v>
      </c>
      <c r="D6" s="821" t="s">
        <v>775</v>
      </c>
      <c r="E6" s="823" t="s">
        <v>776</v>
      </c>
      <c r="F6" s="823" t="s">
        <v>777</v>
      </c>
      <c r="G6" s="824">
        <v>28517</v>
      </c>
      <c r="H6" s="824">
        <v>28291</v>
      </c>
      <c r="I6" s="824">
        <v>226</v>
      </c>
      <c r="J6" s="825">
        <v>7.9249999999999998E-3</v>
      </c>
      <c r="K6" s="826" t="s">
        <v>1368</v>
      </c>
      <c r="M6" s="572" t="s">
        <v>769</v>
      </c>
      <c r="N6" s="573">
        <v>40932</v>
      </c>
      <c r="O6" s="573">
        <v>40953</v>
      </c>
      <c r="P6" s="572" t="s">
        <v>770</v>
      </c>
      <c r="Q6" s="574" t="s">
        <v>771</v>
      </c>
      <c r="R6" s="575">
        <v>522.5</v>
      </c>
      <c r="S6" s="576">
        <v>457.49</v>
      </c>
      <c r="T6" s="576">
        <v>65.010000000000005</v>
      </c>
      <c r="U6" s="577">
        <v>0.124421</v>
      </c>
      <c r="V6" s="574" t="s">
        <v>766</v>
      </c>
      <c r="W6" s="578" t="s">
        <v>767</v>
      </c>
      <c r="X6" s="815" t="s">
        <v>546</v>
      </c>
      <c r="Y6" s="579" t="s">
        <v>772</v>
      </c>
      <c r="AA6" s="580" t="s">
        <v>770</v>
      </c>
      <c r="AB6" s="581">
        <v>40953</v>
      </c>
      <c r="AC6" s="582">
        <v>522.5</v>
      </c>
      <c r="AD6" s="583">
        <v>445</v>
      </c>
      <c r="AE6" s="583">
        <v>77.5</v>
      </c>
      <c r="AF6" s="815" t="s">
        <v>752</v>
      </c>
      <c r="AI6" s="585"/>
      <c r="AJ6" s="586" t="s">
        <v>773</v>
      </c>
      <c r="AK6" s="592"/>
      <c r="AL6" s="592"/>
      <c r="AM6" s="592">
        <f>+((G2+G3)*0.7)+((G4+G5)*0.8)+G8</f>
        <v>179046.99400000001</v>
      </c>
      <c r="AN6" s="592">
        <f>+G15</f>
        <v>1748.65</v>
      </c>
      <c r="AO6" s="592"/>
      <c r="AP6" s="592">
        <f>+G18+G19+G20</f>
        <v>42074</v>
      </c>
      <c r="AQ6" s="592">
        <f>+G21+G22</f>
        <v>43012</v>
      </c>
      <c r="AR6" s="592"/>
      <c r="AS6" s="592">
        <f>+R24</f>
        <v>32624.06</v>
      </c>
      <c r="AT6" s="592"/>
      <c r="AU6" s="592">
        <f>+R25</f>
        <v>43616.5</v>
      </c>
      <c r="AV6" s="592"/>
      <c r="AW6" s="592"/>
      <c r="AX6" s="592"/>
      <c r="AY6" s="592"/>
      <c r="AZ6" s="927"/>
    </row>
    <row r="7" spans="1:52" ht="36" customHeight="1" outlineLevel="1">
      <c r="A7" s="821" t="s">
        <v>1369</v>
      </c>
      <c r="B7" s="822">
        <v>40911</v>
      </c>
      <c r="C7" s="822">
        <v>40959</v>
      </c>
      <c r="D7" s="821" t="s">
        <v>781</v>
      </c>
      <c r="E7" s="823" t="s">
        <v>782</v>
      </c>
      <c r="F7" s="823" t="s">
        <v>751</v>
      </c>
      <c r="G7" s="824">
        <v>5475</v>
      </c>
      <c r="H7" s="824">
        <v>4650</v>
      </c>
      <c r="I7" s="824">
        <v>825</v>
      </c>
      <c r="J7" s="825">
        <v>0.15068400000000001</v>
      </c>
      <c r="K7" s="826" t="s">
        <v>1370</v>
      </c>
      <c r="M7" s="572" t="s">
        <v>774</v>
      </c>
      <c r="N7" s="573">
        <v>40946</v>
      </c>
      <c r="O7" s="573">
        <v>40956</v>
      </c>
      <c r="P7" s="572" t="s">
        <v>775</v>
      </c>
      <c r="Q7" s="574" t="s">
        <v>776</v>
      </c>
      <c r="R7" s="575">
        <v>28517</v>
      </c>
      <c r="S7" s="576">
        <v>28291</v>
      </c>
      <c r="T7" s="576">
        <v>226</v>
      </c>
      <c r="U7" s="577">
        <v>7.9249999999999998E-3</v>
      </c>
      <c r="V7" s="574" t="s">
        <v>777</v>
      </c>
      <c r="W7" s="578" t="s">
        <v>761</v>
      </c>
      <c r="X7" s="815" t="s">
        <v>541</v>
      </c>
      <c r="Y7" s="593" t="s">
        <v>778</v>
      </c>
      <c r="AA7" s="580" t="s">
        <v>775</v>
      </c>
      <c r="AB7" s="581">
        <v>40956</v>
      </c>
      <c r="AC7" s="582">
        <v>28517</v>
      </c>
      <c r="AD7" s="583">
        <v>28291</v>
      </c>
      <c r="AE7" s="583">
        <v>226</v>
      </c>
      <c r="AF7" s="815" t="s">
        <v>761</v>
      </c>
      <c r="AI7" s="585"/>
      <c r="AJ7" s="586" t="s">
        <v>779</v>
      </c>
      <c r="AK7" s="73"/>
      <c r="AL7" s="73"/>
      <c r="AM7" s="73"/>
      <c r="AN7" s="73"/>
      <c r="AO7" s="73"/>
      <c r="AP7" s="587">
        <f>+AK2-AK6</f>
        <v>51127</v>
      </c>
      <c r="AQ7" s="587">
        <f>+AL2-AL6</f>
        <v>1192.5</v>
      </c>
      <c r="AR7" s="587">
        <f t="shared" ref="AR7:AX7" si="2">+AM2-AM6</f>
        <v>328487.67599999998</v>
      </c>
      <c r="AS7" s="587">
        <f t="shared" si="2"/>
        <v>0</v>
      </c>
      <c r="AT7" s="587">
        <f t="shared" si="2"/>
        <v>123872.9</v>
      </c>
      <c r="AU7" s="587">
        <f t="shared" si="2"/>
        <v>0</v>
      </c>
      <c r="AV7" s="587">
        <f t="shared" si="2"/>
        <v>0</v>
      </c>
      <c r="AW7" s="587">
        <f t="shared" si="2"/>
        <v>7158</v>
      </c>
      <c r="AX7" s="587">
        <f t="shared" si="2"/>
        <v>25142.2</v>
      </c>
      <c r="AY7" s="587">
        <f>+AT2-AT6</f>
        <v>0</v>
      </c>
      <c r="AZ7" s="926">
        <f>+AU2-AU6</f>
        <v>83422.28</v>
      </c>
    </row>
    <row r="8" spans="1:52" ht="38.25" customHeight="1" outlineLevel="1">
      <c r="A8" s="821" t="s">
        <v>791</v>
      </c>
      <c r="B8" s="822">
        <v>40974</v>
      </c>
      <c r="C8" s="822">
        <v>40982</v>
      </c>
      <c r="D8" s="821" t="s">
        <v>792</v>
      </c>
      <c r="E8" s="823" t="s">
        <v>793</v>
      </c>
      <c r="F8" s="823" t="s">
        <v>751</v>
      </c>
      <c r="G8" s="824">
        <v>560</v>
      </c>
      <c r="H8" s="824">
        <v>400</v>
      </c>
      <c r="I8" s="824">
        <v>160</v>
      </c>
      <c r="J8" s="825">
        <v>0.28571400000000002</v>
      </c>
      <c r="K8" s="826" t="s">
        <v>1371</v>
      </c>
      <c r="M8" s="572" t="s">
        <v>780</v>
      </c>
      <c r="N8" s="573">
        <v>40911</v>
      </c>
      <c r="O8" s="573">
        <v>40959</v>
      </c>
      <c r="P8" s="572" t="s">
        <v>781</v>
      </c>
      <c r="Q8" s="574" t="s">
        <v>782</v>
      </c>
      <c r="R8" s="575">
        <v>5475</v>
      </c>
      <c r="S8" s="576">
        <f>3*1550</f>
        <v>4650</v>
      </c>
      <c r="T8" s="576">
        <f>+R8-S8</f>
        <v>825</v>
      </c>
      <c r="U8" s="577">
        <v>0.13670299999999999</v>
      </c>
      <c r="V8" s="574" t="s">
        <v>751</v>
      </c>
      <c r="W8" s="578" t="s">
        <v>761</v>
      </c>
      <c r="X8" s="815" t="s">
        <v>541</v>
      </c>
      <c r="Y8" s="593" t="s">
        <v>783</v>
      </c>
      <c r="AA8" s="580" t="s">
        <v>781</v>
      </c>
      <c r="AB8" s="581">
        <v>40959</v>
      </c>
      <c r="AC8" s="594">
        <v>43228.25</v>
      </c>
      <c r="AD8" s="583">
        <v>36534.720000000001</v>
      </c>
      <c r="AE8" s="583">
        <v>5785.28</v>
      </c>
      <c r="AF8" s="815" t="s">
        <v>761</v>
      </c>
      <c r="AI8" s="585"/>
      <c r="AJ8" s="586" t="s">
        <v>1497</v>
      </c>
      <c r="AK8" s="592"/>
      <c r="AL8" s="592"/>
      <c r="AM8" s="857">
        <f>G12</f>
        <v>217158</v>
      </c>
      <c r="AN8" s="592"/>
      <c r="AO8" s="592"/>
      <c r="AP8" s="592"/>
      <c r="AQ8" s="592"/>
      <c r="AR8" s="592"/>
      <c r="AS8" s="592"/>
      <c r="AT8" s="592"/>
      <c r="AU8" s="592">
        <f>+G28</f>
        <v>83422.28</v>
      </c>
      <c r="AV8" s="592"/>
      <c r="AW8" s="592"/>
      <c r="AX8" s="592"/>
      <c r="AY8" s="592"/>
      <c r="AZ8" s="927"/>
    </row>
    <row r="9" spans="1:52" outlineLevel="1">
      <c r="A9" s="821" t="s">
        <v>795</v>
      </c>
      <c r="B9" s="822">
        <v>40921</v>
      </c>
      <c r="C9" s="822">
        <v>40987</v>
      </c>
      <c r="D9" s="821" t="s">
        <v>796</v>
      </c>
      <c r="E9" s="823" t="s">
        <v>797</v>
      </c>
      <c r="F9" s="823" t="s">
        <v>751</v>
      </c>
      <c r="G9" s="824">
        <v>2775</v>
      </c>
      <c r="H9" s="824">
        <v>2195</v>
      </c>
      <c r="I9" s="824">
        <v>580</v>
      </c>
      <c r="J9" s="825">
        <v>0.209009</v>
      </c>
      <c r="K9" s="826" t="s">
        <v>1372</v>
      </c>
      <c r="M9" s="572" t="s">
        <v>785</v>
      </c>
      <c r="N9" s="573">
        <v>40960</v>
      </c>
      <c r="O9" s="573">
        <v>40960</v>
      </c>
      <c r="P9" s="572" t="s">
        <v>786</v>
      </c>
      <c r="Q9" s="574" t="s">
        <v>787</v>
      </c>
      <c r="R9" s="575">
        <v>110</v>
      </c>
      <c r="S9" s="576">
        <v>89</v>
      </c>
      <c r="T9" s="576">
        <v>21</v>
      </c>
      <c r="U9" s="577">
        <v>0.190909</v>
      </c>
      <c r="V9" s="574" t="s">
        <v>766</v>
      </c>
      <c r="W9" s="578" t="s">
        <v>788</v>
      </c>
      <c r="X9" s="815" t="s">
        <v>546</v>
      </c>
      <c r="Y9" s="593" t="s">
        <v>789</v>
      </c>
      <c r="AA9" s="580" t="s">
        <v>786</v>
      </c>
      <c r="AB9" s="581">
        <v>40960</v>
      </c>
      <c r="AC9" s="582">
        <v>110</v>
      </c>
      <c r="AD9" s="583">
        <v>89</v>
      </c>
      <c r="AE9" s="583">
        <v>21</v>
      </c>
      <c r="AF9" s="815" t="s">
        <v>788</v>
      </c>
      <c r="AI9" s="585"/>
      <c r="AJ9" s="586" t="s">
        <v>1498</v>
      </c>
      <c r="AM9" s="858">
        <f>H12</f>
        <v>184397.86</v>
      </c>
      <c r="AU9" s="858">
        <f>H28</f>
        <v>64336</v>
      </c>
      <c r="AZ9" s="903"/>
    </row>
    <row r="10" spans="1:52" ht="33.75" outlineLevel="1" thickBot="1">
      <c r="A10" s="821" t="s">
        <v>799</v>
      </c>
      <c r="B10" s="822">
        <v>40863</v>
      </c>
      <c r="C10" s="822">
        <v>40987</v>
      </c>
      <c r="D10" s="821" t="s">
        <v>800</v>
      </c>
      <c r="E10" s="823" t="s">
        <v>801</v>
      </c>
      <c r="F10" s="823" t="s">
        <v>751</v>
      </c>
      <c r="G10" s="824">
        <v>11900</v>
      </c>
      <c r="H10" s="824">
        <v>9620</v>
      </c>
      <c r="I10" s="824">
        <v>2280</v>
      </c>
      <c r="J10" s="825">
        <v>0.19159599999999999</v>
      </c>
      <c r="K10" s="826" t="s">
        <v>1373</v>
      </c>
      <c r="M10" s="572" t="s">
        <v>791</v>
      </c>
      <c r="N10" s="573">
        <v>40974</v>
      </c>
      <c r="O10" s="573">
        <v>40982</v>
      </c>
      <c r="P10" s="572" t="s">
        <v>792</v>
      </c>
      <c r="Q10" s="574" t="s">
        <v>793</v>
      </c>
      <c r="R10" s="575">
        <v>560</v>
      </c>
      <c r="S10" s="576">
        <v>400</v>
      </c>
      <c r="T10" s="576">
        <v>160</v>
      </c>
      <c r="U10" s="577">
        <v>0.28571400000000002</v>
      </c>
      <c r="V10" s="574" t="s">
        <v>751</v>
      </c>
      <c r="W10" s="578" t="s">
        <v>767</v>
      </c>
      <c r="X10" s="815" t="s">
        <v>541</v>
      </c>
      <c r="Y10" s="593" t="s">
        <v>794</v>
      </c>
      <c r="AA10" s="580" t="s">
        <v>792</v>
      </c>
      <c r="AB10" s="581">
        <v>40982</v>
      </c>
      <c r="AC10" s="582">
        <v>560</v>
      </c>
      <c r="AD10" s="583">
        <v>400</v>
      </c>
      <c r="AE10" s="583">
        <v>160</v>
      </c>
      <c r="AF10" s="815" t="s">
        <v>767</v>
      </c>
      <c r="AI10" s="585"/>
      <c r="AJ10" s="595" t="s">
        <v>790</v>
      </c>
      <c r="AK10" s="596"/>
      <c r="AL10" s="596">
        <v>5192</v>
      </c>
      <c r="AM10" s="596">
        <f>2448+4254.73+101213.75</f>
        <v>107916.48</v>
      </c>
      <c r="AN10" s="596"/>
      <c r="AO10" s="596"/>
      <c r="AP10" s="596"/>
      <c r="AQ10" s="596">
        <f>8735+24541</f>
        <v>33276</v>
      </c>
      <c r="AR10" s="596"/>
      <c r="AS10" s="596"/>
      <c r="AT10" s="596"/>
      <c r="AU10" s="596"/>
      <c r="AV10" s="596"/>
      <c r="AW10" s="596"/>
      <c r="AX10" s="596"/>
      <c r="AY10" s="596"/>
      <c r="AZ10" s="928"/>
    </row>
    <row r="11" spans="1:52" ht="21" outlineLevel="1">
      <c r="A11" s="580" t="s">
        <v>764</v>
      </c>
      <c r="B11" s="581">
        <v>40977</v>
      </c>
      <c r="C11" s="581">
        <v>40991</v>
      </c>
      <c r="D11" s="580" t="s">
        <v>765</v>
      </c>
      <c r="E11" s="815" t="s">
        <v>1374</v>
      </c>
      <c r="F11" s="815" t="s">
        <v>766</v>
      </c>
      <c r="G11" s="583">
        <v>488</v>
      </c>
      <c r="H11" s="583">
        <v>380</v>
      </c>
      <c r="I11" s="583">
        <v>108</v>
      </c>
      <c r="J11" s="827">
        <v>0.22131100000000001</v>
      </c>
      <c r="K11" s="828" t="s">
        <v>1372</v>
      </c>
      <c r="M11" s="572" t="s">
        <v>795</v>
      </c>
      <c r="N11" s="573">
        <v>40921</v>
      </c>
      <c r="O11" s="573">
        <v>40987</v>
      </c>
      <c r="P11" s="572" t="s">
        <v>796</v>
      </c>
      <c r="Q11" s="574" t="s">
        <v>797</v>
      </c>
      <c r="R11" s="575">
        <v>2775</v>
      </c>
      <c r="S11" s="576">
        <v>2195</v>
      </c>
      <c r="T11" s="576">
        <v>580</v>
      </c>
      <c r="U11" s="577">
        <v>0.209009</v>
      </c>
      <c r="V11" s="574" t="s">
        <v>751</v>
      </c>
      <c r="W11" s="578" t="s">
        <v>767</v>
      </c>
      <c r="X11" s="815" t="s">
        <v>541</v>
      </c>
      <c r="Y11" s="589" t="s">
        <v>798</v>
      </c>
      <c r="AA11" s="580" t="s">
        <v>796</v>
      </c>
      <c r="AB11" s="581">
        <v>40987</v>
      </c>
      <c r="AC11" s="582">
        <v>2775</v>
      </c>
      <c r="AD11" s="583">
        <v>2195</v>
      </c>
      <c r="AE11" s="583">
        <v>580</v>
      </c>
      <c r="AF11" s="815" t="s">
        <v>767</v>
      </c>
      <c r="AI11" s="585"/>
      <c r="AK11" s="597"/>
      <c r="AL11" s="597"/>
      <c r="AM11" s="597"/>
      <c r="AN11" s="597"/>
      <c r="AO11" s="597"/>
      <c r="AP11" s="597"/>
      <c r="AQ11" s="597"/>
      <c r="AR11" s="597"/>
      <c r="AS11" s="597"/>
      <c r="AT11" s="597"/>
      <c r="AU11" s="597"/>
      <c r="AV11" s="597"/>
      <c r="AW11" s="592"/>
      <c r="AX11" s="592"/>
      <c r="AY11" s="597"/>
      <c r="AZ11" s="927"/>
    </row>
    <row r="12" spans="1:52" ht="21.75" outlineLevel="1" thickBot="1">
      <c r="A12" s="821" t="s">
        <v>803</v>
      </c>
      <c r="B12" s="822">
        <v>40940</v>
      </c>
      <c r="C12" s="822">
        <v>40991</v>
      </c>
      <c r="D12" s="821" t="s">
        <v>804</v>
      </c>
      <c r="E12" s="823" t="s">
        <v>805</v>
      </c>
      <c r="F12" s="823" t="s">
        <v>751</v>
      </c>
      <c r="G12" s="824">
        <v>217158</v>
      </c>
      <c r="H12" s="824">
        <v>184397.86</v>
      </c>
      <c r="I12" s="824">
        <v>32760.14</v>
      </c>
      <c r="J12" s="825">
        <v>0.15085799999999999</v>
      </c>
      <c r="K12" s="826" t="s">
        <v>1375</v>
      </c>
      <c r="M12" s="572" t="s">
        <v>799</v>
      </c>
      <c r="N12" s="573">
        <v>40863</v>
      </c>
      <c r="O12" s="573">
        <v>40987</v>
      </c>
      <c r="P12" s="572" t="s">
        <v>800</v>
      </c>
      <c r="Q12" s="574" t="s">
        <v>801</v>
      </c>
      <c r="R12" s="575">
        <v>11900</v>
      </c>
      <c r="S12" s="576">
        <v>9620</v>
      </c>
      <c r="T12" s="576">
        <v>2280</v>
      </c>
      <c r="U12" s="577">
        <v>0.19159599999999999</v>
      </c>
      <c r="V12" s="574" t="s">
        <v>751</v>
      </c>
      <c r="W12" s="578" t="s">
        <v>767</v>
      </c>
      <c r="X12" s="815" t="s">
        <v>541</v>
      </c>
      <c r="Y12" s="589" t="s">
        <v>798</v>
      </c>
      <c r="AA12" s="580" t="s">
        <v>800</v>
      </c>
      <c r="AB12" s="581">
        <v>40987</v>
      </c>
      <c r="AC12" s="582">
        <v>11900</v>
      </c>
      <c r="AD12" s="583">
        <v>9620</v>
      </c>
      <c r="AE12" s="583">
        <v>2280</v>
      </c>
      <c r="AF12" s="815" t="s">
        <v>767</v>
      </c>
      <c r="AI12" s="585"/>
      <c r="AK12" s="597"/>
      <c r="AL12" s="597"/>
      <c r="AM12" s="597"/>
      <c r="AN12" s="597"/>
      <c r="AO12" s="597"/>
      <c r="AP12" s="597"/>
      <c r="AQ12" s="597"/>
      <c r="AR12" s="597"/>
      <c r="AS12" s="597"/>
      <c r="AT12" s="597"/>
      <c r="AU12" s="597"/>
      <c r="AV12" s="597"/>
      <c r="AW12" s="592"/>
      <c r="AX12" s="592"/>
      <c r="AY12" s="597"/>
      <c r="AZ12" s="927"/>
    </row>
    <row r="13" spans="1:52" ht="21" outlineLevel="1">
      <c r="A13" s="580" t="s">
        <v>807</v>
      </c>
      <c r="B13" s="581">
        <v>40952</v>
      </c>
      <c r="C13" s="581">
        <v>40995</v>
      </c>
      <c r="D13" s="580" t="s">
        <v>765</v>
      </c>
      <c r="E13" s="815" t="s">
        <v>808</v>
      </c>
      <c r="F13" s="815" t="s">
        <v>766</v>
      </c>
      <c r="G13" s="583">
        <v>1097</v>
      </c>
      <c r="H13" s="583">
        <v>776.16</v>
      </c>
      <c r="I13" s="583">
        <v>320.83999999999997</v>
      </c>
      <c r="J13" s="827">
        <v>0.29247000000000001</v>
      </c>
      <c r="K13" s="828" t="s">
        <v>1372</v>
      </c>
      <c r="M13" s="572" t="s">
        <v>803</v>
      </c>
      <c r="N13" s="573">
        <v>40940</v>
      </c>
      <c r="O13" s="573">
        <v>40991</v>
      </c>
      <c r="P13" s="572" t="s">
        <v>804</v>
      </c>
      <c r="Q13" s="574" t="s">
        <v>805</v>
      </c>
      <c r="R13" s="598">
        <v>217158</v>
      </c>
      <c r="S13" s="576">
        <v>184397.86</v>
      </c>
      <c r="T13" s="576">
        <v>32760.14</v>
      </c>
      <c r="U13" s="577">
        <v>0.15085799999999999</v>
      </c>
      <c r="V13" s="574" t="s">
        <v>751</v>
      </c>
      <c r="W13" s="578" t="s">
        <v>767</v>
      </c>
      <c r="X13" s="815" t="s">
        <v>546</v>
      </c>
      <c r="Y13" s="589" t="s">
        <v>806</v>
      </c>
      <c r="AA13" s="580" t="s">
        <v>804</v>
      </c>
      <c r="AB13" s="581">
        <v>40991</v>
      </c>
      <c r="AC13" s="583">
        <v>217158</v>
      </c>
      <c r="AD13" s="583">
        <v>184397.86</v>
      </c>
      <c r="AE13" s="583">
        <v>32760.14</v>
      </c>
      <c r="AF13" s="815" t="s">
        <v>767</v>
      </c>
      <c r="AI13" s="585"/>
      <c r="AJ13" s="570" t="s">
        <v>802</v>
      </c>
      <c r="AK13" s="571">
        <v>40984</v>
      </c>
      <c r="AL13" s="571">
        <v>40991</v>
      </c>
      <c r="AM13" s="571">
        <v>40998</v>
      </c>
      <c r="AN13" s="571">
        <v>41005</v>
      </c>
      <c r="AO13" s="571">
        <v>41012</v>
      </c>
      <c r="AP13" s="571">
        <v>41019</v>
      </c>
      <c r="AQ13" s="571">
        <v>41026</v>
      </c>
      <c r="AR13" s="571">
        <v>41033</v>
      </c>
      <c r="AS13" s="571">
        <v>41040</v>
      </c>
      <c r="AT13" s="571">
        <v>41047</v>
      </c>
      <c r="AU13" s="571">
        <v>41054</v>
      </c>
      <c r="AV13" s="571">
        <v>41061</v>
      </c>
      <c r="AW13" s="571">
        <v>41068</v>
      </c>
      <c r="AX13" s="571">
        <v>41075</v>
      </c>
      <c r="AY13" s="571">
        <v>41082</v>
      </c>
      <c r="AZ13" s="925">
        <v>41082</v>
      </c>
    </row>
    <row r="14" spans="1:52" outlineLevel="1">
      <c r="A14" s="580" t="s">
        <v>1376</v>
      </c>
      <c r="B14" s="581">
        <v>40990</v>
      </c>
      <c r="C14" s="581">
        <v>40997</v>
      </c>
      <c r="D14" s="580" t="s">
        <v>876</v>
      </c>
      <c r="E14" s="815" t="s">
        <v>1377</v>
      </c>
      <c r="F14" s="815" t="s">
        <v>766</v>
      </c>
      <c r="G14" s="583">
        <v>8263.69</v>
      </c>
      <c r="H14" s="583">
        <v>2800</v>
      </c>
      <c r="I14" s="583">
        <v>4880</v>
      </c>
      <c r="J14" s="827">
        <v>0.63541599999999998</v>
      </c>
      <c r="K14" s="828" t="s">
        <v>1372</v>
      </c>
      <c r="M14" s="572" t="s">
        <v>807</v>
      </c>
      <c r="N14" s="573">
        <v>40952</v>
      </c>
      <c r="O14" s="573">
        <v>40995</v>
      </c>
      <c r="P14" s="572" t="s">
        <v>765</v>
      </c>
      <c r="Q14" s="574" t="s">
        <v>808</v>
      </c>
      <c r="R14" s="575">
        <v>1097</v>
      </c>
      <c r="S14" s="576">
        <v>776.16</v>
      </c>
      <c r="T14" s="576">
        <v>320.83999999999997</v>
      </c>
      <c r="U14" s="577">
        <v>0.29247000000000001</v>
      </c>
      <c r="V14" s="574" t="s">
        <v>766</v>
      </c>
      <c r="W14" s="578" t="s">
        <v>767</v>
      </c>
      <c r="X14" s="815" t="s">
        <v>546</v>
      </c>
      <c r="Y14" s="589" t="s">
        <v>809</v>
      </c>
      <c r="AA14" s="580" t="s">
        <v>765</v>
      </c>
      <c r="AB14" s="581">
        <v>40995</v>
      </c>
      <c r="AC14" s="582">
        <v>1097</v>
      </c>
      <c r="AD14" s="583">
        <v>776.16</v>
      </c>
      <c r="AE14" s="583">
        <v>320.83999999999997</v>
      </c>
      <c r="AF14" s="815" t="s">
        <v>767</v>
      </c>
      <c r="AI14" s="585"/>
      <c r="AJ14" s="586" t="s">
        <v>754</v>
      </c>
      <c r="AK14" s="73"/>
      <c r="AL14" s="592"/>
      <c r="AM14" s="592">
        <f>101635+1750</f>
        <v>103385</v>
      </c>
      <c r="AN14" s="592">
        <v>12000</v>
      </c>
      <c r="AO14" s="592"/>
      <c r="AP14" s="592"/>
      <c r="AQ14" s="592">
        <v>393300</v>
      </c>
      <c r="AR14" s="592"/>
      <c r="AS14" s="592"/>
      <c r="AT14" s="592"/>
      <c r="AU14" s="592"/>
      <c r="AV14" s="592"/>
      <c r="AW14" s="592"/>
      <c r="AX14" s="592"/>
      <c r="AY14" s="592"/>
      <c r="AZ14" s="927"/>
    </row>
    <row r="15" spans="1:52" outlineLevel="1">
      <c r="A15" s="821" t="s">
        <v>1378</v>
      </c>
      <c r="B15" s="822">
        <v>40989</v>
      </c>
      <c r="C15" s="822">
        <v>41003</v>
      </c>
      <c r="D15" s="821" t="s">
        <v>1379</v>
      </c>
      <c r="E15" s="823" t="s">
        <v>1380</v>
      </c>
      <c r="F15" s="823" t="s">
        <v>751</v>
      </c>
      <c r="G15" s="824">
        <v>1748.65</v>
      </c>
      <c r="H15" s="824">
        <v>1340.58</v>
      </c>
      <c r="I15" s="824">
        <v>330.32</v>
      </c>
      <c r="J15" s="825">
        <v>0.197689</v>
      </c>
      <c r="K15" s="826" t="s">
        <v>1371</v>
      </c>
      <c r="M15" s="572" t="s">
        <v>810</v>
      </c>
      <c r="N15" s="573">
        <v>40981</v>
      </c>
      <c r="O15" s="573">
        <v>41008</v>
      </c>
      <c r="P15" s="572" t="s">
        <v>811</v>
      </c>
      <c r="Q15" s="574" t="s">
        <v>812</v>
      </c>
      <c r="R15" s="588">
        <v>121397.9</v>
      </c>
      <c r="S15" s="576">
        <v>36962.99</v>
      </c>
      <c r="T15" s="576">
        <v>84434.91</v>
      </c>
      <c r="U15" s="577">
        <v>0.69552099999999994</v>
      </c>
      <c r="V15" s="574" t="s">
        <v>766</v>
      </c>
      <c r="W15" s="578" t="s">
        <v>761</v>
      </c>
      <c r="X15" s="815" t="s">
        <v>546</v>
      </c>
      <c r="Y15" s="589" t="s">
        <v>813</v>
      </c>
      <c r="AA15" s="590"/>
      <c r="AB15" s="591"/>
      <c r="AC15" s="591"/>
      <c r="AD15" s="591"/>
      <c r="AE15" s="591"/>
      <c r="AF15" s="591"/>
      <c r="AI15" s="585"/>
      <c r="AJ15" s="586" t="s">
        <v>757</v>
      </c>
      <c r="AK15" s="73"/>
      <c r="AL15" s="592"/>
      <c r="AM15" s="592">
        <v>76000</v>
      </c>
      <c r="AN15" s="592">
        <v>6000</v>
      </c>
      <c r="AO15" s="592"/>
      <c r="AP15" s="592"/>
      <c r="AQ15" s="592">
        <f>+AQ14*0.85</f>
        <v>334305</v>
      </c>
      <c r="AR15" s="592"/>
      <c r="AS15" s="592"/>
      <c r="AT15" s="592"/>
      <c r="AU15" s="592"/>
      <c r="AV15" s="592"/>
      <c r="AW15" s="592"/>
      <c r="AX15" s="592"/>
      <c r="AY15" s="592"/>
      <c r="AZ15" s="927"/>
    </row>
    <row r="16" spans="1:52" outlineLevel="1">
      <c r="A16" s="580" t="s">
        <v>810</v>
      </c>
      <c r="B16" s="581">
        <v>40981</v>
      </c>
      <c r="C16" s="581">
        <v>41008</v>
      </c>
      <c r="D16" s="580" t="s">
        <v>811</v>
      </c>
      <c r="E16" s="815" t="s">
        <v>812</v>
      </c>
      <c r="F16" s="815" t="s">
        <v>766</v>
      </c>
      <c r="G16" s="583">
        <v>121397.9</v>
      </c>
      <c r="H16" s="583">
        <v>36962.99</v>
      </c>
      <c r="I16" s="583">
        <v>84434.91</v>
      </c>
      <c r="J16" s="827">
        <v>0.69552099999999994</v>
      </c>
      <c r="K16" s="828" t="s">
        <v>1372</v>
      </c>
      <c r="M16" s="572" t="s">
        <v>814</v>
      </c>
      <c r="N16" s="573">
        <v>40967</v>
      </c>
      <c r="O16" s="573">
        <v>41010</v>
      </c>
      <c r="P16" s="572" t="s">
        <v>815</v>
      </c>
      <c r="Q16" s="574" t="s">
        <v>816</v>
      </c>
      <c r="R16" s="575">
        <v>2475</v>
      </c>
      <c r="S16" s="576">
        <v>1904</v>
      </c>
      <c r="T16" s="576">
        <v>571</v>
      </c>
      <c r="U16" s="577">
        <v>0.230707</v>
      </c>
      <c r="V16" s="574" t="s">
        <v>751</v>
      </c>
      <c r="W16" s="578" t="s">
        <v>767</v>
      </c>
      <c r="X16" s="815" t="s">
        <v>546</v>
      </c>
      <c r="Y16" s="589" t="s">
        <v>813</v>
      </c>
      <c r="AA16" s="580" t="s">
        <v>815</v>
      </c>
      <c r="AB16" s="581">
        <v>41010</v>
      </c>
      <c r="AC16" s="582">
        <v>2475</v>
      </c>
      <c r="AD16" s="583">
        <v>1904</v>
      </c>
      <c r="AE16" s="583">
        <v>571</v>
      </c>
      <c r="AF16" s="815" t="s">
        <v>767</v>
      </c>
      <c r="AI16" s="585"/>
      <c r="AJ16" s="586" t="s">
        <v>763</v>
      </c>
      <c r="AK16" s="592">
        <f>+AK14-AK15</f>
        <v>0</v>
      </c>
      <c r="AL16" s="592">
        <f>+AL14-AL15</f>
        <v>0</v>
      </c>
      <c r="AM16" s="592">
        <f t="shared" ref="AM16:AY16" si="3">+AM14-AM15</f>
        <v>27385</v>
      </c>
      <c r="AN16" s="592">
        <f t="shared" si="3"/>
        <v>6000</v>
      </c>
      <c r="AO16" s="592">
        <f t="shared" si="3"/>
        <v>0</v>
      </c>
      <c r="AP16" s="592">
        <f t="shared" si="3"/>
        <v>0</v>
      </c>
      <c r="AQ16" s="592">
        <f t="shared" si="3"/>
        <v>58995</v>
      </c>
      <c r="AR16" s="592">
        <f t="shared" si="3"/>
        <v>0</v>
      </c>
      <c r="AS16" s="592">
        <f t="shared" si="3"/>
        <v>0</v>
      </c>
      <c r="AT16" s="592">
        <f t="shared" si="3"/>
        <v>0</v>
      </c>
      <c r="AU16" s="592">
        <f t="shared" si="3"/>
        <v>0</v>
      </c>
      <c r="AV16" s="592">
        <f t="shared" si="3"/>
        <v>0</v>
      </c>
      <c r="AW16" s="592">
        <f t="shared" si="3"/>
        <v>0</v>
      </c>
      <c r="AX16" s="592"/>
      <c r="AY16" s="592">
        <f t="shared" si="3"/>
        <v>0</v>
      </c>
      <c r="AZ16" s="927">
        <f t="shared" ref="AZ16" si="4">+AZ14-AZ15</f>
        <v>0</v>
      </c>
    </row>
    <row r="17" spans="1:52" outlineLevel="1">
      <c r="A17" s="821" t="s">
        <v>814</v>
      </c>
      <c r="B17" s="822">
        <v>40967</v>
      </c>
      <c r="C17" s="822">
        <v>41010</v>
      </c>
      <c r="D17" s="821" t="s">
        <v>815</v>
      </c>
      <c r="E17" s="823" t="s">
        <v>816</v>
      </c>
      <c r="F17" s="823" t="s">
        <v>751</v>
      </c>
      <c r="G17" s="824">
        <v>2475</v>
      </c>
      <c r="H17" s="824">
        <v>1904</v>
      </c>
      <c r="I17" s="824">
        <v>571</v>
      </c>
      <c r="J17" s="825">
        <v>0.230707</v>
      </c>
      <c r="K17" s="826" t="s">
        <v>1372</v>
      </c>
      <c r="M17" s="572" t="s">
        <v>817</v>
      </c>
      <c r="N17" s="573">
        <v>40963</v>
      </c>
      <c r="O17" s="573">
        <v>41019</v>
      </c>
      <c r="P17" s="572" t="s">
        <v>818</v>
      </c>
      <c r="Q17" s="574" t="s">
        <v>819</v>
      </c>
      <c r="R17" s="575">
        <v>24780</v>
      </c>
      <c r="S17" s="576">
        <v>21132.54</v>
      </c>
      <c r="T17" s="576">
        <v>3647.46</v>
      </c>
      <c r="U17" s="577">
        <v>0.14719299999999999</v>
      </c>
      <c r="V17" s="574" t="s">
        <v>751</v>
      </c>
      <c r="W17" s="578" t="s">
        <v>767</v>
      </c>
      <c r="X17" s="815" t="s">
        <v>546</v>
      </c>
      <c r="Y17" s="589" t="s">
        <v>820</v>
      </c>
      <c r="AA17" s="580" t="s">
        <v>818</v>
      </c>
      <c r="AB17" s="581">
        <v>41019</v>
      </c>
      <c r="AC17" s="582">
        <v>24780</v>
      </c>
      <c r="AD17" s="583">
        <v>21132.54</v>
      </c>
      <c r="AE17" s="583">
        <v>3647.46</v>
      </c>
      <c r="AF17" s="815" t="s">
        <v>767</v>
      </c>
      <c r="AI17" s="585"/>
      <c r="AJ17" s="586"/>
      <c r="AK17" s="73"/>
      <c r="AL17" s="592"/>
      <c r="AM17" s="592"/>
      <c r="AN17" s="592"/>
      <c r="AO17" s="592"/>
      <c r="AP17" s="592"/>
      <c r="AQ17" s="592"/>
      <c r="AR17" s="592"/>
      <c r="AS17" s="592"/>
      <c r="AT17" s="592"/>
      <c r="AU17" s="592"/>
      <c r="AV17" s="592"/>
      <c r="AW17" s="592"/>
      <c r="AX17" s="592"/>
      <c r="AY17" s="592"/>
      <c r="AZ17" s="927"/>
    </row>
    <row r="18" spans="1:52" ht="21" outlineLevel="1">
      <c r="A18" s="821" t="s">
        <v>1381</v>
      </c>
      <c r="B18" s="822">
        <v>40989</v>
      </c>
      <c r="C18" s="822">
        <v>41016</v>
      </c>
      <c r="D18" s="821" t="s">
        <v>1382</v>
      </c>
      <c r="E18" s="823" t="s">
        <v>1383</v>
      </c>
      <c r="F18" s="823" t="s">
        <v>751</v>
      </c>
      <c r="G18" s="824">
        <v>11112</v>
      </c>
      <c r="H18" s="824">
        <v>8789.2800000000007</v>
      </c>
      <c r="I18" s="824">
        <v>2322.7199999999998</v>
      </c>
      <c r="J18" s="825">
        <v>0.20902799999999999</v>
      </c>
      <c r="K18" s="826" t="s">
        <v>1371</v>
      </c>
      <c r="M18" s="572" t="s">
        <v>821</v>
      </c>
      <c r="N18" s="573">
        <v>40954</v>
      </c>
      <c r="O18" s="573">
        <v>41019</v>
      </c>
      <c r="P18" s="572" t="s">
        <v>822</v>
      </c>
      <c r="Q18" s="574" t="s">
        <v>823</v>
      </c>
      <c r="R18" s="575">
        <v>6182</v>
      </c>
      <c r="S18" s="576">
        <v>4872.5</v>
      </c>
      <c r="T18" s="576">
        <v>1309.5</v>
      </c>
      <c r="U18" s="577">
        <v>0.21182400000000001</v>
      </c>
      <c r="V18" s="574" t="s">
        <v>751</v>
      </c>
      <c r="W18" s="578" t="s">
        <v>761</v>
      </c>
      <c r="X18" s="815" t="s">
        <v>546</v>
      </c>
      <c r="Y18" s="599" t="s">
        <v>824</v>
      </c>
      <c r="AA18" s="580" t="s">
        <v>822</v>
      </c>
      <c r="AB18" s="581">
        <v>41019</v>
      </c>
      <c r="AC18" s="582">
        <v>6182</v>
      </c>
      <c r="AD18" s="583">
        <v>4872.5</v>
      </c>
      <c r="AE18" s="583">
        <v>1309.5</v>
      </c>
      <c r="AF18" s="815" t="s">
        <v>761</v>
      </c>
      <c r="AI18" s="585"/>
      <c r="AJ18" s="586" t="s">
        <v>773</v>
      </c>
      <c r="AK18" s="73"/>
      <c r="AL18" s="592"/>
      <c r="AM18" s="592"/>
      <c r="AN18" s="592"/>
      <c r="AO18" s="592"/>
      <c r="AP18" s="592"/>
      <c r="AQ18" s="592"/>
      <c r="AR18" s="592"/>
      <c r="AS18" s="592"/>
      <c r="AT18" s="592"/>
      <c r="AU18" s="592"/>
      <c r="AV18" s="592"/>
      <c r="AW18" s="592"/>
      <c r="AX18" s="592"/>
      <c r="AY18" s="592"/>
      <c r="AZ18" s="927"/>
    </row>
    <row r="19" spans="1:52" outlineLevel="1">
      <c r="A19" s="821" t="s">
        <v>817</v>
      </c>
      <c r="B19" s="822">
        <v>40963</v>
      </c>
      <c r="C19" s="822">
        <v>41019</v>
      </c>
      <c r="D19" s="821" t="s">
        <v>818</v>
      </c>
      <c r="E19" s="823" t="s">
        <v>819</v>
      </c>
      <c r="F19" s="823" t="s">
        <v>751</v>
      </c>
      <c r="G19" s="824">
        <v>24780</v>
      </c>
      <c r="H19" s="824">
        <v>21132.54</v>
      </c>
      <c r="I19" s="824">
        <v>3647.46</v>
      </c>
      <c r="J19" s="825">
        <v>0.14719299999999999</v>
      </c>
      <c r="K19" s="826" t="s">
        <v>1371</v>
      </c>
      <c r="M19" s="572" t="s">
        <v>825</v>
      </c>
      <c r="N19" s="573">
        <v>40980</v>
      </c>
      <c r="O19" s="573">
        <v>41024</v>
      </c>
      <c r="P19" s="572" t="s">
        <v>749</v>
      </c>
      <c r="Q19" s="574" t="s">
        <v>826</v>
      </c>
      <c r="R19" s="588">
        <v>7812</v>
      </c>
      <c r="S19" s="576">
        <v>0</v>
      </c>
      <c r="T19" s="576">
        <v>7812</v>
      </c>
      <c r="U19" s="577">
        <v>1</v>
      </c>
      <c r="V19" s="574" t="s">
        <v>751</v>
      </c>
      <c r="W19" s="578" t="s">
        <v>767</v>
      </c>
      <c r="X19" s="815" t="s">
        <v>541</v>
      </c>
      <c r="Y19" s="599" t="s">
        <v>827</v>
      </c>
      <c r="AA19" s="590"/>
      <c r="AB19" s="591"/>
      <c r="AC19" s="591"/>
      <c r="AD19" s="591"/>
      <c r="AE19" s="591"/>
      <c r="AF19" s="591"/>
      <c r="AI19" s="585"/>
      <c r="AJ19" s="586" t="s">
        <v>779</v>
      </c>
      <c r="AK19" s="73"/>
      <c r="AL19" s="592"/>
      <c r="AM19" s="592"/>
      <c r="AN19" s="592"/>
      <c r="AO19" s="592"/>
      <c r="AP19" s="592"/>
      <c r="AQ19" s="592">
        <f>+AL14</f>
        <v>0</v>
      </c>
      <c r="AR19" s="592">
        <f t="shared" ref="AR19:AZ19" si="5">+AM14</f>
        <v>103385</v>
      </c>
      <c r="AS19" s="592">
        <f t="shared" si="5"/>
        <v>12000</v>
      </c>
      <c r="AT19" s="592">
        <f t="shared" si="5"/>
        <v>0</v>
      </c>
      <c r="AU19" s="592">
        <f t="shared" si="5"/>
        <v>0</v>
      </c>
      <c r="AV19" s="592">
        <f t="shared" si="5"/>
        <v>393300</v>
      </c>
      <c r="AW19" s="592">
        <f t="shared" si="5"/>
        <v>0</v>
      </c>
      <c r="AX19" s="592">
        <f t="shared" si="5"/>
        <v>0</v>
      </c>
      <c r="AY19" s="592">
        <f t="shared" si="5"/>
        <v>0</v>
      </c>
      <c r="AZ19" s="927">
        <f t="shared" si="5"/>
        <v>0</v>
      </c>
    </row>
    <row r="20" spans="1:52" outlineLevel="1">
      <c r="A20" s="821" t="s">
        <v>821</v>
      </c>
      <c r="B20" s="822">
        <v>40954</v>
      </c>
      <c r="C20" s="822">
        <v>41019</v>
      </c>
      <c r="D20" s="821" t="s">
        <v>822</v>
      </c>
      <c r="E20" s="823" t="s">
        <v>823</v>
      </c>
      <c r="F20" s="823" t="s">
        <v>751</v>
      </c>
      <c r="G20" s="824">
        <v>6182</v>
      </c>
      <c r="H20" s="824">
        <v>4872.5</v>
      </c>
      <c r="I20" s="824">
        <v>1309.5</v>
      </c>
      <c r="J20" s="825">
        <v>0.21182400000000001</v>
      </c>
      <c r="K20" s="826" t="s">
        <v>1371</v>
      </c>
      <c r="M20" s="572" t="s">
        <v>828</v>
      </c>
      <c r="N20" s="573">
        <v>40820</v>
      </c>
      <c r="O20" s="573">
        <v>41026</v>
      </c>
      <c r="P20" s="572" t="s">
        <v>829</v>
      </c>
      <c r="Q20" s="574" t="s">
        <v>830</v>
      </c>
      <c r="R20" s="575">
        <v>35200</v>
      </c>
      <c r="S20" s="576">
        <v>17260</v>
      </c>
      <c r="T20" s="576">
        <v>17940</v>
      </c>
      <c r="U20" s="577">
        <v>0.50965899999999997</v>
      </c>
      <c r="V20" s="574" t="s">
        <v>751</v>
      </c>
      <c r="W20" s="578" t="s">
        <v>761</v>
      </c>
      <c r="X20" s="815" t="s">
        <v>546</v>
      </c>
      <c r="Y20" s="599" t="s">
        <v>827</v>
      </c>
      <c r="AA20" s="580" t="s">
        <v>829</v>
      </c>
      <c r="AB20" s="581">
        <v>41026</v>
      </c>
      <c r="AC20" s="582">
        <v>35200</v>
      </c>
      <c r="AD20" s="583">
        <v>17260</v>
      </c>
      <c r="AE20" s="583">
        <v>17940</v>
      </c>
      <c r="AF20" s="815" t="s">
        <v>761</v>
      </c>
      <c r="AI20" s="585"/>
      <c r="AJ20" s="586" t="s">
        <v>784</v>
      </c>
      <c r="AK20" s="73"/>
      <c r="AL20" s="592"/>
      <c r="AM20" s="592"/>
      <c r="AN20" s="592"/>
      <c r="AO20" s="592"/>
      <c r="AP20" s="592"/>
      <c r="AQ20" s="592"/>
      <c r="AR20" s="592"/>
      <c r="AS20" s="592"/>
      <c r="AT20" s="592"/>
      <c r="AU20" s="592"/>
      <c r="AV20" s="592"/>
      <c r="AW20" s="592"/>
      <c r="AX20" s="592"/>
      <c r="AY20" s="592"/>
      <c r="AZ20" s="927"/>
    </row>
    <row r="21" spans="1:52" ht="21.75" outlineLevel="1" thickBot="1">
      <c r="A21" s="821" t="s">
        <v>825</v>
      </c>
      <c r="B21" s="822">
        <v>40980</v>
      </c>
      <c r="C21" s="822">
        <v>41024</v>
      </c>
      <c r="D21" s="821" t="s">
        <v>749</v>
      </c>
      <c r="E21" s="823" t="s">
        <v>826</v>
      </c>
      <c r="F21" s="823" t="s">
        <v>751</v>
      </c>
      <c r="G21" s="824">
        <v>7812</v>
      </c>
      <c r="H21" s="824">
        <v>0</v>
      </c>
      <c r="I21" s="824">
        <v>7812</v>
      </c>
      <c r="J21" s="825">
        <v>1</v>
      </c>
      <c r="K21" s="826" t="s">
        <v>1384</v>
      </c>
      <c r="M21" s="572" t="s">
        <v>831</v>
      </c>
      <c r="N21" s="573">
        <v>40975</v>
      </c>
      <c r="O21" s="573">
        <v>41033</v>
      </c>
      <c r="P21" s="572" t="s">
        <v>775</v>
      </c>
      <c r="Q21" s="574" t="s">
        <v>832</v>
      </c>
      <c r="R21" s="575">
        <v>7158</v>
      </c>
      <c r="S21" s="576">
        <v>5902.5</v>
      </c>
      <c r="T21" s="576">
        <v>1255.5</v>
      </c>
      <c r="U21" s="577">
        <v>0.175398</v>
      </c>
      <c r="V21" s="574" t="s">
        <v>777</v>
      </c>
      <c r="W21" s="578" t="s">
        <v>761</v>
      </c>
      <c r="X21" s="815" t="s">
        <v>546</v>
      </c>
      <c r="Y21" s="589" t="s">
        <v>833</v>
      </c>
      <c r="AA21" s="580" t="s">
        <v>775</v>
      </c>
      <c r="AB21" s="581">
        <v>41033</v>
      </c>
      <c r="AC21" s="582">
        <v>7158</v>
      </c>
      <c r="AD21" s="583">
        <v>5902.5</v>
      </c>
      <c r="AE21" s="583">
        <v>1255.5</v>
      </c>
      <c r="AF21" s="815" t="s">
        <v>767</v>
      </c>
      <c r="AI21" s="585"/>
      <c r="AJ21" s="595" t="s">
        <v>790</v>
      </c>
      <c r="AK21" s="596">
        <v>10255</v>
      </c>
      <c r="AL21" s="596"/>
      <c r="AM21" s="596">
        <f>12000+26400+10120+5000</f>
        <v>53520</v>
      </c>
      <c r="AN21" s="596">
        <v>31574.62</v>
      </c>
      <c r="AO21" s="596">
        <v>5000</v>
      </c>
      <c r="AP21" s="596"/>
      <c r="AQ21" s="596">
        <f>19368-1800-10000</f>
        <v>7568</v>
      </c>
      <c r="AR21" s="561"/>
      <c r="AS21" s="561"/>
      <c r="AT21" s="561"/>
      <c r="AU21" s="561"/>
      <c r="AV21" s="561"/>
      <c r="AW21" s="561"/>
      <c r="AX21" s="561"/>
      <c r="AY21" s="561"/>
      <c r="AZ21" s="929"/>
    </row>
    <row r="22" spans="1:52" outlineLevel="1">
      <c r="A22" s="821" t="s">
        <v>828</v>
      </c>
      <c r="B22" s="822">
        <v>40820</v>
      </c>
      <c r="C22" s="822">
        <v>41026</v>
      </c>
      <c r="D22" s="821" t="s">
        <v>829</v>
      </c>
      <c r="E22" s="823" t="s">
        <v>830</v>
      </c>
      <c r="F22" s="823" t="s">
        <v>751</v>
      </c>
      <c r="G22" s="824">
        <v>35200</v>
      </c>
      <c r="H22" s="824">
        <v>17260</v>
      </c>
      <c r="I22" s="824">
        <v>17940</v>
      </c>
      <c r="J22" s="825">
        <v>0.50965899999999997</v>
      </c>
      <c r="K22" s="826" t="s">
        <v>1371</v>
      </c>
      <c r="M22" s="572" t="s">
        <v>834</v>
      </c>
      <c r="N22" s="573">
        <v>40980</v>
      </c>
      <c r="O22" s="573">
        <v>41036</v>
      </c>
      <c r="P22" s="572" t="s">
        <v>835</v>
      </c>
      <c r="Q22" s="574" t="s">
        <v>836</v>
      </c>
      <c r="R22" s="588">
        <v>7037.3</v>
      </c>
      <c r="S22" s="576">
        <v>5442.58</v>
      </c>
      <c r="T22" s="576">
        <v>1594.72</v>
      </c>
      <c r="U22" s="577">
        <v>0.226609</v>
      </c>
      <c r="V22" s="574" t="s">
        <v>837</v>
      </c>
      <c r="W22" s="578" t="s">
        <v>761</v>
      </c>
      <c r="X22" s="815" t="s">
        <v>546</v>
      </c>
      <c r="Y22" s="589" t="s">
        <v>838</v>
      </c>
      <c r="AA22" s="590"/>
      <c r="AB22" s="591"/>
      <c r="AC22" s="591"/>
      <c r="AD22" s="591"/>
      <c r="AE22" s="591"/>
      <c r="AF22" s="591"/>
      <c r="AI22" s="585"/>
      <c r="AK22" s="597"/>
      <c r="AL22" s="597"/>
      <c r="AM22" s="597"/>
      <c r="AN22" s="597"/>
      <c r="AO22" s="597"/>
      <c r="AP22" s="597"/>
      <c r="AQ22" s="597"/>
      <c r="AW22" s="73"/>
      <c r="AX22" s="73"/>
      <c r="AZ22" s="903"/>
    </row>
    <row r="23" spans="1:52" ht="15.75" outlineLevel="1" thickBot="1">
      <c r="A23" s="821" t="s">
        <v>831</v>
      </c>
      <c r="B23" s="822">
        <v>40975</v>
      </c>
      <c r="C23" s="822">
        <v>41033</v>
      </c>
      <c r="D23" s="821" t="s">
        <v>775</v>
      </c>
      <c r="E23" s="823" t="s">
        <v>832</v>
      </c>
      <c r="F23" s="823" t="s">
        <v>777</v>
      </c>
      <c r="G23" s="824">
        <v>7158</v>
      </c>
      <c r="H23" s="824">
        <v>5902.5</v>
      </c>
      <c r="I23" s="824">
        <v>1255.5</v>
      </c>
      <c r="J23" s="825">
        <v>0.175398</v>
      </c>
      <c r="K23" s="826" t="s">
        <v>1372</v>
      </c>
      <c r="M23" s="572" t="s">
        <v>839</v>
      </c>
      <c r="N23" s="573">
        <v>40981</v>
      </c>
      <c r="O23" s="573">
        <v>41036</v>
      </c>
      <c r="P23" s="572" t="s">
        <v>811</v>
      </c>
      <c r="Q23" s="574" t="s">
        <v>840</v>
      </c>
      <c r="R23" s="588">
        <v>18104.900000000001</v>
      </c>
      <c r="S23" s="576">
        <v>12275.86</v>
      </c>
      <c r="T23" s="576">
        <v>5829.04</v>
      </c>
      <c r="U23" s="577">
        <v>0.321959</v>
      </c>
      <c r="V23" s="574" t="s">
        <v>766</v>
      </c>
      <c r="W23" s="578" t="s">
        <v>761</v>
      </c>
      <c r="X23" s="815" t="s">
        <v>546</v>
      </c>
      <c r="Y23" s="589" t="s">
        <v>838</v>
      </c>
      <c r="AA23" s="590"/>
      <c r="AB23" s="591"/>
      <c r="AC23" s="591"/>
      <c r="AD23" s="591"/>
      <c r="AE23" s="591"/>
      <c r="AF23" s="591"/>
      <c r="AI23" s="585"/>
      <c r="AW23" s="73"/>
      <c r="AX23" s="73"/>
      <c r="AZ23" s="903"/>
    </row>
    <row r="24" spans="1:52" outlineLevel="1">
      <c r="A24" s="580" t="s">
        <v>839</v>
      </c>
      <c r="B24" s="581">
        <v>40981</v>
      </c>
      <c r="C24" s="581">
        <v>41036</v>
      </c>
      <c r="D24" s="580" t="s">
        <v>811</v>
      </c>
      <c r="E24" s="815" t="s">
        <v>840</v>
      </c>
      <c r="F24" s="815" t="s">
        <v>766</v>
      </c>
      <c r="G24" s="583">
        <v>18104.900000000001</v>
      </c>
      <c r="H24" s="583">
        <v>12275.86</v>
      </c>
      <c r="I24" s="583">
        <v>5829.04</v>
      </c>
      <c r="J24" s="827">
        <v>0.321959</v>
      </c>
      <c r="K24" s="828" t="s">
        <v>1372</v>
      </c>
      <c r="M24" s="572" t="s">
        <v>842</v>
      </c>
      <c r="N24" s="573">
        <v>40954</v>
      </c>
      <c r="O24" s="573">
        <v>41040</v>
      </c>
      <c r="P24" s="572" t="s">
        <v>843</v>
      </c>
      <c r="Q24" s="574" t="s">
        <v>844</v>
      </c>
      <c r="R24" s="575">
        <v>32624.06</v>
      </c>
      <c r="S24" s="576">
        <v>23831</v>
      </c>
      <c r="T24" s="576">
        <v>6874</v>
      </c>
      <c r="U24" s="577">
        <v>0.22387199999999999</v>
      </c>
      <c r="V24" s="574" t="s">
        <v>751</v>
      </c>
      <c r="W24" s="578" t="s">
        <v>767</v>
      </c>
      <c r="X24" s="815" t="s">
        <v>541</v>
      </c>
      <c r="Y24" s="599" t="s">
        <v>845</v>
      </c>
      <c r="AA24" s="580" t="s">
        <v>843</v>
      </c>
      <c r="AB24" s="581">
        <v>41040</v>
      </c>
      <c r="AC24" s="582">
        <v>32624.06</v>
      </c>
      <c r="AD24" s="583">
        <v>23831</v>
      </c>
      <c r="AE24" s="583">
        <v>6874</v>
      </c>
      <c r="AF24" s="815" t="s">
        <v>767</v>
      </c>
      <c r="AI24" s="585"/>
      <c r="AJ24" s="570" t="s">
        <v>841</v>
      </c>
      <c r="AK24" s="571">
        <v>40984</v>
      </c>
      <c r="AL24" s="571">
        <v>40991</v>
      </c>
      <c r="AM24" s="571">
        <v>40998</v>
      </c>
      <c r="AN24" s="571">
        <v>41005</v>
      </c>
      <c r="AO24" s="571">
        <v>41012</v>
      </c>
      <c r="AP24" s="571">
        <v>41019</v>
      </c>
      <c r="AQ24" s="571">
        <v>41026</v>
      </c>
      <c r="AR24" s="571">
        <v>41033</v>
      </c>
      <c r="AS24" s="571">
        <v>41040</v>
      </c>
      <c r="AT24" s="571">
        <v>41047</v>
      </c>
      <c r="AU24" s="571">
        <v>41054</v>
      </c>
      <c r="AV24" s="571">
        <v>41061</v>
      </c>
      <c r="AW24" s="571">
        <v>41068</v>
      </c>
      <c r="AX24" s="571">
        <v>41075</v>
      </c>
      <c r="AY24" s="571">
        <v>41082</v>
      </c>
      <c r="AZ24" s="925">
        <v>41082</v>
      </c>
    </row>
    <row r="25" spans="1:52" outlineLevel="1">
      <c r="A25" s="821" t="s">
        <v>834</v>
      </c>
      <c r="B25" s="822">
        <v>40980</v>
      </c>
      <c r="C25" s="822">
        <v>41036</v>
      </c>
      <c r="D25" s="821" t="s">
        <v>835</v>
      </c>
      <c r="E25" s="823" t="s">
        <v>836</v>
      </c>
      <c r="F25" s="823" t="s">
        <v>837</v>
      </c>
      <c r="G25" s="824">
        <v>7037.3</v>
      </c>
      <c r="H25" s="824">
        <v>5442.58</v>
      </c>
      <c r="I25" s="824">
        <v>1594.72</v>
      </c>
      <c r="J25" s="825">
        <v>0.226609</v>
      </c>
      <c r="K25" s="826" t="s">
        <v>1372</v>
      </c>
      <c r="M25" s="572" t="s">
        <v>846</v>
      </c>
      <c r="N25" s="573">
        <v>40935</v>
      </c>
      <c r="O25" s="573">
        <v>41054</v>
      </c>
      <c r="P25" s="572" t="s">
        <v>847</v>
      </c>
      <c r="Q25" s="574"/>
      <c r="R25" s="575">
        <v>43616.5</v>
      </c>
      <c r="S25" s="576">
        <v>32168</v>
      </c>
      <c r="T25" s="576">
        <v>10473.5</v>
      </c>
      <c r="U25" s="577">
        <v>0.245617</v>
      </c>
      <c r="V25" s="574" t="s">
        <v>848</v>
      </c>
      <c r="W25" s="578" t="s">
        <v>767</v>
      </c>
      <c r="X25" s="815" t="s">
        <v>541</v>
      </c>
      <c r="Y25" s="599" t="s">
        <v>849</v>
      </c>
      <c r="AA25" s="580" t="s">
        <v>847</v>
      </c>
      <c r="AB25" s="581">
        <v>41054</v>
      </c>
      <c r="AC25" s="582">
        <v>43616.5</v>
      </c>
      <c r="AD25" s="583">
        <v>32168</v>
      </c>
      <c r="AE25" s="583">
        <v>10473.5</v>
      </c>
      <c r="AF25" s="815" t="s">
        <v>767</v>
      </c>
      <c r="AI25" s="585"/>
      <c r="AJ25" s="586" t="s">
        <v>754</v>
      </c>
      <c r="AK25" s="592"/>
      <c r="AL25" s="592"/>
      <c r="AM25" s="592">
        <v>4896769</v>
      </c>
      <c r="AN25" s="592"/>
      <c r="AO25" s="592"/>
      <c r="AP25" s="592"/>
      <c r="AQ25" s="592"/>
      <c r="AR25" s="592"/>
      <c r="AS25" s="592"/>
      <c r="AT25" s="587">
        <v>5463720</v>
      </c>
      <c r="AU25" s="592"/>
      <c r="AV25" s="592"/>
      <c r="AW25" s="592"/>
      <c r="AX25" s="592"/>
      <c r="AY25" s="592"/>
      <c r="AZ25" s="927"/>
    </row>
    <row r="26" spans="1:52" ht="21" outlineLevel="1">
      <c r="A26" s="821" t="s">
        <v>842</v>
      </c>
      <c r="B26" s="822">
        <v>40954</v>
      </c>
      <c r="C26" s="822">
        <v>41040</v>
      </c>
      <c r="D26" s="821" t="s">
        <v>843</v>
      </c>
      <c r="E26" s="823" t="s">
        <v>844</v>
      </c>
      <c r="F26" s="823" t="s">
        <v>751</v>
      </c>
      <c r="G26" s="824">
        <v>32624.06</v>
      </c>
      <c r="H26" s="824">
        <v>23831</v>
      </c>
      <c r="I26" s="824">
        <v>6874</v>
      </c>
      <c r="J26" s="825">
        <v>0.22387199999999999</v>
      </c>
      <c r="K26" s="826" t="s">
        <v>1372</v>
      </c>
      <c r="M26" s="572" t="s">
        <v>850</v>
      </c>
      <c r="N26" s="573">
        <v>40935</v>
      </c>
      <c r="O26" s="573">
        <v>41054</v>
      </c>
      <c r="P26" s="572" t="s">
        <v>804</v>
      </c>
      <c r="Q26" s="574" t="s">
        <v>851</v>
      </c>
      <c r="R26" s="598">
        <v>83422.28</v>
      </c>
      <c r="S26" s="576">
        <v>64336</v>
      </c>
      <c r="T26" s="576">
        <v>13194</v>
      </c>
      <c r="U26" s="577">
        <v>0.170179</v>
      </c>
      <c r="V26" s="574" t="s">
        <v>848</v>
      </c>
      <c r="W26" s="578" t="s">
        <v>767</v>
      </c>
      <c r="X26" s="815" t="s">
        <v>541</v>
      </c>
      <c r="Y26" s="589" t="s">
        <v>852</v>
      </c>
      <c r="AA26" s="580" t="s">
        <v>804</v>
      </c>
      <c r="AB26" s="581">
        <v>41054</v>
      </c>
      <c r="AC26" s="583">
        <v>83422.28</v>
      </c>
      <c r="AD26" s="583">
        <v>64336</v>
      </c>
      <c r="AE26" s="583">
        <v>13194</v>
      </c>
      <c r="AF26" s="815" t="s">
        <v>767</v>
      </c>
      <c r="AI26" s="585"/>
      <c r="AJ26" s="586" t="s">
        <v>757</v>
      </c>
      <c r="AK26" s="592"/>
      <c r="AL26" s="592"/>
      <c r="AM26" s="592">
        <f>219284+350000+322000+46000+300000+120000+237000+441000+141000</f>
        <v>2176284</v>
      </c>
      <c r="AN26" s="592"/>
      <c r="AO26" s="592"/>
      <c r="AP26" s="592"/>
      <c r="AQ26" s="592"/>
      <c r="AR26" s="592"/>
      <c r="AS26" s="592"/>
      <c r="AT26" s="587">
        <v>3278232</v>
      </c>
      <c r="AU26" s="592"/>
      <c r="AV26" s="592"/>
      <c r="AW26" s="592"/>
      <c r="AX26" s="592"/>
      <c r="AY26" s="592"/>
      <c r="AZ26" s="927"/>
    </row>
    <row r="27" spans="1:52" outlineLevel="1">
      <c r="A27" s="821" t="s">
        <v>846</v>
      </c>
      <c r="B27" s="822">
        <v>40935</v>
      </c>
      <c r="C27" s="822">
        <v>41054</v>
      </c>
      <c r="D27" s="821" t="s">
        <v>847</v>
      </c>
      <c r="E27" s="823"/>
      <c r="F27" s="823" t="s">
        <v>848</v>
      </c>
      <c r="G27" s="824">
        <v>43616.5</v>
      </c>
      <c r="H27" s="824">
        <v>32168</v>
      </c>
      <c r="I27" s="824">
        <v>10473.5</v>
      </c>
      <c r="J27" s="825">
        <v>0.245617</v>
      </c>
      <c r="K27" s="826" t="s">
        <v>1385</v>
      </c>
      <c r="M27" s="600"/>
      <c r="N27" s="601"/>
      <c r="O27" s="601"/>
      <c r="P27" s="600"/>
      <c r="Q27" s="585"/>
      <c r="R27" s="602">
        <f>SUM(R2:R26)</f>
        <v>820847.02000000014</v>
      </c>
      <c r="S27" s="602">
        <f>SUM(S2:S26)</f>
        <v>561545.03999999992</v>
      </c>
      <c r="T27" s="602">
        <f>SUM(T2:T26)</f>
        <v>250515.64</v>
      </c>
      <c r="U27" s="603"/>
      <c r="V27" s="585"/>
      <c r="W27" s="604"/>
      <c r="X27" s="585"/>
      <c r="AA27" s="580" t="s">
        <v>759</v>
      </c>
      <c r="AB27" s="581">
        <v>40945</v>
      </c>
      <c r="AC27" s="582">
        <v>134500</v>
      </c>
      <c r="AD27" s="583">
        <v>97200</v>
      </c>
      <c r="AE27" s="583">
        <v>37300</v>
      </c>
      <c r="AF27" s="815" t="s">
        <v>752</v>
      </c>
      <c r="AI27" s="585"/>
      <c r="AJ27" s="586" t="s">
        <v>763</v>
      </c>
      <c r="AK27" s="592"/>
      <c r="AL27" s="592"/>
      <c r="AM27" s="592">
        <f>+AM25-AM26</f>
        <v>2720485</v>
      </c>
      <c r="AN27" s="592"/>
      <c r="AO27" s="592"/>
      <c r="AP27" s="592"/>
      <c r="AQ27" s="592"/>
      <c r="AR27" s="592"/>
      <c r="AS27" s="592"/>
      <c r="AT27" s="592">
        <f>+AT25-AT26</f>
        <v>2185488</v>
      </c>
      <c r="AU27" s="592"/>
      <c r="AV27" s="592"/>
      <c r="AW27" s="592"/>
      <c r="AX27" s="592"/>
      <c r="AY27" s="592"/>
      <c r="AZ27" s="927"/>
    </row>
    <row r="28" spans="1:52" ht="21" outlineLevel="1">
      <c r="A28" s="821" t="s">
        <v>850</v>
      </c>
      <c r="B28" s="822">
        <v>40935</v>
      </c>
      <c r="C28" s="822">
        <v>41054</v>
      </c>
      <c r="D28" s="821" t="s">
        <v>804</v>
      </c>
      <c r="E28" s="823" t="s">
        <v>851</v>
      </c>
      <c r="F28" s="823" t="s">
        <v>848</v>
      </c>
      <c r="G28" s="824">
        <v>83422.28</v>
      </c>
      <c r="H28" s="824">
        <v>64336</v>
      </c>
      <c r="I28" s="824">
        <v>13194</v>
      </c>
      <c r="J28" s="825">
        <v>0.170179</v>
      </c>
      <c r="K28" s="826" t="s">
        <v>1375</v>
      </c>
      <c r="M28" s="600"/>
      <c r="N28" s="601"/>
      <c r="O28" s="601"/>
      <c r="P28" s="600"/>
      <c r="Q28" s="585"/>
      <c r="R28" s="606"/>
      <c r="S28" s="606"/>
      <c r="T28" s="606"/>
      <c r="U28" s="603"/>
      <c r="V28" s="585"/>
      <c r="W28" s="604"/>
      <c r="X28" s="585"/>
      <c r="AA28" s="580" t="s">
        <v>853</v>
      </c>
      <c r="AB28" s="581">
        <v>40968</v>
      </c>
      <c r="AC28" s="607">
        <v>14443.75</v>
      </c>
      <c r="AD28" s="583">
        <v>764.58</v>
      </c>
      <c r="AE28" s="583">
        <v>13679.17</v>
      </c>
      <c r="AF28" s="815" t="s">
        <v>752</v>
      </c>
      <c r="AI28" s="585"/>
      <c r="AJ28" s="586"/>
      <c r="AK28" s="592"/>
      <c r="AL28" s="592"/>
      <c r="AM28" s="592"/>
      <c r="AN28" s="592"/>
      <c r="AO28" s="592"/>
      <c r="AP28" s="592"/>
      <c r="AQ28" s="592"/>
      <c r="AR28" s="592"/>
      <c r="AS28" s="592"/>
      <c r="AT28" s="592"/>
      <c r="AU28" s="592"/>
      <c r="AV28" s="592"/>
      <c r="AW28" s="592"/>
      <c r="AX28" s="592"/>
      <c r="AY28" s="592"/>
      <c r="AZ28" s="927"/>
    </row>
    <row r="29" spans="1:52" ht="21.75" outlineLevel="1" thickBot="1">
      <c r="A29" s="821"/>
      <c r="B29" s="822"/>
      <c r="C29" s="822"/>
      <c r="D29" s="821"/>
      <c r="E29" s="823"/>
      <c r="F29" s="823"/>
      <c r="G29" s="829">
        <f>SUM(G2:G28)</f>
        <v>910205.26000000013</v>
      </c>
      <c r="H29" s="829">
        <f>SUM(H2:H28)</f>
        <v>634825.11</v>
      </c>
      <c r="I29" s="829">
        <f>SUM(I2:I28)</f>
        <v>265932.37</v>
      </c>
      <c r="J29" s="830"/>
      <c r="K29" s="826"/>
      <c r="M29" s="1589" t="s">
        <v>856</v>
      </c>
      <c r="N29" s="1589"/>
      <c r="O29" s="1589"/>
      <c r="P29" s="1589"/>
      <c r="Q29" s="1589"/>
      <c r="R29" s="1589"/>
      <c r="S29" s="1589"/>
      <c r="T29" s="1589"/>
      <c r="U29" s="1589"/>
      <c r="V29" s="1589"/>
      <c r="W29" s="1590"/>
      <c r="X29" s="814"/>
      <c r="Y29" s="608"/>
      <c r="AA29" s="580" t="s">
        <v>796</v>
      </c>
      <c r="AB29" s="581">
        <v>40970</v>
      </c>
      <c r="AC29" s="609">
        <v>2468.75</v>
      </c>
      <c r="AD29" s="583">
        <v>1925</v>
      </c>
      <c r="AE29" s="583">
        <v>543.75</v>
      </c>
      <c r="AF29" s="815" t="s">
        <v>752</v>
      </c>
      <c r="AJ29" s="595" t="s">
        <v>854</v>
      </c>
      <c r="AK29" s="596"/>
      <c r="AL29" s="596"/>
      <c r="AM29" s="596" t="s">
        <v>855</v>
      </c>
      <c r="AN29" s="596"/>
      <c r="AO29" s="596"/>
      <c r="AP29" s="596">
        <f>+AT25+(43000*0.5)</f>
        <v>5485220</v>
      </c>
      <c r="AQ29" s="596"/>
      <c r="AR29" s="596"/>
      <c r="AS29" s="596"/>
      <c r="AT29" s="596">
        <f>+AT25*0.5</f>
        <v>2731860</v>
      </c>
      <c r="AU29" s="596"/>
      <c r="AV29" s="596"/>
      <c r="AW29" s="596"/>
      <c r="AX29" s="596"/>
      <c r="AY29" s="596"/>
      <c r="AZ29" s="928"/>
    </row>
    <row r="30" spans="1:52" ht="21" outlineLevel="1">
      <c r="A30" s="831"/>
      <c r="B30" s="832"/>
      <c r="C30" s="832"/>
      <c r="D30" s="831"/>
      <c r="E30" s="833"/>
      <c r="F30" s="833"/>
      <c r="G30" s="834"/>
      <c r="H30" s="834"/>
      <c r="I30" s="834"/>
      <c r="J30" s="835"/>
      <c r="K30" s="836"/>
      <c r="M30" s="563" t="s">
        <v>737</v>
      </c>
      <c r="N30" s="563" t="s">
        <v>738</v>
      </c>
      <c r="O30" s="563" t="s">
        <v>739</v>
      </c>
      <c r="P30" s="563" t="s">
        <v>51</v>
      </c>
      <c r="Q30" s="563" t="s">
        <v>740</v>
      </c>
      <c r="R30" s="564" t="s">
        <v>53</v>
      </c>
      <c r="S30" s="564" t="s">
        <v>741</v>
      </c>
      <c r="T30" s="564" t="s">
        <v>742</v>
      </c>
      <c r="U30" s="565" t="s">
        <v>628</v>
      </c>
      <c r="V30" s="563" t="s">
        <v>743</v>
      </c>
      <c r="W30" s="566" t="s">
        <v>744</v>
      </c>
      <c r="X30" s="813" t="s">
        <v>745</v>
      </c>
      <c r="Y30" s="567" t="s">
        <v>746</v>
      </c>
      <c r="AA30" s="580" t="s">
        <v>796</v>
      </c>
      <c r="AB30" s="581">
        <v>40977</v>
      </c>
      <c r="AC30" s="609">
        <v>5025</v>
      </c>
      <c r="AD30" s="583">
        <v>3765</v>
      </c>
      <c r="AE30" s="583">
        <v>1260</v>
      </c>
      <c r="AF30" s="815" t="s">
        <v>767</v>
      </c>
      <c r="AW30" s="73"/>
      <c r="AX30" s="73"/>
      <c r="AZ30" s="903"/>
    </row>
    <row r="31" spans="1:52" ht="21.75" outlineLevel="1" thickBot="1">
      <c r="A31" s="1591" t="s">
        <v>1386</v>
      </c>
      <c r="B31" s="1591"/>
      <c r="C31" s="1591"/>
      <c r="D31" s="1591"/>
      <c r="E31" s="1591"/>
      <c r="F31" s="1591"/>
      <c r="G31" s="1591"/>
      <c r="H31" s="1591"/>
      <c r="I31" s="1591"/>
      <c r="J31" s="1591"/>
      <c r="K31" s="1592"/>
      <c r="M31" s="572" t="s">
        <v>857</v>
      </c>
      <c r="N31" s="573">
        <v>40959</v>
      </c>
      <c r="O31" s="573">
        <v>40959</v>
      </c>
      <c r="P31" s="572" t="s">
        <v>759</v>
      </c>
      <c r="Q31" s="574"/>
      <c r="R31" s="576">
        <v>239684</v>
      </c>
      <c r="S31" s="576">
        <v>179741.6</v>
      </c>
      <c r="T31" s="576">
        <v>59942.400000000001</v>
      </c>
      <c r="U31" s="577">
        <v>0.25008900000000001</v>
      </c>
      <c r="V31" s="574" t="s">
        <v>751</v>
      </c>
      <c r="W31" s="578"/>
      <c r="X31" s="815" t="s">
        <v>546</v>
      </c>
      <c r="Y31" s="589"/>
      <c r="AA31" s="580" t="s">
        <v>775</v>
      </c>
      <c r="AB31" s="581">
        <v>40980</v>
      </c>
      <c r="AC31" s="609">
        <v>2660</v>
      </c>
      <c r="AD31" s="583">
        <v>1890</v>
      </c>
      <c r="AE31" s="583">
        <v>770</v>
      </c>
      <c r="AF31" s="815" t="s">
        <v>767</v>
      </c>
      <c r="AW31" s="73"/>
      <c r="AX31" s="73"/>
      <c r="AZ31" s="903"/>
    </row>
    <row r="32" spans="1:52" ht="21" outlineLevel="1">
      <c r="A32" s="817" t="s">
        <v>737</v>
      </c>
      <c r="B32" s="817" t="s">
        <v>738</v>
      </c>
      <c r="C32" s="817" t="s">
        <v>739</v>
      </c>
      <c r="D32" s="817" t="s">
        <v>51</v>
      </c>
      <c r="E32" s="817" t="s">
        <v>740</v>
      </c>
      <c r="F32" s="817" t="s">
        <v>743</v>
      </c>
      <c r="G32" s="818" t="s">
        <v>53</v>
      </c>
      <c r="H32" s="818" t="s">
        <v>741</v>
      </c>
      <c r="I32" s="818" t="s">
        <v>742</v>
      </c>
      <c r="J32" s="819" t="s">
        <v>628</v>
      </c>
      <c r="K32" s="820" t="s">
        <v>744</v>
      </c>
      <c r="M32" s="572" t="s">
        <v>859</v>
      </c>
      <c r="N32" s="573">
        <v>40960</v>
      </c>
      <c r="O32" s="573">
        <v>40960</v>
      </c>
      <c r="P32" s="572" t="s">
        <v>860</v>
      </c>
      <c r="Q32" s="574"/>
      <c r="R32" s="576">
        <v>3100</v>
      </c>
      <c r="S32" s="576">
        <v>2163</v>
      </c>
      <c r="T32" s="576">
        <v>937</v>
      </c>
      <c r="U32" s="577">
        <v>0.30225800000000003</v>
      </c>
      <c r="V32" s="574" t="s">
        <v>861</v>
      </c>
      <c r="W32" s="578"/>
      <c r="X32" s="815" t="s">
        <v>546</v>
      </c>
      <c r="Y32" s="589"/>
      <c r="AA32" s="580" t="s">
        <v>796</v>
      </c>
      <c r="AB32" s="581">
        <v>40989</v>
      </c>
      <c r="AC32" s="609">
        <v>3220</v>
      </c>
      <c r="AD32" s="583">
        <v>2674</v>
      </c>
      <c r="AE32" s="583">
        <v>546</v>
      </c>
      <c r="AF32" s="815" t="s">
        <v>767</v>
      </c>
      <c r="AJ32" s="570" t="s">
        <v>858</v>
      </c>
      <c r="AK32" s="571">
        <v>40984</v>
      </c>
      <c r="AL32" s="571">
        <v>40991</v>
      </c>
      <c r="AM32" s="571">
        <v>40998</v>
      </c>
      <c r="AN32" s="571">
        <v>41005</v>
      </c>
      <c r="AO32" s="571">
        <v>41012</v>
      </c>
      <c r="AP32" s="571">
        <v>41019</v>
      </c>
      <c r="AQ32" s="571">
        <v>41026</v>
      </c>
      <c r="AR32" s="571">
        <v>41033</v>
      </c>
      <c r="AS32" s="571">
        <v>41040</v>
      </c>
      <c r="AT32" s="571">
        <v>41047</v>
      </c>
      <c r="AU32" s="571">
        <v>41054</v>
      </c>
      <c r="AV32" s="571">
        <v>41061</v>
      </c>
      <c r="AW32" s="571">
        <v>41068</v>
      </c>
      <c r="AX32" s="571">
        <v>41075</v>
      </c>
      <c r="AY32" s="571">
        <v>41082</v>
      </c>
      <c r="AZ32" s="925">
        <v>41082</v>
      </c>
    </row>
    <row r="33" spans="1:52" outlineLevel="1">
      <c r="A33" s="821" t="s">
        <v>1387</v>
      </c>
      <c r="B33" s="822">
        <v>40938</v>
      </c>
      <c r="C33" s="822">
        <v>40963</v>
      </c>
      <c r="D33" s="821" t="s">
        <v>863</v>
      </c>
      <c r="E33" s="823" t="s">
        <v>1388</v>
      </c>
      <c r="F33" s="823" t="s">
        <v>751</v>
      </c>
      <c r="G33" s="609">
        <v>26340</v>
      </c>
      <c r="H33" s="824">
        <v>21600</v>
      </c>
      <c r="I33" s="824">
        <v>4740</v>
      </c>
      <c r="J33" s="825">
        <v>0.179954</v>
      </c>
      <c r="K33" s="826" t="s">
        <v>1389</v>
      </c>
      <c r="M33" s="572" t="s">
        <v>862</v>
      </c>
      <c r="N33" s="573">
        <v>40960</v>
      </c>
      <c r="O33" s="573">
        <v>40960</v>
      </c>
      <c r="P33" s="572" t="s">
        <v>863</v>
      </c>
      <c r="Q33" s="574"/>
      <c r="R33" s="576">
        <v>26235</v>
      </c>
      <c r="S33" s="576">
        <v>19674</v>
      </c>
      <c r="T33" s="576">
        <v>6561</v>
      </c>
      <c r="U33" s="577">
        <v>0.250085</v>
      </c>
      <c r="V33" s="574" t="s">
        <v>751</v>
      </c>
      <c r="W33" s="578"/>
      <c r="X33" s="815" t="s">
        <v>546</v>
      </c>
      <c r="Y33" s="589"/>
      <c r="AA33" s="590"/>
      <c r="AB33" s="591"/>
      <c r="AC33" s="610">
        <f>SUM(AC3:AC32)</f>
        <v>792584.07000000007</v>
      </c>
      <c r="AD33" s="610">
        <f>SUM(AD3:AD32)</f>
        <v>603927.11999999988</v>
      </c>
      <c r="AE33" s="610">
        <f>SUM(AE3:AE32)</f>
        <v>178962.36000000002</v>
      </c>
      <c r="AF33" s="591"/>
      <c r="AJ33" s="586" t="s">
        <v>754</v>
      </c>
      <c r="AK33" s="592"/>
      <c r="AL33" s="592"/>
      <c r="AM33" s="592"/>
      <c r="AN33" s="592">
        <f>+G45+G46</f>
        <v>19360</v>
      </c>
      <c r="AO33" s="592">
        <f>+G33</f>
        <v>26340</v>
      </c>
      <c r="AP33" s="592"/>
      <c r="AQ33" s="592">
        <f>+G44</f>
        <v>95000</v>
      </c>
      <c r="AR33" s="592">
        <f>+G38</f>
        <v>2858</v>
      </c>
      <c r="AS33" s="592">
        <f>+G43+G48+G56</f>
        <v>8470</v>
      </c>
      <c r="AT33" s="592">
        <f>+G35+G58</f>
        <v>233234.85</v>
      </c>
      <c r="AU33" s="592">
        <f>+G42</f>
        <v>82940</v>
      </c>
      <c r="AV33" s="592"/>
      <c r="AW33" s="592">
        <f>+G36+G37</f>
        <v>101757.79999999999</v>
      </c>
      <c r="AX33" s="592">
        <f>+G49+G51</f>
        <v>125721</v>
      </c>
      <c r="AY33" s="592">
        <f>+G47</f>
        <v>40024</v>
      </c>
      <c r="AZ33" s="927">
        <f>+H47</f>
        <v>25765.5</v>
      </c>
    </row>
    <row r="34" spans="1:52" outlineLevel="1">
      <c r="A34" s="821" t="s">
        <v>864</v>
      </c>
      <c r="B34" s="822">
        <v>40966</v>
      </c>
      <c r="C34" s="822">
        <v>40966</v>
      </c>
      <c r="D34" s="821" t="s">
        <v>865</v>
      </c>
      <c r="E34" s="823"/>
      <c r="F34" s="823" t="s">
        <v>866</v>
      </c>
      <c r="G34" s="609">
        <v>2754422</v>
      </c>
      <c r="H34" s="824">
        <v>2177346.7200000002</v>
      </c>
      <c r="I34" s="824">
        <v>577075.28</v>
      </c>
      <c r="J34" s="825">
        <v>0.209508</v>
      </c>
      <c r="K34" s="826" t="s">
        <v>1390</v>
      </c>
      <c r="M34" s="572" t="s">
        <v>864</v>
      </c>
      <c r="N34" s="573">
        <v>40966</v>
      </c>
      <c r="O34" s="573">
        <v>40966</v>
      </c>
      <c r="P34" s="572" t="s">
        <v>865</v>
      </c>
      <c r="Q34" s="574"/>
      <c r="R34" s="576">
        <v>2754422</v>
      </c>
      <c r="S34" s="576">
        <v>2177346.7200000002</v>
      </c>
      <c r="T34" s="576">
        <v>577075.28</v>
      </c>
      <c r="U34" s="577">
        <v>0.209508</v>
      </c>
      <c r="V34" s="574" t="s">
        <v>866</v>
      </c>
      <c r="W34" s="578"/>
      <c r="X34" s="815" t="s">
        <v>546</v>
      </c>
      <c r="Y34" s="589" t="s">
        <v>867</v>
      </c>
      <c r="AJ34" s="586" t="s">
        <v>757</v>
      </c>
      <c r="AK34" s="592"/>
      <c r="AL34" s="592"/>
      <c r="AM34" s="592"/>
      <c r="AN34" s="592">
        <f>+H45+H46</f>
        <v>10635</v>
      </c>
      <c r="AO34" s="592">
        <f>+H33</f>
        <v>21600</v>
      </c>
      <c r="AP34" s="592"/>
      <c r="AQ34" s="592">
        <f>+AQ33*0.6</f>
        <v>57000</v>
      </c>
      <c r="AR34" s="592">
        <f>+H38</f>
        <v>2000</v>
      </c>
      <c r="AS34" s="592">
        <f>+H43+H48+H56</f>
        <v>6288.33</v>
      </c>
      <c r="AT34" s="592">
        <f>+H35+H58</f>
        <v>147092.79999999999</v>
      </c>
      <c r="AU34" s="592">
        <f>+H42</f>
        <v>66185.06</v>
      </c>
      <c r="AV34" s="592"/>
      <c r="AW34" s="592">
        <f>+H36+H37</f>
        <v>76357.290000000008</v>
      </c>
      <c r="AX34" s="592">
        <f>+H49+H51</f>
        <v>85915.18</v>
      </c>
      <c r="AY34" s="592">
        <f>+H47</f>
        <v>25765.5</v>
      </c>
      <c r="AZ34" s="927">
        <f>+I47</f>
        <v>14258.5</v>
      </c>
    </row>
    <row r="35" spans="1:52" outlineLevel="1">
      <c r="A35" s="821" t="s">
        <v>1391</v>
      </c>
      <c r="B35" s="822">
        <v>40966</v>
      </c>
      <c r="C35" s="822">
        <v>40966</v>
      </c>
      <c r="D35" s="821" t="s">
        <v>781</v>
      </c>
      <c r="E35" s="823"/>
      <c r="F35" s="823" t="s">
        <v>751</v>
      </c>
      <c r="G35" s="609">
        <v>175640</v>
      </c>
      <c r="H35" s="824">
        <v>101543</v>
      </c>
      <c r="I35" s="824">
        <v>74097</v>
      </c>
      <c r="J35" s="825">
        <v>0.42186800000000002</v>
      </c>
      <c r="K35" s="826" t="s">
        <v>1392</v>
      </c>
      <c r="M35" s="612" t="s">
        <v>868</v>
      </c>
      <c r="N35" s="613">
        <v>40968</v>
      </c>
      <c r="O35" s="613">
        <v>40968</v>
      </c>
      <c r="P35" s="612" t="s">
        <v>804</v>
      </c>
      <c r="Q35" s="614"/>
      <c r="R35" s="575">
        <v>95763.4</v>
      </c>
      <c r="S35" s="575">
        <v>71880.3</v>
      </c>
      <c r="T35" s="575">
        <v>23883.1</v>
      </c>
      <c r="U35" s="615">
        <v>0.24939600000000001</v>
      </c>
      <c r="V35" s="614" t="s">
        <v>751</v>
      </c>
      <c r="W35" s="616">
        <v>0.3</v>
      </c>
      <c r="X35" s="617" t="s">
        <v>546</v>
      </c>
      <c r="Y35" s="618" t="s">
        <v>869</v>
      </c>
      <c r="AJ35" s="586" t="s">
        <v>763</v>
      </c>
      <c r="AK35" s="592">
        <f t="shared" ref="AK35:AL35" si="6">+AK33-AK34</f>
        <v>0</v>
      </c>
      <c r="AL35" s="592">
        <f t="shared" si="6"/>
        <v>0</v>
      </c>
      <c r="AM35" s="592">
        <f>+AM33-AM34</f>
        <v>0</v>
      </c>
      <c r="AN35" s="592">
        <f t="shared" ref="AN35:AY35" si="7">+AN33-AN34</f>
        <v>8725</v>
      </c>
      <c r="AO35" s="592">
        <f t="shared" si="7"/>
        <v>4740</v>
      </c>
      <c r="AP35" s="592">
        <f t="shared" si="7"/>
        <v>0</v>
      </c>
      <c r="AQ35" s="592">
        <f t="shared" si="7"/>
        <v>38000</v>
      </c>
      <c r="AR35" s="592">
        <f t="shared" si="7"/>
        <v>858</v>
      </c>
      <c r="AS35" s="592">
        <f t="shared" si="7"/>
        <v>2181.67</v>
      </c>
      <c r="AT35" s="592">
        <f t="shared" si="7"/>
        <v>86142.050000000017</v>
      </c>
      <c r="AU35" s="592">
        <f t="shared" si="7"/>
        <v>16754.940000000002</v>
      </c>
      <c r="AV35" s="592">
        <f t="shared" si="7"/>
        <v>0</v>
      </c>
      <c r="AW35" s="592">
        <f t="shared" si="7"/>
        <v>25400.50999999998</v>
      </c>
      <c r="AX35" s="592">
        <f t="shared" si="7"/>
        <v>39805.820000000007</v>
      </c>
      <c r="AY35" s="592">
        <f t="shared" si="7"/>
        <v>14258.5</v>
      </c>
      <c r="AZ35" s="927">
        <f t="shared" ref="AZ35" si="8">+AZ33-AZ34</f>
        <v>11507</v>
      </c>
    </row>
    <row r="36" spans="1:52" outlineLevel="1">
      <c r="A36" s="821" t="s">
        <v>868</v>
      </c>
      <c r="B36" s="822">
        <v>40968</v>
      </c>
      <c r="C36" s="822">
        <v>40968</v>
      </c>
      <c r="D36" s="821" t="s">
        <v>804</v>
      </c>
      <c r="E36" s="823"/>
      <c r="F36" s="823" t="s">
        <v>751</v>
      </c>
      <c r="G36" s="609">
        <v>95763.4</v>
      </c>
      <c r="H36" s="824">
        <v>71880.3</v>
      </c>
      <c r="I36" s="824">
        <v>23883.1</v>
      </c>
      <c r="J36" s="825">
        <v>0.24939600000000001</v>
      </c>
      <c r="K36" s="826" t="s">
        <v>1393</v>
      </c>
      <c r="M36" s="572" t="s">
        <v>870</v>
      </c>
      <c r="N36" s="573">
        <v>40960</v>
      </c>
      <c r="O36" s="573">
        <v>40970</v>
      </c>
      <c r="P36" s="572" t="s">
        <v>871</v>
      </c>
      <c r="Q36" s="574"/>
      <c r="R36" s="576">
        <v>1795.2</v>
      </c>
      <c r="S36" s="576">
        <v>1241.3399999999999</v>
      </c>
      <c r="T36" s="576">
        <v>553.86</v>
      </c>
      <c r="U36" s="577">
        <v>0.30852200000000002</v>
      </c>
      <c r="V36" s="574" t="s">
        <v>751</v>
      </c>
      <c r="W36" s="578"/>
      <c r="X36" s="815" t="s">
        <v>546</v>
      </c>
      <c r="Y36" s="589"/>
      <c r="AJ36" s="586"/>
      <c r="AK36" s="592"/>
      <c r="AL36" s="592"/>
      <c r="AM36" s="592"/>
      <c r="AN36" s="592"/>
      <c r="AO36" s="592"/>
      <c r="AP36" s="592"/>
      <c r="AQ36" s="592"/>
      <c r="AR36" s="592"/>
      <c r="AS36" s="592"/>
      <c r="AT36" s="592"/>
      <c r="AU36" s="592"/>
      <c r="AV36" s="592"/>
      <c r="AW36" s="592"/>
      <c r="AX36" s="592"/>
      <c r="AY36" s="592"/>
      <c r="AZ36" s="927"/>
    </row>
    <row r="37" spans="1:52" outlineLevel="1">
      <c r="A37" s="821" t="s">
        <v>1394</v>
      </c>
      <c r="B37" s="822">
        <v>40975</v>
      </c>
      <c r="C37" s="822">
        <v>40975</v>
      </c>
      <c r="D37" s="821" t="s">
        <v>822</v>
      </c>
      <c r="E37" s="823"/>
      <c r="F37" s="823" t="s">
        <v>751</v>
      </c>
      <c r="G37" s="609">
        <v>5994.4</v>
      </c>
      <c r="H37" s="824">
        <v>4476.99</v>
      </c>
      <c r="I37" s="824">
        <v>1517.41</v>
      </c>
      <c r="J37" s="825">
        <v>0.253137</v>
      </c>
      <c r="K37" s="826" t="s">
        <v>1393</v>
      </c>
      <c r="M37" s="572" t="s">
        <v>872</v>
      </c>
      <c r="N37" s="573">
        <v>40957</v>
      </c>
      <c r="O37" s="573">
        <v>40981</v>
      </c>
      <c r="P37" s="572" t="s">
        <v>781</v>
      </c>
      <c r="Q37" s="574"/>
      <c r="R37" s="576">
        <v>28960</v>
      </c>
      <c r="S37" s="576">
        <v>22570</v>
      </c>
      <c r="T37" s="576">
        <v>6390</v>
      </c>
      <c r="U37" s="577">
        <v>0.22064900000000001</v>
      </c>
      <c r="V37" s="574" t="s">
        <v>751</v>
      </c>
      <c r="W37" s="578"/>
      <c r="X37" s="815" t="s">
        <v>546</v>
      </c>
      <c r="Y37" s="589"/>
      <c r="AJ37" s="586" t="s">
        <v>1497</v>
      </c>
      <c r="AK37" s="73"/>
      <c r="AL37" s="592"/>
      <c r="AM37" s="592"/>
      <c r="AN37" s="592"/>
      <c r="AO37" s="592"/>
      <c r="AP37" s="592"/>
      <c r="AQ37" s="592"/>
      <c r="AR37" s="592"/>
      <c r="AS37" s="592"/>
      <c r="AT37" s="592"/>
      <c r="AU37" s="592"/>
      <c r="AV37" s="592"/>
      <c r="AW37" s="592">
        <f>+G36</f>
        <v>95763.4</v>
      </c>
      <c r="AX37" s="592"/>
      <c r="AY37" s="592"/>
      <c r="AZ37" s="927"/>
    </row>
    <row r="38" spans="1:52" outlineLevel="1">
      <c r="A38" s="580" t="s">
        <v>1395</v>
      </c>
      <c r="B38" s="581">
        <v>40975</v>
      </c>
      <c r="C38" s="581">
        <v>40975</v>
      </c>
      <c r="D38" s="580" t="s">
        <v>770</v>
      </c>
      <c r="E38" s="815"/>
      <c r="F38" s="815" t="s">
        <v>766</v>
      </c>
      <c r="G38" s="609">
        <v>2858</v>
      </c>
      <c r="H38" s="583">
        <v>2000</v>
      </c>
      <c r="I38" s="583">
        <v>858</v>
      </c>
      <c r="J38" s="827">
        <v>0.300209</v>
      </c>
      <c r="K38" s="828" t="s">
        <v>1396</v>
      </c>
      <c r="M38" s="572" t="s">
        <v>873</v>
      </c>
      <c r="N38" s="573">
        <v>40981</v>
      </c>
      <c r="O38" s="573">
        <v>40981</v>
      </c>
      <c r="P38" s="572" t="s">
        <v>874</v>
      </c>
      <c r="Q38" s="574"/>
      <c r="R38" s="576">
        <v>16800</v>
      </c>
      <c r="S38" s="576">
        <v>14073</v>
      </c>
      <c r="T38" s="576">
        <v>2727</v>
      </c>
      <c r="U38" s="577">
        <v>0.16232099999999999</v>
      </c>
      <c r="V38" s="574" t="s">
        <v>837</v>
      </c>
      <c r="W38" s="578"/>
      <c r="X38" s="815" t="s">
        <v>546</v>
      </c>
      <c r="Y38" s="593"/>
      <c r="AJ38" s="586" t="s">
        <v>1498</v>
      </c>
      <c r="AW38" s="845">
        <f>H36</f>
        <v>71880.3</v>
      </c>
      <c r="AZ38" s="903"/>
    </row>
    <row r="39" spans="1:52" outlineLevel="1">
      <c r="A39" s="821" t="s">
        <v>1398</v>
      </c>
      <c r="B39" s="822">
        <v>40967</v>
      </c>
      <c r="C39" s="822">
        <v>40975</v>
      </c>
      <c r="D39" s="821" t="s">
        <v>871</v>
      </c>
      <c r="E39" s="823"/>
      <c r="F39" s="823" t="s">
        <v>751</v>
      </c>
      <c r="G39" s="824">
        <v>32037.119999999999</v>
      </c>
      <c r="H39" s="824">
        <v>23292</v>
      </c>
      <c r="I39" s="824">
        <v>8745.1200000000008</v>
      </c>
      <c r="J39" s="825">
        <v>0.27296799999999999</v>
      </c>
      <c r="K39" s="826" t="s">
        <v>1399</v>
      </c>
      <c r="M39" s="572" t="s">
        <v>875</v>
      </c>
      <c r="N39" s="573">
        <v>40982</v>
      </c>
      <c r="O39" s="573">
        <v>40982</v>
      </c>
      <c r="P39" s="572" t="s">
        <v>876</v>
      </c>
      <c r="Q39" s="574"/>
      <c r="R39" s="576">
        <v>8263.69</v>
      </c>
      <c r="S39" s="576">
        <v>2928.5</v>
      </c>
      <c r="T39" s="576">
        <v>4751.5</v>
      </c>
      <c r="U39" s="577">
        <v>0.61868400000000001</v>
      </c>
      <c r="V39" s="574" t="s">
        <v>766</v>
      </c>
      <c r="W39" s="578"/>
      <c r="X39" s="815" t="s">
        <v>546</v>
      </c>
      <c r="Y39" s="593"/>
      <c r="AJ39" s="586" t="s">
        <v>33</v>
      </c>
      <c r="AK39" s="73"/>
      <c r="AL39" s="592"/>
      <c r="AM39" s="592"/>
      <c r="AN39" s="592"/>
      <c r="AO39" s="592"/>
      <c r="AP39" s="592"/>
      <c r="AQ39" s="592"/>
      <c r="AR39" s="592">
        <f t="shared" ref="AR39:AZ39" si="9">+AN33-AN40</f>
        <v>0</v>
      </c>
      <c r="AS39" s="592">
        <f t="shared" si="9"/>
        <v>0</v>
      </c>
      <c r="AT39" s="592">
        <f t="shared" si="9"/>
        <v>0</v>
      </c>
      <c r="AU39" s="592">
        <f t="shared" si="9"/>
        <v>0</v>
      </c>
      <c r="AV39" s="592">
        <f t="shared" si="9"/>
        <v>2858</v>
      </c>
      <c r="AW39" s="592">
        <f t="shared" si="9"/>
        <v>4522</v>
      </c>
      <c r="AX39" s="592">
        <f t="shared" si="9"/>
        <v>233234.85</v>
      </c>
      <c r="AY39" s="592">
        <f t="shared" si="9"/>
        <v>82940</v>
      </c>
      <c r="AZ39" s="927">
        <f t="shared" si="9"/>
        <v>0</v>
      </c>
    </row>
    <row r="40" spans="1:52" ht="15.75" outlineLevel="1" thickBot="1">
      <c r="A40" s="821" t="s">
        <v>1400</v>
      </c>
      <c r="B40" s="822">
        <v>40985</v>
      </c>
      <c r="C40" s="822">
        <v>40985</v>
      </c>
      <c r="D40" s="821" t="s">
        <v>1401</v>
      </c>
      <c r="E40" s="823"/>
      <c r="F40" s="823" t="s">
        <v>1402</v>
      </c>
      <c r="G40" s="824">
        <v>5463720</v>
      </c>
      <c r="H40" s="824">
        <v>3210000</v>
      </c>
      <c r="I40" s="824">
        <v>2254720</v>
      </c>
      <c r="J40" s="825">
        <v>0.4</v>
      </c>
      <c r="K40" s="826" t="s">
        <v>1403</v>
      </c>
      <c r="M40" s="572" t="s">
        <v>877</v>
      </c>
      <c r="N40" s="573">
        <v>40982</v>
      </c>
      <c r="O40" s="573">
        <v>40991</v>
      </c>
      <c r="P40" s="572" t="s">
        <v>876</v>
      </c>
      <c r="Q40" s="574"/>
      <c r="R40" s="576">
        <v>10932.17</v>
      </c>
      <c r="S40" s="576">
        <v>5557.4</v>
      </c>
      <c r="T40" s="576">
        <v>4602.6000000000004</v>
      </c>
      <c r="U40" s="577">
        <v>0.453011</v>
      </c>
      <c r="V40" s="574" t="s">
        <v>766</v>
      </c>
      <c r="W40" s="578"/>
      <c r="X40" s="815" t="s">
        <v>546</v>
      </c>
      <c r="Y40" s="593"/>
      <c r="AJ40" s="595" t="s">
        <v>1397</v>
      </c>
      <c r="AK40" s="596"/>
      <c r="AL40" s="596"/>
      <c r="AM40" s="596"/>
      <c r="AN40" s="596">
        <f>+G45+G46</f>
        <v>19360</v>
      </c>
      <c r="AO40" s="596">
        <f>+G33</f>
        <v>26340</v>
      </c>
      <c r="AP40" s="596"/>
      <c r="AQ40" s="596">
        <f>+G44</f>
        <v>95000</v>
      </c>
      <c r="AR40" s="596"/>
      <c r="AS40" s="596">
        <f>+G56</f>
        <v>3948</v>
      </c>
      <c r="AT40" s="596"/>
      <c r="AU40" s="596"/>
      <c r="AV40" s="596"/>
      <c r="AW40" s="596"/>
      <c r="AX40" s="596"/>
      <c r="AY40" s="596"/>
      <c r="AZ40" s="928"/>
    </row>
    <row r="41" spans="1:52" outlineLevel="1">
      <c r="A41" s="821" t="s">
        <v>1400</v>
      </c>
      <c r="B41" s="822">
        <v>40985</v>
      </c>
      <c r="C41" s="822">
        <v>40985</v>
      </c>
      <c r="D41" s="821" t="s">
        <v>1401</v>
      </c>
      <c r="E41" s="823"/>
      <c r="F41" s="823" t="s">
        <v>1402</v>
      </c>
      <c r="G41" s="824">
        <v>5463720</v>
      </c>
      <c r="H41" s="824">
        <v>3210000</v>
      </c>
      <c r="I41" s="824">
        <v>2254720</v>
      </c>
      <c r="J41" s="825">
        <v>0.4</v>
      </c>
      <c r="K41" s="826" t="s">
        <v>1403</v>
      </c>
      <c r="M41" s="572" t="s">
        <v>878</v>
      </c>
      <c r="N41" s="573">
        <v>40956</v>
      </c>
      <c r="O41" s="573">
        <v>40991</v>
      </c>
      <c r="P41" s="572" t="s">
        <v>879</v>
      </c>
      <c r="Q41" s="574"/>
      <c r="R41" s="576">
        <v>11970</v>
      </c>
      <c r="S41" s="576">
        <v>6570</v>
      </c>
      <c r="T41" s="576">
        <v>2200</v>
      </c>
      <c r="U41" s="577">
        <v>0.25085499999999999</v>
      </c>
      <c r="V41" s="574" t="s">
        <v>880</v>
      </c>
      <c r="W41" s="578"/>
      <c r="X41" s="815" t="s">
        <v>546</v>
      </c>
      <c r="Y41" s="589"/>
      <c r="AJ41" s="73"/>
      <c r="AK41" s="592"/>
      <c r="AL41" s="592"/>
      <c r="AM41" s="592"/>
      <c r="AN41" s="592"/>
      <c r="AO41" s="592"/>
      <c r="AP41" s="592"/>
      <c r="AQ41" s="592"/>
      <c r="AR41" s="592"/>
      <c r="AS41" s="592"/>
      <c r="AT41" s="592"/>
      <c r="AU41" s="592"/>
      <c r="AV41" s="592"/>
      <c r="AW41" s="592"/>
      <c r="AX41" s="592"/>
      <c r="AY41" s="592"/>
      <c r="AZ41" s="927"/>
    </row>
    <row r="42" spans="1:52" s="199" customFormat="1" outlineLevel="1">
      <c r="A42" s="580" t="s">
        <v>1404</v>
      </c>
      <c r="B42" s="581">
        <v>40985</v>
      </c>
      <c r="C42" s="581">
        <v>40985</v>
      </c>
      <c r="D42" s="580" t="s">
        <v>1405</v>
      </c>
      <c r="E42" s="815"/>
      <c r="F42" s="815" t="s">
        <v>766</v>
      </c>
      <c r="G42" s="609">
        <v>82940</v>
      </c>
      <c r="H42" s="583">
        <v>66185.06</v>
      </c>
      <c r="I42" s="583">
        <v>16754.939999999999</v>
      </c>
      <c r="J42" s="827">
        <v>0.202012</v>
      </c>
      <c r="K42" s="828" t="s">
        <v>1393</v>
      </c>
      <c r="M42" s="612" t="s">
        <v>881</v>
      </c>
      <c r="N42" s="613">
        <v>40977</v>
      </c>
      <c r="O42" s="613">
        <v>40998</v>
      </c>
      <c r="P42" s="612" t="s">
        <v>882</v>
      </c>
      <c r="Q42" s="614"/>
      <c r="R42" s="575">
        <v>95000</v>
      </c>
      <c r="S42" s="575">
        <v>0</v>
      </c>
      <c r="T42" s="575">
        <v>95000</v>
      </c>
      <c r="U42" s="615">
        <v>1</v>
      </c>
      <c r="V42" s="614" t="s">
        <v>866</v>
      </c>
      <c r="W42" s="616">
        <v>0.65</v>
      </c>
      <c r="X42" s="617" t="s">
        <v>546</v>
      </c>
      <c r="Y42" s="619" t="s">
        <v>883</v>
      </c>
      <c r="AA42" s="611"/>
      <c r="AB42" s="584"/>
      <c r="AC42" s="584"/>
      <c r="AD42" s="584"/>
      <c r="AE42" s="584"/>
      <c r="AF42" s="584"/>
      <c r="AG42" s="584"/>
      <c r="AH42" s="584"/>
      <c r="AI42" s="584"/>
      <c r="AJ42" s="73"/>
      <c r="AK42" s="592"/>
      <c r="AL42" s="592"/>
      <c r="AM42" s="592"/>
      <c r="AN42" s="592"/>
      <c r="AO42" s="592"/>
      <c r="AP42" s="592"/>
      <c r="AQ42" s="592"/>
      <c r="AR42" s="592"/>
      <c r="AS42" s="592"/>
      <c r="AT42" s="592"/>
      <c r="AU42" s="592"/>
      <c r="AV42" s="592"/>
      <c r="AW42" s="592"/>
      <c r="AX42" s="592"/>
      <c r="AY42" s="592"/>
      <c r="AZ42" s="927"/>
    </row>
    <row r="43" spans="1:52" outlineLevel="1">
      <c r="A43" s="580" t="s">
        <v>1406</v>
      </c>
      <c r="B43" s="581">
        <v>40989</v>
      </c>
      <c r="C43" s="581">
        <v>40989</v>
      </c>
      <c r="D43" s="580" t="s">
        <v>1407</v>
      </c>
      <c r="E43" s="815"/>
      <c r="F43" s="815" t="s">
        <v>766</v>
      </c>
      <c r="G43" s="609">
        <v>2154</v>
      </c>
      <c r="H43" s="583">
        <v>1610.33</v>
      </c>
      <c r="I43" s="583">
        <v>543.66999999999996</v>
      </c>
      <c r="J43" s="827">
        <v>0.25240000000000001</v>
      </c>
      <c r="K43" s="828" t="s">
        <v>1408</v>
      </c>
      <c r="M43" s="572" t="s">
        <v>884</v>
      </c>
      <c r="N43" s="573">
        <v>40959</v>
      </c>
      <c r="O43" s="573">
        <v>41004</v>
      </c>
      <c r="P43" s="572" t="s">
        <v>796</v>
      </c>
      <c r="Q43" s="574"/>
      <c r="R43" s="576">
        <v>8376.5</v>
      </c>
      <c r="S43" s="576">
        <v>6908.57</v>
      </c>
      <c r="T43" s="576">
        <v>1467.93</v>
      </c>
      <c r="U43" s="577">
        <v>0.17524300000000001</v>
      </c>
      <c r="V43" s="574" t="s">
        <v>777</v>
      </c>
      <c r="W43" s="578"/>
      <c r="X43" s="815" t="s">
        <v>546</v>
      </c>
      <c r="Y43" s="589"/>
      <c r="AJ43" s="73"/>
      <c r="AK43" s="592"/>
      <c r="AL43" s="592"/>
      <c r="AM43" s="592"/>
      <c r="AN43" s="592"/>
      <c r="AO43" s="592"/>
      <c r="AP43" s="592"/>
      <c r="AQ43" s="592"/>
      <c r="AR43" s="592"/>
      <c r="AS43" s="592"/>
      <c r="AT43" s="592"/>
      <c r="AU43" s="592"/>
      <c r="AV43" s="592"/>
      <c r="AW43" s="592"/>
      <c r="AX43" s="592"/>
      <c r="AY43" s="592"/>
      <c r="AZ43" s="927"/>
    </row>
    <row r="44" spans="1:52" outlineLevel="1">
      <c r="A44" s="821" t="s">
        <v>881</v>
      </c>
      <c r="B44" s="822">
        <v>40977</v>
      </c>
      <c r="C44" s="822">
        <v>40998</v>
      </c>
      <c r="D44" s="821" t="s">
        <v>882</v>
      </c>
      <c r="E44" s="823"/>
      <c r="F44" s="823" t="s">
        <v>866</v>
      </c>
      <c r="G44" s="609">
        <v>95000</v>
      </c>
      <c r="H44" s="824">
        <v>0</v>
      </c>
      <c r="I44" s="824">
        <v>95000</v>
      </c>
      <c r="J44" s="825">
        <v>1</v>
      </c>
      <c r="K44" s="826" t="s">
        <v>1409</v>
      </c>
      <c r="M44" s="572" t="s">
        <v>885</v>
      </c>
      <c r="N44" s="573">
        <v>40959</v>
      </c>
      <c r="O44" s="573">
        <v>41005</v>
      </c>
      <c r="P44" s="572" t="s">
        <v>822</v>
      </c>
      <c r="Q44" s="574"/>
      <c r="R44" s="576">
        <v>7496</v>
      </c>
      <c r="S44" s="576">
        <v>5932.42</v>
      </c>
      <c r="T44" s="576">
        <v>1563.58</v>
      </c>
      <c r="U44" s="577">
        <v>0.208588</v>
      </c>
      <c r="V44" s="574" t="s">
        <v>751</v>
      </c>
      <c r="W44" s="578"/>
      <c r="X44" s="815" t="s">
        <v>546</v>
      </c>
      <c r="Y44" s="589"/>
      <c r="AJ44" s="73"/>
      <c r="AK44" s="592"/>
      <c r="AL44" s="592"/>
      <c r="AM44" s="592"/>
      <c r="AN44" s="592"/>
      <c r="AO44" s="592"/>
      <c r="AP44" s="592"/>
      <c r="AQ44" s="592"/>
      <c r="AR44" s="592"/>
      <c r="AS44" s="592"/>
      <c r="AT44" s="592"/>
      <c r="AU44" s="592"/>
      <c r="AV44" s="592"/>
      <c r="AW44" s="592"/>
      <c r="AX44" s="592"/>
      <c r="AY44" s="592"/>
      <c r="AZ44" s="927"/>
    </row>
    <row r="45" spans="1:52" outlineLevel="1">
      <c r="A45" s="821" t="s">
        <v>1410</v>
      </c>
      <c r="B45" s="822">
        <v>40974</v>
      </c>
      <c r="C45" s="822">
        <v>40998</v>
      </c>
      <c r="D45" s="821" t="s">
        <v>1411</v>
      </c>
      <c r="E45" s="823" t="s">
        <v>1412</v>
      </c>
      <c r="F45" s="823" t="s">
        <v>777</v>
      </c>
      <c r="G45" s="609">
        <v>7360</v>
      </c>
      <c r="H45" s="824">
        <v>6035</v>
      </c>
      <c r="I45" s="824">
        <v>1325</v>
      </c>
      <c r="J45" s="825">
        <v>0.18002699999999999</v>
      </c>
      <c r="K45" s="826" t="s">
        <v>1389</v>
      </c>
      <c r="M45" s="572" t="s">
        <v>886</v>
      </c>
      <c r="N45" s="573">
        <v>40969</v>
      </c>
      <c r="O45" s="573">
        <v>41012</v>
      </c>
      <c r="P45" s="572" t="s">
        <v>835</v>
      </c>
      <c r="Q45" s="574"/>
      <c r="R45" s="576">
        <v>2037.5</v>
      </c>
      <c r="S45" s="576">
        <v>1580</v>
      </c>
      <c r="T45" s="576">
        <v>457.5</v>
      </c>
      <c r="U45" s="577">
        <v>0.22453899999999999</v>
      </c>
      <c r="V45" s="574" t="s">
        <v>837</v>
      </c>
      <c r="W45" s="578"/>
      <c r="X45" s="815" t="s">
        <v>546</v>
      </c>
      <c r="Y45" s="589"/>
      <c r="AJ45" s="584"/>
      <c r="AK45" s="620"/>
      <c r="AL45" s="620"/>
      <c r="AM45" s="620"/>
      <c r="AN45" s="620"/>
      <c r="AO45" s="620"/>
      <c r="AP45" s="620"/>
      <c r="AQ45" s="620"/>
      <c r="AR45" s="620"/>
      <c r="AS45" s="620"/>
      <c r="AT45" s="620"/>
      <c r="AU45" s="620"/>
      <c r="AV45" s="620"/>
      <c r="AW45" s="620"/>
      <c r="AX45" s="620"/>
      <c r="AY45" s="620"/>
      <c r="AZ45" s="930"/>
    </row>
    <row r="46" spans="1:52" outlineLevel="1">
      <c r="A46" s="821" t="s">
        <v>1413</v>
      </c>
      <c r="B46" s="822">
        <v>40981</v>
      </c>
      <c r="C46" s="822">
        <v>41002</v>
      </c>
      <c r="D46" s="821" t="s">
        <v>1414</v>
      </c>
      <c r="E46" s="823" t="s">
        <v>1415</v>
      </c>
      <c r="F46" s="823" t="s">
        <v>751</v>
      </c>
      <c r="G46" s="609">
        <v>12000</v>
      </c>
      <c r="H46" s="824">
        <v>4600</v>
      </c>
      <c r="I46" s="824">
        <v>7400</v>
      </c>
      <c r="J46" s="825">
        <v>0.61666600000000005</v>
      </c>
      <c r="K46" s="826" t="s">
        <v>1389</v>
      </c>
      <c r="M46" s="572" t="s">
        <v>887</v>
      </c>
      <c r="N46" s="573">
        <v>40963</v>
      </c>
      <c r="O46" s="573">
        <v>41019</v>
      </c>
      <c r="P46" s="572" t="s">
        <v>888</v>
      </c>
      <c r="Q46" s="574"/>
      <c r="R46" s="576">
        <v>122500</v>
      </c>
      <c r="S46" s="576">
        <v>83500</v>
      </c>
      <c r="T46" s="576">
        <v>39000</v>
      </c>
      <c r="U46" s="577">
        <v>0.31836700000000001</v>
      </c>
      <c r="V46" s="574" t="s">
        <v>866</v>
      </c>
      <c r="W46" s="578"/>
      <c r="X46" s="815" t="s">
        <v>546</v>
      </c>
      <c r="Y46" s="589"/>
      <c r="AW46" s="73"/>
      <c r="AX46" s="73"/>
      <c r="AZ46" s="903"/>
    </row>
    <row r="47" spans="1:52" s="199" customFormat="1" ht="30.75" outlineLevel="1" thickBot="1">
      <c r="A47" s="821" t="s">
        <v>1417</v>
      </c>
      <c r="B47" s="822">
        <v>40974</v>
      </c>
      <c r="C47" s="822">
        <v>41003</v>
      </c>
      <c r="D47" s="821" t="s">
        <v>759</v>
      </c>
      <c r="E47" s="823"/>
      <c r="F47" s="823" t="s">
        <v>751</v>
      </c>
      <c r="G47" s="609">
        <v>40024</v>
      </c>
      <c r="H47" s="824">
        <v>25765.5</v>
      </c>
      <c r="I47" s="824">
        <v>14258.5</v>
      </c>
      <c r="J47" s="825">
        <v>0.35624800000000001</v>
      </c>
      <c r="K47" s="826" t="s">
        <v>1399</v>
      </c>
      <c r="M47" s="612" t="s">
        <v>889</v>
      </c>
      <c r="N47" s="613">
        <v>40963</v>
      </c>
      <c r="O47" s="613">
        <v>41026</v>
      </c>
      <c r="P47" s="612" t="s">
        <v>890</v>
      </c>
      <c r="Q47" s="614"/>
      <c r="R47" s="575">
        <v>392500</v>
      </c>
      <c r="S47" s="575">
        <v>233532.4</v>
      </c>
      <c r="T47" s="575">
        <v>158967.6</v>
      </c>
      <c r="U47" s="615">
        <v>0.40501199999999998</v>
      </c>
      <c r="V47" s="614" t="s">
        <v>866</v>
      </c>
      <c r="W47" s="616">
        <v>0.5</v>
      </c>
      <c r="X47" s="617" t="s">
        <v>546</v>
      </c>
      <c r="Y47" s="618" t="s">
        <v>891</v>
      </c>
      <c r="AA47" s="611"/>
      <c r="AB47" s="584"/>
      <c r="AC47" s="584"/>
      <c r="AD47" s="584"/>
      <c r="AE47" s="584"/>
      <c r="AF47" s="584"/>
      <c r="AJ47"/>
      <c r="AK47"/>
      <c r="AL47"/>
      <c r="AM47"/>
      <c r="AN47"/>
      <c r="AO47"/>
      <c r="AP47"/>
      <c r="AQ47"/>
      <c r="AR47"/>
      <c r="AS47"/>
      <c r="AT47"/>
      <c r="AU47"/>
      <c r="AV47"/>
      <c r="AW47" s="73"/>
      <c r="AX47" s="73"/>
      <c r="AY47"/>
      <c r="AZ47" s="903"/>
    </row>
    <row r="48" spans="1:52" outlineLevel="1">
      <c r="A48" s="821" t="s">
        <v>1419</v>
      </c>
      <c r="B48" s="822">
        <v>40984</v>
      </c>
      <c r="C48" s="822">
        <v>41012</v>
      </c>
      <c r="D48" s="821" t="s">
        <v>1420</v>
      </c>
      <c r="E48" s="823"/>
      <c r="F48" s="823" t="s">
        <v>751</v>
      </c>
      <c r="G48" s="609">
        <v>2368</v>
      </c>
      <c r="H48" s="824">
        <v>1718</v>
      </c>
      <c r="I48" s="824">
        <v>650</v>
      </c>
      <c r="J48" s="825">
        <v>0.27449299999999999</v>
      </c>
      <c r="K48" s="826" t="s">
        <v>1421</v>
      </c>
      <c r="M48" s="572" t="s">
        <v>892</v>
      </c>
      <c r="N48" s="573">
        <v>40957</v>
      </c>
      <c r="O48" s="573">
        <v>41031</v>
      </c>
      <c r="P48" s="572" t="s">
        <v>775</v>
      </c>
      <c r="Q48" s="574"/>
      <c r="R48" s="576">
        <v>37577</v>
      </c>
      <c r="S48" s="576">
        <v>30745.9</v>
      </c>
      <c r="T48" s="576">
        <v>6831.1</v>
      </c>
      <c r="U48" s="577">
        <v>0.18178900000000001</v>
      </c>
      <c r="V48" s="574" t="s">
        <v>777</v>
      </c>
      <c r="W48" s="578"/>
      <c r="X48" s="815" t="s">
        <v>546</v>
      </c>
      <c r="Y48" s="589"/>
      <c r="AG48" s="621"/>
      <c r="AH48" s="622"/>
      <c r="AI48" s="622"/>
      <c r="AJ48" s="622" t="s">
        <v>1416</v>
      </c>
      <c r="AK48" s="623">
        <v>40984</v>
      </c>
      <c r="AL48" s="623">
        <v>40991</v>
      </c>
      <c r="AM48" s="623">
        <v>40998</v>
      </c>
      <c r="AN48" s="623">
        <v>41005</v>
      </c>
      <c r="AO48" s="623">
        <v>41012</v>
      </c>
      <c r="AP48" s="623">
        <v>41019</v>
      </c>
      <c r="AQ48" s="623">
        <v>41026</v>
      </c>
      <c r="AR48" s="623">
        <v>41033</v>
      </c>
      <c r="AS48" s="623">
        <v>41040</v>
      </c>
      <c r="AT48" s="623">
        <v>41047</v>
      </c>
      <c r="AU48" s="623">
        <v>41054</v>
      </c>
      <c r="AV48" s="623">
        <v>41061</v>
      </c>
      <c r="AW48" s="623">
        <v>41068</v>
      </c>
      <c r="AX48" s="623">
        <v>41075</v>
      </c>
      <c r="AY48" s="623">
        <v>41082</v>
      </c>
      <c r="AZ48" s="931">
        <v>41082</v>
      </c>
    </row>
    <row r="49" spans="1:52" outlineLevel="1">
      <c r="A49" s="821" t="s">
        <v>1423</v>
      </c>
      <c r="B49" s="822">
        <v>40989</v>
      </c>
      <c r="C49" s="822">
        <v>41019</v>
      </c>
      <c r="D49" s="821" t="s">
        <v>1424</v>
      </c>
      <c r="E49" s="823" t="s">
        <v>1425</v>
      </c>
      <c r="F49" s="823" t="s">
        <v>866</v>
      </c>
      <c r="G49" s="609">
        <v>3221</v>
      </c>
      <c r="H49" s="824">
        <v>2415.1799999999998</v>
      </c>
      <c r="I49" s="824">
        <v>805.82</v>
      </c>
      <c r="J49" s="825">
        <v>0.25017600000000001</v>
      </c>
      <c r="K49" s="826" t="s">
        <v>1426</v>
      </c>
      <c r="M49" s="572" t="s">
        <v>893</v>
      </c>
      <c r="N49" s="573">
        <v>40983</v>
      </c>
      <c r="O49" s="573">
        <v>41032</v>
      </c>
      <c r="P49" s="572" t="s">
        <v>860</v>
      </c>
      <c r="Q49" s="574"/>
      <c r="R49" s="576">
        <v>26795</v>
      </c>
      <c r="S49" s="576">
        <v>20634</v>
      </c>
      <c r="T49" s="576">
        <v>6161</v>
      </c>
      <c r="U49" s="577">
        <v>0.22993</v>
      </c>
      <c r="V49" s="574" t="s">
        <v>861</v>
      </c>
      <c r="W49" s="578"/>
      <c r="X49" s="815" t="s">
        <v>546</v>
      </c>
      <c r="Y49" s="593"/>
      <c r="AG49" s="624"/>
      <c r="AH49" s="625"/>
      <c r="AI49" s="625" t="s">
        <v>1499</v>
      </c>
      <c r="AJ49" s="625" t="s">
        <v>1418</v>
      </c>
      <c r="AK49" s="626">
        <f t="shared" ref="AK49:AY49" si="10">+AK14</f>
        <v>0</v>
      </c>
      <c r="AL49" s="626">
        <f t="shared" si="10"/>
        <v>0</v>
      </c>
      <c r="AM49" s="626">
        <f t="shared" si="10"/>
        <v>103385</v>
      </c>
      <c r="AN49" s="626">
        <f t="shared" si="10"/>
        <v>12000</v>
      </c>
      <c r="AO49" s="626">
        <f t="shared" si="10"/>
        <v>0</v>
      </c>
      <c r="AP49" s="626">
        <f t="shared" si="10"/>
        <v>0</v>
      </c>
      <c r="AQ49" s="626">
        <f t="shared" si="10"/>
        <v>393300</v>
      </c>
      <c r="AR49" s="626">
        <f t="shared" si="10"/>
        <v>0</v>
      </c>
      <c r="AS49" s="626">
        <f t="shared" si="10"/>
        <v>0</v>
      </c>
      <c r="AT49" s="626">
        <f t="shared" si="10"/>
        <v>0</v>
      </c>
      <c r="AU49" s="626">
        <f t="shared" si="10"/>
        <v>0</v>
      </c>
      <c r="AV49" s="626">
        <f t="shared" si="10"/>
        <v>0</v>
      </c>
      <c r="AW49" s="626">
        <f t="shared" si="10"/>
        <v>0</v>
      </c>
      <c r="AX49" s="626">
        <f t="shared" si="10"/>
        <v>0</v>
      </c>
      <c r="AY49" s="626">
        <f t="shared" si="10"/>
        <v>0</v>
      </c>
      <c r="AZ49" s="932">
        <f t="shared" ref="AZ49" si="11">+AZ14</f>
        <v>0</v>
      </c>
    </row>
    <row r="50" spans="1:52" s="199" customFormat="1" outlineLevel="1">
      <c r="A50" s="821" t="s">
        <v>1428</v>
      </c>
      <c r="B50" s="822">
        <v>40963</v>
      </c>
      <c r="C50" s="822">
        <v>41019</v>
      </c>
      <c r="D50" s="821" t="s">
        <v>1420</v>
      </c>
      <c r="E50" s="823"/>
      <c r="F50" s="823" t="s">
        <v>751</v>
      </c>
      <c r="G50" s="609">
        <v>7367.5</v>
      </c>
      <c r="H50" s="824">
        <v>2494</v>
      </c>
      <c r="I50" s="824">
        <v>4873.5</v>
      </c>
      <c r="J50" s="825">
        <v>0.66148600000000002</v>
      </c>
      <c r="K50" s="826" t="s">
        <v>1421</v>
      </c>
      <c r="M50" s="612" t="s">
        <v>1429</v>
      </c>
      <c r="N50" s="613">
        <v>40983</v>
      </c>
      <c r="O50" s="613">
        <v>41039</v>
      </c>
      <c r="P50" s="612" t="s">
        <v>835</v>
      </c>
      <c r="Q50" s="614"/>
      <c r="R50" s="575">
        <v>605600</v>
      </c>
      <c r="S50" s="575">
        <v>415450</v>
      </c>
      <c r="T50" s="575">
        <v>190150</v>
      </c>
      <c r="U50" s="615">
        <v>0.31398599999999999</v>
      </c>
      <c r="V50" s="614" t="s">
        <v>866</v>
      </c>
      <c r="W50" s="616">
        <v>0.25</v>
      </c>
      <c r="X50" s="617" t="s">
        <v>546</v>
      </c>
      <c r="Y50" s="619" t="s">
        <v>1430</v>
      </c>
      <c r="AA50" s="611"/>
      <c r="AB50" s="584"/>
      <c r="AC50" s="584"/>
      <c r="AD50" s="584"/>
      <c r="AE50" s="584"/>
      <c r="AF50" s="584"/>
      <c r="AG50" s="624"/>
      <c r="AH50" s="625"/>
      <c r="AI50" s="625"/>
      <c r="AJ50" s="625" t="s">
        <v>1422</v>
      </c>
      <c r="AK50" s="626">
        <f t="shared" ref="AK50:AY50" si="12">+AK33</f>
        <v>0</v>
      </c>
      <c r="AL50" s="626">
        <f t="shared" si="12"/>
        <v>0</v>
      </c>
      <c r="AM50" s="626">
        <f t="shared" si="12"/>
        <v>0</v>
      </c>
      <c r="AN50" s="626">
        <f t="shared" si="12"/>
        <v>19360</v>
      </c>
      <c r="AO50" s="626">
        <f t="shared" si="12"/>
        <v>26340</v>
      </c>
      <c r="AP50" s="626">
        <f t="shared" si="12"/>
        <v>0</v>
      </c>
      <c r="AQ50" s="626">
        <f t="shared" si="12"/>
        <v>95000</v>
      </c>
      <c r="AR50" s="626">
        <f t="shared" si="12"/>
        <v>2858</v>
      </c>
      <c r="AS50" s="626">
        <f t="shared" si="12"/>
        <v>8470</v>
      </c>
      <c r="AT50" s="626">
        <f t="shared" si="12"/>
        <v>233234.85</v>
      </c>
      <c r="AU50" s="626">
        <f t="shared" si="12"/>
        <v>82940</v>
      </c>
      <c r="AV50" s="626">
        <f t="shared" si="12"/>
        <v>0</v>
      </c>
      <c r="AW50" s="626">
        <f t="shared" si="12"/>
        <v>101757.79999999999</v>
      </c>
      <c r="AX50" s="626">
        <f t="shared" si="12"/>
        <v>125721</v>
      </c>
      <c r="AY50" s="626">
        <f t="shared" si="12"/>
        <v>40024</v>
      </c>
      <c r="AZ50" s="932">
        <f t="shared" ref="AZ50" si="13">+AZ33</f>
        <v>25765.5</v>
      </c>
    </row>
    <row r="51" spans="1:52" outlineLevel="1">
      <c r="A51" s="821" t="s">
        <v>887</v>
      </c>
      <c r="B51" s="822">
        <v>40963</v>
      </c>
      <c r="C51" s="822">
        <v>41019</v>
      </c>
      <c r="D51" s="821" t="s">
        <v>888</v>
      </c>
      <c r="E51" s="823"/>
      <c r="F51" s="823" t="s">
        <v>866</v>
      </c>
      <c r="G51" s="609">
        <v>122500</v>
      </c>
      <c r="H51" s="824">
        <v>83500</v>
      </c>
      <c r="I51" s="824">
        <v>39000</v>
      </c>
      <c r="J51" s="825">
        <v>0.31836700000000001</v>
      </c>
      <c r="K51" s="826" t="s">
        <v>1390</v>
      </c>
      <c r="M51" s="572" t="s">
        <v>894</v>
      </c>
      <c r="N51" s="573">
        <v>40957</v>
      </c>
      <c r="O51" s="573">
        <v>41052</v>
      </c>
      <c r="P51" s="572" t="s">
        <v>895</v>
      </c>
      <c r="Q51" s="574"/>
      <c r="R51" s="576">
        <v>97620</v>
      </c>
      <c r="S51" s="576">
        <v>78452.28</v>
      </c>
      <c r="T51" s="576">
        <v>17342.72</v>
      </c>
      <c r="U51" s="577">
        <v>0.18103900000000001</v>
      </c>
      <c r="V51" s="574" t="s">
        <v>751</v>
      </c>
      <c r="W51" s="578"/>
      <c r="X51" s="815" t="s">
        <v>546</v>
      </c>
      <c r="Y51" s="589"/>
      <c r="AG51" s="624"/>
      <c r="AH51" s="625"/>
      <c r="AI51" s="625"/>
      <c r="AJ51" s="625" t="s">
        <v>1427</v>
      </c>
      <c r="AK51" s="626">
        <f>+AK8</f>
        <v>0</v>
      </c>
      <c r="AL51" s="626">
        <f t="shared" ref="AL51:AY51" si="14">+AL8+AL37</f>
        <v>0</v>
      </c>
      <c r="AM51" s="626">
        <f t="shared" si="14"/>
        <v>217158</v>
      </c>
      <c r="AN51" s="626">
        <f t="shared" si="14"/>
        <v>0</v>
      </c>
      <c r="AO51" s="626">
        <f t="shared" si="14"/>
        <v>0</v>
      </c>
      <c r="AP51" s="626">
        <f t="shared" si="14"/>
        <v>0</v>
      </c>
      <c r="AQ51" s="626">
        <f t="shared" si="14"/>
        <v>0</v>
      </c>
      <c r="AR51" s="626">
        <f t="shared" si="14"/>
        <v>0</v>
      </c>
      <c r="AS51" s="626">
        <f t="shared" si="14"/>
        <v>0</v>
      </c>
      <c r="AT51" s="626">
        <f t="shared" si="14"/>
        <v>0</v>
      </c>
      <c r="AU51" s="626">
        <f t="shared" si="14"/>
        <v>83422.28</v>
      </c>
      <c r="AV51" s="626">
        <f t="shared" si="14"/>
        <v>0</v>
      </c>
      <c r="AW51" s="626">
        <f t="shared" si="14"/>
        <v>95763.4</v>
      </c>
      <c r="AX51" s="626">
        <f t="shared" si="14"/>
        <v>0</v>
      </c>
      <c r="AY51" s="626">
        <f t="shared" si="14"/>
        <v>0</v>
      </c>
      <c r="AZ51" s="932">
        <f t="shared" ref="AZ51" si="15">+AZ8+AZ37</f>
        <v>0</v>
      </c>
    </row>
    <row r="52" spans="1:52" outlineLevel="1">
      <c r="A52" s="821" t="s">
        <v>1433</v>
      </c>
      <c r="B52" s="822">
        <v>40961</v>
      </c>
      <c r="C52" s="822">
        <v>41019</v>
      </c>
      <c r="D52" s="821" t="s">
        <v>822</v>
      </c>
      <c r="E52" s="823"/>
      <c r="F52" s="823" t="s">
        <v>751</v>
      </c>
      <c r="G52" s="824">
        <v>3886</v>
      </c>
      <c r="H52" s="824">
        <v>2915.43</v>
      </c>
      <c r="I52" s="824">
        <v>970.57</v>
      </c>
      <c r="J52" s="825">
        <v>0.24976000000000001</v>
      </c>
      <c r="K52" s="826" t="s">
        <v>1393</v>
      </c>
      <c r="M52" s="600"/>
      <c r="N52" s="601"/>
      <c r="O52" s="601"/>
      <c r="P52" s="600"/>
      <c r="Q52" s="585"/>
      <c r="R52" s="602">
        <f>SUM(R31:R51)</f>
        <v>4593427.46</v>
      </c>
      <c r="S52" s="602">
        <f>SUM(S31:S51)</f>
        <v>3380481.4299999992</v>
      </c>
      <c r="T52" s="602">
        <f>SUM(T31:T51)</f>
        <v>1206565.17</v>
      </c>
      <c r="U52" s="603"/>
      <c r="V52" s="585"/>
      <c r="W52" s="604"/>
      <c r="X52" s="585"/>
      <c r="Y52" s="627"/>
      <c r="AG52" s="624"/>
      <c r="AH52" s="625"/>
      <c r="AI52" s="625"/>
      <c r="AJ52" s="625" t="s">
        <v>1431</v>
      </c>
      <c r="AK52" s="626">
        <f>+AK2-AK8</f>
        <v>51127</v>
      </c>
      <c r="AL52" s="626">
        <f t="shared" ref="AL52:AY52" si="16">+AL2-AL8+AL25</f>
        <v>1192.5</v>
      </c>
      <c r="AM52" s="626">
        <f t="shared" si="16"/>
        <v>5187145.67</v>
      </c>
      <c r="AN52" s="626">
        <f t="shared" si="16"/>
        <v>1748.65</v>
      </c>
      <c r="AO52" s="626">
        <f t="shared" si="16"/>
        <v>123872.9</v>
      </c>
      <c r="AP52" s="626">
        <f t="shared" si="16"/>
        <v>42074</v>
      </c>
      <c r="AQ52" s="626">
        <f t="shared" si="16"/>
        <v>43012</v>
      </c>
      <c r="AR52" s="626">
        <f t="shared" si="16"/>
        <v>7158</v>
      </c>
      <c r="AS52" s="626">
        <f t="shared" si="16"/>
        <v>57766.26</v>
      </c>
      <c r="AT52" s="626">
        <f t="shared" si="16"/>
        <v>5463720</v>
      </c>
      <c r="AU52" s="626">
        <f t="shared" si="16"/>
        <v>43616.5</v>
      </c>
      <c r="AV52" s="626">
        <f t="shared" si="16"/>
        <v>0</v>
      </c>
      <c r="AW52" s="626">
        <f t="shared" si="16"/>
        <v>0</v>
      </c>
      <c r="AX52" s="626">
        <f t="shared" si="16"/>
        <v>0</v>
      </c>
      <c r="AY52" s="626">
        <f t="shared" si="16"/>
        <v>0</v>
      </c>
      <c r="AZ52" s="932">
        <f t="shared" ref="AZ52" si="17">+AZ2-AZ8+AZ25</f>
        <v>0</v>
      </c>
    </row>
    <row r="53" spans="1:52" outlineLevel="1">
      <c r="A53" s="821" t="s">
        <v>1434</v>
      </c>
      <c r="B53" s="822">
        <v>40989</v>
      </c>
      <c r="C53" s="822">
        <v>41024</v>
      </c>
      <c r="D53" s="821" t="s">
        <v>1435</v>
      </c>
      <c r="E53" s="823"/>
      <c r="F53" s="823" t="s">
        <v>1436</v>
      </c>
      <c r="G53" s="609">
        <v>10830</v>
      </c>
      <c r="H53" s="824">
        <v>8275</v>
      </c>
      <c r="I53" s="824">
        <v>2555</v>
      </c>
      <c r="J53" s="825">
        <v>0.23591799999999999</v>
      </c>
      <c r="K53" s="826" t="s">
        <v>1421</v>
      </c>
      <c r="M53" s="1593" t="s">
        <v>898</v>
      </c>
      <c r="N53" s="1593"/>
      <c r="O53" s="1593"/>
      <c r="P53" s="1593"/>
      <c r="Q53" s="1593"/>
      <c r="R53" s="1593"/>
      <c r="S53" s="1593"/>
      <c r="T53" s="1593"/>
      <c r="U53" s="1593"/>
      <c r="V53" s="1593"/>
      <c r="W53" s="1593"/>
      <c r="X53" s="815"/>
      <c r="Y53" s="593"/>
      <c r="AG53" s="624"/>
      <c r="AH53" s="625"/>
      <c r="AI53" s="625"/>
      <c r="AJ53" s="625" t="s">
        <v>1432</v>
      </c>
      <c r="AK53" s="626">
        <f>SUM(AK49:AK52)</f>
        <v>51127</v>
      </c>
      <c r="AL53" s="626">
        <f t="shared" ref="AL53:AY53" si="18">SUM(AL49:AL52)</f>
        <v>1192.5</v>
      </c>
      <c r="AM53" s="626">
        <f t="shared" si="18"/>
        <v>5507688.6699999999</v>
      </c>
      <c r="AN53" s="626">
        <f t="shared" si="18"/>
        <v>33108.65</v>
      </c>
      <c r="AO53" s="626">
        <f t="shared" si="18"/>
        <v>150212.9</v>
      </c>
      <c r="AP53" s="626">
        <f t="shared" si="18"/>
        <v>42074</v>
      </c>
      <c r="AQ53" s="626">
        <f t="shared" si="18"/>
        <v>531312</v>
      </c>
      <c r="AR53" s="626">
        <f t="shared" si="18"/>
        <v>10016</v>
      </c>
      <c r="AS53" s="626">
        <f t="shared" si="18"/>
        <v>66236.260000000009</v>
      </c>
      <c r="AT53" s="626">
        <f t="shared" si="18"/>
        <v>5696954.8499999996</v>
      </c>
      <c r="AU53" s="626">
        <f t="shared" si="18"/>
        <v>209978.78</v>
      </c>
      <c r="AV53" s="626">
        <f t="shared" si="18"/>
        <v>0</v>
      </c>
      <c r="AW53" s="626">
        <f t="shared" si="18"/>
        <v>197521.19999999998</v>
      </c>
      <c r="AX53" s="626">
        <f t="shared" si="18"/>
        <v>125721</v>
      </c>
      <c r="AY53" s="626">
        <f t="shared" si="18"/>
        <v>40024</v>
      </c>
      <c r="AZ53" s="932">
        <f t="shared" ref="AZ53" si="19">SUM(AZ49:AZ52)</f>
        <v>25765.5</v>
      </c>
    </row>
    <row r="54" spans="1:52" ht="22.5" outlineLevel="1">
      <c r="A54" s="821" t="s">
        <v>889</v>
      </c>
      <c r="B54" s="822">
        <v>40963</v>
      </c>
      <c r="C54" s="822">
        <v>41026</v>
      </c>
      <c r="D54" s="821" t="s">
        <v>890</v>
      </c>
      <c r="E54" s="823"/>
      <c r="F54" s="823" t="s">
        <v>866</v>
      </c>
      <c r="G54" s="824">
        <v>392500</v>
      </c>
      <c r="H54" s="824">
        <v>233532.4</v>
      </c>
      <c r="I54" s="824">
        <v>158967.6</v>
      </c>
      <c r="J54" s="825">
        <v>0.40501199999999998</v>
      </c>
      <c r="K54" s="826" t="s">
        <v>1439</v>
      </c>
      <c r="M54" s="628" t="s">
        <v>899</v>
      </c>
      <c r="N54" s="629">
        <v>40945</v>
      </c>
      <c r="O54" s="629">
        <v>40945</v>
      </c>
      <c r="P54" s="628" t="s">
        <v>759</v>
      </c>
      <c r="Q54" s="630" t="s">
        <v>760</v>
      </c>
      <c r="R54" s="631">
        <v>134500</v>
      </c>
      <c r="S54" s="631">
        <v>97200</v>
      </c>
      <c r="T54" s="631">
        <v>37300</v>
      </c>
      <c r="U54" s="632">
        <v>0.27732299999999999</v>
      </c>
      <c r="V54" s="630" t="s">
        <v>751</v>
      </c>
      <c r="W54" s="633" t="s">
        <v>752</v>
      </c>
      <c r="X54" s="617" t="s">
        <v>546</v>
      </c>
      <c r="Y54" s="634" t="s">
        <v>900</v>
      </c>
      <c r="AG54" s="624"/>
      <c r="AH54" s="625"/>
      <c r="AI54" s="625"/>
      <c r="AJ54" s="625"/>
      <c r="AK54" s="626"/>
      <c r="AL54" s="626"/>
      <c r="AM54" s="626"/>
      <c r="AN54" s="626"/>
      <c r="AO54" s="626"/>
      <c r="AP54" s="626"/>
      <c r="AQ54" s="626"/>
      <c r="AR54" s="626"/>
      <c r="AS54" s="626"/>
      <c r="AT54" s="626"/>
      <c r="AU54" s="626"/>
      <c r="AV54" s="626"/>
      <c r="AW54" s="626"/>
      <c r="AX54" s="626"/>
      <c r="AY54" s="626"/>
      <c r="AZ54" s="932"/>
    </row>
    <row r="55" spans="1:52" outlineLevel="1">
      <c r="A55" s="821" t="s">
        <v>1440</v>
      </c>
      <c r="B55" s="822">
        <v>40990</v>
      </c>
      <c r="C55" s="822">
        <v>41029</v>
      </c>
      <c r="D55" s="821" t="s">
        <v>1441</v>
      </c>
      <c r="E55" s="823"/>
      <c r="F55" s="823" t="s">
        <v>880</v>
      </c>
      <c r="G55" s="824">
        <v>1850000</v>
      </c>
      <c r="H55" s="824">
        <v>0</v>
      </c>
      <c r="I55" s="824">
        <v>1850000</v>
      </c>
      <c r="J55" s="825">
        <v>1</v>
      </c>
      <c r="K55" s="826" t="s">
        <v>1442</v>
      </c>
      <c r="M55" s="590"/>
      <c r="N55" s="590"/>
      <c r="O55" s="590"/>
      <c r="P55" s="590"/>
      <c r="Q55" s="591"/>
      <c r="R55" s="635">
        <f>SUM(R54)</f>
        <v>134500</v>
      </c>
      <c r="S55" s="635">
        <f>SUM(S54)</f>
        <v>97200</v>
      </c>
      <c r="T55" s="635">
        <f>SUM(T54)</f>
        <v>37300</v>
      </c>
      <c r="U55" s="636"/>
      <c r="V55" s="591"/>
      <c r="W55" s="591"/>
      <c r="X55" s="591"/>
      <c r="Y55" s="589"/>
      <c r="AG55" s="624" t="s">
        <v>896</v>
      </c>
      <c r="AH55" s="625" t="s">
        <v>1437</v>
      </c>
      <c r="AI55" s="625" t="s">
        <v>897</v>
      </c>
      <c r="AJ55" s="625" t="s">
        <v>1438</v>
      </c>
      <c r="AK55" s="626"/>
      <c r="AL55" s="626"/>
      <c r="AM55" s="626"/>
      <c r="AN55" s="626"/>
      <c r="AO55" s="626"/>
      <c r="AP55" s="626"/>
      <c r="AQ55" s="626"/>
      <c r="AR55" s="626"/>
      <c r="AS55" s="626"/>
      <c r="AT55" s="626"/>
      <c r="AU55" s="626"/>
      <c r="AV55" s="626"/>
      <c r="AW55" s="626"/>
      <c r="AX55" s="626"/>
      <c r="AY55" s="626"/>
      <c r="AZ55" s="932"/>
    </row>
    <row r="56" spans="1:52" outlineLevel="1">
      <c r="A56" s="821" t="s">
        <v>1443</v>
      </c>
      <c r="B56" s="822">
        <v>40984</v>
      </c>
      <c r="C56" s="822">
        <v>41040</v>
      </c>
      <c r="D56" s="821" t="s">
        <v>792</v>
      </c>
      <c r="E56" s="823" t="s">
        <v>1444</v>
      </c>
      <c r="F56" s="823" t="s">
        <v>751</v>
      </c>
      <c r="G56" s="609">
        <v>3948</v>
      </c>
      <c r="H56" s="824">
        <v>2960</v>
      </c>
      <c r="I56" s="824">
        <v>988</v>
      </c>
      <c r="J56" s="825">
        <v>0.250253</v>
      </c>
      <c r="K56" s="826" t="s">
        <v>1389</v>
      </c>
      <c r="AG56" s="624"/>
      <c r="AH56" s="625">
        <v>64</v>
      </c>
      <c r="AI56" s="625">
        <v>36</v>
      </c>
      <c r="AJ56" s="625" t="s">
        <v>1418</v>
      </c>
      <c r="AK56" s="626">
        <f t="shared" ref="AK56:AY56" si="20">+AK15</f>
        <v>0</v>
      </c>
      <c r="AL56" s="626">
        <f t="shared" si="20"/>
        <v>0</v>
      </c>
      <c r="AM56" s="626">
        <f t="shared" si="20"/>
        <v>76000</v>
      </c>
      <c r="AN56" s="626">
        <f t="shared" si="20"/>
        <v>6000</v>
      </c>
      <c r="AO56" s="626">
        <f t="shared" si="20"/>
        <v>0</v>
      </c>
      <c r="AP56" s="626">
        <f t="shared" si="20"/>
        <v>0</v>
      </c>
      <c r="AQ56" s="626">
        <f t="shared" si="20"/>
        <v>334305</v>
      </c>
      <c r="AR56" s="626">
        <f t="shared" si="20"/>
        <v>0</v>
      </c>
      <c r="AS56" s="626">
        <f t="shared" si="20"/>
        <v>0</v>
      </c>
      <c r="AT56" s="626">
        <f t="shared" si="20"/>
        <v>0</v>
      </c>
      <c r="AU56" s="626">
        <f t="shared" si="20"/>
        <v>0</v>
      </c>
      <c r="AV56" s="626">
        <f t="shared" si="20"/>
        <v>0</v>
      </c>
      <c r="AW56" s="626">
        <f t="shared" si="20"/>
        <v>0</v>
      </c>
      <c r="AX56" s="626">
        <f t="shared" si="20"/>
        <v>0</v>
      </c>
      <c r="AY56" s="626">
        <f t="shared" si="20"/>
        <v>0</v>
      </c>
      <c r="AZ56" s="932">
        <f t="shared" ref="AZ56" si="21">+AZ15</f>
        <v>0</v>
      </c>
    </row>
    <row r="57" spans="1:52" outlineLevel="1">
      <c r="A57" s="821" t="s">
        <v>1429</v>
      </c>
      <c r="B57" s="822">
        <v>40984</v>
      </c>
      <c r="C57" s="822">
        <v>41040</v>
      </c>
      <c r="D57" s="821" t="s">
        <v>835</v>
      </c>
      <c r="E57" s="823"/>
      <c r="F57" s="823" t="s">
        <v>837</v>
      </c>
      <c r="G57" s="837">
        <v>605600</v>
      </c>
      <c r="H57" s="824">
        <v>415450</v>
      </c>
      <c r="I57" s="824">
        <v>190150</v>
      </c>
      <c r="J57" s="825">
        <v>0.31398599999999999</v>
      </c>
      <c r="K57" s="826" t="s">
        <v>1445</v>
      </c>
      <c r="AG57" s="624">
        <v>25</v>
      </c>
      <c r="AH57" s="625">
        <v>8</v>
      </c>
      <c r="AI57" s="625">
        <v>67</v>
      </c>
      <c r="AJ57" s="625" t="s">
        <v>1422</v>
      </c>
      <c r="AK57" s="626">
        <f t="shared" ref="AK57:AY57" si="22">+AK34</f>
        <v>0</v>
      </c>
      <c r="AL57" s="626">
        <f t="shared" si="22"/>
        <v>0</v>
      </c>
      <c r="AM57" s="626">
        <f t="shared" si="22"/>
        <v>0</v>
      </c>
      <c r="AN57" s="626">
        <f t="shared" si="22"/>
        <v>10635</v>
      </c>
      <c r="AO57" s="626">
        <f t="shared" si="22"/>
        <v>21600</v>
      </c>
      <c r="AP57" s="626">
        <f t="shared" si="22"/>
        <v>0</v>
      </c>
      <c r="AQ57" s="626">
        <f t="shared" si="22"/>
        <v>57000</v>
      </c>
      <c r="AR57" s="626">
        <f t="shared" si="22"/>
        <v>2000</v>
      </c>
      <c r="AS57" s="626">
        <f t="shared" si="22"/>
        <v>6288.33</v>
      </c>
      <c r="AT57" s="626">
        <f t="shared" si="22"/>
        <v>147092.79999999999</v>
      </c>
      <c r="AU57" s="626">
        <f t="shared" si="22"/>
        <v>66185.06</v>
      </c>
      <c r="AV57" s="626">
        <f t="shared" si="22"/>
        <v>0</v>
      </c>
      <c r="AW57" s="626">
        <f t="shared" si="22"/>
        <v>76357.290000000008</v>
      </c>
      <c r="AX57" s="626">
        <f t="shared" si="22"/>
        <v>85915.18</v>
      </c>
      <c r="AY57" s="626">
        <f t="shared" si="22"/>
        <v>25765.5</v>
      </c>
      <c r="AZ57" s="932">
        <f t="shared" ref="AZ57" si="23">+AZ34</f>
        <v>14258.5</v>
      </c>
    </row>
    <row r="58" spans="1:52" outlineLevel="1">
      <c r="A58" s="821" t="s">
        <v>1446</v>
      </c>
      <c r="B58" s="822">
        <v>40987</v>
      </c>
      <c r="C58" s="822">
        <v>41045</v>
      </c>
      <c r="D58" s="821" t="s">
        <v>1424</v>
      </c>
      <c r="E58" s="823"/>
      <c r="F58" s="823" t="s">
        <v>866</v>
      </c>
      <c r="G58" s="609">
        <v>57594.85</v>
      </c>
      <c r="H58" s="824">
        <v>45549.8</v>
      </c>
      <c r="I58" s="824">
        <v>12045.05</v>
      </c>
      <c r="J58" s="825">
        <v>0.20913399999999999</v>
      </c>
      <c r="K58" s="826" t="s">
        <v>1447</v>
      </c>
      <c r="AG58" s="624"/>
      <c r="AH58" s="625"/>
      <c r="AI58" s="625">
        <v>100</v>
      </c>
      <c r="AJ58" s="625" t="s">
        <v>901</v>
      </c>
      <c r="AK58" s="626">
        <v>0</v>
      </c>
      <c r="AL58" s="626">
        <v>0</v>
      </c>
      <c r="AM58" s="626">
        <f>+H12</f>
        <v>184397.86</v>
      </c>
      <c r="AN58" s="626">
        <v>0</v>
      </c>
      <c r="AO58" s="626">
        <v>0</v>
      </c>
      <c r="AP58" s="626">
        <v>0</v>
      </c>
      <c r="AQ58" s="626">
        <v>0</v>
      </c>
      <c r="AR58" s="626">
        <v>0</v>
      </c>
      <c r="AS58" s="626">
        <v>0</v>
      </c>
      <c r="AT58" s="626">
        <v>0</v>
      </c>
      <c r="AU58" s="626">
        <f>+H28</f>
        <v>64336</v>
      </c>
      <c r="AV58" s="626">
        <v>0</v>
      </c>
      <c r="AW58" s="626">
        <f>+H36</f>
        <v>71880.3</v>
      </c>
      <c r="AX58" s="626">
        <v>0</v>
      </c>
      <c r="AY58" s="626">
        <v>0</v>
      </c>
      <c r="AZ58" s="932">
        <v>0</v>
      </c>
    </row>
    <row r="59" spans="1:52" outlineLevel="1">
      <c r="A59" s="821" t="s">
        <v>1449</v>
      </c>
      <c r="B59" s="822">
        <v>40984</v>
      </c>
      <c r="C59" s="822">
        <v>41054</v>
      </c>
      <c r="D59" s="821" t="s">
        <v>1401</v>
      </c>
      <c r="E59" s="823"/>
      <c r="F59" s="823" t="s">
        <v>1402</v>
      </c>
      <c r="G59" s="824">
        <v>42542.05</v>
      </c>
      <c r="H59" s="824">
        <v>28617.5</v>
      </c>
      <c r="I59" s="824">
        <v>13924.55</v>
      </c>
      <c r="J59" s="825">
        <v>0.32731199999999999</v>
      </c>
      <c r="K59" s="826" t="s">
        <v>1450</v>
      </c>
      <c r="AG59" s="624">
        <v>25</v>
      </c>
      <c r="AH59" s="625">
        <v>8</v>
      </c>
      <c r="AI59" s="625">
        <v>67</v>
      </c>
      <c r="AJ59" s="625" t="s">
        <v>1431</v>
      </c>
      <c r="AK59" s="626">
        <f>+AK3+AK26</f>
        <v>42138.720000000001</v>
      </c>
      <c r="AL59" s="626">
        <f t="shared" ref="AL59:AY59" si="24">+AL3+AL26-AL58</f>
        <v>946.49</v>
      </c>
      <c r="AM59" s="626">
        <f t="shared" si="24"/>
        <v>2390493.42</v>
      </c>
      <c r="AN59" s="626">
        <f t="shared" si="24"/>
        <v>1340.58</v>
      </c>
      <c r="AO59" s="626">
        <f t="shared" si="24"/>
        <v>38866.99</v>
      </c>
      <c r="AP59" s="626">
        <f t="shared" si="24"/>
        <v>34794.32</v>
      </c>
      <c r="AQ59" s="626">
        <f t="shared" si="24"/>
        <v>17260</v>
      </c>
      <c r="AR59" s="626">
        <f t="shared" si="24"/>
        <v>5902.5</v>
      </c>
      <c r="AS59" s="626">
        <f t="shared" si="24"/>
        <v>41549.440000000002</v>
      </c>
      <c r="AT59" s="626">
        <f t="shared" si="24"/>
        <v>3278232</v>
      </c>
      <c r="AU59" s="626">
        <f t="shared" si="24"/>
        <v>32168</v>
      </c>
      <c r="AV59" s="626">
        <f t="shared" si="24"/>
        <v>0</v>
      </c>
      <c r="AW59" s="626">
        <f t="shared" si="24"/>
        <v>-71880.3</v>
      </c>
      <c r="AX59" s="626">
        <f t="shared" si="24"/>
        <v>0</v>
      </c>
      <c r="AY59" s="626">
        <f t="shared" si="24"/>
        <v>0</v>
      </c>
      <c r="AZ59" s="932">
        <f t="shared" ref="AZ59" si="25">+AZ3+AZ26-AZ58</f>
        <v>0</v>
      </c>
    </row>
    <row r="60" spans="1:52" ht="15.75" outlineLevel="1" thickBot="1">
      <c r="A60" s="821" t="s">
        <v>1451</v>
      </c>
      <c r="B60" s="822">
        <v>40990</v>
      </c>
      <c r="C60" s="822">
        <v>41068</v>
      </c>
      <c r="D60" s="821" t="s">
        <v>1452</v>
      </c>
      <c r="E60" s="823"/>
      <c r="F60" s="823" t="s">
        <v>1453</v>
      </c>
      <c r="G60" s="824">
        <v>59161.45</v>
      </c>
      <c r="H60" s="824">
        <v>45815.99</v>
      </c>
      <c r="I60" s="824">
        <v>13345.46</v>
      </c>
      <c r="J60" s="825">
        <v>0.225576</v>
      </c>
      <c r="K60" s="826" t="s">
        <v>1454</v>
      </c>
      <c r="AG60" s="838"/>
      <c r="AH60" s="839"/>
      <c r="AI60" s="839"/>
      <c r="AJ60" s="839" t="s">
        <v>1448</v>
      </c>
      <c r="AK60" s="840">
        <f>SUM(AK56:AK59)</f>
        <v>42138.720000000001</v>
      </c>
      <c r="AL60" s="840">
        <f t="shared" ref="AL60:AY60" si="26">SUM(AL56:AL59)</f>
        <v>946.49</v>
      </c>
      <c r="AM60" s="840">
        <f t="shared" si="26"/>
        <v>2650891.2799999998</v>
      </c>
      <c r="AN60" s="840">
        <f t="shared" si="26"/>
        <v>17975.580000000002</v>
      </c>
      <c r="AO60" s="840">
        <f t="shared" si="26"/>
        <v>60466.99</v>
      </c>
      <c r="AP60" s="840">
        <f t="shared" si="26"/>
        <v>34794.32</v>
      </c>
      <c r="AQ60" s="840">
        <f t="shared" si="26"/>
        <v>408565</v>
      </c>
      <c r="AR60" s="840">
        <f t="shared" si="26"/>
        <v>7902.5</v>
      </c>
      <c r="AS60" s="840">
        <f t="shared" si="26"/>
        <v>47837.770000000004</v>
      </c>
      <c r="AT60" s="840">
        <f t="shared" si="26"/>
        <v>3425324.8</v>
      </c>
      <c r="AU60" s="840">
        <f t="shared" si="26"/>
        <v>162689.06</v>
      </c>
      <c r="AV60" s="840">
        <f t="shared" si="26"/>
        <v>0</v>
      </c>
      <c r="AW60" s="840">
        <f t="shared" si="26"/>
        <v>76357.290000000023</v>
      </c>
      <c r="AX60" s="840">
        <f t="shared" si="26"/>
        <v>85915.18</v>
      </c>
      <c r="AY60" s="840">
        <f t="shared" si="26"/>
        <v>25765.5</v>
      </c>
      <c r="AZ60" s="933">
        <f t="shared" ref="AZ60" si="27">SUM(AZ56:AZ59)</f>
        <v>14258.5</v>
      </c>
    </row>
    <row r="61" spans="1:52" outlineLevel="1">
      <c r="A61" s="841"/>
      <c r="B61" s="841"/>
      <c r="C61" s="841"/>
      <c r="D61" s="841"/>
      <c r="E61" s="841"/>
      <c r="F61" s="841"/>
      <c r="G61" s="842">
        <f>SUM(G33:G60)</f>
        <v>17421491.770000003</v>
      </c>
      <c r="H61" s="842">
        <f t="shared" ref="H61:I61" si="28">SUM(H33:H60)</f>
        <v>9799578.2000000011</v>
      </c>
      <c r="I61" s="842">
        <f t="shared" si="28"/>
        <v>7623913.5700000003</v>
      </c>
      <c r="J61" s="843">
        <f>AVERAGE(J33:J60)</f>
        <v>0.35770950000000001</v>
      </c>
      <c r="K61" s="844"/>
      <c r="AW61" s="73"/>
      <c r="AX61" s="73"/>
      <c r="AZ61" s="903"/>
    </row>
    <row r="62" spans="1:52">
      <c r="AW62" s="73"/>
      <c r="AX62" s="73"/>
      <c r="AZ62" s="903"/>
    </row>
    <row r="63" spans="1:52">
      <c r="AH63" s="859" t="s">
        <v>1500</v>
      </c>
      <c r="AI63" s="859"/>
      <c r="AJ63" s="860"/>
      <c r="AK63" s="861">
        <f t="shared" ref="AK63:AY63" si="29">(+AK14+IF(AK33-AK37&lt;100000,AK33-AK37,0))/1000</f>
        <v>0</v>
      </c>
      <c r="AL63" s="861">
        <f t="shared" si="29"/>
        <v>0</v>
      </c>
      <c r="AM63" s="861">
        <f t="shared" si="29"/>
        <v>103.38500000000001</v>
      </c>
      <c r="AN63" s="861">
        <f t="shared" si="29"/>
        <v>31.36</v>
      </c>
      <c r="AO63" s="861">
        <f t="shared" si="29"/>
        <v>26.34</v>
      </c>
      <c r="AP63" s="861">
        <f t="shared" si="29"/>
        <v>0</v>
      </c>
      <c r="AQ63" s="861">
        <f t="shared" si="29"/>
        <v>488.3</v>
      </c>
      <c r="AR63" s="861">
        <f t="shared" si="29"/>
        <v>2.8580000000000001</v>
      </c>
      <c r="AS63" s="861">
        <f t="shared" si="29"/>
        <v>8.4700000000000006</v>
      </c>
      <c r="AT63" s="861">
        <f t="shared" si="29"/>
        <v>0</v>
      </c>
      <c r="AU63" s="861">
        <f t="shared" si="29"/>
        <v>82.94</v>
      </c>
      <c r="AV63" s="861">
        <f t="shared" si="29"/>
        <v>0</v>
      </c>
      <c r="AW63" s="861">
        <f t="shared" si="29"/>
        <v>5.9943999999999944</v>
      </c>
      <c r="AX63" s="861">
        <f t="shared" si="29"/>
        <v>0</v>
      </c>
      <c r="AY63" s="861">
        <f t="shared" si="29"/>
        <v>40.024000000000001</v>
      </c>
      <c r="AZ63" s="934">
        <f t="shared" ref="AZ63" si="30">(+AZ14+IF(AZ33-AZ37&lt;100000,AZ33-AZ37,0))/1000</f>
        <v>25.765499999999999</v>
      </c>
    </row>
    <row r="64" spans="1:52">
      <c r="AH64" s="859" t="s">
        <v>1501</v>
      </c>
      <c r="AI64" s="859"/>
      <c r="AJ64" s="860"/>
      <c r="AK64" s="861">
        <f t="shared" ref="AK64:AY64" si="31">(+AK15+IF(AK33-AK37&lt;100000,AK34-AK38,0))/1000</f>
        <v>0</v>
      </c>
      <c r="AL64" s="861">
        <f t="shared" si="31"/>
        <v>0</v>
      </c>
      <c r="AM64" s="861">
        <f t="shared" si="31"/>
        <v>76</v>
      </c>
      <c r="AN64" s="861">
        <f t="shared" si="31"/>
        <v>16.635000000000002</v>
      </c>
      <c r="AO64" s="861">
        <f t="shared" si="31"/>
        <v>21.6</v>
      </c>
      <c r="AP64" s="861">
        <f t="shared" si="31"/>
        <v>0</v>
      </c>
      <c r="AQ64" s="861">
        <f t="shared" si="31"/>
        <v>391.30500000000001</v>
      </c>
      <c r="AR64" s="861">
        <f t="shared" si="31"/>
        <v>2</v>
      </c>
      <c r="AS64" s="861">
        <f t="shared" si="31"/>
        <v>6.2883300000000002</v>
      </c>
      <c r="AT64" s="861">
        <f t="shared" si="31"/>
        <v>0</v>
      </c>
      <c r="AU64" s="861">
        <f t="shared" si="31"/>
        <v>66.185059999999993</v>
      </c>
      <c r="AV64" s="861">
        <f t="shared" si="31"/>
        <v>0</v>
      </c>
      <c r="AW64" s="861">
        <f t="shared" si="31"/>
        <v>4.4769900000000051</v>
      </c>
      <c r="AX64" s="861">
        <f t="shared" si="31"/>
        <v>0</v>
      </c>
      <c r="AY64" s="861">
        <f t="shared" si="31"/>
        <v>25.765499999999999</v>
      </c>
      <c r="AZ64" s="934">
        <f t="shared" ref="AZ64" si="32">(+AZ15+IF(AZ33-AZ37&lt;100000,AZ34-AZ38,0))/1000</f>
        <v>14.2585</v>
      </c>
    </row>
    <row r="65" spans="34:52">
      <c r="AH65" s="860"/>
      <c r="AI65" s="859"/>
      <c r="AJ65" s="860"/>
      <c r="AK65" s="860"/>
      <c r="AL65" s="860"/>
      <c r="AM65" s="860"/>
      <c r="AN65" s="860"/>
      <c r="AO65" s="860"/>
      <c r="AP65" s="860"/>
      <c r="AQ65" s="860"/>
      <c r="AR65" s="860"/>
      <c r="AS65" s="860"/>
      <c r="AT65" s="860"/>
      <c r="AU65" s="860"/>
      <c r="AV65" s="860"/>
      <c r="AW65" s="860"/>
      <c r="AX65" s="860"/>
      <c r="AY65" s="860"/>
      <c r="AZ65" s="935"/>
    </row>
    <row r="66" spans="34:52">
      <c r="AH66" s="859" t="s">
        <v>1502</v>
      </c>
      <c r="AI66" s="859"/>
      <c r="AJ66" s="860"/>
      <c r="AK66" s="861">
        <f t="shared" ref="AK66:AY66" si="33">(+AK2-AK8+AK25+IF(AK33-AK37&gt;100000,AK33-AK37,0))/1000</f>
        <v>51.127000000000002</v>
      </c>
      <c r="AL66" s="861">
        <f t="shared" si="33"/>
        <v>1.1924999999999999</v>
      </c>
      <c r="AM66" s="861">
        <f>(+AM2-AM8+AM25+IF(AM33-AM37&gt;100000,AM33-AM37,0))/1000</f>
        <v>5187.1456699999999</v>
      </c>
      <c r="AN66" s="861">
        <f t="shared" si="33"/>
        <v>1.74865</v>
      </c>
      <c r="AO66" s="861">
        <f t="shared" si="33"/>
        <v>123.87289999999999</v>
      </c>
      <c r="AP66" s="861">
        <f t="shared" si="33"/>
        <v>42.073999999999998</v>
      </c>
      <c r="AQ66" s="861">
        <f t="shared" si="33"/>
        <v>43.012</v>
      </c>
      <c r="AR66" s="861">
        <f t="shared" si="33"/>
        <v>7.1580000000000004</v>
      </c>
      <c r="AS66" s="861">
        <f t="shared" si="33"/>
        <v>57.766260000000003</v>
      </c>
      <c r="AT66" s="861">
        <f t="shared" si="33"/>
        <v>5696.9548500000001</v>
      </c>
      <c r="AU66" s="861">
        <f t="shared" si="33"/>
        <v>43.616500000000002</v>
      </c>
      <c r="AV66" s="861">
        <f>(+AV2-AV8+AV25+IF(AV33-AV37&gt;100000,AV33-AV37,0))/1000</f>
        <v>0</v>
      </c>
      <c r="AW66" s="861">
        <f t="shared" si="33"/>
        <v>0</v>
      </c>
      <c r="AX66" s="861">
        <f t="shared" si="33"/>
        <v>125.721</v>
      </c>
      <c r="AY66" s="861">
        <f t="shared" si="33"/>
        <v>0</v>
      </c>
      <c r="AZ66" s="934">
        <f t="shared" ref="AZ66" si="34">(+AZ2-AZ8+AZ25+IF(AZ33-AZ37&gt;100000,AZ33-AZ37,0))/1000</f>
        <v>0</v>
      </c>
    </row>
    <row r="67" spans="34:52">
      <c r="AH67" s="859" t="s">
        <v>1503</v>
      </c>
      <c r="AI67" s="859"/>
      <c r="AJ67" s="860"/>
      <c r="AK67" s="861">
        <f>(+AK3-AK9+AK26+IF(AK33-AK37&gt;100000,AK34-AK38,0))/1000</f>
        <v>42.138719999999999</v>
      </c>
      <c r="AL67" s="861">
        <f t="shared" ref="AL67:AY67" si="35">(+AL3-AL9+AL26+IF(AL33-AL37&gt;100000,AL34-AL38,0))/1000</f>
        <v>0.94649000000000005</v>
      </c>
      <c r="AM67" s="861">
        <f>(+AM3-AM9+AM26+IF(AM33-AM37&gt;100000,AM34-AM38,0))/1000</f>
        <v>2390.4934199999998</v>
      </c>
      <c r="AN67" s="861">
        <f t="shared" si="35"/>
        <v>1.3405799999999999</v>
      </c>
      <c r="AO67" s="861">
        <f t="shared" si="35"/>
        <v>38.866990000000001</v>
      </c>
      <c r="AP67" s="861">
        <f t="shared" si="35"/>
        <v>34.794319999999999</v>
      </c>
      <c r="AQ67" s="861">
        <f t="shared" si="35"/>
        <v>17.260000000000002</v>
      </c>
      <c r="AR67" s="861">
        <f t="shared" si="35"/>
        <v>5.9024999999999999</v>
      </c>
      <c r="AS67" s="861">
        <f t="shared" si="35"/>
        <v>41.549440000000004</v>
      </c>
      <c r="AT67" s="861">
        <f t="shared" si="35"/>
        <v>3425.3247999999999</v>
      </c>
      <c r="AU67" s="861">
        <f t="shared" si="35"/>
        <v>32.167999999999999</v>
      </c>
      <c r="AV67" s="861">
        <f t="shared" si="35"/>
        <v>0</v>
      </c>
      <c r="AW67" s="861">
        <f t="shared" si="35"/>
        <v>0</v>
      </c>
      <c r="AX67" s="861">
        <f t="shared" si="35"/>
        <v>85.915179999999992</v>
      </c>
      <c r="AY67" s="861">
        <f t="shared" si="35"/>
        <v>0</v>
      </c>
      <c r="AZ67" s="934">
        <f t="shared" ref="AZ67" si="36">(+AZ3-AZ9+AZ26+IF(AZ33-AZ37&gt;100000,AZ34-AZ38,0))/1000</f>
        <v>0</v>
      </c>
    </row>
    <row r="68" spans="34:52">
      <c r="AZ68" s="903"/>
    </row>
    <row r="69" spans="34:52">
      <c r="AH69" s="862" t="s">
        <v>1504</v>
      </c>
      <c r="AI69" s="862"/>
      <c r="AJ69" s="862"/>
      <c r="AK69" s="863">
        <f t="shared" ref="AK69:AY69" si="37">AK66+AK63</f>
        <v>51.127000000000002</v>
      </c>
      <c r="AL69" s="863">
        <f t="shared" si="37"/>
        <v>1.1924999999999999</v>
      </c>
      <c r="AM69" s="863">
        <f t="shared" si="37"/>
        <v>5290.5306700000001</v>
      </c>
      <c r="AN69" s="863">
        <f t="shared" si="37"/>
        <v>33.108649999999997</v>
      </c>
      <c r="AO69" s="863">
        <f t="shared" si="37"/>
        <v>150.21289999999999</v>
      </c>
      <c r="AP69" s="863">
        <f t="shared" si="37"/>
        <v>42.073999999999998</v>
      </c>
      <c r="AQ69" s="863">
        <f t="shared" si="37"/>
        <v>531.31200000000001</v>
      </c>
      <c r="AR69" s="863">
        <f t="shared" si="37"/>
        <v>10.016</v>
      </c>
      <c r="AS69" s="863">
        <f t="shared" si="37"/>
        <v>66.236260000000001</v>
      </c>
      <c r="AT69" s="863">
        <f t="shared" si="37"/>
        <v>5696.9548500000001</v>
      </c>
      <c r="AU69" s="863">
        <f t="shared" si="37"/>
        <v>126.5565</v>
      </c>
      <c r="AV69" s="863">
        <f t="shared" si="37"/>
        <v>0</v>
      </c>
      <c r="AW69" s="863">
        <f t="shared" si="37"/>
        <v>5.9943999999999944</v>
      </c>
      <c r="AX69" s="863">
        <f t="shared" si="37"/>
        <v>125.721</v>
      </c>
      <c r="AY69" s="863">
        <f t="shared" si="37"/>
        <v>40.024000000000001</v>
      </c>
      <c r="AZ69" s="936">
        <f t="shared" ref="AZ69" si="38">AZ66+AZ63</f>
        <v>25.765499999999999</v>
      </c>
    </row>
    <row r="70" spans="34:52">
      <c r="AH70" s="862" t="s">
        <v>1505</v>
      </c>
      <c r="AI70" s="862"/>
      <c r="AJ70" s="864"/>
      <c r="AK70" s="863">
        <f t="shared" ref="AK70:AY70" si="39">AK67+AK64</f>
        <v>42.138719999999999</v>
      </c>
      <c r="AL70" s="863">
        <f t="shared" si="39"/>
        <v>0.94649000000000005</v>
      </c>
      <c r="AM70" s="863">
        <f t="shared" si="39"/>
        <v>2466.4934199999998</v>
      </c>
      <c r="AN70" s="863">
        <f t="shared" si="39"/>
        <v>17.975580000000001</v>
      </c>
      <c r="AO70" s="863">
        <f t="shared" si="39"/>
        <v>60.466990000000003</v>
      </c>
      <c r="AP70" s="863">
        <f t="shared" si="39"/>
        <v>34.794319999999999</v>
      </c>
      <c r="AQ70" s="863">
        <f t="shared" si="39"/>
        <v>408.565</v>
      </c>
      <c r="AR70" s="863">
        <f t="shared" si="39"/>
        <v>7.9024999999999999</v>
      </c>
      <c r="AS70" s="863">
        <f t="shared" si="39"/>
        <v>47.837770000000006</v>
      </c>
      <c r="AT70" s="863">
        <f t="shared" si="39"/>
        <v>3425.3247999999999</v>
      </c>
      <c r="AU70" s="863">
        <f t="shared" si="39"/>
        <v>98.353059999999999</v>
      </c>
      <c r="AV70" s="863">
        <f t="shared" si="39"/>
        <v>0</v>
      </c>
      <c r="AW70" s="863">
        <f t="shared" si="39"/>
        <v>4.4769900000000051</v>
      </c>
      <c r="AX70" s="863">
        <f t="shared" si="39"/>
        <v>85.915179999999992</v>
      </c>
      <c r="AY70" s="863">
        <f t="shared" si="39"/>
        <v>25.765499999999999</v>
      </c>
      <c r="AZ70" s="936">
        <f t="shared" ref="AZ70" si="40">AZ67+AZ64</f>
        <v>14.2585</v>
      </c>
    </row>
    <row r="71" spans="34:52">
      <c r="AH71" s="862"/>
      <c r="AI71" s="862"/>
      <c r="AJ71" s="864"/>
      <c r="AK71" s="864"/>
      <c r="AL71" s="864"/>
      <c r="AM71" s="864"/>
      <c r="AN71" s="864"/>
      <c r="AO71" s="864"/>
      <c r="AP71" s="864"/>
      <c r="AQ71" s="864"/>
      <c r="AR71" s="864"/>
      <c r="AS71" s="864"/>
      <c r="AT71" s="864"/>
      <c r="AU71" s="864"/>
      <c r="AV71" s="864"/>
      <c r="AW71" s="864"/>
      <c r="AX71" s="864"/>
      <c r="AY71" s="864"/>
      <c r="AZ71" s="937"/>
    </row>
    <row r="72" spans="34:52">
      <c r="AH72" s="864" t="s">
        <v>1506</v>
      </c>
      <c r="AI72" s="862"/>
      <c r="AJ72" s="864"/>
      <c r="AK72" s="863">
        <f t="shared" ref="AK72:AY72" si="41">AK69-(AK2+AK14+AK25+AK33-AK8-AK37)/1000</f>
        <v>0</v>
      </c>
      <c r="AL72" s="863">
        <f t="shared" si="41"/>
        <v>0</v>
      </c>
      <c r="AM72" s="863">
        <f t="shared" si="41"/>
        <v>0</v>
      </c>
      <c r="AN72" s="863">
        <f t="shared" si="41"/>
        <v>0</v>
      </c>
      <c r="AO72" s="863">
        <f t="shared" si="41"/>
        <v>0</v>
      </c>
      <c r="AP72" s="863">
        <f t="shared" si="41"/>
        <v>0</v>
      </c>
      <c r="AQ72" s="863">
        <f t="shared" si="41"/>
        <v>0</v>
      </c>
      <c r="AR72" s="863">
        <f t="shared" si="41"/>
        <v>0</v>
      </c>
      <c r="AS72" s="863">
        <f t="shared" si="41"/>
        <v>0</v>
      </c>
      <c r="AT72" s="863">
        <f t="shared" si="41"/>
        <v>0</v>
      </c>
      <c r="AU72" s="863">
        <f t="shared" si="41"/>
        <v>0</v>
      </c>
      <c r="AV72" s="863">
        <f t="shared" si="41"/>
        <v>0</v>
      </c>
      <c r="AW72" s="863">
        <f t="shared" si="41"/>
        <v>0</v>
      </c>
      <c r="AX72" s="863">
        <f t="shared" si="41"/>
        <v>0</v>
      </c>
      <c r="AY72" s="863">
        <f t="shared" si="41"/>
        <v>0</v>
      </c>
      <c r="AZ72" s="936">
        <f t="shared" ref="AZ72" si="42">AZ69-(AZ2+AZ14+AZ25+AZ33-AZ8-AZ37)/1000</f>
        <v>0</v>
      </c>
    </row>
    <row r="73" spans="34:52" ht="15.75" thickBot="1">
      <c r="AH73" s="864" t="s">
        <v>1507</v>
      </c>
      <c r="AI73" s="862"/>
      <c r="AJ73" s="864"/>
      <c r="AK73" s="863">
        <f t="shared" ref="AK73:AY73" si="43">AK70-(AK3+AK15+AK26+AK34-AK9-AK38)/1000</f>
        <v>0</v>
      </c>
      <c r="AL73" s="863">
        <f t="shared" si="43"/>
        <v>0</v>
      </c>
      <c r="AM73" s="863">
        <f t="shared" si="43"/>
        <v>0</v>
      </c>
      <c r="AN73" s="863">
        <f t="shared" si="43"/>
        <v>0</v>
      </c>
      <c r="AO73" s="863">
        <f t="shared" si="43"/>
        <v>0</v>
      </c>
      <c r="AP73" s="863">
        <f t="shared" si="43"/>
        <v>0</v>
      </c>
      <c r="AQ73" s="863">
        <f t="shared" si="43"/>
        <v>0</v>
      </c>
      <c r="AR73" s="863">
        <f t="shared" si="43"/>
        <v>0</v>
      </c>
      <c r="AS73" s="863">
        <f t="shared" si="43"/>
        <v>0</v>
      </c>
      <c r="AT73" s="863">
        <f t="shared" si="43"/>
        <v>0</v>
      </c>
      <c r="AU73" s="863">
        <f t="shared" si="43"/>
        <v>0</v>
      </c>
      <c r="AV73" s="863">
        <f t="shared" si="43"/>
        <v>0</v>
      </c>
      <c r="AW73" s="863">
        <f t="shared" si="43"/>
        <v>0</v>
      </c>
      <c r="AX73" s="863">
        <f t="shared" si="43"/>
        <v>0</v>
      </c>
      <c r="AY73" s="863">
        <f t="shared" si="43"/>
        <v>0</v>
      </c>
      <c r="AZ73" s="938">
        <f t="shared" ref="AZ73" si="44">AZ70-(AZ3+AZ15+AZ26+AZ34-AZ9-AZ38)/1000</f>
        <v>0</v>
      </c>
    </row>
  </sheetData>
  <mergeCells count="3">
    <mergeCell ref="M29:W29"/>
    <mergeCell ref="A31:K31"/>
    <mergeCell ref="M53:W53"/>
  </mergeCells>
  <pageMargins left="0.7" right="0.7" top="0.75" bottom="0.75" header="0.3" footer="0.3"/>
  <pageSetup scale="73" fitToHeight="18" orientation="landscape" r:id="rId1"/>
  <legacyDrawing r:id="rId2"/>
</worksheet>
</file>

<file path=xl/worksheets/sheet33.xml><?xml version="1.0" encoding="utf-8"?>
<worksheet xmlns="http://schemas.openxmlformats.org/spreadsheetml/2006/main" xmlns:r="http://schemas.openxmlformats.org/officeDocument/2006/relationships">
  <sheetPr>
    <tabColor rgb="FF00B050"/>
  </sheetPr>
  <dimension ref="A1:AL248"/>
  <sheetViews>
    <sheetView showGridLines="0" zoomScale="70" zoomScaleNormal="70" workbookViewId="0"/>
  </sheetViews>
  <sheetFormatPr defaultRowHeight="12.75"/>
  <cols>
    <col min="1" max="1" width="50.7109375" style="940" bestFit="1" customWidth="1"/>
    <col min="2" max="7" width="0" style="940" hidden="1" customWidth="1"/>
    <col min="8" max="9" width="9.140625" style="940"/>
    <col min="10" max="10" width="47.5703125" style="940" bestFit="1" customWidth="1"/>
    <col min="11" max="16" width="0" style="940" hidden="1" customWidth="1"/>
    <col min="17" max="20" width="9.140625" style="940"/>
    <col min="21" max="21" width="53" style="940" bestFit="1" customWidth="1"/>
    <col min="22" max="26" width="0" style="940" hidden="1" customWidth="1"/>
    <col min="27" max="28" width="9.140625" style="940"/>
    <col min="29" max="29" width="51" style="940" bestFit="1" customWidth="1"/>
    <col min="30" max="35" width="0" style="940" hidden="1" customWidth="1"/>
    <col min="36" max="16384" width="9.140625" style="940"/>
  </cols>
  <sheetData>
    <row r="1" spans="1:38">
      <c r="A1" s="941" t="s">
        <v>1349</v>
      </c>
      <c r="U1" s="941" t="s">
        <v>1549</v>
      </c>
    </row>
    <row r="2" spans="1:38">
      <c r="A2" s="941" t="s">
        <v>1549</v>
      </c>
      <c r="H2" s="951">
        <f>SUM(H4:H247)</f>
        <v>1464.8136800000007</v>
      </c>
      <c r="Q2" s="950">
        <f>SUM(Q4:Q237)</f>
        <v>1464.8136800000007</v>
      </c>
      <c r="AA2" s="951">
        <f>SUM(AA4:AA52)</f>
        <v>287.76900000000001</v>
      </c>
      <c r="AB2" s="951"/>
      <c r="AC2" s="951"/>
      <c r="AD2" s="951"/>
      <c r="AE2" s="951"/>
      <c r="AF2" s="951"/>
      <c r="AG2" s="951"/>
      <c r="AH2" s="951"/>
      <c r="AI2" s="951"/>
      <c r="AJ2" s="951">
        <f>SUM(AJ4:AJ52)</f>
        <v>287.76900000000001</v>
      </c>
      <c r="AK2" s="951"/>
      <c r="AL2" s="951">
        <f>AJ2-AA2</f>
        <v>0</v>
      </c>
    </row>
    <row r="4" spans="1:38" ht="15">
      <c r="A4" s="54" t="s">
        <v>1508</v>
      </c>
      <c r="B4" s="55" t="s">
        <v>55</v>
      </c>
      <c r="C4" s="55" t="s">
        <v>1509</v>
      </c>
      <c r="D4" s="56"/>
      <c r="E4" s="56"/>
      <c r="F4" s="56"/>
      <c r="G4" s="56"/>
      <c r="H4" s="53">
        <f>318.07-Q48</f>
        <v>316.52299999999997</v>
      </c>
      <c r="J4" s="940" t="s">
        <v>1509</v>
      </c>
      <c r="Q4" s="949">
        <f>SUM(Q239:Q243)+175</f>
        <v>316.52300000000002</v>
      </c>
      <c r="S4" s="949">
        <f>H4-Q4</f>
        <v>0</v>
      </c>
      <c r="U4" s="527" t="s">
        <v>252</v>
      </c>
      <c r="V4" s="534"/>
      <c r="W4" s="53">
        <v>0</v>
      </c>
      <c r="X4" s="53">
        <v>0</v>
      </c>
      <c r="Y4" s="53">
        <v>0</v>
      </c>
      <c r="Z4" s="53">
        <v>0</v>
      </c>
      <c r="AA4" s="53">
        <v>199.946</v>
      </c>
      <c r="AC4" s="955" t="s">
        <v>252</v>
      </c>
      <c r="AD4" s="955"/>
      <c r="AE4" s="955"/>
      <c r="AF4" s="955" t="s">
        <v>1154</v>
      </c>
      <c r="AG4" s="956"/>
      <c r="AH4" s="955"/>
      <c r="AI4" s="957"/>
      <c r="AJ4" s="53">
        <v>199.946</v>
      </c>
      <c r="AL4" s="949">
        <f>AJ4-AA4</f>
        <v>0</v>
      </c>
    </row>
    <row r="5" spans="1:38" ht="15">
      <c r="A5" s="527" t="s">
        <v>59</v>
      </c>
      <c r="B5" s="528" t="s">
        <v>55</v>
      </c>
      <c r="C5" s="528" t="s">
        <v>547</v>
      </c>
      <c r="D5" s="53">
        <v>0</v>
      </c>
      <c r="E5" s="53">
        <v>139.989</v>
      </c>
      <c r="F5" s="53">
        <v>0</v>
      </c>
      <c r="G5" s="53">
        <v>0</v>
      </c>
      <c r="H5" s="53">
        <v>242.43099999999998</v>
      </c>
      <c r="J5" s="942" t="s">
        <v>59</v>
      </c>
      <c r="K5" s="942" t="s">
        <v>55</v>
      </c>
      <c r="L5" s="942" t="s">
        <v>547</v>
      </c>
      <c r="M5" s="942" t="s">
        <v>981</v>
      </c>
      <c r="N5" s="943">
        <v>413.12424999999996</v>
      </c>
      <c r="O5" s="942"/>
      <c r="P5" s="944"/>
      <c r="Q5" s="53">
        <v>242.43099999999998</v>
      </c>
      <c r="S5" s="949">
        <f t="shared" ref="S5:S58" si="0">H5-Q5</f>
        <v>0</v>
      </c>
      <c r="U5" s="527" t="s">
        <v>238</v>
      </c>
      <c r="V5" s="534" t="s">
        <v>548</v>
      </c>
      <c r="W5" s="53">
        <v>0</v>
      </c>
      <c r="X5" s="53">
        <v>168.7</v>
      </c>
      <c r="Y5" s="53">
        <v>0</v>
      </c>
      <c r="Z5" s="53">
        <v>0</v>
      </c>
      <c r="AA5" s="53">
        <v>48.7</v>
      </c>
      <c r="AC5" s="958" t="s">
        <v>238</v>
      </c>
      <c r="AD5" s="958"/>
      <c r="AE5" s="958" t="s">
        <v>548</v>
      </c>
      <c r="AF5" s="958" t="s">
        <v>1154</v>
      </c>
      <c r="AG5" s="959">
        <v>550</v>
      </c>
      <c r="AH5" s="958"/>
      <c r="AI5" s="960"/>
      <c r="AJ5" s="56">
        <v>48.7</v>
      </c>
      <c r="AL5" s="949">
        <f t="shared" ref="AL5:AL44" si="1">AJ5-AA5</f>
        <v>0</v>
      </c>
    </row>
    <row r="6" spans="1:38" ht="15">
      <c r="A6" s="527" t="s">
        <v>95</v>
      </c>
      <c r="B6" s="528" t="s">
        <v>55</v>
      </c>
      <c r="C6" s="528" t="s">
        <v>542</v>
      </c>
      <c r="D6" s="53">
        <v>0</v>
      </c>
      <c r="E6" s="53">
        <v>0</v>
      </c>
      <c r="F6" s="53">
        <v>0</v>
      </c>
      <c r="G6" s="53">
        <v>0</v>
      </c>
      <c r="H6" s="53">
        <v>117.108</v>
      </c>
      <c r="J6" s="192" t="s">
        <v>95</v>
      </c>
      <c r="K6" s="192" t="s">
        <v>55</v>
      </c>
      <c r="L6" s="942" t="s">
        <v>542</v>
      </c>
      <c r="M6" s="942" t="s">
        <v>981</v>
      </c>
      <c r="N6" s="943">
        <v>390.23340000000002</v>
      </c>
      <c r="O6" s="942"/>
      <c r="P6" s="944"/>
      <c r="Q6" s="53">
        <v>117.108</v>
      </c>
      <c r="S6" s="949">
        <f t="shared" si="0"/>
        <v>0</v>
      </c>
      <c r="U6" s="527" t="s">
        <v>240</v>
      </c>
      <c r="V6" s="534" t="s">
        <v>543</v>
      </c>
      <c r="W6" s="53">
        <v>0</v>
      </c>
      <c r="X6" s="53">
        <v>0</v>
      </c>
      <c r="Y6" s="53">
        <v>0</v>
      </c>
      <c r="Z6" s="53">
        <v>0</v>
      </c>
      <c r="AA6" s="868">
        <v>39.122999999999998</v>
      </c>
      <c r="AC6" s="958" t="s">
        <v>240</v>
      </c>
      <c r="AD6" s="958"/>
      <c r="AE6" s="958" t="s">
        <v>543</v>
      </c>
      <c r="AF6" s="958" t="s">
        <v>1154</v>
      </c>
      <c r="AG6" s="959">
        <v>401</v>
      </c>
      <c r="AH6" s="958"/>
      <c r="AI6" s="960"/>
      <c r="AJ6" s="56">
        <v>39.122999999999998</v>
      </c>
      <c r="AL6" s="949">
        <f t="shared" si="1"/>
        <v>0</v>
      </c>
    </row>
    <row r="7" spans="1:38" ht="15">
      <c r="A7" s="527" t="s">
        <v>214</v>
      </c>
      <c r="B7" s="528" t="s">
        <v>212</v>
      </c>
      <c r="C7" s="528" t="s">
        <v>544</v>
      </c>
      <c r="D7" s="53">
        <v>0</v>
      </c>
      <c r="E7" s="53">
        <v>0</v>
      </c>
      <c r="F7" s="53">
        <v>0</v>
      </c>
      <c r="G7" s="53">
        <v>0</v>
      </c>
      <c r="H7" s="53">
        <v>94.372</v>
      </c>
      <c r="J7" s="192" t="s">
        <v>214</v>
      </c>
      <c r="K7" s="192" t="s">
        <v>212</v>
      </c>
      <c r="L7" s="192" t="s">
        <v>544</v>
      </c>
      <c r="M7" s="942" t="s">
        <v>981</v>
      </c>
      <c r="N7" s="943">
        <v>413.89267999999998</v>
      </c>
      <c r="O7" s="942"/>
      <c r="P7" s="944"/>
      <c r="Q7" s="53">
        <v>94.372</v>
      </c>
      <c r="S7" s="949">
        <f t="shared" si="0"/>
        <v>0</v>
      </c>
      <c r="U7" s="527" t="s">
        <v>228</v>
      </c>
      <c r="V7" s="534" t="s">
        <v>545</v>
      </c>
      <c r="W7" s="53">
        <v>0</v>
      </c>
      <c r="X7" s="53">
        <v>0</v>
      </c>
      <c r="Y7" s="53">
        <v>2.448</v>
      </c>
      <c r="Z7" s="53">
        <v>0</v>
      </c>
      <c r="AA7" s="53">
        <v>0</v>
      </c>
      <c r="AC7" s="955" t="s">
        <v>228</v>
      </c>
      <c r="AD7" s="955"/>
      <c r="AE7" s="955" t="s">
        <v>545</v>
      </c>
      <c r="AF7" s="955" t="s">
        <v>1154</v>
      </c>
      <c r="AG7" s="956">
        <v>11</v>
      </c>
      <c r="AH7" s="955"/>
      <c r="AI7" s="957"/>
      <c r="AJ7" s="53">
        <v>0</v>
      </c>
      <c r="AL7" s="949">
        <f t="shared" si="1"/>
        <v>0</v>
      </c>
    </row>
    <row r="8" spans="1:38" ht="15">
      <c r="A8" s="527" t="s">
        <v>529</v>
      </c>
      <c r="B8" s="528" t="s">
        <v>130</v>
      </c>
      <c r="C8" s="528" t="s">
        <v>543</v>
      </c>
      <c r="D8" s="53">
        <v>0</v>
      </c>
      <c r="E8" s="53">
        <v>0</v>
      </c>
      <c r="F8" s="53">
        <v>0</v>
      </c>
      <c r="G8" s="53">
        <v>0</v>
      </c>
      <c r="H8" s="53">
        <v>76.44</v>
      </c>
      <c r="J8" s="192" t="s">
        <v>529</v>
      </c>
      <c r="K8" s="192" t="s">
        <v>130</v>
      </c>
      <c r="L8" s="942" t="s">
        <v>543</v>
      </c>
      <c r="M8" s="942" t="s">
        <v>981</v>
      </c>
      <c r="N8" s="943">
        <v>82.634439999999998</v>
      </c>
      <c r="O8" s="942">
        <v>27</v>
      </c>
      <c r="P8" s="944"/>
      <c r="Q8" s="53">
        <v>76.44</v>
      </c>
      <c r="S8" s="949">
        <f t="shared" si="0"/>
        <v>0</v>
      </c>
      <c r="U8" s="527" t="s">
        <v>615</v>
      </c>
      <c r="V8" s="534" t="s">
        <v>543</v>
      </c>
      <c r="W8" s="53">
        <v>0</v>
      </c>
      <c r="X8" s="53">
        <v>0</v>
      </c>
      <c r="Y8" s="53">
        <v>0</v>
      </c>
      <c r="Z8" s="53">
        <v>26.125</v>
      </c>
      <c r="AA8" s="53">
        <v>0</v>
      </c>
      <c r="AC8" s="958" t="s">
        <v>229</v>
      </c>
      <c r="AD8" s="958"/>
      <c r="AE8" s="958" t="s">
        <v>545</v>
      </c>
      <c r="AF8" s="958" t="s">
        <v>1154</v>
      </c>
      <c r="AG8" s="959"/>
      <c r="AH8" s="958"/>
      <c r="AI8" s="960"/>
      <c r="AJ8" s="56">
        <v>0</v>
      </c>
      <c r="AL8" s="949">
        <f t="shared" si="1"/>
        <v>0</v>
      </c>
    </row>
    <row r="9" spans="1:38" ht="15">
      <c r="A9" s="527" t="s">
        <v>127</v>
      </c>
      <c r="B9" s="528" t="s">
        <v>55</v>
      </c>
      <c r="C9" s="528" t="s">
        <v>547</v>
      </c>
      <c r="D9" s="53">
        <v>0</v>
      </c>
      <c r="E9" s="53">
        <v>19.528599999999997</v>
      </c>
      <c r="F9" s="53">
        <v>67.570350000000005</v>
      </c>
      <c r="G9" s="53">
        <v>0</v>
      </c>
      <c r="H9" s="53">
        <v>72.962000000000003</v>
      </c>
      <c r="J9" s="192" t="s">
        <v>127</v>
      </c>
      <c r="K9" s="192" t="s">
        <v>55</v>
      </c>
      <c r="L9" s="942" t="s">
        <v>547</v>
      </c>
      <c r="M9" s="942" t="s">
        <v>981</v>
      </c>
      <c r="N9" s="943">
        <v>211</v>
      </c>
      <c r="O9" s="942"/>
      <c r="P9" s="944"/>
      <c r="Q9" s="53">
        <v>72.962000000000003</v>
      </c>
      <c r="S9" s="949">
        <f t="shared" si="0"/>
        <v>0</v>
      </c>
      <c r="U9" s="527" t="s">
        <v>229</v>
      </c>
      <c r="V9" s="534" t="s">
        <v>545</v>
      </c>
      <c r="W9" s="53">
        <v>0</v>
      </c>
      <c r="X9" s="53">
        <v>11.836</v>
      </c>
      <c r="Y9" s="53">
        <v>0</v>
      </c>
      <c r="Z9" s="53">
        <v>0</v>
      </c>
      <c r="AA9" s="53">
        <v>0</v>
      </c>
      <c r="AC9" s="955" t="s">
        <v>230</v>
      </c>
      <c r="AD9" s="955"/>
      <c r="AE9" s="955" t="s">
        <v>545</v>
      </c>
      <c r="AF9" s="955" t="s">
        <v>1154</v>
      </c>
      <c r="AG9" s="956">
        <v>94</v>
      </c>
      <c r="AH9" s="955"/>
      <c r="AI9" s="957"/>
      <c r="AJ9" s="53">
        <v>0</v>
      </c>
      <c r="AL9" s="949">
        <f t="shared" si="1"/>
        <v>0</v>
      </c>
    </row>
    <row r="10" spans="1:38" ht="15.75">
      <c r="A10" s="527" t="s">
        <v>610</v>
      </c>
      <c r="B10" s="528" t="s">
        <v>55</v>
      </c>
      <c r="C10" s="528" t="s">
        <v>542</v>
      </c>
      <c r="D10" s="53">
        <v>0</v>
      </c>
      <c r="E10" s="53">
        <v>0</v>
      </c>
      <c r="F10" s="53">
        <v>0</v>
      </c>
      <c r="G10" s="53">
        <v>0</v>
      </c>
      <c r="H10" s="53">
        <v>65.253</v>
      </c>
      <c r="J10" s="199" t="s">
        <v>610</v>
      </c>
      <c r="K10" s="192" t="s">
        <v>55</v>
      </c>
      <c r="L10" s="942" t="s">
        <v>542</v>
      </c>
      <c r="M10" s="942" t="s">
        <v>981</v>
      </c>
      <c r="N10" s="943">
        <v>202.48928999999998</v>
      </c>
      <c r="O10" s="942"/>
      <c r="P10" s="944"/>
      <c r="Q10" s="53">
        <v>65.253</v>
      </c>
      <c r="S10" s="949">
        <f t="shared" si="0"/>
        <v>0</v>
      </c>
      <c r="U10" s="527" t="s">
        <v>230</v>
      </c>
      <c r="V10" s="534" t="s">
        <v>545</v>
      </c>
      <c r="W10" s="53">
        <v>0</v>
      </c>
      <c r="X10" s="53">
        <v>0</v>
      </c>
      <c r="Y10" s="53">
        <v>0</v>
      </c>
      <c r="Z10" s="53">
        <v>0</v>
      </c>
      <c r="AA10" s="53">
        <v>0</v>
      </c>
      <c r="AC10" s="958" t="s">
        <v>231</v>
      </c>
      <c r="AD10" s="958"/>
      <c r="AE10" s="958" t="s">
        <v>541</v>
      </c>
      <c r="AF10" s="958" t="s">
        <v>1154</v>
      </c>
      <c r="AG10" s="959">
        <v>18</v>
      </c>
      <c r="AH10" s="958"/>
      <c r="AI10" s="960"/>
      <c r="AJ10" s="56">
        <v>0</v>
      </c>
      <c r="AL10" s="949">
        <f t="shared" si="1"/>
        <v>0</v>
      </c>
    </row>
    <row r="11" spans="1:38" ht="15">
      <c r="A11" s="54" t="s">
        <v>222</v>
      </c>
      <c r="B11" s="55" t="s">
        <v>212</v>
      </c>
      <c r="C11" s="55" t="s">
        <v>544</v>
      </c>
      <c r="D11" s="56">
        <v>0</v>
      </c>
      <c r="E11" s="56">
        <v>0</v>
      </c>
      <c r="F11" s="56">
        <v>55.908000000000001</v>
      </c>
      <c r="G11" s="56">
        <v>0</v>
      </c>
      <c r="H11" s="53">
        <v>53.283999999999999</v>
      </c>
      <c r="J11" s="192" t="s">
        <v>222</v>
      </c>
      <c r="K11" s="192" t="s">
        <v>212</v>
      </c>
      <c r="L11" s="192" t="s">
        <v>544</v>
      </c>
      <c r="M11" s="942" t="s">
        <v>981</v>
      </c>
      <c r="N11" s="943">
        <v>355.27610000000004</v>
      </c>
      <c r="O11" s="942"/>
      <c r="P11" s="944"/>
      <c r="Q11" s="53">
        <v>53.283999999999999</v>
      </c>
      <c r="S11" s="949">
        <f t="shared" si="0"/>
        <v>0</v>
      </c>
      <c r="U11" s="527" t="s">
        <v>231</v>
      </c>
      <c r="V11" s="534" t="s">
        <v>541</v>
      </c>
      <c r="W11" s="53">
        <v>0</v>
      </c>
      <c r="X11" s="53">
        <v>0</v>
      </c>
      <c r="Y11" s="53">
        <v>0</v>
      </c>
      <c r="Z11" s="53">
        <v>0</v>
      </c>
      <c r="AA11" s="53">
        <v>0</v>
      </c>
      <c r="AC11" s="955" t="s">
        <v>232</v>
      </c>
      <c r="AD11" s="955"/>
      <c r="AE11" s="955" t="s">
        <v>543</v>
      </c>
      <c r="AF11" s="955" t="s">
        <v>1154</v>
      </c>
      <c r="AG11" s="956"/>
      <c r="AH11" s="955">
        <v>364</v>
      </c>
      <c r="AI11" s="957"/>
      <c r="AJ11" s="53">
        <v>0</v>
      </c>
      <c r="AL11" s="949">
        <f t="shared" si="1"/>
        <v>0</v>
      </c>
    </row>
    <row r="12" spans="1:38" ht="15">
      <c r="A12" s="527" t="s">
        <v>215</v>
      </c>
      <c r="B12" s="528" t="s">
        <v>212</v>
      </c>
      <c r="C12" s="528" t="s">
        <v>544</v>
      </c>
      <c r="D12" s="53">
        <v>0</v>
      </c>
      <c r="E12" s="53">
        <v>0</v>
      </c>
      <c r="F12" s="53">
        <v>0</v>
      </c>
      <c r="G12" s="53">
        <v>0</v>
      </c>
      <c r="H12" s="53">
        <v>49.441000000000003</v>
      </c>
      <c r="J12" s="192" t="s">
        <v>215</v>
      </c>
      <c r="K12" s="192" t="s">
        <v>212</v>
      </c>
      <c r="L12" s="192" t="s">
        <v>544</v>
      </c>
      <c r="M12" s="942" t="s">
        <v>981</v>
      </c>
      <c r="N12" s="943">
        <v>49.441000000000003</v>
      </c>
      <c r="O12" s="942"/>
      <c r="P12" s="944"/>
      <c r="Q12" s="53">
        <v>49.441000000000003</v>
      </c>
      <c r="S12" s="949">
        <f t="shared" si="0"/>
        <v>0</v>
      </c>
      <c r="U12" s="527" t="s">
        <v>232</v>
      </c>
      <c r="V12" s="534" t="s">
        <v>543</v>
      </c>
      <c r="W12" s="53">
        <v>182.6755</v>
      </c>
      <c r="X12" s="53">
        <v>0</v>
      </c>
      <c r="Y12" s="53">
        <v>0</v>
      </c>
      <c r="Z12" s="53">
        <v>60</v>
      </c>
      <c r="AA12" s="53">
        <v>0</v>
      </c>
      <c r="AC12" s="958" t="s">
        <v>233</v>
      </c>
      <c r="AD12" s="958"/>
      <c r="AE12" s="958"/>
      <c r="AF12" s="958" t="s">
        <v>1154</v>
      </c>
      <c r="AG12" s="959"/>
      <c r="AH12" s="958"/>
      <c r="AI12" s="960"/>
      <c r="AJ12" s="56">
        <v>0</v>
      </c>
      <c r="AL12" s="949">
        <f t="shared" si="1"/>
        <v>0</v>
      </c>
    </row>
    <row r="13" spans="1:38" ht="15">
      <c r="A13" s="54" t="s">
        <v>67</v>
      </c>
      <c r="B13" s="55" t="s">
        <v>55</v>
      </c>
      <c r="C13" s="55" t="s">
        <v>542</v>
      </c>
      <c r="D13" s="56">
        <v>0</v>
      </c>
      <c r="E13" s="56">
        <v>0</v>
      </c>
      <c r="F13" s="56">
        <v>0</v>
      </c>
      <c r="G13" s="56">
        <v>0</v>
      </c>
      <c r="H13" s="53">
        <v>44.61</v>
      </c>
      <c r="J13" s="942" t="s">
        <v>67</v>
      </c>
      <c r="K13" s="942" t="s">
        <v>55</v>
      </c>
      <c r="L13" s="942" t="s">
        <v>542</v>
      </c>
      <c r="M13" s="942" t="s">
        <v>981</v>
      </c>
      <c r="N13" s="943">
        <v>45.11</v>
      </c>
      <c r="O13" s="942"/>
      <c r="P13" s="944"/>
      <c r="Q13" s="53">
        <v>44.61</v>
      </c>
      <c r="S13" s="949">
        <f t="shared" si="0"/>
        <v>0</v>
      </c>
      <c r="U13" s="527" t="s">
        <v>233</v>
      </c>
      <c r="V13" s="534"/>
      <c r="W13" s="53">
        <v>0</v>
      </c>
      <c r="X13" s="53">
        <v>0</v>
      </c>
      <c r="Y13" s="53">
        <v>0</v>
      </c>
      <c r="Z13" s="53">
        <v>0</v>
      </c>
      <c r="AA13" s="53">
        <v>0</v>
      </c>
      <c r="AC13" s="955" t="s">
        <v>234</v>
      </c>
      <c r="AD13" s="955"/>
      <c r="AE13" s="955"/>
      <c r="AF13" s="955" t="s">
        <v>1154</v>
      </c>
      <c r="AG13" s="956"/>
      <c r="AH13" s="955"/>
      <c r="AI13" s="957"/>
      <c r="AJ13" s="53">
        <v>0</v>
      </c>
      <c r="AL13" s="949">
        <f t="shared" si="1"/>
        <v>0</v>
      </c>
    </row>
    <row r="14" spans="1:38" ht="15">
      <c r="A14" s="527" t="s">
        <v>94</v>
      </c>
      <c r="B14" s="528" t="s">
        <v>55</v>
      </c>
      <c r="C14" s="528" t="s">
        <v>547</v>
      </c>
      <c r="D14" s="53">
        <v>0</v>
      </c>
      <c r="E14" s="53">
        <v>30.536259999999999</v>
      </c>
      <c r="F14" s="53">
        <v>0</v>
      </c>
      <c r="G14" s="53">
        <v>20.914240000000003</v>
      </c>
      <c r="H14" s="53">
        <v>31.553999999999998</v>
      </c>
      <c r="J14" s="192" t="s">
        <v>94</v>
      </c>
      <c r="K14" s="192" t="s">
        <v>55</v>
      </c>
      <c r="L14" s="942" t="s">
        <v>547</v>
      </c>
      <c r="M14" s="942" t="s">
        <v>981</v>
      </c>
      <c r="N14" s="943">
        <v>94.155940000000001</v>
      </c>
      <c r="O14" s="942"/>
      <c r="P14" s="944"/>
      <c r="Q14" s="53">
        <v>31.553999999999998</v>
      </c>
      <c r="S14" s="949">
        <f t="shared" si="0"/>
        <v>0</v>
      </c>
      <c r="U14" s="527" t="s">
        <v>234</v>
      </c>
      <c r="V14" s="534"/>
      <c r="W14" s="53">
        <v>0</v>
      </c>
      <c r="X14" s="53">
        <v>0</v>
      </c>
      <c r="Y14" s="53">
        <v>0</v>
      </c>
      <c r="Z14" s="53">
        <v>0</v>
      </c>
      <c r="AA14" s="53">
        <v>0</v>
      </c>
      <c r="AC14" s="958" t="s">
        <v>235</v>
      </c>
      <c r="AD14" s="958"/>
      <c r="AE14" s="958"/>
      <c r="AF14" s="958" t="s">
        <v>1154</v>
      </c>
      <c r="AG14" s="959"/>
      <c r="AH14" s="958"/>
      <c r="AI14" s="960"/>
      <c r="AJ14" s="56">
        <v>0</v>
      </c>
      <c r="AL14" s="949">
        <f t="shared" si="1"/>
        <v>0</v>
      </c>
    </row>
    <row r="15" spans="1:38" ht="15">
      <c r="A15" s="527" t="s">
        <v>93</v>
      </c>
      <c r="B15" s="528" t="s">
        <v>55</v>
      </c>
      <c r="C15" s="528" t="s">
        <v>547</v>
      </c>
      <c r="D15" s="53">
        <v>2.36</v>
      </c>
      <c r="E15" s="53">
        <v>20.172499999999999</v>
      </c>
      <c r="F15" s="53">
        <v>0</v>
      </c>
      <c r="G15" s="53">
        <v>15.987500000000001</v>
      </c>
      <c r="H15" s="53">
        <v>30.29</v>
      </c>
      <c r="J15" s="192" t="s">
        <v>93</v>
      </c>
      <c r="K15" s="192" t="s">
        <v>55</v>
      </c>
      <c r="L15" s="942" t="s">
        <v>547</v>
      </c>
      <c r="M15" s="942" t="s">
        <v>981</v>
      </c>
      <c r="N15" s="943">
        <v>54.284999999999997</v>
      </c>
      <c r="O15" s="942"/>
      <c r="P15" s="944"/>
      <c r="Q15" s="53">
        <v>30.29</v>
      </c>
      <c r="S15" s="949">
        <f t="shared" si="0"/>
        <v>0</v>
      </c>
      <c r="U15" s="527" t="s">
        <v>235</v>
      </c>
      <c r="V15" s="534"/>
      <c r="W15" s="53">
        <v>0</v>
      </c>
      <c r="X15" s="53">
        <v>0</v>
      </c>
      <c r="Y15" s="53">
        <v>0</v>
      </c>
      <c r="Z15" s="53">
        <v>0</v>
      </c>
      <c r="AA15" s="53">
        <v>0</v>
      </c>
      <c r="AC15" s="961" t="s">
        <v>236</v>
      </c>
      <c r="AD15" s="961"/>
      <c r="AE15" s="961" t="s">
        <v>130</v>
      </c>
      <c r="AF15" s="961" t="s">
        <v>1154</v>
      </c>
      <c r="AG15" s="962"/>
      <c r="AH15" s="961"/>
      <c r="AI15" s="963"/>
      <c r="AJ15" s="53">
        <v>0</v>
      </c>
      <c r="AL15" s="949">
        <f t="shared" si="1"/>
        <v>0</v>
      </c>
    </row>
    <row r="16" spans="1:38" ht="15">
      <c r="A16" s="54" t="s">
        <v>109</v>
      </c>
      <c r="B16" s="55" t="s">
        <v>55</v>
      </c>
      <c r="C16" s="55" t="s">
        <v>547</v>
      </c>
      <c r="D16" s="56">
        <v>62.295989999999996</v>
      </c>
      <c r="E16" s="56">
        <v>52.150669999999998</v>
      </c>
      <c r="F16" s="56">
        <v>39.310389999999998</v>
      </c>
      <c r="G16" s="56">
        <v>33.598750000000003</v>
      </c>
      <c r="H16" s="53">
        <v>25.991</v>
      </c>
      <c r="J16" s="192" t="s">
        <v>109</v>
      </c>
      <c r="K16" s="192" t="s">
        <v>55</v>
      </c>
      <c r="L16" s="942" t="s">
        <v>547</v>
      </c>
      <c r="M16" s="942" t="s">
        <v>981</v>
      </c>
      <c r="N16" s="943">
        <v>49.633369999999999</v>
      </c>
      <c r="O16" s="942"/>
      <c r="P16" s="944"/>
      <c r="Q16" s="53">
        <v>25.991</v>
      </c>
      <c r="S16" s="949">
        <f t="shared" si="0"/>
        <v>0</v>
      </c>
      <c r="U16" s="527" t="s">
        <v>236</v>
      </c>
      <c r="V16" s="534" t="s">
        <v>130</v>
      </c>
      <c r="W16" s="53">
        <v>0</v>
      </c>
      <c r="X16" s="53">
        <v>0</v>
      </c>
      <c r="Y16" s="53">
        <v>0</v>
      </c>
      <c r="Z16" s="53">
        <v>0</v>
      </c>
      <c r="AA16" s="53">
        <v>0</v>
      </c>
      <c r="AC16" s="958" t="s">
        <v>237</v>
      </c>
      <c r="AD16" s="958"/>
      <c r="AE16" s="958"/>
      <c r="AF16" s="958" t="s">
        <v>1154</v>
      </c>
      <c r="AG16" s="959">
        <v>6310</v>
      </c>
      <c r="AH16" s="958"/>
      <c r="AI16" s="960"/>
      <c r="AJ16" s="56">
        <v>0</v>
      </c>
      <c r="AL16" s="949">
        <f t="shared" si="1"/>
        <v>0</v>
      </c>
    </row>
    <row r="17" spans="1:38" ht="15">
      <c r="A17" s="527" t="s">
        <v>179</v>
      </c>
      <c r="B17" s="528" t="s">
        <v>130</v>
      </c>
      <c r="C17" s="528" t="s">
        <v>541</v>
      </c>
      <c r="D17" s="53">
        <v>0</v>
      </c>
      <c r="E17" s="53">
        <v>0</v>
      </c>
      <c r="F17" s="53">
        <v>0</v>
      </c>
      <c r="G17" s="53">
        <v>0</v>
      </c>
      <c r="H17" s="53">
        <v>23.376000000000001</v>
      </c>
      <c r="J17" s="192" t="s">
        <v>179</v>
      </c>
      <c r="K17" s="192" t="s">
        <v>130</v>
      </c>
      <c r="L17" s="942" t="s">
        <v>541</v>
      </c>
      <c r="M17" s="942" t="s">
        <v>981</v>
      </c>
      <c r="N17" s="943">
        <v>23.37677</v>
      </c>
      <c r="O17" s="942"/>
      <c r="P17" s="944"/>
      <c r="Q17" s="53">
        <v>23.376000000000001</v>
      </c>
      <c r="S17" s="949">
        <f t="shared" si="0"/>
        <v>0</v>
      </c>
      <c r="U17" s="527" t="s">
        <v>237</v>
      </c>
      <c r="V17" s="534"/>
      <c r="W17" s="53">
        <v>0</v>
      </c>
      <c r="X17" s="53">
        <v>0</v>
      </c>
      <c r="Y17" s="53">
        <v>0</v>
      </c>
      <c r="Z17" s="53">
        <v>0</v>
      </c>
      <c r="AA17" s="53">
        <v>0</v>
      </c>
      <c r="AC17" s="955" t="s">
        <v>237</v>
      </c>
      <c r="AD17" s="955"/>
      <c r="AE17" s="955"/>
      <c r="AF17" s="955" t="s">
        <v>1154</v>
      </c>
      <c r="AG17" s="956"/>
      <c r="AH17" s="955"/>
      <c r="AI17" s="957"/>
      <c r="AJ17" s="53">
        <v>0</v>
      </c>
      <c r="AL17" s="949">
        <f t="shared" si="1"/>
        <v>0</v>
      </c>
    </row>
    <row r="18" spans="1:38" ht="15">
      <c r="A18" s="527" t="s">
        <v>90</v>
      </c>
      <c r="B18" s="528" t="s">
        <v>55</v>
      </c>
      <c r="C18" s="528" t="s">
        <v>547</v>
      </c>
      <c r="D18" s="53">
        <v>4.75</v>
      </c>
      <c r="E18" s="53">
        <v>0</v>
      </c>
      <c r="F18" s="53">
        <v>8.19</v>
      </c>
      <c r="G18" s="53">
        <v>7.3550000000000004</v>
      </c>
      <c r="H18" s="53">
        <v>15.696</v>
      </c>
      <c r="J18" s="192" t="s">
        <v>90</v>
      </c>
      <c r="K18" s="192" t="s">
        <v>55</v>
      </c>
      <c r="L18" s="942" t="s">
        <v>547</v>
      </c>
      <c r="M18" s="942" t="s">
        <v>981</v>
      </c>
      <c r="N18" s="943">
        <v>33.015000000000001</v>
      </c>
      <c r="O18" s="942"/>
      <c r="P18" s="944"/>
      <c r="Q18" s="53">
        <v>15.696</v>
      </c>
      <c r="S18" s="949">
        <f t="shared" si="0"/>
        <v>0</v>
      </c>
      <c r="U18" s="527" t="s">
        <v>237</v>
      </c>
      <c r="V18" s="534"/>
      <c r="W18" s="53">
        <v>0</v>
      </c>
      <c r="X18" s="53">
        <v>0</v>
      </c>
      <c r="Y18" s="53">
        <v>0</v>
      </c>
      <c r="Z18" s="53">
        <v>0</v>
      </c>
      <c r="AA18" s="53">
        <v>0</v>
      </c>
      <c r="AC18" s="958" t="s">
        <v>237</v>
      </c>
      <c r="AD18" s="958"/>
      <c r="AE18" s="958"/>
      <c r="AF18" s="958" t="s">
        <v>1154</v>
      </c>
      <c r="AG18" s="959"/>
      <c r="AH18" s="958"/>
      <c r="AI18" s="960"/>
      <c r="AJ18" s="56">
        <v>0</v>
      </c>
      <c r="AL18" s="949">
        <f t="shared" si="1"/>
        <v>0</v>
      </c>
    </row>
    <row r="19" spans="1:38" ht="15">
      <c r="A19" s="54" t="s">
        <v>167</v>
      </c>
      <c r="B19" s="55" t="s">
        <v>130</v>
      </c>
      <c r="C19" s="55" t="s">
        <v>541</v>
      </c>
      <c r="D19" s="56">
        <v>0</v>
      </c>
      <c r="E19" s="56">
        <v>0</v>
      </c>
      <c r="F19" s="56">
        <v>0</v>
      </c>
      <c r="G19" s="56">
        <v>11.305719999999999</v>
      </c>
      <c r="H19" s="53">
        <v>13.606</v>
      </c>
      <c r="J19" s="192" t="s">
        <v>167</v>
      </c>
      <c r="K19" s="192" t="s">
        <v>130</v>
      </c>
      <c r="L19" s="942" t="s">
        <v>541</v>
      </c>
      <c r="M19" s="942" t="s">
        <v>981</v>
      </c>
      <c r="N19" s="943">
        <v>13.606999999999999</v>
      </c>
      <c r="O19" s="942"/>
      <c r="P19" s="944"/>
      <c r="Q19" s="53">
        <v>13.606</v>
      </c>
      <c r="S19" s="949">
        <f t="shared" si="0"/>
        <v>0</v>
      </c>
      <c r="U19" s="527" t="s">
        <v>237</v>
      </c>
      <c r="V19" s="534"/>
      <c r="W19" s="53">
        <v>0</v>
      </c>
      <c r="X19" s="53">
        <v>0</v>
      </c>
      <c r="Y19" s="53">
        <v>0</v>
      </c>
      <c r="Z19" s="53">
        <v>0</v>
      </c>
      <c r="AA19" s="53">
        <v>0</v>
      </c>
      <c r="AC19" s="955" t="s">
        <v>237</v>
      </c>
      <c r="AD19" s="955"/>
      <c r="AE19" s="955"/>
      <c r="AF19" s="955" t="s">
        <v>1154</v>
      </c>
      <c r="AG19" s="956"/>
      <c r="AH19" s="955"/>
      <c r="AI19" s="957"/>
      <c r="AJ19" s="53">
        <v>0</v>
      </c>
      <c r="AL19" s="949">
        <f t="shared" si="1"/>
        <v>0</v>
      </c>
    </row>
    <row r="20" spans="1:38" ht="15">
      <c r="A20" s="54" t="s">
        <v>105</v>
      </c>
      <c r="B20" s="55" t="s">
        <v>55</v>
      </c>
      <c r="C20" s="55" t="s">
        <v>547</v>
      </c>
      <c r="D20" s="56">
        <v>0</v>
      </c>
      <c r="E20" s="56">
        <v>0</v>
      </c>
      <c r="F20" s="56">
        <v>11.9245</v>
      </c>
      <c r="G20" s="56">
        <v>0</v>
      </c>
      <c r="H20" s="53">
        <v>13.115</v>
      </c>
      <c r="J20" s="192" t="s">
        <v>105</v>
      </c>
      <c r="K20" s="192" t="s">
        <v>55</v>
      </c>
      <c r="L20" s="942" t="s">
        <v>547</v>
      </c>
      <c r="M20" s="942" t="s">
        <v>981</v>
      </c>
      <c r="N20" s="943">
        <v>38.750999999999998</v>
      </c>
      <c r="O20" s="942"/>
      <c r="P20" s="944"/>
      <c r="Q20" s="53">
        <v>13.115</v>
      </c>
      <c r="S20" s="949">
        <f t="shared" si="0"/>
        <v>0</v>
      </c>
      <c r="U20" s="527" t="s">
        <v>237</v>
      </c>
      <c r="V20" s="534"/>
      <c r="W20" s="53">
        <v>0</v>
      </c>
      <c r="X20" s="53">
        <v>0</v>
      </c>
      <c r="Y20" s="53">
        <v>0</v>
      </c>
      <c r="Z20" s="53">
        <v>0</v>
      </c>
      <c r="AA20" s="53">
        <v>0</v>
      </c>
      <c r="AC20" s="955" t="s">
        <v>239</v>
      </c>
      <c r="AD20" s="955"/>
      <c r="AE20" s="955" t="s">
        <v>545</v>
      </c>
      <c r="AF20" s="955" t="s">
        <v>1154</v>
      </c>
      <c r="AG20" s="956"/>
      <c r="AH20" s="955"/>
      <c r="AI20" s="957"/>
      <c r="AJ20" s="53">
        <v>0</v>
      </c>
      <c r="AL20" s="949">
        <f t="shared" si="1"/>
        <v>0</v>
      </c>
    </row>
    <row r="21" spans="1:38" ht="15">
      <c r="A21" s="527" t="s">
        <v>92</v>
      </c>
      <c r="B21" s="528" t="s">
        <v>55</v>
      </c>
      <c r="C21" s="528" t="s">
        <v>542</v>
      </c>
      <c r="D21" s="53">
        <v>0</v>
      </c>
      <c r="E21" s="53">
        <v>0</v>
      </c>
      <c r="F21" s="53">
        <v>0</v>
      </c>
      <c r="G21" s="53">
        <v>0</v>
      </c>
      <c r="H21" s="53">
        <v>12.89</v>
      </c>
      <c r="J21" s="192" t="s">
        <v>92</v>
      </c>
      <c r="K21" s="192" t="s">
        <v>55</v>
      </c>
      <c r="L21" s="942" t="s">
        <v>542</v>
      </c>
      <c r="M21" s="942" t="s">
        <v>981</v>
      </c>
      <c r="N21" s="943">
        <v>12.89</v>
      </c>
      <c r="O21" s="942"/>
      <c r="P21" s="944"/>
      <c r="Q21" s="53">
        <v>12.89</v>
      </c>
      <c r="S21" s="949">
        <f t="shared" si="0"/>
        <v>0</v>
      </c>
      <c r="U21" s="527" t="s">
        <v>239</v>
      </c>
      <c r="V21" s="534" t="s">
        <v>545</v>
      </c>
      <c r="W21" s="53">
        <v>0</v>
      </c>
      <c r="X21" s="53">
        <v>0</v>
      </c>
      <c r="Y21" s="53">
        <v>0</v>
      </c>
      <c r="Z21" s="53">
        <v>0</v>
      </c>
      <c r="AA21" s="53">
        <v>0</v>
      </c>
      <c r="AC21" s="955" t="s">
        <v>241</v>
      </c>
      <c r="AD21" s="955"/>
      <c r="AE21" s="955"/>
      <c r="AF21" s="955" t="s">
        <v>1154</v>
      </c>
      <c r="AG21" s="956"/>
      <c r="AH21" s="955"/>
      <c r="AI21" s="957"/>
      <c r="AJ21" s="53">
        <v>0</v>
      </c>
      <c r="AL21" s="949">
        <f t="shared" si="1"/>
        <v>0</v>
      </c>
    </row>
    <row r="22" spans="1:38" ht="15">
      <c r="A22" s="54" t="s">
        <v>98</v>
      </c>
      <c r="B22" s="55" t="s">
        <v>55</v>
      </c>
      <c r="C22" s="55" t="s">
        <v>547</v>
      </c>
      <c r="D22" s="56">
        <v>0</v>
      </c>
      <c r="E22" s="56">
        <v>6.4290000000000003</v>
      </c>
      <c r="F22" s="56">
        <v>12.318</v>
      </c>
      <c r="G22" s="56">
        <v>8.75732</v>
      </c>
      <c r="H22" s="53">
        <v>12.858000000000001</v>
      </c>
      <c r="J22" s="192" t="s">
        <v>98</v>
      </c>
      <c r="K22" s="192" t="s">
        <v>55</v>
      </c>
      <c r="L22" s="942" t="s">
        <v>547</v>
      </c>
      <c r="M22" s="942" t="s">
        <v>981</v>
      </c>
      <c r="N22" s="943">
        <v>19.286999999999999</v>
      </c>
      <c r="O22" s="942"/>
      <c r="P22" s="944"/>
      <c r="Q22" s="53">
        <v>12.858000000000001</v>
      </c>
      <c r="S22" s="949">
        <f t="shared" si="0"/>
        <v>0</v>
      </c>
      <c r="U22" s="527" t="s">
        <v>241</v>
      </c>
      <c r="V22" s="534"/>
      <c r="W22" s="53">
        <v>0</v>
      </c>
      <c r="X22" s="53">
        <v>0</v>
      </c>
      <c r="Y22" s="53">
        <v>0</v>
      </c>
      <c r="Z22" s="53">
        <v>0</v>
      </c>
      <c r="AA22" s="53">
        <v>0</v>
      </c>
      <c r="AC22" s="958" t="s">
        <v>242</v>
      </c>
      <c r="AD22" s="958"/>
      <c r="AE22" s="958" t="s">
        <v>545</v>
      </c>
      <c r="AF22" s="958" t="s">
        <v>1154</v>
      </c>
      <c r="AG22" s="959">
        <v>104</v>
      </c>
      <c r="AH22" s="958"/>
      <c r="AI22" s="960"/>
      <c r="AJ22" s="56">
        <v>0</v>
      </c>
      <c r="AL22" s="949">
        <f t="shared" si="1"/>
        <v>0</v>
      </c>
    </row>
    <row r="23" spans="1:38" ht="15">
      <c r="A23" s="527" t="s">
        <v>534</v>
      </c>
      <c r="B23" s="528" t="s">
        <v>190</v>
      </c>
      <c r="C23" s="528" t="s">
        <v>545</v>
      </c>
      <c r="D23" s="53">
        <v>0</v>
      </c>
      <c r="E23" s="53">
        <v>0</v>
      </c>
      <c r="F23" s="53">
        <v>0</v>
      </c>
      <c r="G23" s="53">
        <v>0</v>
      </c>
      <c r="H23" s="53">
        <v>12</v>
      </c>
      <c r="J23" s="192" t="s">
        <v>534</v>
      </c>
      <c r="K23" s="192" t="s">
        <v>190</v>
      </c>
      <c r="L23" s="942" t="s">
        <v>545</v>
      </c>
      <c r="M23" s="942" t="s">
        <v>981</v>
      </c>
      <c r="N23" s="943">
        <v>12</v>
      </c>
      <c r="O23" s="942"/>
      <c r="P23" s="944"/>
      <c r="Q23" s="53">
        <v>12</v>
      </c>
      <c r="S23" s="949">
        <f t="shared" si="0"/>
        <v>0</v>
      </c>
      <c r="U23" s="527" t="s">
        <v>261</v>
      </c>
      <c r="V23" s="534"/>
      <c r="W23" s="53">
        <v>312.48200000000003</v>
      </c>
      <c r="X23" s="53">
        <v>0</v>
      </c>
      <c r="Y23" s="53">
        <v>0</v>
      </c>
      <c r="Z23" s="53">
        <v>0</v>
      </c>
      <c r="AA23" s="53">
        <v>0</v>
      </c>
      <c r="AC23" s="955" t="s">
        <v>243</v>
      </c>
      <c r="AD23" s="955"/>
      <c r="AE23" s="955" t="s">
        <v>548</v>
      </c>
      <c r="AF23" s="955" t="s">
        <v>1154</v>
      </c>
      <c r="AG23" s="956"/>
      <c r="AH23" s="955"/>
      <c r="AI23" s="957"/>
      <c r="AJ23" s="53">
        <v>0</v>
      </c>
      <c r="AL23" s="949">
        <f t="shared" si="1"/>
        <v>0</v>
      </c>
    </row>
    <row r="24" spans="1:38" ht="15">
      <c r="A24" s="527" t="s">
        <v>202</v>
      </c>
      <c r="B24" s="528" t="s">
        <v>55</v>
      </c>
      <c r="C24" s="528" t="s">
        <v>550</v>
      </c>
      <c r="D24" s="53">
        <v>0</v>
      </c>
      <c r="E24" s="53">
        <v>13.55475</v>
      </c>
      <c r="F24" s="53">
        <v>22.576349999999998</v>
      </c>
      <c r="G24" s="53">
        <v>5.6364000000000001</v>
      </c>
      <c r="H24" s="53">
        <v>11.38</v>
      </c>
      <c r="J24" s="942" t="s">
        <v>202</v>
      </c>
      <c r="K24" s="942" t="s">
        <v>55</v>
      </c>
      <c r="L24" s="942" t="s">
        <v>550</v>
      </c>
      <c r="M24" s="942" t="s">
        <v>981</v>
      </c>
      <c r="N24" s="943">
        <v>33.623559999999998</v>
      </c>
      <c r="O24" s="942"/>
      <c r="P24" s="944"/>
      <c r="Q24" s="53">
        <v>11.38</v>
      </c>
      <c r="S24" s="949">
        <f t="shared" si="0"/>
        <v>0</v>
      </c>
      <c r="U24" s="527" t="s">
        <v>263</v>
      </c>
      <c r="V24" s="534" t="s">
        <v>145</v>
      </c>
      <c r="W24" s="53">
        <v>0</v>
      </c>
      <c r="X24" s="53">
        <v>0</v>
      </c>
      <c r="Y24" s="53">
        <v>0</v>
      </c>
      <c r="Z24" s="53">
        <v>0</v>
      </c>
      <c r="AA24" s="868">
        <v>0</v>
      </c>
      <c r="AC24" s="958" t="s">
        <v>244</v>
      </c>
      <c r="AD24" s="958"/>
      <c r="AE24" s="958" t="s">
        <v>548</v>
      </c>
      <c r="AF24" s="958" t="s">
        <v>1154</v>
      </c>
      <c r="AG24" s="959"/>
      <c r="AH24" s="958">
        <v>146</v>
      </c>
      <c r="AI24" s="960"/>
      <c r="AJ24" s="56">
        <v>0</v>
      </c>
      <c r="AL24" s="949">
        <f t="shared" si="1"/>
        <v>0</v>
      </c>
    </row>
    <row r="25" spans="1:38" ht="15">
      <c r="A25" s="947" t="s">
        <v>202</v>
      </c>
      <c r="B25" s="948" t="s">
        <v>130</v>
      </c>
      <c r="C25" s="948" t="s">
        <v>547</v>
      </c>
      <c r="D25" s="868">
        <v>0</v>
      </c>
      <c r="E25" s="868">
        <v>17.254950000000001</v>
      </c>
      <c r="F25" s="868">
        <v>0</v>
      </c>
      <c r="G25" s="868">
        <v>0</v>
      </c>
      <c r="H25" s="868"/>
      <c r="J25" s="942"/>
      <c r="K25" s="942"/>
      <c r="L25" s="942"/>
      <c r="M25" s="942"/>
      <c r="N25" s="943"/>
      <c r="O25" s="942"/>
      <c r="P25" s="944"/>
      <c r="Q25" s="53"/>
      <c r="S25" s="949">
        <f t="shared" si="0"/>
        <v>0</v>
      </c>
      <c r="U25" s="527" t="s">
        <v>260</v>
      </c>
      <c r="V25" s="534" t="s">
        <v>130</v>
      </c>
      <c r="W25" s="53">
        <v>0</v>
      </c>
      <c r="X25" s="53">
        <v>0</v>
      </c>
      <c r="Y25" s="53">
        <v>0</v>
      </c>
      <c r="Z25" s="53">
        <v>0</v>
      </c>
      <c r="AA25" s="868">
        <v>0</v>
      </c>
      <c r="AC25" s="955" t="s">
        <v>245</v>
      </c>
      <c r="AD25" s="955"/>
      <c r="AE25" s="955" t="s">
        <v>548</v>
      </c>
      <c r="AF25" s="955" t="s">
        <v>1154</v>
      </c>
      <c r="AG25" s="956">
        <v>382</v>
      </c>
      <c r="AH25" s="955"/>
      <c r="AI25" s="957"/>
      <c r="AJ25" s="53">
        <v>0</v>
      </c>
      <c r="AL25" s="949">
        <f t="shared" si="1"/>
        <v>0</v>
      </c>
    </row>
    <row r="26" spans="1:38" ht="15">
      <c r="A26" s="947" t="s">
        <v>202</v>
      </c>
      <c r="B26" s="948" t="s">
        <v>130</v>
      </c>
      <c r="C26" s="948" t="s">
        <v>543</v>
      </c>
      <c r="D26" s="868">
        <v>0</v>
      </c>
      <c r="E26" s="868">
        <v>0</v>
      </c>
      <c r="F26" s="868">
        <v>0</v>
      </c>
      <c r="G26" s="868">
        <v>0</v>
      </c>
      <c r="H26" s="868"/>
      <c r="J26" s="942"/>
      <c r="K26" s="942"/>
      <c r="L26" s="942"/>
      <c r="M26" s="942"/>
      <c r="N26" s="943"/>
      <c r="O26" s="942"/>
      <c r="P26" s="944"/>
      <c r="Q26" s="53"/>
      <c r="S26" s="949">
        <f t="shared" si="0"/>
        <v>0</v>
      </c>
      <c r="U26" s="527" t="s">
        <v>242</v>
      </c>
      <c r="V26" s="534" t="s">
        <v>545</v>
      </c>
      <c r="W26" s="53">
        <v>0</v>
      </c>
      <c r="X26" s="53">
        <v>0</v>
      </c>
      <c r="Y26" s="53">
        <v>0</v>
      </c>
      <c r="Z26" s="53">
        <v>24.559000000000001</v>
      </c>
      <c r="AA26" s="53">
        <v>0</v>
      </c>
      <c r="AC26" s="958" t="s">
        <v>246</v>
      </c>
      <c r="AD26" s="958"/>
      <c r="AE26" s="958" t="s">
        <v>548</v>
      </c>
      <c r="AF26" s="958" t="s">
        <v>1154</v>
      </c>
      <c r="AG26" s="959"/>
      <c r="AH26" s="958"/>
      <c r="AI26" s="960"/>
      <c r="AJ26" s="56">
        <v>0</v>
      </c>
      <c r="AL26" s="949">
        <f t="shared" si="1"/>
        <v>0</v>
      </c>
    </row>
    <row r="27" spans="1:38" ht="15">
      <c r="A27" s="54" t="s">
        <v>75</v>
      </c>
      <c r="B27" s="55" t="s">
        <v>55</v>
      </c>
      <c r="C27" s="55" t="s">
        <v>547</v>
      </c>
      <c r="D27" s="56">
        <v>6.3508999999999993</v>
      </c>
      <c r="E27" s="56">
        <v>0</v>
      </c>
      <c r="F27" s="56">
        <v>12.76202</v>
      </c>
      <c r="G27" s="56">
        <v>12.179959999999999</v>
      </c>
      <c r="H27" s="53">
        <v>9.8689999999999998</v>
      </c>
      <c r="J27" s="192" t="s">
        <v>75</v>
      </c>
      <c r="K27" s="192" t="s">
        <v>55</v>
      </c>
      <c r="L27" s="942" t="s">
        <v>547</v>
      </c>
      <c r="M27" s="942" t="s">
        <v>981</v>
      </c>
      <c r="N27" s="943">
        <v>9.8693400000000011</v>
      </c>
      <c r="O27" s="942"/>
      <c r="P27" s="944"/>
      <c r="Q27" s="53">
        <v>9.8689999999999998</v>
      </c>
      <c r="S27" s="949">
        <f t="shared" si="0"/>
        <v>0</v>
      </c>
      <c r="U27" s="527" t="s">
        <v>243</v>
      </c>
      <c r="V27" s="534" t="s">
        <v>548</v>
      </c>
      <c r="W27" s="53">
        <v>0</v>
      </c>
      <c r="X27" s="53">
        <v>0</v>
      </c>
      <c r="Y27" s="53">
        <v>0</v>
      </c>
      <c r="Z27" s="53">
        <v>0</v>
      </c>
      <c r="AA27" s="53">
        <v>0</v>
      </c>
      <c r="AC27" s="955" t="s">
        <v>247</v>
      </c>
      <c r="AD27" s="955"/>
      <c r="AE27" s="955" t="s">
        <v>542</v>
      </c>
      <c r="AF27" s="955" t="s">
        <v>1154</v>
      </c>
      <c r="AG27" s="956">
        <v>186</v>
      </c>
      <c r="AH27" s="955"/>
      <c r="AI27" s="957"/>
      <c r="AJ27" s="53">
        <v>0</v>
      </c>
      <c r="AL27" s="949">
        <f t="shared" si="1"/>
        <v>0</v>
      </c>
    </row>
    <row r="28" spans="1:38" ht="15">
      <c r="A28" s="54" t="s">
        <v>183</v>
      </c>
      <c r="B28" s="55" t="s">
        <v>130</v>
      </c>
      <c r="C28" s="55" t="s">
        <v>543</v>
      </c>
      <c r="D28" s="56">
        <v>0</v>
      </c>
      <c r="E28" s="56">
        <v>0</v>
      </c>
      <c r="F28" s="56">
        <v>9.5075000000000003</v>
      </c>
      <c r="G28" s="56">
        <v>0</v>
      </c>
      <c r="H28" s="53">
        <v>9.6150000000000002</v>
      </c>
      <c r="J28" s="192" t="s">
        <v>183</v>
      </c>
      <c r="K28" s="192" t="s">
        <v>130</v>
      </c>
      <c r="L28" s="942" t="s">
        <v>543</v>
      </c>
      <c r="M28" s="942" t="s">
        <v>981</v>
      </c>
      <c r="N28" s="943">
        <v>33.129999999999995</v>
      </c>
      <c r="O28" s="942">
        <v>131</v>
      </c>
      <c r="P28" s="944"/>
      <c r="Q28" s="53">
        <v>9.6150000000000002</v>
      </c>
      <c r="S28" s="949">
        <f t="shared" si="0"/>
        <v>0</v>
      </c>
      <c r="U28" s="527" t="s">
        <v>244</v>
      </c>
      <c r="V28" s="534" t="s">
        <v>548</v>
      </c>
      <c r="W28" s="53">
        <v>0</v>
      </c>
      <c r="X28" s="53">
        <v>0</v>
      </c>
      <c r="Y28" s="53">
        <v>0</v>
      </c>
      <c r="Z28" s="53">
        <v>0</v>
      </c>
      <c r="AA28" s="53">
        <v>0</v>
      </c>
      <c r="AC28" s="958" t="s">
        <v>248</v>
      </c>
      <c r="AD28" s="958"/>
      <c r="AE28" s="958" t="s">
        <v>545</v>
      </c>
      <c r="AF28" s="958" t="s">
        <v>1154</v>
      </c>
      <c r="AG28" s="959"/>
      <c r="AH28" s="958"/>
      <c r="AI28" s="960"/>
      <c r="AJ28" s="56">
        <v>0</v>
      </c>
      <c r="AL28" s="949">
        <f t="shared" si="1"/>
        <v>0</v>
      </c>
    </row>
    <row r="29" spans="1:38" ht="15">
      <c r="A29" s="54" t="s">
        <v>112</v>
      </c>
      <c r="B29" s="55" t="s">
        <v>55</v>
      </c>
      <c r="C29" s="55" t="s">
        <v>547</v>
      </c>
      <c r="D29" s="56">
        <v>10.59454</v>
      </c>
      <c r="E29" s="56">
        <v>14.41226</v>
      </c>
      <c r="F29" s="56">
        <v>4.65991</v>
      </c>
      <c r="G29" s="56">
        <v>20.188330000000001</v>
      </c>
      <c r="H29" s="53">
        <v>9.2159999999999993</v>
      </c>
      <c r="J29" s="192" t="s">
        <v>112</v>
      </c>
      <c r="K29" s="192" t="s">
        <v>55</v>
      </c>
      <c r="L29" s="942" t="s">
        <v>547</v>
      </c>
      <c r="M29" s="942" t="s">
        <v>981</v>
      </c>
      <c r="N29" s="943">
        <v>9.2164400000000004</v>
      </c>
      <c r="O29" s="942"/>
      <c r="P29" s="944"/>
      <c r="Q29" s="53">
        <v>9.2159999999999993</v>
      </c>
      <c r="S29" s="949">
        <f t="shared" si="0"/>
        <v>0</v>
      </c>
      <c r="U29" s="527" t="s">
        <v>616</v>
      </c>
      <c r="V29" s="534" t="s">
        <v>548</v>
      </c>
      <c r="W29" s="53">
        <v>0</v>
      </c>
      <c r="X29" s="53">
        <v>0</v>
      </c>
      <c r="Y29" s="53">
        <v>0</v>
      </c>
      <c r="Z29" s="53">
        <v>0</v>
      </c>
      <c r="AA29" s="53">
        <v>0</v>
      </c>
      <c r="AC29" s="955" t="s">
        <v>249</v>
      </c>
      <c r="AD29" s="955"/>
      <c r="AE29" s="955" t="s">
        <v>545</v>
      </c>
      <c r="AF29" s="955" t="s">
        <v>1154</v>
      </c>
      <c r="AG29" s="956"/>
      <c r="AH29" s="955"/>
      <c r="AI29" s="957"/>
      <c r="AJ29" s="53">
        <v>0</v>
      </c>
      <c r="AL29" s="949">
        <f t="shared" si="1"/>
        <v>0</v>
      </c>
    </row>
    <row r="30" spans="1:38" ht="15">
      <c r="A30" s="54" t="s">
        <v>103</v>
      </c>
      <c r="B30" s="55" t="s">
        <v>55</v>
      </c>
      <c r="C30" s="55" t="s">
        <v>547</v>
      </c>
      <c r="D30" s="56">
        <v>6.2434599999999998</v>
      </c>
      <c r="E30" s="56">
        <v>7.3019399999999992</v>
      </c>
      <c r="F30" s="56">
        <v>7.2323999999999993</v>
      </c>
      <c r="G30" s="56">
        <v>7.2763999999999998</v>
      </c>
      <c r="H30" s="53">
        <v>9.1750000000000007</v>
      </c>
      <c r="J30" s="192" t="s">
        <v>103</v>
      </c>
      <c r="K30" s="192" t="s">
        <v>55</v>
      </c>
      <c r="L30" s="942" t="s">
        <v>547</v>
      </c>
      <c r="M30" s="942" t="s">
        <v>981</v>
      </c>
      <c r="N30" s="943">
        <v>31.39669</v>
      </c>
      <c r="O30" s="942"/>
      <c r="P30" s="944"/>
      <c r="Q30" s="53">
        <v>9.1750000000000007</v>
      </c>
      <c r="S30" s="949">
        <f t="shared" si="0"/>
        <v>0</v>
      </c>
      <c r="U30" s="527" t="s">
        <v>245</v>
      </c>
      <c r="V30" s="534" t="s">
        <v>548</v>
      </c>
      <c r="W30" s="53">
        <v>0</v>
      </c>
      <c r="X30" s="53">
        <v>0</v>
      </c>
      <c r="Y30" s="53">
        <v>0</v>
      </c>
      <c r="Z30" s="53">
        <v>0</v>
      </c>
      <c r="AA30" s="53">
        <v>0</v>
      </c>
      <c r="AC30" s="958" t="s">
        <v>250</v>
      </c>
      <c r="AD30" s="958"/>
      <c r="AE30" s="958" t="s">
        <v>545</v>
      </c>
      <c r="AF30" s="958" t="s">
        <v>1154</v>
      </c>
      <c r="AG30" s="959"/>
      <c r="AH30" s="958"/>
      <c r="AI30" s="960"/>
      <c r="AJ30" s="56">
        <v>0</v>
      </c>
      <c r="AL30" s="949">
        <f t="shared" si="1"/>
        <v>0</v>
      </c>
    </row>
    <row r="31" spans="1:38" ht="15">
      <c r="A31" s="527" t="s">
        <v>329</v>
      </c>
      <c r="B31" s="528" t="s">
        <v>201</v>
      </c>
      <c r="C31" s="528" t="s">
        <v>547</v>
      </c>
      <c r="D31" s="53">
        <v>11.429590000000001</v>
      </c>
      <c r="E31" s="53">
        <v>11.329420000000001</v>
      </c>
      <c r="F31" s="53">
        <v>0</v>
      </c>
      <c r="G31" s="53">
        <v>13.58723</v>
      </c>
      <c r="H31" s="53">
        <v>8.8350000000000009</v>
      </c>
      <c r="J31" s="942" t="s">
        <v>329</v>
      </c>
      <c r="K31" s="942" t="s">
        <v>201</v>
      </c>
      <c r="L31" s="942" t="s">
        <v>547</v>
      </c>
      <c r="M31" s="942" t="s">
        <v>981</v>
      </c>
      <c r="N31" s="943">
        <v>31.370989999999999</v>
      </c>
      <c r="O31" s="942"/>
      <c r="P31" s="944"/>
      <c r="Q31" s="53">
        <v>8.8350000000000009</v>
      </c>
      <c r="S31" s="949">
        <f t="shared" si="0"/>
        <v>0</v>
      </c>
      <c r="U31" s="527" t="s">
        <v>246</v>
      </c>
      <c r="V31" s="534" t="s">
        <v>548</v>
      </c>
      <c r="W31" s="53">
        <v>0</v>
      </c>
      <c r="X31" s="53">
        <v>0</v>
      </c>
      <c r="Y31" s="53">
        <v>0</v>
      </c>
      <c r="Z31" s="53">
        <v>0</v>
      </c>
      <c r="AA31" s="53">
        <v>0</v>
      </c>
      <c r="AC31" s="958" t="s">
        <v>251</v>
      </c>
      <c r="AD31" s="958"/>
      <c r="AE31" s="958" t="s">
        <v>545</v>
      </c>
      <c r="AF31" s="958" t="s">
        <v>1154</v>
      </c>
      <c r="AG31" s="959"/>
      <c r="AH31" s="958"/>
      <c r="AI31" s="960"/>
      <c r="AJ31" s="56">
        <v>0</v>
      </c>
      <c r="AL31" s="949">
        <f t="shared" si="1"/>
        <v>0</v>
      </c>
    </row>
    <row r="32" spans="1:38" ht="15">
      <c r="A32" s="54" t="s">
        <v>64</v>
      </c>
      <c r="B32" s="55" t="s">
        <v>55</v>
      </c>
      <c r="C32" s="55" t="s">
        <v>547</v>
      </c>
      <c r="D32" s="56">
        <v>0</v>
      </c>
      <c r="E32" s="56">
        <v>14.58188</v>
      </c>
      <c r="F32" s="56">
        <v>0</v>
      </c>
      <c r="G32" s="56">
        <v>15.238</v>
      </c>
      <c r="H32" s="53">
        <v>8.5559999999999992</v>
      </c>
      <c r="J32" s="942" t="s">
        <v>64</v>
      </c>
      <c r="K32" s="942" t="s">
        <v>55</v>
      </c>
      <c r="L32" s="942" t="s">
        <v>548</v>
      </c>
      <c r="M32" s="942" t="s">
        <v>981</v>
      </c>
      <c r="N32" s="943">
        <v>19.105240000000002</v>
      </c>
      <c r="O32" s="942">
        <v>25</v>
      </c>
      <c r="P32" s="944"/>
      <c r="Q32" s="53">
        <v>8.5559999999999992</v>
      </c>
      <c r="S32" s="949">
        <f t="shared" si="0"/>
        <v>0</v>
      </c>
      <c r="U32" s="527" t="s">
        <v>247</v>
      </c>
      <c r="V32" s="534" t="s">
        <v>542</v>
      </c>
      <c r="W32" s="53">
        <v>0</v>
      </c>
      <c r="X32" s="53">
        <v>0</v>
      </c>
      <c r="Y32" s="53">
        <v>0</v>
      </c>
      <c r="Z32" s="53">
        <v>0</v>
      </c>
      <c r="AA32" s="53">
        <v>0</v>
      </c>
      <c r="AC32" s="958" t="s">
        <v>253</v>
      </c>
      <c r="AD32" s="958"/>
      <c r="AE32" s="958"/>
      <c r="AF32" s="958" t="s">
        <v>1154</v>
      </c>
      <c r="AG32" s="959"/>
      <c r="AH32" s="958"/>
      <c r="AI32" s="960"/>
      <c r="AJ32" s="56">
        <v>0</v>
      </c>
      <c r="AL32" s="949">
        <f t="shared" si="1"/>
        <v>0</v>
      </c>
    </row>
    <row r="33" spans="1:38" ht="15">
      <c r="A33" s="54" t="s">
        <v>128</v>
      </c>
      <c r="B33" s="55" t="s">
        <v>55</v>
      </c>
      <c r="C33" s="55" t="s">
        <v>547</v>
      </c>
      <c r="D33" s="56">
        <v>4.7762500000000001</v>
      </c>
      <c r="E33" s="56">
        <v>4.7762500000000001</v>
      </c>
      <c r="F33" s="56">
        <v>3.6512500000000001</v>
      </c>
      <c r="G33" s="56">
        <v>0</v>
      </c>
      <c r="H33" s="53">
        <v>8.4039999999999999</v>
      </c>
      <c r="J33" s="192" t="s">
        <v>128</v>
      </c>
      <c r="K33" s="192" t="s">
        <v>55</v>
      </c>
      <c r="L33" s="942" t="s">
        <v>547</v>
      </c>
      <c r="M33" s="942" t="s">
        <v>981</v>
      </c>
      <c r="N33" s="943">
        <v>68.513679999999994</v>
      </c>
      <c r="O33" s="942"/>
      <c r="P33" s="944"/>
      <c r="Q33" s="53">
        <v>8.4039999999999999</v>
      </c>
      <c r="S33" s="949">
        <f t="shared" si="0"/>
        <v>0</v>
      </c>
      <c r="U33" s="527" t="s">
        <v>248</v>
      </c>
      <c r="V33" s="534" t="s">
        <v>545</v>
      </c>
      <c r="W33" s="53">
        <v>0</v>
      </c>
      <c r="X33" s="53">
        <v>0</v>
      </c>
      <c r="Y33" s="53">
        <v>0</v>
      </c>
      <c r="Z33" s="53">
        <v>0</v>
      </c>
      <c r="AA33" s="53">
        <v>0</v>
      </c>
      <c r="AC33" s="955" t="s">
        <v>253</v>
      </c>
      <c r="AD33" s="955"/>
      <c r="AE33" s="955"/>
      <c r="AF33" s="955" t="s">
        <v>1154</v>
      </c>
      <c r="AG33" s="956"/>
      <c r="AH33" s="955"/>
      <c r="AI33" s="957"/>
      <c r="AJ33" s="53">
        <v>0</v>
      </c>
      <c r="AL33" s="949">
        <f t="shared" si="1"/>
        <v>0</v>
      </c>
    </row>
    <row r="34" spans="1:38" ht="15">
      <c r="A34" s="527" t="s">
        <v>328</v>
      </c>
      <c r="B34" s="528" t="s">
        <v>201</v>
      </c>
      <c r="C34" s="528" t="s">
        <v>547</v>
      </c>
      <c r="D34" s="53">
        <v>1.94997</v>
      </c>
      <c r="E34" s="53">
        <v>4.5669199999999996</v>
      </c>
      <c r="F34" s="53">
        <v>6.0037600000000007</v>
      </c>
      <c r="G34" s="53">
        <v>10.073540000000001</v>
      </c>
      <c r="H34" s="53">
        <v>6.468</v>
      </c>
      <c r="J34" s="942" t="s">
        <v>328</v>
      </c>
      <c r="K34" s="942" t="s">
        <v>201</v>
      </c>
      <c r="L34" s="942" t="s">
        <v>547</v>
      </c>
      <c r="M34" s="942" t="s">
        <v>981</v>
      </c>
      <c r="N34" s="943">
        <v>17.97137</v>
      </c>
      <c r="O34" s="942"/>
      <c r="P34" s="944"/>
      <c r="Q34" s="53">
        <v>6.468</v>
      </c>
      <c r="S34" s="949">
        <f t="shared" si="0"/>
        <v>0</v>
      </c>
      <c r="U34" s="527" t="s">
        <v>617</v>
      </c>
      <c r="V34" s="534" t="s">
        <v>548</v>
      </c>
      <c r="W34" s="53">
        <v>0</v>
      </c>
      <c r="X34" s="53">
        <v>0</v>
      </c>
      <c r="Y34" s="53">
        <v>0</v>
      </c>
      <c r="Z34" s="53">
        <v>0</v>
      </c>
      <c r="AA34" s="53">
        <v>0</v>
      </c>
      <c r="AC34" s="958" t="s">
        <v>254</v>
      </c>
      <c r="AD34" s="958"/>
      <c r="AE34" s="958" t="s">
        <v>541</v>
      </c>
      <c r="AF34" s="958" t="s">
        <v>1154</v>
      </c>
      <c r="AG34" s="959"/>
      <c r="AH34" s="958"/>
      <c r="AI34" s="960"/>
      <c r="AJ34" s="56">
        <v>0</v>
      </c>
      <c r="AL34" s="949">
        <f t="shared" si="1"/>
        <v>0</v>
      </c>
    </row>
    <row r="35" spans="1:38" ht="15">
      <c r="A35" s="527" t="s">
        <v>266</v>
      </c>
      <c r="B35" s="528" t="s">
        <v>130</v>
      </c>
      <c r="C35" s="528" t="s">
        <v>541</v>
      </c>
      <c r="D35" s="53">
        <v>0</v>
      </c>
      <c r="E35" s="53">
        <v>0.56704999999999994</v>
      </c>
      <c r="F35" s="53">
        <v>0</v>
      </c>
      <c r="G35" s="53">
        <v>0</v>
      </c>
      <c r="H35" s="53">
        <v>5.3840000000000003</v>
      </c>
      <c r="J35" s="192" t="s">
        <v>266</v>
      </c>
      <c r="K35" s="192" t="s">
        <v>130</v>
      </c>
      <c r="L35" s="942" t="s">
        <v>541</v>
      </c>
      <c r="M35" s="942" t="s">
        <v>981</v>
      </c>
      <c r="N35" s="943">
        <v>5.3841599999999996</v>
      </c>
      <c r="O35" s="942"/>
      <c r="P35" s="944"/>
      <c r="Q35" s="53">
        <v>5.3840000000000003</v>
      </c>
      <c r="S35" s="949">
        <f t="shared" si="0"/>
        <v>0</v>
      </c>
      <c r="U35" s="527" t="s">
        <v>249</v>
      </c>
      <c r="V35" s="534" t="s">
        <v>545</v>
      </c>
      <c r="W35" s="53">
        <v>0</v>
      </c>
      <c r="X35" s="53">
        <v>0</v>
      </c>
      <c r="Y35" s="53">
        <v>0</v>
      </c>
      <c r="Z35" s="53">
        <v>0</v>
      </c>
      <c r="AA35" s="53">
        <v>0</v>
      </c>
      <c r="AC35" s="955" t="s">
        <v>255</v>
      </c>
      <c r="AD35" s="955"/>
      <c r="AE35" s="955" t="s">
        <v>545</v>
      </c>
      <c r="AF35" s="955" t="s">
        <v>1154</v>
      </c>
      <c r="AG35" s="956"/>
      <c r="AH35" s="955"/>
      <c r="AI35" s="957"/>
      <c r="AJ35" s="53">
        <v>0</v>
      </c>
      <c r="AL35" s="949">
        <f t="shared" si="1"/>
        <v>0</v>
      </c>
    </row>
    <row r="36" spans="1:38" ht="15">
      <c r="A36" s="54" t="s">
        <v>197</v>
      </c>
      <c r="B36" s="55" t="s">
        <v>196</v>
      </c>
      <c r="C36" s="55" t="s">
        <v>547</v>
      </c>
      <c r="D36" s="56">
        <v>0</v>
      </c>
      <c r="E36" s="56">
        <v>6.1298399999999997</v>
      </c>
      <c r="F36" s="56">
        <v>6.6771499999999993</v>
      </c>
      <c r="G36" s="56">
        <v>5.6820500000000003</v>
      </c>
      <c r="H36" s="53">
        <v>5.383</v>
      </c>
      <c r="J36" s="192" t="s">
        <v>197</v>
      </c>
      <c r="K36" s="192" t="s">
        <v>196</v>
      </c>
      <c r="L36" s="942" t="s">
        <v>547</v>
      </c>
      <c r="M36" s="942" t="s">
        <v>981</v>
      </c>
      <c r="N36" s="943">
        <v>21.683330000000002</v>
      </c>
      <c r="O36" s="942"/>
      <c r="P36" s="944"/>
      <c r="Q36" s="53">
        <v>5.383</v>
      </c>
      <c r="S36" s="949">
        <f t="shared" si="0"/>
        <v>0</v>
      </c>
      <c r="U36" s="527" t="s">
        <v>250</v>
      </c>
      <c r="V36" s="534" t="s">
        <v>545</v>
      </c>
      <c r="W36" s="53">
        <v>0</v>
      </c>
      <c r="X36" s="53">
        <v>0</v>
      </c>
      <c r="Y36" s="53">
        <v>0</v>
      </c>
      <c r="Z36" s="53">
        <v>0</v>
      </c>
      <c r="AA36" s="53">
        <v>0</v>
      </c>
      <c r="AC36" s="958" t="s">
        <v>256</v>
      </c>
      <c r="AD36" s="958"/>
      <c r="AE36" s="958" t="s">
        <v>541</v>
      </c>
      <c r="AF36" s="958" t="s">
        <v>1154</v>
      </c>
      <c r="AG36" s="959">
        <v>7</v>
      </c>
      <c r="AH36" s="958"/>
      <c r="AI36" s="960"/>
      <c r="AJ36" s="56">
        <v>0</v>
      </c>
      <c r="AL36" s="949">
        <f t="shared" si="1"/>
        <v>0</v>
      </c>
    </row>
    <row r="37" spans="1:38" ht="15">
      <c r="A37" s="54" t="s">
        <v>210</v>
      </c>
      <c r="B37" s="55" t="s">
        <v>201</v>
      </c>
      <c r="C37" s="55" t="s">
        <v>547</v>
      </c>
      <c r="D37" s="56">
        <v>4.3475000000000001</v>
      </c>
      <c r="E37" s="56">
        <v>3.7478800000000003</v>
      </c>
      <c r="F37" s="56">
        <v>2.9091999999999998</v>
      </c>
      <c r="G37" s="56">
        <v>0</v>
      </c>
      <c r="H37" s="53">
        <v>5.3710000000000004</v>
      </c>
      <c r="J37" s="942" t="s">
        <v>210</v>
      </c>
      <c r="K37" s="942" t="s">
        <v>201</v>
      </c>
      <c r="L37" s="942" t="s">
        <v>547</v>
      </c>
      <c r="M37" s="942" t="s">
        <v>981</v>
      </c>
      <c r="N37" s="943">
        <v>19.576539999999998</v>
      </c>
      <c r="O37" s="942"/>
      <c r="P37" s="944"/>
      <c r="Q37" s="53">
        <v>5.3710000000000004</v>
      </c>
      <c r="S37" s="949">
        <f t="shared" si="0"/>
        <v>0</v>
      </c>
      <c r="U37" s="527" t="s">
        <v>251</v>
      </c>
      <c r="V37" s="534" t="s">
        <v>545</v>
      </c>
      <c r="W37" s="53">
        <v>0</v>
      </c>
      <c r="X37" s="53">
        <v>0</v>
      </c>
      <c r="Y37" s="53">
        <v>0</v>
      </c>
      <c r="Z37" s="53">
        <v>0</v>
      </c>
      <c r="AA37" s="53">
        <v>0</v>
      </c>
      <c r="AC37" s="955" t="s">
        <v>257</v>
      </c>
      <c r="AD37" s="955"/>
      <c r="AE37" s="955" t="s">
        <v>548</v>
      </c>
      <c r="AF37" s="955" t="s">
        <v>1154</v>
      </c>
      <c r="AG37" s="956"/>
      <c r="AH37" s="955">
        <v>786</v>
      </c>
      <c r="AI37" s="957"/>
      <c r="AJ37" s="53">
        <v>0</v>
      </c>
      <c r="AL37" s="949">
        <f t="shared" si="1"/>
        <v>0</v>
      </c>
    </row>
    <row r="38" spans="1:38" ht="15">
      <c r="A38" s="527" t="s">
        <v>164</v>
      </c>
      <c r="B38" s="528" t="s">
        <v>130</v>
      </c>
      <c r="C38" s="528" t="s">
        <v>545</v>
      </c>
      <c r="D38" s="53">
        <v>0</v>
      </c>
      <c r="E38" s="53">
        <v>0</v>
      </c>
      <c r="F38" s="53">
        <v>0</v>
      </c>
      <c r="G38" s="53">
        <v>0</v>
      </c>
      <c r="H38" s="53">
        <v>5.1920000000000002</v>
      </c>
      <c r="J38" s="192" t="s">
        <v>164</v>
      </c>
      <c r="K38" s="192" t="s">
        <v>130</v>
      </c>
      <c r="L38" s="942" t="s">
        <v>545</v>
      </c>
      <c r="M38" s="942" t="s">
        <v>981</v>
      </c>
      <c r="N38" s="943">
        <v>5.1920000000000002</v>
      </c>
      <c r="O38" s="942"/>
      <c r="P38" s="944"/>
      <c r="Q38" s="53">
        <v>5.1920000000000002</v>
      </c>
      <c r="S38" s="949">
        <f t="shared" si="0"/>
        <v>0</v>
      </c>
      <c r="U38" s="527" t="s">
        <v>253</v>
      </c>
      <c r="V38" s="534"/>
      <c r="W38" s="53">
        <v>0</v>
      </c>
      <c r="X38" s="53">
        <v>0</v>
      </c>
      <c r="Y38" s="53">
        <v>0</v>
      </c>
      <c r="Z38" s="53">
        <v>0</v>
      </c>
      <c r="AA38" s="53">
        <v>0</v>
      </c>
      <c r="AC38" s="958" t="s">
        <v>258</v>
      </c>
      <c r="AD38" s="958"/>
      <c r="AE38" s="958" t="s">
        <v>541</v>
      </c>
      <c r="AF38" s="958" t="s">
        <v>1154</v>
      </c>
      <c r="AG38" s="959">
        <v>1</v>
      </c>
      <c r="AH38" s="958"/>
      <c r="AI38" s="960"/>
      <c r="AJ38" s="56">
        <v>0</v>
      </c>
      <c r="AL38" s="949">
        <f t="shared" si="1"/>
        <v>0</v>
      </c>
    </row>
    <row r="39" spans="1:38" ht="15">
      <c r="A39" s="54" t="s">
        <v>192</v>
      </c>
      <c r="B39" s="55" t="s">
        <v>190</v>
      </c>
      <c r="C39" s="55" t="s">
        <v>545</v>
      </c>
      <c r="D39" s="56">
        <v>0</v>
      </c>
      <c r="E39" s="56">
        <v>0</v>
      </c>
      <c r="F39" s="56">
        <v>0</v>
      </c>
      <c r="G39" s="56">
        <v>0</v>
      </c>
      <c r="H39" s="53">
        <v>5.0679999999999996</v>
      </c>
      <c r="J39" s="192" t="s">
        <v>192</v>
      </c>
      <c r="K39" s="192" t="s">
        <v>190</v>
      </c>
      <c r="L39" s="942" t="s">
        <v>545</v>
      </c>
      <c r="M39" s="942" t="s">
        <v>981</v>
      </c>
      <c r="N39" s="943">
        <v>0</v>
      </c>
      <c r="O39" s="942"/>
      <c r="P39" s="944"/>
      <c r="Q39" s="53">
        <v>5.0679999999999996</v>
      </c>
      <c r="S39" s="949">
        <f t="shared" si="0"/>
        <v>0</v>
      </c>
      <c r="U39" s="527" t="s">
        <v>253</v>
      </c>
      <c r="V39" s="534"/>
      <c r="W39" s="53">
        <v>0</v>
      </c>
      <c r="X39" s="53">
        <v>0</v>
      </c>
      <c r="Y39" s="53">
        <v>0</v>
      </c>
      <c r="Z39" s="53">
        <v>0</v>
      </c>
      <c r="AA39" s="53">
        <v>0</v>
      </c>
      <c r="AC39" s="955" t="s">
        <v>259</v>
      </c>
      <c r="AD39" s="955"/>
      <c r="AE39" s="955"/>
      <c r="AF39" s="955" t="s">
        <v>1154</v>
      </c>
      <c r="AG39" s="956"/>
      <c r="AH39" s="955"/>
      <c r="AI39" s="957"/>
      <c r="AJ39" s="53">
        <v>0</v>
      </c>
      <c r="AL39" s="949">
        <f t="shared" si="1"/>
        <v>0</v>
      </c>
    </row>
    <row r="40" spans="1:38" ht="15">
      <c r="A40" s="527" t="s">
        <v>86</v>
      </c>
      <c r="B40" s="528" t="s">
        <v>55</v>
      </c>
      <c r="C40" s="528" t="s">
        <v>547</v>
      </c>
      <c r="D40" s="53">
        <v>0</v>
      </c>
      <c r="E40" s="53">
        <v>19.105880000000003</v>
      </c>
      <c r="F40" s="53">
        <v>0</v>
      </c>
      <c r="G40" s="53">
        <v>0</v>
      </c>
      <c r="H40" s="53">
        <v>4.8810000000000002</v>
      </c>
      <c r="J40" s="192" t="s">
        <v>86</v>
      </c>
      <c r="K40" s="192" t="s">
        <v>55</v>
      </c>
      <c r="L40" s="942" t="s">
        <v>547</v>
      </c>
      <c r="M40" s="942" t="s">
        <v>981</v>
      </c>
      <c r="N40" s="943">
        <v>46.513500000000001</v>
      </c>
      <c r="O40" s="942"/>
      <c r="P40" s="944"/>
      <c r="Q40" s="53">
        <v>4.8810000000000002</v>
      </c>
      <c r="S40" s="949">
        <f t="shared" si="0"/>
        <v>0</v>
      </c>
      <c r="U40" s="527" t="s">
        <v>254</v>
      </c>
      <c r="V40" s="534" t="s">
        <v>541</v>
      </c>
      <c r="W40" s="53">
        <v>1.615</v>
      </c>
      <c r="X40" s="53">
        <v>0</v>
      </c>
      <c r="Y40" s="53">
        <v>0</v>
      </c>
      <c r="Z40" s="53">
        <v>0</v>
      </c>
      <c r="AA40" s="53">
        <v>0</v>
      </c>
      <c r="AC40" s="958" t="s">
        <v>260</v>
      </c>
      <c r="AD40" s="958"/>
      <c r="AE40" s="958" t="s">
        <v>130</v>
      </c>
      <c r="AF40" s="958" t="s">
        <v>1154</v>
      </c>
      <c r="AG40" s="959"/>
      <c r="AH40" s="958">
        <v>200</v>
      </c>
      <c r="AI40" s="960"/>
      <c r="AJ40" s="56">
        <v>0</v>
      </c>
      <c r="AL40" s="949">
        <f t="shared" si="1"/>
        <v>0</v>
      </c>
    </row>
    <row r="41" spans="1:38" ht="15">
      <c r="A41" s="527" t="s">
        <v>223</v>
      </c>
      <c r="B41" s="528" t="s">
        <v>212</v>
      </c>
      <c r="C41" s="528" t="s">
        <v>544</v>
      </c>
      <c r="D41" s="53">
        <v>0</v>
      </c>
      <c r="E41" s="53">
        <v>0</v>
      </c>
      <c r="F41" s="53">
        <v>0</v>
      </c>
      <c r="G41" s="53">
        <v>599.93136000000004</v>
      </c>
      <c r="H41" s="53">
        <v>4.8630000000000004</v>
      </c>
      <c r="J41" s="192" t="s">
        <v>223</v>
      </c>
      <c r="K41" s="192" t="s">
        <v>212</v>
      </c>
      <c r="L41" s="192" t="s">
        <v>544</v>
      </c>
      <c r="M41" s="942" t="s">
        <v>981</v>
      </c>
      <c r="N41" s="943">
        <v>158.29464999999999</v>
      </c>
      <c r="O41" s="942"/>
      <c r="P41" s="944"/>
      <c r="Q41" s="53">
        <v>4.8630000000000004</v>
      </c>
      <c r="S41" s="949">
        <f t="shared" si="0"/>
        <v>0</v>
      </c>
      <c r="U41" s="527" t="s">
        <v>1490</v>
      </c>
      <c r="V41" s="534" t="s">
        <v>142</v>
      </c>
      <c r="W41" s="53">
        <v>0</v>
      </c>
      <c r="X41" s="53">
        <v>0.46500000000000002</v>
      </c>
      <c r="Y41" s="53">
        <v>0</v>
      </c>
      <c r="Z41" s="53">
        <v>0</v>
      </c>
      <c r="AA41" s="53">
        <v>0</v>
      </c>
      <c r="AC41" s="955" t="s">
        <v>263</v>
      </c>
      <c r="AD41" s="955"/>
      <c r="AE41" s="955" t="s">
        <v>145</v>
      </c>
      <c r="AF41" s="955" t="s">
        <v>1154</v>
      </c>
      <c r="AG41" s="956"/>
      <c r="AH41" s="955">
        <v>110</v>
      </c>
      <c r="AI41" s="957"/>
      <c r="AJ41" s="53">
        <v>0</v>
      </c>
      <c r="AL41" s="949">
        <f t="shared" si="1"/>
        <v>0</v>
      </c>
    </row>
    <row r="42" spans="1:38" ht="15">
      <c r="A42" s="54" t="s">
        <v>113</v>
      </c>
      <c r="B42" s="55" t="s">
        <v>55</v>
      </c>
      <c r="C42" s="55" t="s">
        <v>547</v>
      </c>
      <c r="D42" s="56">
        <v>5.16</v>
      </c>
      <c r="E42" s="56">
        <v>5.16</v>
      </c>
      <c r="F42" s="56">
        <v>4.5839999999999996</v>
      </c>
      <c r="G42" s="56">
        <v>5.16</v>
      </c>
      <c r="H42" s="53">
        <v>4.7839999999999998</v>
      </c>
      <c r="J42" s="192" t="s">
        <v>113</v>
      </c>
      <c r="K42" s="192" t="s">
        <v>55</v>
      </c>
      <c r="L42" s="942" t="s">
        <v>547</v>
      </c>
      <c r="M42" s="942" t="s">
        <v>981</v>
      </c>
      <c r="N42" s="943">
        <v>19.007999999999999</v>
      </c>
      <c r="O42" s="942"/>
      <c r="P42" s="944"/>
      <c r="Q42" s="53">
        <v>4.7839999999999998</v>
      </c>
      <c r="S42" s="949">
        <f t="shared" si="0"/>
        <v>0</v>
      </c>
      <c r="U42" s="527" t="s">
        <v>1258</v>
      </c>
      <c r="V42" s="534" t="s">
        <v>548</v>
      </c>
      <c r="W42" s="53">
        <v>0</v>
      </c>
      <c r="X42" s="53">
        <v>0</v>
      </c>
      <c r="Y42" s="53">
        <v>0</v>
      </c>
      <c r="Z42" s="53">
        <v>0</v>
      </c>
      <c r="AA42" s="53">
        <v>0</v>
      </c>
      <c r="AC42" s="958" t="s">
        <v>616</v>
      </c>
      <c r="AD42" s="958"/>
      <c r="AE42" s="958" t="s">
        <v>548</v>
      </c>
      <c r="AF42" s="958"/>
      <c r="AG42" s="959"/>
      <c r="AH42" s="958">
        <v>150</v>
      </c>
      <c r="AI42" s="960"/>
      <c r="AJ42" s="56">
        <v>0</v>
      </c>
      <c r="AL42" s="949">
        <f t="shared" si="1"/>
        <v>0</v>
      </c>
    </row>
    <row r="43" spans="1:38" ht="15">
      <c r="A43" s="54" t="s">
        <v>123</v>
      </c>
      <c r="B43" s="55" t="s">
        <v>55</v>
      </c>
      <c r="C43" s="55" t="s">
        <v>547</v>
      </c>
      <c r="D43" s="56">
        <v>3.1698499999999998</v>
      </c>
      <c r="E43" s="56">
        <v>3.9015599999999999</v>
      </c>
      <c r="F43" s="56">
        <v>3.2468000000000004</v>
      </c>
      <c r="G43" s="56">
        <v>3.1900999999999997</v>
      </c>
      <c r="H43" s="53">
        <v>3.246</v>
      </c>
      <c r="J43" s="192" t="s">
        <v>123</v>
      </c>
      <c r="K43" s="192" t="s">
        <v>55</v>
      </c>
      <c r="L43" s="942" t="s">
        <v>547</v>
      </c>
      <c r="M43" s="942" t="s">
        <v>981</v>
      </c>
      <c r="N43" s="943">
        <v>14.605770000000001</v>
      </c>
      <c r="O43" s="942"/>
      <c r="P43" s="944"/>
      <c r="Q43" s="53">
        <v>3.246</v>
      </c>
      <c r="S43" s="949">
        <f t="shared" si="0"/>
        <v>0</v>
      </c>
      <c r="U43" s="527" t="s">
        <v>255</v>
      </c>
      <c r="V43" s="534" t="s">
        <v>545</v>
      </c>
      <c r="W43" s="53">
        <v>0</v>
      </c>
      <c r="X43" s="53">
        <v>0</v>
      </c>
      <c r="Y43" s="53">
        <v>0</v>
      </c>
      <c r="Z43" s="53">
        <v>0</v>
      </c>
      <c r="AA43" s="53">
        <v>0</v>
      </c>
      <c r="AC43" s="958" t="s">
        <v>617</v>
      </c>
      <c r="AD43" s="945"/>
      <c r="AE43" s="955" t="s">
        <v>548</v>
      </c>
      <c r="AF43" s="955" t="s">
        <v>1154</v>
      </c>
      <c r="AG43" s="956"/>
      <c r="AH43" s="955">
        <v>1000</v>
      </c>
      <c r="AI43" s="957"/>
      <c r="AJ43" s="53">
        <v>0</v>
      </c>
      <c r="AL43" s="949">
        <f t="shared" si="1"/>
        <v>0</v>
      </c>
    </row>
    <row r="44" spans="1:38" ht="15">
      <c r="A44" s="527" t="s">
        <v>102</v>
      </c>
      <c r="B44" s="528" t="s">
        <v>55</v>
      </c>
      <c r="C44" s="528" t="s">
        <v>547</v>
      </c>
      <c r="D44" s="53">
        <v>3.0554999999999999</v>
      </c>
      <c r="E44" s="53">
        <v>3.6930000000000001</v>
      </c>
      <c r="F44" s="53">
        <v>7.4797500000000001</v>
      </c>
      <c r="G44" s="53">
        <v>0</v>
      </c>
      <c r="H44" s="53">
        <v>3.036</v>
      </c>
      <c r="J44" s="192" t="s">
        <v>102</v>
      </c>
      <c r="K44" s="192" t="s">
        <v>55</v>
      </c>
      <c r="L44" s="942" t="s">
        <v>547</v>
      </c>
      <c r="M44" s="942" t="s">
        <v>981</v>
      </c>
      <c r="N44" s="943">
        <v>48.705910000000003</v>
      </c>
      <c r="O44" s="942"/>
      <c r="P44" s="944"/>
      <c r="Q44" s="53">
        <v>3.036</v>
      </c>
      <c r="S44" s="949">
        <f t="shared" si="0"/>
        <v>0</v>
      </c>
      <c r="U44" s="527" t="s">
        <v>256</v>
      </c>
      <c r="V44" s="534" t="s">
        <v>541</v>
      </c>
      <c r="W44" s="53">
        <v>0</v>
      </c>
      <c r="X44" s="53">
        <v>0</v>
      </c>
      <c r="Y44" s="53">
        <v>62.197009999999999</v>
      </c>
      <c r="Z44" s="53">
        <v>0</v>
      </c>
      <c r="AA44" s="53">
        <v>0</v>
      </c>
      <c r="AC44" s="958" t="s">
        <v>1258</v>
      </c>
      <c r="AD44" s="958"/>
      <c r="AE44" s="958" t="s">
        <v>548</v>
      </c>
      <c r="AF44" s="958" t="s">
        <v>1154</v>
      </c>
      <c r="AG44" s="959"/>
      <c r="AH44" s="958">
        <v>25</v>
      </c>
      <c r="AI44" s="960"/>
      <c r="AJ44" s="56">
        <v>0</v>
      </c>
      <c r="AL44" s="949">
        <f t="shared" si="1"/>
        <v>0</v>
      </c>
    </row>
    <row r="45" spans="1:38" ht="15">
      <c r="A45" s="527" t="s">
        <v>119</v>
      </c>
      <c r="B45" s="528" t="s">
        <v>55</v>
      </c>
      <c r="C45" s="528" t="s">
        <v>548</v>
      </c>
      <c r="D45" s="53">
        <v>8.9794900000000002</v>
      </c>
      <c r="E45" s="53">
        <v>4.5126499999999998</v>
      </c>
      <c r="F45" s="53">
        <v>2.9091300000000002</v>
      </c>
      <c r="G45" s="53">
        <v>3.3731599999999999</v>
      </c>
      <c r="H45" s="53">
        <v>2.831</v>
      </c>
      <c r="J45" s="192" t="s">
        <v>119</v>
      </c>
      <c r="K45" s="192" t="s">
        <v>55</v>
      </c>
      <c r="L45" s="942" t="s">
        <v>548</v>
      </c>
      <c r="M45" s="942" t="s">
        <v>981</v>
      </c>
      <c r="N45" s="943">
        <v>6.6032500000000027</v>
      </c>
      <c r="O45" s="942">
        <v>129</v>
      </c>
      <c r="P45" s="944"/>
      <c r="Q45" s="53">
        <v>2.831</v>
      </c>
      <c r="S45" s="949">
        <f t="shared" si="0"/>
        <v>0</v>
      </c>
      <c r="U45" s="527" t="s">
        <v>1491</v>
      </c>
      <c r="V45" s="534" t="s">
        <v>541</v>
      </c>
      <c r="W45" s="53">
        <v>107.42902000000001</v>
      </c>
      <c r="X45" s="53">
        <v>0</v>
      </c>
      <c r="Y45" s="53">
        <v>5.1689999999999996</v>
      </c>
      <c r="Z45" s="53">
        <v>0</v>
      </c>
      <c r="AA45" s="53">
        <v>0</v>
      </c>
      <c r="AC45" s="955" t="s">
        <v>615</v>
      </c>
      <c r="AD45" s="955"/>
      <c r="AE45" s="955" t="s">
        <v>543</v>
      </c>
      <c r="AF45" s="955" t="s">
        <v>1154</v>
      </c>
      <c r="AG45" s="956"/>
      <c r="AH45" s="955"/>
      <c r="AI45" s="957"/>
      <c r="AJ45" s="53"/>
    </row>
    <row r="46" spans="1:38" ht="15">
      <c r="A46" s="54" t="s">
        <v>83</v>
      </c>
      <c r="B46" s="55" t="s">
        <v>55</v>
      </c>
      <c r="C46" s="55" t="s">
        <v>547</v>
      </c>
      <c r="D46" s="56">
        <v>0</v>
      </c>
      <c r="E46" s="56">
        <v>0</v>
      </c>
      <c r="F46" s="56">
        <v>9.6432000000000002</v>
      </c>
      <c r="G46" s="56">
        <v>0</v>
      </c>
      <c r="H46" s="53">
        <v>2.7210000000000001</v>
      </c>
      <c r="J46" s="192" t="s">
        <v>83</v>
      </c>
      <c r="K46" s="192" t="s">
        <v>55</v>
      </c>
      <c r="L46" s="942" t="s">
        <v>547</v>
      </c>
      <c r="M46" s="942" t="s">
        <v>981</v>
      </c>
      <c r="N46" s="943">
        <v>0</v>
      </c>
      <c r="O46" s="942"/>
      <c r="P46" s="944"/>
      <c r="Q46" s="53">
        <v>2.7210000000000001</v>
      </c>
      <c r="S46" s="949">
        <f t="shared" si="0"/>
        <v>0</v>
      </c>
      <c r="U46" s="527" t="s">
        <v>1259</v>
      </c>
      <c r="V46" s="534" t="s">
        <v>541</v>
      </c>
      <c r="W46" s="53">
        <v>0</v>
      </c>
      <c r="X46" s="53">
        <v>0</v>
      </c>
      <c r="Y46" s="53">
        <v>0</v>
      </c>
      <c r="Z46" s="53">
        <v>0</v>
      </c>
      <c r="AA46" s="53">
        <v>0</v>
      </c>
      <c r="AC46" s="958" t="s">
        <v>1259</v>
      </c>
      <c r="AD46" s="958"/>
      <c r="AE46" s="958" t="s">
        <v>541</v>
      </c>
      <c r="AF46" s="958" t="s">
        <v>1154</v>
      </c>
      <c r="AG46" s="959">
        <v>5</v>
      </c>
      <c r="AH46" s="958"/>
      <c r="AI46" s="960"/>
      <c r="AJ46" s="56"/>
    </row>
    <row r="47" spans="1:38" ht="15">
      <c r="A47" s="54" t="s">
        <v>169</v>
      </c>
      <c r="B47" s="55" t="s">
        <v>130</v>
      </c>
      <c r="C47" s="55" t="s">
        <v>541</v>
      </c>
      <c r="D47" s="56">
        <v>0</v>
      </c>
      <c r="E47" s="56">
        <v>0</v>
      </c>
      <c r="F47" s="56">
        <v>0</v>
      </c>
      <c r="G47" s="56">
        <v>0</v>
      </c>
      <c r="H47" s="53">
        <v>2.0739999999999998</v>
      </c>
      <c r="J47" s="192" t="s">
        <v>169</v>
      </c>
      <c r="K47" s="192" t="s">
        <v>130</v>
      </c>
      <c r="L47" s="942" t="s">
        <v>541</v>
      </c>
      <c r="M47" s="942" t="s">
        <v>981</v>
      </c>
      <c r="N47" s="943">
        <v>9.3123799999999992</v>
      </c>
      <c r="O47" s="942"/>
      <c r="P47" s="944"/>
      <c r="Q47" s="53">
        <v>2.0739999999999998</v>
      </c>
      <c r="S47" s="949">
        <f t="shared" si="0"/>
        <v>0</v>
      </c>
      <c r="U47" s="527" t="s">
        <v>257</v>
      </c>
      <c r="V47" s="534" t="s">
        <v>548</v>
      </c>
      <c r="W47" s="53">
        <v>0</v>
      </c>
      <c r="X47" s="53">
        <v>37.402999999999999</v>
      </c>
      <c r="Y47" s="53">
        <v>0</v>
      </c>
      <c r="Z47" s="53">
        <v>262.12862999999999</v>
      </c>
      <c r="AA47" s="53">
        <v>0</v>
      </c>
    </row>
    <row r="48" spans="1:38" ht="15">
      <c r="A48" s="527" t="s">
        <v>611</v>
      </c>
      <c r="B48" s="528"/>
      <c r="C48" s="528"/>
      <c r="D48" s="53">
        <v>0</v>
      </c>
      <c r="E48" s="53">
        <v>0</v>
      </c>
      <c r="F48" s="53">
        <v>0</v>
      </c>
      <c r="G48" s="53">
        <v>0</v>
      </c>
      <c r="H48" s="53">
        <f>Q48</f>
        <v>1.5469999999999999</v>
      </c>
      <c r="J48" s="942" t="s">
        <v>611</v>
      </c>
      <c r="K48" s="942" t="s">
        <v>130</v>
      </c>
      <c r="L48" s="942"/>
      <c r="M48" s="942"/>
      <c r="N48" s="943">
        <v>0</v>
      </c>
      <c r="O48" s="942"/>
      <c r="P48" s="944"/>
      <c r="Q48" s="53">
        <v>1.5469999999999999</v>
      </c>
      <c r="S48" s="949">
        <f t="shared" si="0"/>
        <v>0</v>
      </c>
      <c r="U48" s="527" t="s">
        <v>258</v>
      </c>
      <c r="V48" s="534" t="s">
        <v>541</v>
      </c>
      <c r="W48" s="53">
        <v>0</v>
      </c>
      <c r="X48" s="53">
        <v>0</v>
      </c>
      <c r="Y48" s="53">
        <v>0</v>
      </c>
      <c r="Z48" s="53">
        <v>0</v>
      </c>
      <c r="AA48" s="53">
        <v>0</v>
      </c>
    </row>
    <row r="49" spans="1:27" ht="15">
      <c r="A49" s="527" t="s">
        <v>326</v>
      </c>
      <c r="B49" s="528" t="s">
        <v>201</v>
      </c>
      <c r="C49" s="528" t="s">
        <v>547</v>
      </c>
      <c r="D49" s="53">
        <v>0</v>
      </c>
      <c r="E49" s="53">
        <v>2.6017199999999998</v>
      </c>
      <c r="F49" s="53">
        <v>0</v>
      </c>
      <c r="G49" s="53">
        <v>1.728</v>
      </c>
      <c r="H49" s="53">
        <v>0.85199999999999998</v>
      </c>
      <c r="J49" s="942" t="s">
        <v>326</v>
      </c>
      <c r="K49" s="942" t="s">
        <v>201</v>
      </c>
      <c r="L49" s="942" t="s">
        <v>547</v>
      </c>
      <c r="M49" s="942" t="s">
        <v>981</v>
      </c>
      <c r="N49" s="943">
        <v>0.85211999999999999</v>
      </c>
      <c r="O49" s="942"/>
      <c r="P49" s="944"/>
      <c r="Q49" s="53">
        <v>0.85199999999999998</v>
      </c>
      <c r="S49" s="949">
        <f t="shared" si="0"/>
        <v>0</v>
      </c>
      <c r="U49" s="527" t="s">
        <v>259</v>
      </c>
      <c r="V49" s="534"/>
      <c r="W49" s="53">
        <v>0</v>
      </c>
      <c r="X49" s="53">
        <v>0</v>
      </c>
      <c r="Y49" s="53">
        <v>0</v>
      </c>
      <c r="Z49" s="53">
        <v>0</v>
      </c>
      <c r="AA49" s="53">
        <v>0</v>
      </c>
    </row>
    <row r="50" spans="1:27" ht="15">
      <c r="A50" s="527" t="s">
        <v>211</v>
      </c>
      <c r="B50" s="528" t="s">
        <v>201</v>
      </c>
      <c r="C50" s="528" t="s">
        <v>547</v>
      </c>
      <c r="D50" s="53">
        <v>0</v>
      </c>
      <c r="E50" s="53">
        <v>1.1110499999999999</v>
      </c>
      <c r="F50" s="53">
        <v>0</v>
      </c>
      <c r="G50" s="53">
        <v>2.2811099999999995</v>
      </c>
      <c r="H50" s="53">
        <v>0.46100000000000002</v>
      </c>
      <c r="J50" s="942" t="s">
        <v>211</v>
      </c>
      <c r="K50" s="942" t="s">
        <v>201</v>
      </c>
      <c r="L50" s="942" t="s">
        <v>547</v>
      </c>
      <c r="M50" s="942" t="s">
        <v>981</v>
      </c>
      <c r="N50" s="943">
        <v>4.5396100000000006</v>
      </c>
      <c r="O50" s="942"/>
      <c r="P50" s="944"/>
      <c r="Q50" s="53">
        <v>0.46100000000000002</v>
      </c>
      <c r="S50" s="949">
        <f t="shared" si="0"/>
        <v>0</v>
      </c>
      <c r="U50" s="527" t="s">
        <v>1209</v>
      </c>
      <c r="V50" s="534" t="s">
        <v>541</v>
      </c>
      <c r="W50" s="53">
        <v>0</v>
      </c>
      <c r="X50" s="53">
        <v>0</v>
      </c>
      <c r="Y50" s="53">
        <v>0</v>
      </c>
      <c r="Z50" s="53">
        <v>0</v>
      </c>
      <c r="AA50" s="53">
        <v>0</v>
      </c>
    </row>
    <row r="51" spans="1:27" ht="15">
      <c r="A51" s="527" t="s">
        <v>209</v>
      </c>
      <c r="B51" s="528" t="s">
        <v>201</v>
      </c>
      <c r="C51" s="528" t="s">
        <v>547</v>
      </c>
      <c r="D51" s="53">
        <v>0</v>
      </c>
      <c r="E51" s="53">
        <v>0</v>
      </c>
      <c r="F51" s="53">
        <v>0</v>
      </c>
      <c r="G51" s="53">
        <v>0</v>
      </c>
      <c r="H51" s="53">
        <v>0.41299999999999998</v>
      </c>
      <c r="J51" s="942" t="s">
        <v>209</v>
      </c>
      <c r="K51" s="942" t="s">
        <v>201</v>
      </c>
      <c r="L51" s="942" t="s">
        <v>547</v>
      </c>
      <c r="M51" s="942" t="s">
        <v>981</v>
      </c>
      <c r="N51" s="943">
        <v>3.7353000000000001</v>
      </c>
      <c r="O51" s="942"/>
      <c r="P51" s="944"/>
      <c r="Q51" s="53">
        <v>0.41299999999999998</v>
      </c>
      <c r="S51" s="949">
        <f t="shared" si="0"/>
        <v>0</v>
      </c>
      <c r="U51" s="527" t="s">
        <v>1207</v>
      </c>
      <c r="V51" s="534" t="s">
        <v>543</v>
      </c>
      <c r="W51" s="53">
        <v>0</v>
      </c>
      <c r="X51" s="53">
        <v>0</v>
      </c>
      <c r="Y51" s="53">
        <v>0</v>
      </c>
      <c r="Z51" s="53">
        <v>0</v>
      </c>
      <c r="AA51" s="53">
        <v>0</v>
      </c>
    </row>
    <row r="52" spans="1:27" ht="15">
      <c r="A52" s="54" t="s">
        <v>158</v>
      </c>
      <c r="B52" s="55" t="s">
        <v>130</v>
      </c>
      <c r="C52" s="55" t="s">
        <v>541</v>
      </c>
      <c r="D52" s="56">
        <v>0</v>
      </c>
      <c r="E52" s="56">
        <v>0</v>
      </c>
      <c r="F52" s="56">
        <v>0</v>
      </c>
      <c r="G52" s="56">
        <v>0</v>
      </c>
      <c r="H52" s="53">
        <v>0.40699999999999997</v>
      </c>
      <c r="J52" s="192" t="s">
        <v>158</v>
      </c>
      <c r="K52" s="192" t="s">
        <v>130</v>
      </c>
      <c r="L52" s="942" t="s">
        <v>541</v>
      </c>
      <c r="M52" s="942" t="s">
        <v>981</v>
      </c>
      <c r="N52" s="943">
        <v>0.70669000000000004</v>
      </c>
      <c r="O52" s="942"/>
      <c r="P52" s="944"/>
      <c r="Q52" s="53">
        <v>0.40699999999999997</v>
      </c>
      <c r="S52" s="949">
        <f t="shared" si="0"/>
        <v>0</v>
      </c>
      <c r="U52" s="527" t="s">
        <v>1205</v>
      </c>
      <c r="V52" s="534" t="s">
        <v>543</v>
      </c>
      <c r="W52" s="53">
        <v>0</v>
      </c>
      <c r="X52" s="53">
        <v>0</v>
      </c>
      <c r="Y52" s="53">
        <v>0</v>
      </c>
      <c r="Z52" s="53">
        <v>0</v>
      </c>
      <c r="AA52" s="53">
        <v>0</v>
      </c>
    </row>
    <row r="53" spans="1:27" ht="47.25">
      <c r="A53" s="54" t="s">
        <v>324</v>
      </c>
      <c r="B53" s="55" t="s">
        <v>201</v>
      </c>
      <c r="C53" s="55" t="s">
        <v>547</v>
      </c>
      <c r="D53" s="56">
        <v>0.42560000000000003</v>
      </c>
      <c r="E53" s="56">
        <v>0.40039999999999998</v>
      </c>
      <c r="F53" s="56">
        <v>0</v>
      </c>
      <c r="G53" s="56">
        <v>0.65072000000000008</v>
      </c>
      <c r="H53" s="53">
        <v>0.315</v>
      </c>
      <c r="J53" s="942" t="s">
        <v>324</v>
      </c>
      <c r="K53" s="942" t="s">
        <v>201</v>
      </c>
      <c r="L53" s="942" t="s">
        <v>547</v>
      </c>
      <c r="M53" s="942" t="s">
        <v>981</v>
      </c>
      <c r="N53" s="943">
        <v>1.3288799999999998</v>
      </c>
      <c r="O53" s="942"/>
      <c r="P53" s="944"/>
      <c r="Q53" s="53">
        <v>0.315</v>
      </c>
      <c r="S53" s="949">
        <f t="shared" si="0"/>
        <v>0</v>
      </c>
      <c r="U53" s="847" t="s">
        <v>1462</v>
      </c>
      <c r="V53" s="206"/>
      <c r="W53" s="60">
        <v>604.20152000000007</v>
      </c>
      <c r="X53" s="60">
        <v>218.404</v>
      </c>
      <c r="Y53" s="60">
        <v>69.814009999999996</v>
      </c>
      <c r="Z53" s="60">
        <v>372.81263000000001</v>
      </c>
      <c r="AA53" s="954">
        <v>287.76900000000001</v>
      </c>
    </row>
    <row r="54" spans="1:27" ht="15">
      <c r="A54" s="527" t="s">
        <v>100</v>
      </c>
      <c r="B54" s="528" t="s">
        <v>55</v>
      </c>
      <c r="C54" s="528" t="s">
        <v>542</v>
      </c>
      <c r="D54" s="53">
        <v>5.3920000000000003E-2</v>
      </c>
      <c r="E54" s="53">
        <v>0</v>
      </c>
      <c r="F54" s="53">
        <v>1.09781</v>
      </c>
      <c r="G54" s="53">
        <v>0</v>
      </c>
      <c r="H54" s="53">
        <v>0.26700000000000002</v>
      </c>
      <c r="J54" s="192" t="s">
        <v>100</v>
      </c>
      <c r="K54" s="192" t="s">
        <v>55</v>
      </c>
      <c r="L54" s="942" t="s">
        <v>542</v>
      </c>
      <c r="M54" s="942" t="s">
        <v>981</v>
      </c>
      <c r="N54" s="943">
        <v>33.538669999999996</v>
      </c>
      <c r="O54" s="942"/>
      <c r="P54" s="944"/>
      <c r="Q54" s="53">
        <v>0.26700000000000002</v>
      </c>
      <c r="S54" s="949">
        <f t="shared" si="0"/>
        <v>0</v>
      </c>
    </row>
    <row r="55" spans="1:27" ht="15">
      <c r="A55" s="54" t="s">
        <v>136</v>
      </c>
      <c r="B55" s="55" t="s">
        <v>130</v>
      </c>
      <c r="C55" s="55" t="s">
        <v>541</v>
      </c>
      <c r="D55" s="56">
        <v>4.9371200000000002</v>
      </c>
      <c r="E55" s="56">
        <v>0</v>
      </c>
      <c r="F55" s="56">
        <v>4.1023199999999997</v>
      </c>
      <c r="G55" s="56">
        <v>0</v>
      </c>
      <c r="H55" s="53">
        <v>0.255</v>
      </c>
      <c r="J55" s="192" t="s">
        <v>136</v>
      </c>
      <c r="K55" s="192" t="s">
        <v>130</v>
      </c>
      <c r="L55" s="942" t="s">
        <v>541</v>
      </c>
      <c r="M55" s="942" t="s">
        <v>981</v>
      </c>
      <c r="N55" s="943">
        <v>20.80104</v>
      </c>
      <c r="O55" s="942"/>
      <c r="P55" s="944"/>
      <c r="Q55" s="53">
        <v>0.255</v>
      </c>
      <c r="S55" s="949">
        <f t="shared" si="0"/>
        <v>0</v>
      </c>
    </row>
    <row r="56" spans="1:27" ht="15">
      <c r="A56" s="54" t="s">
        <v>57</v>
      </c>
      <c r="B56" s="55" t="s">
        <v>55</v>
      </c>
      <c r="C56" s="55" t="s">
        <v>542</v>
      </c>
      <c r="D56" s="56">
        <v>12.07916</v>
      </c>
      <c r="E56" s="56">
        <v>0</v>
      </c>
      <c r="F56" s="56">
        <v>0</v>
      </c>
      <c r="G56" s="56">
        <v>0</v>
      </c>
      <c r="H56" s="53">
        <v>0.14468</v>
      </c>
      <c r="J56" s="942" t="s">
        <v>57</v>
      </c>
      <c r="K56" s="942" t="s">
        <v>55</v>
      </c>
      <c r="L56" s="942" t="s">
        <v>542</v>
      </c>
      <c r="M56" s="942" t="s">
        <v>981</v>
      </c>
      <c r="N56" s="943">
        <v>0.14468</v>
      </c>
      <c r="O56" s="942"/>
      <c r="P56" s="944"/>
      <c r="Q56" s="53">
        <v>0.14468</v>
      </c>
      <c r="S56" s="949">
        <f t="shared" si="0"/>
        <v>0</v>
      </c>
    </row>
    <row r="57" spans="1:27" ht="15">
      <c r="A57" s="947" t="s">
        <v>57</v>
      </c>
      <c r="B57" s="948" t="s">
        <v>212</v>
      </c>
      <c r="C57" s="948" t="s">
        <v>544</v>
      </c>
      <c r="D57" s="868">
        <v>0</v>
      </c>
      <c r="E57" s="868">
        <v>0</v>
      </c>
      <c r="F57" s="868">
        <v>0</v>
      </c>
      <c r="G57" s="868">
        <v>0</v>
      </c>
      <c r="H57" s="868"/>
      <c r="J57" s="942" t="s">
        <v>54</v>
      </c>
      <c r="K57" s="942" t="s">
        <v>55</v>
      </c>
      <c r="L57" s="942"/>
      <c r="M57" s="942" t="s">
        <v>981</v>
      </c>
      <c r="N57" s="943">
        <v>0</v>
      </c>
      <c r="O57" s="942"/>
      <c r="P57" s="944"/>
      <c r="Q57" s="53"/>
      <c r="S57" s="949">
        <f t="shared" si="0"/>
        <v>0</v>
      </c>
    </row>
    <row r="58" spans="1:27" ht="15">
      <c r="A58" s="527" t="s">
        <v>129</v>
      </c>
      <c r="B58" s="528" t="s">
        <v>130</v>
      </c>
      <c r="C58" s="528" t="s">
        <v>541</v>
      </c>
      <c r="D58" s="53">
        <v>0</v>
      </c>
      <c r="E58" s="53">
        <v>6.77</v>
      </c>
      <c r="F58" s="53">
        <v>0</v>
      </c>
      <c r="G58" s="53">
        <v>11.75</v>
      </c>
      <c r="H58" s="53">
        <v>0</v>
      </c>
      <c r="J58" s="942" t="s">
        <v>56</v>
      </c>
      <c r="K58" s="942" t="s">
        <v>55</v>
      </c>
      <c r="L58" s="942" t="s">
        <v>542</v>
      </c>
      <c r="M58" s="942" t="s">
        <v>981</v>
      </c>
      <c r="N58" s="943">
        <v>0</v>
      </c>
      <c r="O58" s="942"/>
      <c r="P58" s="944"/>
      <c r="Q58" s="53"/>
      <c r="S58" s="949">
        <f t="shared" si="0"/>
        <v>0</v>
      </c>
    </row>
    <row r="59" spans="1:27" ht="15">
      <c r="A59" s="54" t="s">
        <v>56</v>
      </c>
      <c r="B59" s="55" t="s">
        <v>55</v>
      </c>
      <c r="C59" s="55" t="s">
        <v>542</v>
      </c>
      <c r="D59" s="56">
        <v>0</v>
      </c>
      <c r="E59" s="56">
        <v>0</v>
      </c>
      <c r="F59" s="56">
        <v>39.396999999999998</v>
      </c>
      <c r="G59" s="56">
        <v>0</v>
      </c>
      <c r="H59" s="53">
        <v>0</v>
      </c>
      <c r="J59" s="942" t="s">
        <v>58</v>
      </c>
      <c r="K59" s="942" t="s">
        <v>55</v>
      </c>
      <c r="L59" s="942" t="s">
        <v>547</v>
      </c>
      <c r="M59" s="942" t="s">
        <v>981</v>
      </c>
      <c r="N59" s="943">
        <v>0</v>
      </c>
      <c r="O59" s="942"/>
      <c r="P59" s="944"/>
      <c r="Q59" s="53"/>
    </row>
    <row r="60" spans="1:27" ht="15">
      <c r="A60" s="54" t="s">
        <v>131</v>
      </c>
      <c r="B60" s="55" t="s">
        <v>130</v>
      </c>
      <c r="C60" s="55" t="s">
        <v>541</v>
      </c>
      <c r="D60" s="56">
        <v>3.7078099999999998</v>
      </c>
      <c r="E60" s="56">
        <v>0</v>
      </c>
      <c r="F60" s="56">
        <v>0</v>
      </c>
      <c r="G60" s="56">
        <v>0</v>
      </c>
      <c r="H60" s="53">
        <v>0</v>
      </c>
      <c r="J60" s="942" t="s">
        <v>60</v>
      </c>
      <c r="K60" s="942" t="s">
        <v>55</v>
      </c>
      <c r="L60" s="942" t="s">
        <v>548</v>
      </c>
      <c r="M60" s="942" t="s">
        <v>981</v>
      </c>
      <c r="N60" s="943">
        <v>23.279279999999972</v>
      </c>
      <c r="O60" s="942">
        <v>597</v>
      </c>
      <c r="P60" s="944"/>
      <c r="Q60" s="53"/>
    </row>
    <row r="61" spans="1:27" ht="15">
      <c r="A61" s="527" t="s">
        <v>189</v>
      </c>
      <c r="B61" s="528" t="s">
        <v>190</v>
      </c>
      <c r="C61" s="528" t="s">
        <v>545</v>
      </c>
      <c r="D61" s="53">
        <v>0</v>
      </c>
      <c r="E61" s="53">
        <v>0</v>
      </c>
      <c r="F61" s="53">
        <v>0</v>
      </c>
      <c r="G61" s="53">
        <v>0</v>
      </c>
      <c r="H61" s="53">
        <v>0</v>
      </c>
      <c r="J61" s="942" t="s">
        <v>530</v>
      </c>
      <c r="K61" s="942" t="s">
        <v>55</v>
      </c>
      <c r="L61" s="942" t="s">
        <v>548</v>
      </c>
      <c r="M61" s="942" t="s">
        <v>981</v>
      </c>
      <c r="N61" s="943">
        <v>0</v>
      </c>
      <c r="O61" s="942">
        <v>225</v>
      </c>
      <c r="P61" s="944"/>
      <c r="Q61" s="53"/>
    </row>
    <row r="62" spans="1:27" ht="15">
      <c r="A62" s="54" t="s">
        <v>213</v>
      </c>
      <c r="B62" s="55" t="s">
        <v>212</v>
      </c>
      <c r="C62" s="55" t="s">
        <v>544</v>
      </c>
      <c r="D62" s="56">
        <v>0</v>
      </c>
      <c r="E62" s="56">
        <v>0</v>
      </c>
      <c r="F62" s="56">
        <v>0</v>
      </c>
      <c r="G62" s="56">
        <v>0</v>
      </c>
      <c r="H62" s="53">
        <v>0</v>
      </c>
      <c r="J62" s="942" t="s">
        <v>61</v>
      </c>
      <c r="K62" s="942" t="s">
        <v>55</v>
      </c>
      <c r="L62" s="942" t="s">
        <v>542</v>
      </c>
      <c r="M62" s="942" t="s">
        <v>981</v>
      </c>
      <c r="N62" s="943">
        <v>2.09</v>
      </c>
      <c r="O62" s="942"/>
      <c r="P62" s="944"/>
      <c r="Q62" s="53"/>
    </row>
    <row r="63" spans="1:27" ht="15">
      <c r="A63" s="527" t="s">
        <v>132</v>
      </c>
      <c r="B63" s="528" t="s">
        <v>130</v>
      </c>
      <c r="C63" s="528" t="s">
        <v>546</v>
      </c>
      <c r="D63" s="53">
        <v>0</v>
      </c>
      <c r="E63" s="53">
        <v>0</v>
      </c>
      <c r="F63" s="53">
        <v>0</v>
      </c>
      <c r="G63" s="53">
        <v>0</v>
      </c>
      <c r="H63" s="53">
        <v>0</v>
      </c>
      <c r="J63" s="942" t="s">
        <v>62</v>
      </c>
      <c r="K63" s="942" t="s">
        <v>55</v>
      </c>
      <c r="L63" s="942" t="s">
        <v>548</v>
      </c>
      <c r="M63" s="942" t="s">
        <v>981</v>
      </c>
      <c r="N63" s="943">
        <v>0</v>
      </c>
      <c r="O63" s="942"/>
      <c r="P63" s="944"/>
      <c r="Q63" s="53"/>
    </row>
    <row r="64" spans="1:27" ht="15">
      <c r="A64" s="54" t="s">
        <v>195</v>
      </c>
      <c r="B64" s="55" t="s">
        <v>196</v>
      </c>
      <c r="C64" s="55" t="s">
        <v>542</v>
      </c>
      <c r="D64" s="56">
        <v>0</v>
      </c>
      <c r="E64" s="56">
        <v>0</v>
      </c>
      <c r="F64" s="56">
        <v>0</v>
      </c>
      <c r="G64" s="56">
        <v>0</v>
      </c>
      <c r="H64" s="53">
        <v>0</v>
      </c>
      <c r="J64" s="942" t="s">
        <v>63</v>
      </c>
      <c r="K64" s="942" t="s">
        <v>55</v>
      </c>
      <c r="L64" s="942" t="s">
        <v>542</v>
      </c>
      <c r="M64" s="942" t="s">
        <v>981</v>
      </c>
      <c r="N64" s="943">
        <v>0</v>
      </c>
      <c r="O64" s="942"/>
      <c r="P64" s="944"/>
      <c r="Q64" s="53"/>
    </row>
    <row r="65" spans="1:17" ht="15">
      <c r="A65" s="527" t="s">
        <v>133</v>
      </c>
      <c r="B65" s="528" t="s">
        <v>130</v>
      </c>
      <c r="C65" s="528" t="s">
        <v>543</v>
      </c>
      <c r="D65" s="53">
        <v>0</v>
      </c>
      <c r="E65" s="53">
        <v>9.1999999999999993</v>
      </c>
      <c r="F65" s="53">
        <v>0</v>
      </c>
      <c r="G65" s="53">
        <v>0</v>
      </c>
      <c r="H65" s="53">
        <v>0</v>
      </c>
      <c r="J65" s="942" t="s">
        <v>511</v>
      </c>
      <c r="K65" s="942" t="s">
        <v>55</v>
      </c>
      <c r="L65" s="942" t="s">
        <v>549</v>
      </c>
      <c r="M65" s="942" t="s">
        <v>981</v>
      </c>
      <c r="N65" s="943">
        <v>0</v>
      </c>
      <c r="O65" s="942"/>
      <c r="P65" s="944"/>
      <c r="Q65" s="53"/>
    </row>
    <row r="66" spans="1:17" ht="15">
      <c r="A66" s="54" t="s">
        <v>58</v>
      </c>
      <c r="B66" s="55" t="s">
        <v>55</v>
      </c>
      <c r="C66" s="55" t="s">
        <v>547</v>
      </c>
      <c r="D66" s="56">
        <v>0</v>
      </c>
      <c r="E66" s="56">
        <v>0</v>
      </c>
      <c r="F66" s="56">
        <v>0</v>
      </c>
      <c r="G66" s="56">
        <v>0</v>
      </c>
      <c r="H66" s="53">
        <v>0</v>
      </c>
      <c r="J66" s="942" t="s">
        <v>65</v>
      </c>
      <c r="K66" s="942" t="s">
        <v>55</v>
      </c>
      <c r="L66" s="942" t="s">
        <v>547</v>
      </c>
      <c r="M66" s="942" t="s">
        <v>981</v>
      </c>
      <c r="N66" s="943">
        <v>0</v>
      </c>
      <c r="O66" s="942"/>
      <c r="P66" s="944"/>
      <c r="Q66" s="53"/>
    </row>
    <row r="67" spans="1:17" ht="15.75">
      <c r="A67" s="54" t="s">
        <v>530</v>
      </c>
      <c r="B67" s="55" t="s">
        <v>55</v>
      </c>
      <c r="C67" s="55" t="s">
        <v>548</v>
      </c>
      <c r="D67" s="56">
        <v>0</v>
      </c>
      <c r="E67" s="56">
        <v>0.28916000000000003</v>
      </c>
      <c r="F67" s="56">
        <v>73.306660000000008</v>
      </c>
      <c r="G67" s="56">
        <v>0</v>
      </c>
      <c r="H67" s="53">
        <v>0</v>
      </c>
      <c r="J67" t="s">
        <v>1250</v>
      </c>
      <c r="K67" s="192" t="s">
        <v>55</v>
      </c>
      <c r="L67" s="942" t="s">
        <v>542</v>
      </c>
      <c r="M67" s="942" t="s">
        <v>981</v>
      </c>
      <c r="N67" s="943">
        <v>86.700459999999993</v>
      </c>
      <c r="O67" s="942"/>
      <c r="P67" s="944"/>
      <c r="Q67" s="53"/>
    </row>
    <row r="68" spans="1:17" ht="15">
      <c r="A68" s="527" t="s">
        <v>60</v>
      </c>
      <c r="B68" s="528" t="s">
        <v>55</v>
      </c>
      <c r="C68" s="528" t="s">
        <v>548</v>
      </c>
      <c r="D68" s="53">
        <v>7.1312499999999996</v>
      </c>
      <c r="E68" s="53">
        <v>27.9375</v>
      </c>
      <c r="F68" s="53">
        <v>194.93638000000001</v>
      </c>
      <c r="G68" s="53">
        <v>7.28749</v>
      </c>
      <c r="H68" s="53">
        <v>0</v>
      </c>
      <c r="J68" s="942" t="s">
        <v>66</v>
      </c>
      <c r="K68" s="942" t="s">
        <v>55</v>
      </c>
      <c r="L68" s="942" t="s">
        <v>547</v>
      </c>
      <c r="M68" s="942" t="s">
        <v>981</v>
      </c>
      <c r="N68" s="943">
        <v>132.37675999999999</v>
      </c>
      <c r="O68" s="942"/>
      <c r="P68" s="944"/>
      <c r="Q68" s="53"/>
    </row>
    <row r="69" spans="1:17" ht="15">
      <c r="A69" s="54" t="s">
        <v>54</v>
      </c>
      <c r="B69" s="55" t="s">
        <v>55</v>
      </c>
      <c r="C69" s="55"/>
      <c r="D69" s="56">
        <v>0</v>
      </c>
      <c r="E69" s="56">
        <v>0</v>
      </c>
      <c r="F69" s="56">
        <v>0</v>
      </c>
      <c r="G69" s="56">
        <v>0</v>
      </c>
      <c r="H69" s="53">
        <v>0</v>
      </c>
      <c r="J69" s="942" t="s">
        <v>68</v>
      </c>
      <c r="K69" s="942" t="s">
        <v>55</v>
      </c>
      <c r="L69" s="942" t="s">
        <v>542</v>
      </c>
      <c r="M69" s="942" t="s">
        <v>981</v>
      </c>
      <c r="N69" s="943">
        <v>2.8261099999999999</v>
      </c>
      <c r="O69" s="942"/>
      <c r="P69" s="944"/>
      <c r="Q69" s="53"/>
    </row>
    <row r="70" spans="1:17" ht="15">
      <c r="A70" s="527" t="s">
        <v>61</v>
      </c>
      <c r="B70" s="528" t="s">
        <v>55</v>
      </c>
      <c r="C70" s="528" t="s">
        <v>542</v>
      </c>
      <c r="D70" s="53">
        <v>0</v>
      </c>
      <c r="E70" s="53">
        <v>0.78</v>
      </c>
      <c r="F70" s="53">
        <v>0</v>
      </c>
      <c r="G70" s="53">
        <v>0</v>
      </c>
      <c r="H70" s="53">
        <v>0</v>
      </c>
      <c r="J70" s="942" t="s">
        <v>69</v>
      </c>
      <c r="K70" s="942" t="s">
        <v>55</v>
      </c>
      <c r="L70" s="942" t="s">
        <v>547</v>
      </c>
      <c r="M70" s="942" t="s">
        <v>981</v>
      </c>
      <c r="N70" s="943">
        <v>0</v>
      </c>
      <c r="O70" s="942"/>
      <c r="P70" s="944"/>
      <c r="Q70" s="53"/>
    </row>
    <row r="71" spans="1:17" ht="15">
      <c r="A71" s="54" t="s">
        <v>1248</v>
      </c>
      <c r="B71" s="55" t="s">
        <v>130</v>
      </c>
      <c r="C71" s="55" t="s">
        <v>541</v>
      </c>
      <c r="D71" s="56">
        <v>0</v>
      </c>
      <c r="E71" s="56">
        <v>0</v>
      </c>
      <c r="F71" s="56">
        <v>0</v>
      </c>
      <c r="G71" s="56">
        <v>0</v>
      </c>
      <c r="H71" s="53">
        <v>0</v>
      </c>
      <c r="J71" s="942" t="s">
        <v>513</v>
      </c>
      <c r="K71" s="942" t="s">
        <v>55</v>
      </c>
      <c r="L71" s="942" t="s">
        <v>547</v>
      </c>
      <c r="M71" s="942" t="s">
        <v>981</v>
      </c>
      <c r="N71" s="943">
        <v>31.674050000000001</v>
      </c>
      <c r="O71" s="942"/>
      <c r="P71" s="944"/>
      <c r="Q71" s="53"/>
    </row>
    <row r="72" spans="1:17" ht="15">
      <c r="A72" s="527" t="s">
        <v>62</v>
      </c>
      <c r="B72" s="528" t="s">
        <v>55</v>
      </c>
      <c r="C72" s="528" t="s">
        <v>548</v>
      </c>
      <c r="D72" s="53">
        <v>0</v>
      </c>
      <c r="E72" s="53">
        <v>0</v>
      </c>
      <c r="F72" s="53">
        <v>0</v>
      </c>
      <c r="G72" s="53">
        <v>0</v>
      </c>
      <c r="H72" s="53">
        <v>0</v>
      </c>
      <c r="J72" s="942" t="s">
        <v>70</v>
      </c>
      <c r="K72" s="942" t="s">
        <v>55</v>
      </c>
      <c r="L72" s="942" t="s">
        <v>548</v>
      </c>
      <c r="M72" s="942" t="s">
        <v>981</v>
      </c>
      <c r="N72" s="943">
        <v>46.652000000000001</v>
      </c>
      <c r="O72" s="942">
        <v>70</v>
      </c>
      <c r="P72" s="944"/>
      <c r="Q72" s="53"/>
    </row>
    <row r="73" spans="1:17" ht="15">
      <c r="A73" s="54" t="s">
        <v>1249</v>
      </c>
      <c r="B73" s="55" t="s">
        <v>130</v>
      </c>
      <c r="C73" s="55" t="s">
        <v>541</v>
      </c>
      <c r="D73" s="56">
        <v>0</v>
      </c>
      <c r="E73" s="56">
        <v>0</v>
      </c>
      <c r="F73" s="56">
        <v>0</v>
      </c>
      <c r="G73" s="56">
        <v>0</v>
      </c>
      <c r="H73" s="53">
        <v>0</v>
      </c>
      <c r="J73" s="942" t="s">
        <v>71</v>
      </c>
      <c r="K73" s="942" t="s">
        <v>55</v>
      </c>
      <c r="L73" s="942" t="s">
        <v>548</v>
      </c>
      <c r="M73" s="942" t="s">
        <v>981</v>
      </c>
      <c r="N73" s="943">
        <v>0</v>
      </c>
      <c r="O73" s="942">
        <v>550</v>
      </c>
      <c r="P73" s="944"/>
      <c r="Q73" s="53"/>
    </row>
    <row r="74" spans="1:17" ht="15">
      <c r="A74" s="527" t="s">
        <v>191</v>
      </c>
      <c r="B74" s="528" t="s">
        <v>190</v>
      </c>
      <c r="C74" s="528" t="s">
        <v>545</v>
      </c>
      <c r="D74" s="53">
        <v>0</v>
      </c>
      <c r="E74" s="53">
        <v>0</v>
      </c>
      <c r="F74" s="53">
        <v>10.255000000000001</v>
      </c>
      <c r="G74" s="53">
        <v>0</v>
      </c>
      <c r="H74" s="53">
        <v>0</v>
      </c>
      <c r="J74" s="942" t="s">
        <v>72</v>
      </c>
      <c r="K74" s="942" t="s">
        <v>55</v>
      </c>
      <c r="L74" s="942" t="s">
        <v>542</v>
      </c>
      <c r="M74" s="942" t="s">
        <v>981</v>
      </c>
      <c r="N74" s="943">
        <v>28.86</v>
      </c>
      <c r="O74" s="942"/>
      <c r="P74" s="944"/>
      <c r="Q74" s="53"/>
    </row>
    <row r="75" spans="1:17" ht="15">
      <c r="A75" s="54" t="s">
        <v>605</v>
      </c>
      <c r="B75" s="55" t="s">
        <v>212</v>
      </c>
      <c r="C75" s="55" t="s">
        <v>544</v>
      </c>
      <c r="D75" s="56">
        <v>0</v>
      </c>
      <c r="E75" s="56">
        <v>0</v>
      </c>
      <c r="F75" s="56">
        <v>0</v>
      </c>
      <c r="G75" s="56">
        <v>0</v>
      </c>
      <c r="H75" s="53">
        <v>0</v>
      </c>
      <c r="J75" s="942" t="s">
        <v>203</v>
      </c>
      <c r="K75" s="942" t="s">
        <v>55</v>
      </c>
      <c r="L75" s="942" t="s">
        <v>547</v>
      </c>
      <c r="M75" s="942" t="s">
        <v>981</v>
      </c>
      <c r="N75" s="943">
        <v>16.987200000000001</v>
      </c>
      <c r="O75" s="942"/>
      <c r="P75" s="944"/>
      <c r="Q75" s="53"/>
    </row>
    <row r="76" spans="1:17" ht="15">
      <c r="A76" s="527" t="s">
        <v>63</v>
      </c>
      <c r="B76" s="528" t="s">
        <v>55</v>
      </c>
      <c r="C76" s="528" t="s">
        <v>542</v>
      </c>
      <c r="D76" s="53">
        <v>0</v>
      </c>
      <c r="E76" s="53">
        <v>50</v>
      </c>
      <c r="F76" s="53">
        <v>0</v>
      </c>
      <c r="G76" s="53">
        <v>0</v>
      </c>
      <c r="H76" s="53">
        <v>0</v>
      </c>
      <c r="J76" s="942" t="s">
        <v>204</v>
      </c>
      <c r="K76" s="942" t="s">
        <v>55</v>
      </c>
      <c r="L76" s="942" t="s">
        <v>547</v>
      </c>
      <c r="M76" s="942" t="s">
        <v>981</v>
      </c>
      <c r="N76" s="943">
        <v>0</v>
      </c>
      <c r="O76" s="942"/>
      <c r="P76" s="944"/>
      <c r="Q76" s="53"/>
    </row>
    <row r="77" spans="1:17" ht="15">
      <c r="A77" s="527" t="s">
        <v>511</v>
      </c>
      <c r="B77" s="528" t="s">
        <v>55</v>
      </c>
      <c r="C77" s="528" t="s">
        <v>549</v>
      </c>
      <c r="D77" s="53">
        <v>0</v>
      </c>
      <c r="E77" s="53">
        <v>0</v>
      </c>
      <c r="F77" s="53">
        <v>0.14430999999999999</v>
      </c>
      <c r="G77" s="53">
        <v>0</v>
      </c>
      <c r="H77" s="53">
        <v>0</v>
      </c>
      <c r="J77" s="942" t="s">
        <v>205</v>
      </c>
      <c r="K77" s="942" t="s">
        <v>55</v>
      </c>
      <c r="L77" s="942" t="s">
        <v>542</v>
      </c>
      <c r="M77" s="942" t="s">
        <v>981</v>
      </c>
      <c r="N77" s="943">
        <v>0</v>
      </c>
      <c r="O77" s="942"/>
      <c r="P77" s="944"/>
      <c r="Q77" s="53"/>
    </row>
    <row r="78" spans="1:17" ht="15">
      <c r="A78" s="54" t="s">
        <v>134</v>
      </c>
      <c r="B78" s="55" t="s">
        <v>130</v>
      </c>
      <c r="C78" s="55" t="s">
        <v>541</v>
      </c>
      <c r="D78" s="56">
        <v>0</v>
      </c>
      <c r="E78" s="56">
        <v>0</v>
      </c>
      <c r="F78" s="56">
        <v>0</v>
      </c>
      <c r="G78" s="56">
        <v>0</v>
      </c>
      <c r="H78" s="53">
        <v>0</v>
      </c>
      <c r="J78" s="942" t="s">
        <v>206</v>
      </c>
      <c r="K78" s="942" t="s">
        <v>55</v>
      </c>
      <c r="L78" s="942" t="s">
        <v>548</v>
      </c>
      <c r="M78" s="942" t="s">
        <v>981</v>
      </c>
      <c r="N78" s="943">
        <v>79.900000000000006</v>
      </c>
      <c r="O78" s="942">
        <v>18</v>
      </c>
      <c r="P78" s="944"/>
      <c r="Q78" s="53"/>
    </row>
    <row r="79" spans="1:17" ht="15">
      <c r="A79" s="527" t="s">
        <v>606</v>
      </c>
      <c r="B79" s="528" t="s">
        <v>212</v>
      </c>
      <c r="C79" s="528" t="s">
        <v>544</v>
      </c>
      <c r="D79" s="53">
        <v>0</v>
      </c>
      <c r="E79" s="53">
        <v>0</v>
      </c>
      <c r="F79" s="53">
        <v>0</v>
      </c>
      <c r="G79" s="53">
        <v>0</v>
      </c>
      <c r="H79" s="53">
        <v>0</v>
      </c>
      <c r="J79" s="942" t="s">
        <v>207</v>
      </c>
      <c r="K79" s="942" t="s">
        <v>55</v>
      </c>
      <c r="L79" s="942" t="s">
        <v>547</v>
      </c>
      <c r="M79" s="942" t="s">
        <v>981</v>
      </c>
      <c r="N79" s="943">
        <v>16.989999999999998</v>
      </c>
      <c r="O79" s="942"/>
      <c r="P79" s="944"/>
      <c r="Q79" s="53"/>
    </row>
    <row r="80" spans="1:17" ht="15">
      <c r="A80" s="54" t="s">
        <v>65</v>
      </c>
      <c r="B80" s="55" t="s">
        <v>55</v>
      </c>
      <c r="C80" s="55" t="s">
        <v>547</v>
      </c>
      <c r="D80" s="56">
        <v>0</v>
      </c>
      <c r="E80" s="56">
        <v>0</v>
      </c>
      <c r="F80" s="56">
        <v>0</v>
      </c>
      <c r="G80" s="56">
        <v>0</v>
      </c>
      <c r="H80" s="53">
        <v>0</v>
      </c>
      <c r="J80" s="192" t="s">
        <v>445</v>
      </c>
      <c r="K80" s="192" t="s">
        <v>55</v>
      </c>
      <c r="L80" s="942" t="s">
        <v>550</v>
      </c>
      <c r="M80" s="942" t="s">
        <v>981</v>
      </c>
      <c r="N80" s="943">
        <v>19.64573</v>
      </c>
      <c r="O80" s="942"/>
      <c r="P80" s="944"/>
      <c r="Q80" s="53"/>
    </row>
    <row r="81" spans="1:17" ht="15">
      <c r="A81" s="527" t="s">
        <v>512</v>
      </c>
      <c r="B81" s="528" t="s">
        <v>130</v>
      </c>
      <c r="C81" s="528" t="s">
        <v>541</v>
      </c>
      <c r="D81" s="53">
        <v>0</v>
      </c>
      <c r="E81" s="53">
        <v>0</v>
      </c>
      <c r="F81" s="53">
        <v>0</v>
      </c>
      <c r="G81" s="53">
        <v>0</v>
      </c>
      <c r="H81" s="53">
        <v>0</v>
      </c>
      <c r="J81" s="192" t="s">
        <v>76</v>
      </c>
      <c r="K81" s="192" t="s">
        <v>55</v>
      </c>
      <c r="L81" s="942" t="s">
        <v>547</v>
      </c>
      <c r="M81" s="942" t="s">
        <v>981</v>
      </c>
      <c r="N81" s="943">
        <v>0</v>
      </c>
      <c r="O81" s="942"/>
      <c r="P81" s="944"/>
      <c r="Q81" s="53"/>
    </row>
    <row r="82" spans="1:17" ht="15">
      <c r="A82" s="54" t="s">
        <v>1250</v>
      </c>
      <c r="B82" s="55" t="s">
        <v>55</v>
      </c>
      <c r="C82" s="55" t="s">
        <v>542</v>
      </c>
      <c r="D82" s="56">
        <v>0</v>
      </c>
      <c r="E82" s="56">
        <v>0</v>
      </c>
      <c r="F82" s="56">
        <v>0</v>
      </c>
      <c r="G82" s="56">
        <v>0</v>
      </c>
      <c r="H82" s="53">
        <v>0</v>
      </c>
      <c r="J82" s="192" t="s">
        <v>77</v>
      </c>
      <c r="K82" s="192" t="s">
        <v>55</v>
      </c>
      <c r="L82" s="942" t="s">
        <v>542</v>
      </c>
      <c r="M82" s="942" t="s">
        <v>981</v>
      </c>
      <c r="N82" s="943">
        <v>6.9580000000000002</v>
      </c>
      <c r="O82" s="942"/>
      <c r="P82" s="944"/>
      <c r="Q82" s="53"/>
    </row>
    <row r="83" spans="1:17" ht="15">
      <c r="A83" s="527" t="s">
        <v>135</v>
      </c>
      <c r="B83" s="528" t="s">
        <v>130</v>
      </c>
      <c r="C83" s="528" t="s">
        <v>545</v>
      </c>
      <c r="D83" s="53">
        <v>0</v>
      </c>
      <c r="E83" s="53">
        <v>0</v>
      </c>
      <c r="F83" s="53">
        <v>0</v>
      </c>
      <c r="G83" s="53">
        <v>0</v>
      </c>
      <c r="H83" s="53">
        <v>0</v>
      </c>
      <c r="J83" s="192" t="s">
        <v>78</v>
      </c>
      <c r="K83" s="192" t="s">
        <v>55</v>
      </c>
      <c r="L83" s="942" t="s">
        <v>547</v>
      </c>
      <c r="M83" s="942" t="s">
        <v>981</v>
      </c>
      <c r="N83" s="943">
        <v>0</v>
      </c>
      <c r="O83" s="942"/>
      <c r="P83" s="944"/>
      <c r="Q83" s="53"/>
    </row>
    <row r="84" spans="1:17" ht="15.75">
      <c r="A84" s="54" t="s">
        <v>88</v>
      </c>
      <c r="B84" s="55" t="s">
        <v>55</v>
      </c>
      <c r="C84" s="55" t="s">
        <v>542</v>
      </c>
      <c r="D84" s="56">
        <v>0</v>
      </c>
      <c r="E84" s="56">
        <v>0</v>
      </c>
      <c r="F84" s="56">
        <v>0</v>
      </c>
      <c r="G84" s="56">
        <v>0</v>
      </c>
      <c r="H84" s="53">
        <v>0</v>
      </c>
      <c r="J84" s="199" t="s">
        <v>609</v>
      </c>
      <c r="K84" s="192" t="s">
        <v>55</v>
      </c>
      <c r="L84" s="942" t="s">
        <v>550</v>
      </c>
      <c r="M84" s="942" t="s">
        <v>981</v>
      </c>
      <c r="N84" s="943">
        <v>0.92249999999999999</v>
      </c>
      <c r="O84" s="942"/>
      <c r="P84" s="944"/>
      <c r="Q84" s="53"/>
    </row>
    <row r="85" spans="1:17" ht="15">
      <c r="A85" s="527" t="s">
        <v>66</v>
      </c>
      <c r="B85" s="528" t="s">
        <v>55</v>
      </c>
      <c r="C85" s="528" t="s">
        <v>547</v>
      </c>
      <c r="D85" s="53">
        <v>0</v>
      </c>
      <c r="E85" s="53">
        <v>0</v>
      </c>
      <c r="F85" s="53">
        <v>51.845299999999995</v>
      </c>
      <c r="G85" s="53">
        <v>0</v>
      </c>
      <c r="H85" s="53">
        <v>0</v>
      </c>
      <c r="J85" s="192" t="s">
        <v>79</v>
      </c>
      <c r="K85" s="192" t="s">
        <v>55</v>
      </c>
      <c r="L85" s="942" t="s">
        <v>542</v>
      </c>
      <c r="M85" s="942" t="s">
        <v>981</v>
      </c>
      <c r="N85" s="943">
        <v>0.88</v>
      </c>
      <c r="O85" s="942"/>
      <c r="P85" s="944"/>
      <c r="Q85" s="53"/>
    </row>
    <row r="86" spans="1:17" ht="15">
      <c r="A86" s="527" t="s">
        <v>68</v>
      </c>
      <c r="B86" s="528" t="s">
        <v>55</v>
      </c>
      <c r="C86" s="528" t="s">
        <v>542</v>
      </c>
      <c r="D86" s="53">
        <v>0</v>
      </c>
      <c r="E86" s="53">
        <v>0</v>
      </c>
      <c r="F86" s="53">
        <v>0</v>
      </c>
      <c r="G86" s="53">
        <v>3.4935800000000001</v>
      </c>
      <c r="H86" s="53">
        <v>0</v>
      </c>
      <c r="J86" s="192" t="s">
        <v>80</v>
      </c>
      <c r="K86" s="192" t="s">
        <v>55</v>
      </c>
      <c r="L86" s="942" t="s">
        <v>547</v>
      </c>
      <c r="M86" s="942" t="s">
        <v>981</v>
      </c>
      <c r="N86" s="943">
        <v>0</v>
      </c>
      <c r="O86" s="942"/>
      <c r="P86" s="944"/>
      <c r="Q86" s="53"/>
    </row>
    <row r="87" spans="1:17" ht="15">
      <c r="A87" s="527" t="s">
        <v>69</v>
      </c>
      <c r="B87" s="528" t="s">
        <v>55</v>
      </c>
      <c r="C87" s="528" t="s">
        <v>547</v>
      </c>
      <c r="D87" s="53">
        <v>0</v>
      </c>
      <c r="E87" s="53">
        <v>0</v>
      </c>
      <c r="F87" s="53">
        <v>0</v>
      </c>
      <c r="G87" s="53">
        <v>0</v>
      </c>
      <c r="H87" s="53">
        <v>0</v>
      </c>
      <c r="J87" s="192" t="s">
        <v>81</v>
      </c>
      <c r="K87" s="192" t="s">
        <v>55</v>
      </c>
      <c r="L87" s="942" t="s">
        <v>542</v>
      </c>
      <c r="M87" s="942" t="s">
        <v>981</v>
      </c>
      <c r="N87" s="943">
        <v>2.36</v>
      </c>
      <c r="O87" s="942"/>
      <c r="P87" s="944"/>
      <c r="Q87" s="53"/>
    </row>
    <row r="88" spans="1:17" ht="15">
      <c r="A88" s="54" t="s">
        <v>137</v>
      </c>
      <c r="B88" s="55" t="s">
        <v>130</v>
      </c>
      <c r="C88" s="55" t="s">
        <v>541</v>
      </c>
      <c r="D88" s="56">
        <v>0</v>
      </c>
      <c r="E88" s="56">
        <v>0</v>
      </c>
      <c r="F88" s="56">
        <v>0</v>
      </c>
      <c r="G88" s="56">
        <v>3.7094499999999999</v>
      </c>
      <c r="H88" s="53">
        <v>0</v>
      </c>
      <c r="J88" s="192" t="s">
        <v>515</v>
      </c>
      <c r="K88" s="192" t="s">
        <v>55</v>
      </c>
      <c r="L88" s="942" t="s">
        <v>547</v>
      </c>
      <c r="M88" s="942" t="s">
        <v>981</v>
      </c>
      <c r="N88" s="943">
        <v>9.6320599999999992</v>
      </c>
      <c r="O88" s="942"/>
      <c r="P88" s="944"/>
      <c r="Q88" s="53"/>
    </row>
    <row r="89" spans="1:17" ht="15.75">
      <c r="A89" s="527" t="s">
        <v>200</v>
      </c>
      <c r="B89" s="528" t="s">
        <v>201</v>
      </c>
      <c r="C89" s="528" t="s">
        <v>547</v>
      </c>
      <c r="D89" s="53">
        <v>0</v>
      </c>
      <c r="E89" s="53">
        <v>0</v>
      </c>
      <c r="F89" s="53">
        <v>0</v>
      </c>
      <c r="G89" s="53">
        <v>0</v>
      </c>
      <c r="H89" s="53">
        <v>0</v>
      </c>
      <c r="J89" s="199" t="s">
        <v>1252</v>
      </c>
      <c r="K89" s="192" t="s">
        <v>55</v>
      </c>
      <c r="L89" s="942" t="s">
        <v>550</v>
      </c>
      <c r="M89" s="942" t="s">
        <v>981</v>
      </c>
      <c r="N89" s="943">
        <v>13.087350000000001</v>
      </c>
      <c r="O89" s="942"/>
      <c r="P89" s="944"/>
      <c r="Q89" s="53"/>
    </row>
    <row r="90" spans="1:17" ht="15">
      <c r="A90" s="54" t="s">
        <v>513</v>
      </c>
      <c r="B90" s="55" t="s">
        <v>55</v>
      </c>
      <c r="C90" s="55" t="s">
        <v>547</v>
      </c>
      <c r="D90" s="56">
        <v>0</v>
      </c>
      <c r="E90" s="56">
        <v>0</v>
      </c>
      <c r="F90" s="56">
        <v>0</v>
      </c>
      <c r="G90" s="56">
        <v>0</v>
      </c>
      <c r="H90" s="53">
        <v>0</v>
      </c>
      <c r="J90" s="192" t="s">
        <v>82</v>
      </c>
      <c r="K90" s="192" t="s">
        <v>55</v>
      </c>
      <c r="L90" s="942" t="s">
        <v>547</v>
      </c>
      <c r="M90" s="942" t="s">
        <v>981</v>
      </c>
      <c r="N90" s="943">
        <v>2.1440000000000001</v>
      </c>
      <c r="O90" s="942"/>
      <c r="P90" s="944"/>
      <c r="Q90" s="53"/>
    </row>
    <row r="91" spans="1:17" ht="15">
      <c r="A91" s="527" t="s">
        <v>138</v>
      </c>
      <c r="B91" s="528" t="s">
        <v>130</v>
      </c>
      <c r="C91" s="528" t="s">
        <v>541</v>
      </c>
      <c r="D91" s="53">
        <v>1.92171</v>
      </c>
      <c r="E91" s="53">
        <v>0</v>
      </c>
      <c r="F91" s="53">
        <v>0</v>
      </c>
      <c r="G91" s="53">
        <v>0</v>
      </c>
      <c r="H91" s="53">
        <v>0</v>
      </c>
      <c r="J91" s="192" t="s">
        <v>533</v>
      </c>
      <c r="K91" s="192" t="s">
        <v>55</v>
      </c>
      <c r="L91" s="942" t="s">
        <v>542</v>
      </c>
      <c r="M91" s="942" t="s">
        <v>981</v>
      </c>
      <c r="N91" s="943">
        <v>0.13</v>
      </c>
      <c r="O91" s="942"/>
      <c r="P91" s="944"/>
      <c r="Q91" s="53"/>
    </row>
    <row r="92" spans="1:17" ht="15">
      <c r="A92" s="527" t="s">
        <v>139</v>
      </c>
      <c r="B92" s="528" t="s">
        <v>130</v>
      </c>
      <c r="C92" s="528" t="s">
        <v>541</v>
      </c>
      <c r="D92" s="53">
        <v>0</v>
      </c>
      <c r="E92" s="53">
        <v>1.0116499999999999</v>
      </c>
      <c r="F92" s="53">
        <v>0</v>
      </c>
      <c r="G92" s="53">
        <v>0</v>
      </c>
      <c r="H92" s="53">
        <v>0</v>
      </c>
      <c r="J92" s="192" t="s">
        <v>84</v>
      </c>
      <c r="K92" s="192" t="s">
        <v>55</v>
      </c>
      <c r="L92" s="942" t="s">
        <v>547</v>
      </c>
      <c r="M92" s="942" t="s">
        <v>981</v>
      </c>
      <c r="N92" s="943">
        <v>0</v>
      </c>
      <c r="O92" s="942"/>
      <c r="P92" s="944"/>
      <c r="Q92" s="53"/>
    </row>
    <row r="93" spans="1:17" ht="15">
      <c r="A93" s="54" t="s">
        <v>171</v>
      </c>
      <c r="B93" s="55" t="s">
        <v>130</v>
      </c>
      <c r="C93" s="55" t="s">
        <v>541</v>
      </c>
      <c r="D93" s="56">
        <v>0</v>
      </c>
      <c r="E93" s="56">
        <v>0</v>
      </c>
      <c r="F93" s="56">
        <v>97.052340000000001</v>
      </c>
      <c r="G93" s="56">
        <v>0</v>
      </c>
      <c r="H93" s="53">
        <v>0</v>
      </c>
      <c r="J93" s="192" t="s">
        <v>85</v>
      </c>
      <c r="K93" s="192" t="s">
        <v>55</v>
      </c>
      <c r="L93" s="942" t="s">
        <v>547</v>
      </c>
      <c r="M93" s="942" t="s">
        <v>981</v>
      </c>
      <c r="N93" s="943">
        <v>0</v>
      </c>
      <c r="O93" s="942"/>
      <c r="P93" s="944"/>
      <c r="Q93" s="53"/>
    </row>
    <row r="94" spans="1:17" ht="15">
      <c r="A94" s="527" t="s">
        <v>70</v>
      </c>
      <c r="B94" s="528" t="s">
        <v>55</v>
      </c>
      <c r="C94" s="528" t="s">
        <v>548</v>
      </c>
      <c r="D94" s="53">
        <v>0</v>
      </c>
      <c r="E94" s="53">
        <v>35.680219999999998</v>
      </c>
      <c r="F94" s="53">
        <v>0</v>
      </c>
      <c r="G94" s="53">
        <v>0</v>
      </c>
      <c r="H94" s="53">
        <v>0</v>
      </c>
      <c r="J94" s="192" t="s">
        <v>87</v>
      </c>
      <c r="K94" s="192" t="s">
        <v>55</v>
      </c>
      <c r="L94" s="942" t="s">
        <v>547</v>
      </c>
      <c r="M94" s="942" t="s">
        <v>981</v>
      </c>
      <c r="N94" s="943">
        <v>53.853000000000009</v>
      </c>
      <c r="O94" s="942"/>
      <c r="P94" s="944"/>
      <c r="Q94" s="53"/>
    </row>
    <row r="95" spans="1:17" ht="15">
      <c r="A95" s="54" t="s">
        <v>71</v>
      </c>
      <c r="B95" s="55" t="s">
        <v>55</v>
      </c>
      <c r="C95" s="55" t="s">
        <v>548</v>
      </c>
      <c r="D95" s="56">
        <v>67.395179999999996</v>
      </c>
      <c r="E95" s="56">
        <v>0</v>
      </c>
      <c r="F95" s="56">
        <v>195.57148000000001</v>
      </c>
      <c r="G95" s="56">
        <v>0</v>
      </c>
      <c r="H95" s="53">
        <v>0</v>
      </c>
      <c r="J95" s="192" t="s">
        <v>88</v>
      </c>
      <c r="K95" s="192" t="s">
        <v>55</v>
      </c>
      <c r="L95" s="942" t="s">
        <v>542</v>
      </c>
      <c r="M95" s="942" t="s">
        <v>981</v>
      </c>
      <c r="N95" s="943">
        <v>0</v>
      </c>
      <c r="O95" s="942"/>
      <c r="P95" s="944"/>
      <c r="Q95" s="53"/>
    </row>
    <row r="96" spans="1:17" ht="15">
      <c r="A96" s="527" t="s">
        <v>79</v>
      </c>
      <c r="B96" s="528" t="s">
        <v>55</v>
      </c>
      <c r="C96" s="528" t="s">
        <v>542</v>
      </c>
      <c r="D96" s="53">
        <v>0</v>
      </c>
      <c r="E96" s="53">
        <v>0</v>
      </c>
      <c r="F96" s="53">
        <v>0</v>
      </c>
      <c r="G96" s="53">
        <v>0</v>
      </c>
      <c r="H96" s="53">
        <v>0</v>
      </c>
      <c r="J96" s="192" t="s">
        <v>89</v>
      </c>
      <c r="K96" s="192" t="s">
        <v>55</v>
      </c>
      <c r="L96" s="942" t="s">
        <v>542</v>
      </c>
      <c r="M96" s="942" t="s">
        <v>981</v>
      </c>
      <c r="N96" s="943">
        <v>13.762</v>
      </c>
      <c r="O96" s="942"/>
      <c r="P96" s="944"/>
      <c r="Q96" s="945"/>
    </row>
    <row r="97" spans="1:17" ht="15">
      <c r="A97" s="54" t="s">
        <v>1251</v>
      </c>
      <c r="B97" s="55"/>
      <c r="C97" s="55"/>
      <c r="D97" s="56">
        <v>0</v>
      </c>
      <c r="E97" s="56">
        <v>0</v>
      </c>
      <c r="F97" s="56">
        <v>0</v>
      </c>
      <c r="G97" s="56">
        <v>0</v>
      </c>
      <c r="H97" s="53">
        <v>0</v>
      </c>
      <c r="J97" s="192" t="s">
        <v>1254</v>
      </c>
      <c r="K97" s="192" t="s">
        <v>55</v>
      </c>
      <c r="L97" s="942" t="s">
        <v>547</v>
      </c>
      <c r="M97" s="942" t="s">
        <v>981</v>
      </c>
      <c r="N97" s="943">
        <v>13.860379999999999</v>
      </c>
      <c r="O97" s="942"/>
      <c r="P97" s="944"/>
      <c r="Q97" s="53"/>
    </row>
    <row r="98" spans="1:17" ht="15">
      <c r="A98" s="54" t="s">
        <v>72</v>
      </c>
      <c r="B98" s="55" t="s">
        <v>55</v>
      </c>
      <c r="C98" s="55" t="s">
        <v>542</v>
      </c>
      <c r="D98" s="56">
        <v>0</v>
      </c>
      <c r="E98" s="56">
        <v>0</v>
      </c>
      <c r="F98" s="56">
        <v>0</v>
      </c>
      <c r="G98" s="56">
        <v>0</v>
      </c>
      <c r="H98" s="53">
        <v>0</v>
      </c>
      <c r="J98" s="192" t="s">
        <v>91</v>
      </c>
      <c r="K98" s="192" t="s">
        <v>55</v>
      </c>
      <c r="L98" s="942" t="s">
        <v>542</v>
      </c>
      <c r="M98" s="942" t="s">
        <v>981</v>
      </c>
      <c r="N98" s="943">
        <v>0</v>
      </c>
      <c r="O98" s="942"/>
      <c r="P98" s="944"/>
      <c r="Q98" s="53"/>
    </row>
    <row r="99" spans="1:17" ht="15">
      <c r="A99" s="54" t="s">
        <v>203</v>
      </c>
      <c r="B99" s="55" t="s">
        <v>55</v>
      </c>
      <c r="C99" s="55" t="s">
        <v>547</v>
      </c>
      <c r="D99" s="56">
        <v>2.4439199999999999</v>
      </c>
      <c r="E99" s="56">
        <v>1.5</v>
      </c>
      <c r="F99" s="56">
        <v>0</v>
      </c>
      <c r="G99" s="56">
        <v>0</v>
      </c>
      <c r="H99" s="53">
        <v>0</v>
      </c>
      <c r="J99" s="192" t="s">
        <v>96</v>
      </c>
      <c r="K99" s="192" t="s">
        <v>55</v>
      </c>
      <c r="L99" s="942" t="s">
        <v>549</v>
      </c>
      <c r="M99" s="942" t="s">
        <v>981</v>
      </c>
      <c r="N99" s="943">
        <v>0</v>
      </c>
      <c r="O99" s="942"/>
      <c r="P99" s="944"/>
      <c r="Q99" s="53"/>
    </row>
    <row r="100" spans="1:17" ht="15">
      <c r="A100" s="527" t="s">
        <v>204</v>
      </c>
      <c r="B100" s="528" t="s">
        <v>55</v>
      </c>
      <c r="C100" s="528" t="s">
        <v>547</v>
      </c>
      <c r="D100" s="53">
        <v>0</v>
      </c>
      <c r="E100" s="53">
        <v>0</v>
      </c>
      <c r="F100" s="53">
        <v>25.085000000000001</v>
      </c>
      <c r="G100" s="53">
        <v>0</v>
      </c>
      <c r="H100" s="53">
        <v>0</v>
      </c>
      <c r="J100" s="192" t="s">
        <v>97</v>
      </c>
      <c r="K100" s="192" t="s">
        <v>55</v>
      </c>
      <c r="L100" s="942" t="s">
        <v>542</v>
      </c>
      <c r="M100" s="942" t="s">
        <v>981</v>
      </c>
      <c r="N100" s="943">
        <v>30.976180000000003</v>
      </c>
      <c r="O100" s="942"/>
      <c r="P100" s="944"/>
      <c r="Q100" s="53"/>
    </row>
    <row r="101" spans="1:17" ht="15">
      <c r="A101" s="527" t="s">
        <v>553</v>
      </c>
      <c r="B101" s="528"/>
      <c r="C101" s="528"/>
      <c r="D101" s="53">
        <v>10.95</v>
      </c>
      <c r="E101" s="53">
        <v>0</v>
      </c>
      <c r="F101" s="53">
        <v>0</v>
      </c>
      <c r="G101" s="53">
        <v>0</v>
      </c>
      <c r="H101" s="53">
        <v>0</v>
      </c>
      <c r="J101" s="192" t="s">
        <v>520</v>
      </c>
      <c r="K101" s="192" t="s">
        <v>55</v>
      </c>
      <c r="L101" s="942" t="s">
        <v>542</v>
      </c>
      <c r="M101" s="942" t="s">
        <v>981</v>
      </c>
      <c r="N101" s="943">
        <v>7.3772000000000002</v>
      </c>
      <c r="O101" s="942"/>
      <c r="P101" s="944"/>
      <c r="Q101" s="53"/>
    </row>
    <row r="102" spans="1:17" ht="15">
      <c r="A102" s="54" t="s">
        <v>205</v>
      </c>
      <c r="B102" s="55" t="s">
        <v>55</v>
      </c>
      <c r="C102" s="55" t="s">
        <v>542</v>
      </c>
      <c r="D102" s="56">
        <v>0</v>
      </c>
      <c r="E102" s="56">
        <v>0</v>
      </c>
      <c r="F102" s="56">
        <v>0</v>
      </c>
      <c r="G102" s="56">
        <v>0.26</v>
      </c>
      <c r="H102" s="53">
        <v>0</v>
      </c>
      <c r="J102" s="192" t="s">
        <v>1255</v>
      </c>
      <c r="K102" s="192" t="s">
        <v>55</v>
      </c>
      <c r="L102" s="942" t="s">
        <v>547</v>
      </c>
      <c r="M102" s="942" t="s">
        <v>981</v>
      </c>
      <c r="N102" s="943">
        <v>10.349460000000001</v>
      </c>
      <c r="O102" s="942"/>
      <c r="P102" s="944"/>
      <c r="Q102" s="53"/>
    </row>
    <row r="103" spans="1:17" ht="15.75">
      <c r="A103" s="527" t="s">
        <v>267</v>
      </c>
      <c r="B103" s="528" t="s">
        <v>130</v>
      </c>
      <c r="C103" s="528" t="s">
        <v>541</v>
      </c>
      <c r="D103" s="53">
        <v>0</v>
      </c>
      <c r="E103" s="53">
        <v>0.46083999999999997</v>
      </c>
      <c r="F103" s="53">
        <v>0</v>
      </c>
      <c r="G103" s="53">
        <v>0</v>
      </c>
      <c r="H103" s="53">
        <v>0</v>
      </c>
      <c r="J103" s="199" t="s">
        <v>614</v>
      </c>
      <c r="K103" s="192" t="s">
        <v>55</v>
      </c>
      <c r="L103" s="942" t="s">
        <v>542</v>
      </c>
      <c r="M103" s="942" t="s">
        <v>981</v>
      </c>
      <c r="N103" s="943">
        <v>44.497100000000003</v>
      </c>
      <c r="O103" s="942"/>
      <c r="P103" s="944"/>
      <c r="Q103" s="53"/>
    </row>
    <row r="104" spans="1:17" ht="15">
      <c r="A104" s="54" t="s">
        <v>268</v>
      </c>
      <c r="B104" s="55" t="s">
        <v>130</v>
      </c>
      <c r="C104" s="55" t="s">
        <v>541</v>
      </c>
      <c r="D104" s="56">
        <v>0</v>
      </c>
      <c r="E104" s="56">
        <v>0</v>
      </c>
      <c r="F104" s="56">
        <v>0</v>
      </c>
      <c r="G104" s="56">
        <v>0</v>
      </c>
      <c r="H104" s="53">
        <v>0</v>
      </c>
      <c r="J104" s="192" t="s">
        <v>613</v>
      </c>
      <c r="K104" s="192" t="s">
        <v>55</v>
      </c>
      <c r="L104" s="942" t="s">
        <v>547</v>
      </c>
      <c r="M104" s="942" t="s">
        <v>981</v>
      </c>
      <c r="N104" s="943">
        <v>8.277000000000001</v>
      </c>
      <c r="O104" s="942"/>
      <c r="P104" s="944"/>
      <c r="Q104" s="53"/>
    </row>
    <row r="105" spans="1:17" ht="15">
      <c r="A105" s="527" t="s">
        <v>146</v>
      </c>
      <c r="B105" s="528" t="s">
        <v>130</v>
      </c>
      <c r="C105" s="528" t="s">
        <v>543</v>
      </c>
      <c r="D105" s="53">
        <v>0</v>
      </c>
      <c r="E105" s="53">
        <v>0</v>
      </c>
      <c r="F105" s="53">
        <v>0</v>
      </c>
      <c r="G105" s="53">
        <v>0</v>
      </c>
      <c r="H105" s="53">
        <v>0</v>
      </c>
      <c r="J105" s="192" t="s">
        <v>99</v>
      </c>
      <c r="K105" s="192" t="s">
        <v>55</v>
      </c>
      <c r="L105" s="942" t="s">
        <v>542</v>
      </c>
      <c r="M105" s="942" t="s">
        <v>981</v>
      </c>
      <c r="N105" s="943">
        <v>0</v>
      </c>
      <c r="O105" s="942"/>
      <c r="P105" s="944"/>
      <c r="Q105" s="53"/>
    </row>
    <row r="106" spans="1:17" ht="15">
      <c r="A106" s="54" t="s">
        <v>206</v>
      </c>
      <c r="B106" s="55" t="s">
        <v>55</v>
      </c>
      <c r="C106" s="55" t="s">
        <v>548</v>
      </c>
      <c r="D106" s="56">
        <v>0</v>
      </c>
      <c r="E106" s="56">
        <v>0</v>
      </c>
      <c r="F106" s="56">
        <v>0</v>
      </c>
      <c r="G106" s="56">
        <v>0</v>
      </c>
      <c r="H106" s="53">
        <v>0</v>
      </c>
      <c r="J106" s="192" t="s">
        <v>101</v>
      </c>
      <c r="K106" s="192" t="s">
        <v>55</v>
      </c>
      <c r="L106" s="942" t="s">
        <v>542</v>
      </c>
      <c r="M106" s="942" t="s">
        <v>981</v>
      </c>
      <c r="N106" s="943">
        <v>0</v>
      </c>
      <c r="O106" s="942"/>
      <c r="P106" s="944"/>
      <c r="Q106" s="53"/>
    </row>
    <row r="107" spans="1:17" ht="15">
      <c r="A107" s="54" t="s">
        <v>325</v>
      </c>
      <c r="B107" s="55" t="s">
        <v>201</v>
      </c>
      <c r="C107" s="55" t="s">
        <v>547</v>
      </c>
      <c r="D107" s="56">
        <v>0</v>
      </c>
      <c r="E107" s="56">
        <v>2.6520000000000001</v>
      </c>
      <c r="F107" s="56">
        <v>0</v>
      </c>
      <c r="G107" s="56">
        <v>2.5736300000000001</v>
      </c>
      <c r="H107" s="53">
        <v>0</v>
      </c>
      <c r="J107" s="192" t="s">
        <v>504</v>
      </c>
      <c r="K107" s="192" t="s">
        <v>55</v>
      </c>
      <c r="L107" s="942" t="s">
        <v>548</v>
      </c>
      <c r="M107" s="942" t="s">
        <v>981</v>
      </c>
      <c r="N107" s="943">
        <v>-0.25</v>
      </c>
      <c r="O107" s="942">
        <v>92</v>
      </c>
      <c r="P107" s="944"/>
      <c r="Q107" s="53"/>
    </row>
    <row r="108" spans="1:17" ht="15">
      <c r="A108" s="527" t="s">
        <v>531</v>
      </c>
      <c r="B108" s="528" t="s">
        <v>130</v>
      </c>
      <c r="C108" s="528" t="s">
        <v>541</v>
      </c>
      <c r="D108" s="53">
        <v>0</v>
      </c>
      <c r="E108" s="53">
        <v>0</v>
      </c>
      <c r="F108" s="53">
        <v>0</v>
      </c>
      <c r="G108" s="53">
        <v>0</v>
      </c>
      <c r="H108" s="53">
        <v>0</v>
      </c>
      <c r="J108" s="192" t="s">
        <v>522</v>
      </c>
      <c r="K108" s="192" t="s">
        <v>55</v>
      </c>
      <c r="L108" s="942" t="s">
        <v>542</v>
      </c>
      <c r="M108" s="942" t="s">
        <v>981</v>
      </c>
      <c r="N108" s="943">
        <v>4.3599999999999994</v>
      </c>
      <c r="O108" s="942"/>
      <c r="P108" s="944"/>
      <c r="Q108" s="53"/>
    </row>
    <row r="109" spans="1:17" ht="15">
      <c r="A109" s="54" t="s">
        <v>532</v>
      </c>
      <c r="B109" s="55" t="s">
        <v>130</v>
      </c>
      <c r="C109" s="55" t="s">
        <v>543</v>
      </c>
      <c r="D109" s="56">
        <v>0</v>
      </c>
      <c r="E109" s="56">
        <v>0</v>
      </c>
      <c r="F109" s="56">
        <v>0</v>
      </c>
      <c r="G109" s="56">
        <v>0</v>
      </c>
      <c r="H109" s="53">
        <v>0</v>
      </c>
      <c r="J109" s="192" t="s">
        <v>104</v>
      </c>
      <c r="K109" s="192" t="s">
        <v>55</v>
      </c>
      <c r="L109" s="942" t="s">
        <v>547</v>
      </c>
      <c r="M109" s="942" t="s">
        <v>981</v>
      </c>
      <c r="N109" s="943">
        <v>16.344999999999999</v>
      </c>
      <c r="O109" s="942"/>
      <c r="P109" s="944"/>
      <c r="Q109" s="53"/>
    </row>
    <row r="110" spans="1:17" ht="15">
      <c r="A110" s="527" t="s">
        <v>262</v>
      </c>
      <c r="B110" s="528" t="s">
        <v>130</v>
      </c>
      <c r="C110" s="528" t="s">
        <v>543</v>
      </c>
      <c r="D110" s="53">
        <v>0</v>
      </c>
      <c r="E110" s="53">
        <v>0</v>
      </c>
      <c r="F110" s="53">
        <v>0</v>
      </c>
      <c r="G110" s="53">
        <v>0</v>
      </c>
      <c r="H110" s="53">
        <v>0</v>
      </c>
      <c r="J110" s="192" t="s">
        <v>106</v>
      </c>
      <c r="K110" s="192" t="s">
        <v>55</v>
      </c>
      <c r="L110" s="942" t="s">
        <v>547</v>
      </c>
      <c r="M110" s="942" t="s">
        <v>981</v>
      </c>
      <c r="N110" s="943">
        <v>39.511650000000003</v>
      </c>
      <c r="O110" s="942"/>
      <c r="P110" s="944"/>
      <c r="Q110" s="53"/>
    </row>
    <row r="111" spans="1:17" ht="15">
      <c r="A111" s="54" t="s">
        <v>207</v>
      </c>
      <c r="B111" s="55" t="s">
        <v>55</v>
      </c>
      <c r="C111" s="55" t="s">
        <v>547</v>
      </c>
      <c r="D111" s="56">
        <v>0</v>
      </c>
      <c r="E111" s="56">
        <v>22.305</v>
      </c>
      <c r="F111" s="56">
        <v>0</v>
      </c>
      <c r="G111" s="56">
        <v>0</v>
      </c>
      <c r="H111" s="53">
        <v>0</v>
      </c>
      <c r="J111" s="192" t="s">
        <v>107</v>
      </c>
      <c r="K111" s="192" t="s">
        <v>55</v>
      </c>
      <c r="L111" s="942" t="s">
        <v>547</v>
      </c>
      <c r="M111" s="942" t="s">
        <v>981</v>
      </c>
      <c r="N111" s="943">
        <v>10.369910000000001</v>
      </c>
      <c r="O111" s="942"/>
      <c r="P111" s="944"/>
      <c r="Q111" s="53"/>
    </row>
    <row r="112" spans="1:17" ht="15.75">
      <c r="A112" s="54" t="s">
        <v>607</v>
      </c>
      <c r="B112" s="55" t="s">
        <v>212</v>
      </c>
      <c r="C112" s="55" t="s">
        <v>544</v>
      </c>
      <c r="D112" s="56">
        <v>0</v>
      </c>
      <c r="E112" s="56">
        <v>0</v>
      </c>
      <c r="F112" s="56">
        <v>0</v>
      </c>
      <c r="G112" s="56">
        <v>0</v>
      </c>
      <c r="H112" s="53">
        <v>0</v>
      </c>
      <c r="J112" s="199" t="s">
        <v>1256</v>
      </c>
      <c r="K112" s="199" t="s">
        <v>55</v>
      </c>
      <c r="L112" t="s">
        <v>547</v>
      </c>
      <c r="M112" s="942" t="s">
        <v>981</v>
      </c>
      <c r="N112" s="943">
        <v>1.5629999999999999</v>
      </c>
      <c r="O112" s="942"/>
      <c r="P112" s="944"/>
      <c r="Q112" s="53"/>
    </row>
    <row r="113" spans="1:17" ht="15">
      <c r="A113" s="527" t="s">
        <v>445</v>
      </c>
      <c r="B113" s="528" t="s">
        <v>55</v>
      </c>
      <c r="C113" s="528" t="s">
        <v>550</v>
      </c>
      <c r="D113" s="53">
        <v>0</v>
      </c>
      <c r="E113" s="53">
        <v>0</v>
      </c>
      <c r="F113" s="53">
        <v>0</v>
      </c>
      <c r="G113" s="53">
        <v>0</v>
      </c>
      <c r="H113" s="53">
        <v>0</v>
      </c>
      <c r="J113" s="192" t="s">
        <v>108</v>
      </c>
      <c r="K113" s="192" t="s">
        <v>55</v>
      </c>
      <c r="L113" s="942" t="s">
        <v>547</v>
      </c>
      <c r="M113" s="942" t="s">
        <v>981</v>
      </c>
      <c r="N113" s="943">
        <v>0.59053</v>
      </c>
      <c r="O113" s="942"/>
      <c r="P113" s="944"/>
      <c r="Q113" s="53"/>
    </row>
    <row r="114" spans="1:17" ht="15">
      <c r="A114" s="54" t="s">
        <v>147</v>
      </c>
      <c r="B114" s="55" t="s">
        <v>130</v>
      </c>
      <c r="C114" s="55" t="s">
        <v>545</v>
      </c>
      <c r="D114" s="56">
        <v>0</v>
      </c>
      <c r="E114" s="56">
        <v>0</v>
      </c>
      <c r="F114" s="56">
        <v>0</v>
      </c>
      <c r="G114" s="56">
        <v>0</v>
      </c>
      <c r="H114" s="53">
        <v>0</v>
      </c>
      <c r="J114" s="192" t="s">
        <v>537</v>
      </c>
      <c r="K114" s="192" t="s">
        <v>55</v>
      </c>
      <c r="L114" s="942" t="s">
        <v>542</v>
      </c>
      <c r="M114" s="942" t="s">
        <v>981</v>
      </c>
      <c r="N114" s="943">
        <v>68.489000000000004</v>
      </c>
      <c r="O114" s="942"/>
      <c r="P114" s="944"/>
      <c r="Q114" s="53"/>
    </row>
    <row r="115" spans="1:17" ht="15">
      <c r="A115" s="527" t="s">
        <v>261</v>
      </c>
      <c r="B115" s="528" t="s">
        <v>130</v>
      </c>
      <c r="C115" s="528" t="s">
        <v>543</v>
      </c>
      <c r="D115" s="53">
        <v>0</v>
      </c>
      <c r="E115" s="53">
        <v>173.137</v>
      </c>
      <c r="F115" s="53">
        <v>0</v>
      </c>
      <c r="G115" s="53">
        <v>0</v>
      </c>
      <c r="H115" s="53">
        <v>0</v>
      </c>
      <c r="J115" s="192" t="s">
        <v>110</v>
      </c>
      <c r="K115" s="192" t="s">
        <v>55</v>
      </c>
      <c r="L115" s="942" t="s">
        <v>542</v>
      </c>
      <c r="M115" s="942" t="s">
        <v>981</v>
      </c>
      <c r="N115" s="943">
        <v>1.35</v>
      </c>
      <c r="O115" s="942"/>
      <c r="P115" s="944"/>
      <c r="Q115" s="53"/>
    </row>
    <row r="116" spans="1:17" ht="15">
      <c r="A116" s="527" t="s">
        <v>96</v>
      </c>
      <c r="B116" s="528" t="s">
        <v>55</v>
      </c>
      <c r="C116" s="528" t="s">
        <v>549</v>
      </c>
      <c r="D116" s="53">
        <v>0</v>
      </c>
      <c r="E116" s="53">
        <v>0.25</v>
      </c>
      <c r="F116" s="53">
        <v>0</v>
      </c>
      <c r="G116" s="53">
        <v>0</v>
      </c>
      <c r="H116" s="53">
        <v>0</v>
      </c>
      <c r="J116" s="192" t="s">
        <v>505</v>
      </c>
      <c r="K116" s="192" t="s">
        <v>55</v>
      </c>
      <c r="L116" s="942" t="s">
        <v>548</v>
      </c>
      <c r="M116" s="942" t="s">
        <v>981</v>
      </c>
      <c r="N116" s="943">
        <v>0</v>
      </c>
      <c r="O116" s="942">
        <v>96</v>
      </c>
      <c r="P116" s="944"/>
      <c r="Q116" s="53"/>
    </row>
    <row r="117" spans="1:17" ht="15">
      <c r="A117" s="54" t="s">
        <v>608</v>
      </c>
      <c r="B117" s="55"/>
      <c r="C117" s="55"/>
      <c r="D117" s="56">
        <v>0</v>
      </c>
      <c r="E117" s="56">
        <v>0</v>
      </c>
      <c r="F117" s="56">
        <v>0</v>
      </c>
      <c r="G117" s="56">
        <v>0</v>
      </c>
      <c r="H117" s="53">
        <v>0</v>
      </c>
      <c r="J117" s="192" t="s">
        <v>111</v>
      </c>
      <c r="K117" s="192" t="s">
        <v>55</v>
      </c>
      <c r="L117" s="942" t="s">
        <v>547</v>
      </c>
      <c r="M117" s="942" t="s">
        <v>981</v>
      </c>
      <c r="N117" s="943">
        <v>0</v>
      </c>
      <c r="O117" s="942"/>
      <c r="P117" s="944"/>
      <c r="Q117" s="53"/>
    </row>
    <row r="118" spans="1:17" ht="15.75">
      <c r="A118" s="527" t="s">
        <v>514</v>
      </c>
      <c r="B118" s="528" t="s">
        <v>130</v>
      </c>
      <c r="C118" s="528" t="s">
        <v>545</v>
      </c>
      <c r="D118" s="53">
        <v>0</v>
      </c>
      <c r="E118" s="53">
        <v>0</v>
      </c>
      <c r="F118" s="53">
        <v>0</v>
      </c>
      <c r="G118" s="53">
        <v>0</v>
      </c>
      <c r="H118" s="53">
        <v>0</v>
      </c>
      <c r="J118" s="199" t="s">
        <v>1550</v>
      </c>
      <c r="K118" s="192" t="s">
        <v>55</v>
      </c>
      <c r="L118" s="942" t="s">
        <v>547</v>
      </c>
      <c r="M118" s="942" t="s">
        <v>981</v>
      </c>
      <c r="N118" s="943">
        <v>0.8</v>
      </c>
      <c r="O118" s="942"/>
      <c r="P118" s="944"/>
      <c r="Q118" s="53"/>
    </row>
    <row r="119" spans="1:17" ht="15">
      <c r="A119" s="54" t="s">
        <v>76</v>
      </c>
      <c r="B119" s="55" t="s">
        <v>55</v>
      </c>
      <c r="C119" s="55" t="s">
        <v>547</v>
      </c>
      <c r="D119" s="56">
        <v>0</v>
      </c>
      <c r="E119" s="56">
        <v>0</v>
      </c>
      <c r="F119" s="56">
        <v>0</v>
      </c>
      <c r="G119" s="56">
        <v>0</v>
      </c>
      <c r="H119" s="53">
        <v>0</v>
      </c>
      <c r="J119" s="192" t="s">
        <v>114</v>
      </c>
      <c r="K119" s="192" t="s">
        <v>55</v>
      </c>
      <c r="L119" s="942" t="s">
        <v>547</v>
      </c>
      <c r="M119" s="942" t="s">
        <v>981</v>
      </c>
      <c r="N119" s="943">
        <v>0</v>
      </c>
      <c r="O119" s="942"/>
      <c r="P119" s="944"/>
      <c r="Q119" s="53"/>
    </row>
    <row r="120" spans="1:17" ht="15">
      <c r="A120" s="527" t="s">
        <v>1486</v>
      </c>
      <c r="B120" s="528"/>
      <c r="C120" s="528" t="s">
        <v>547</v>
      </c>
      <c r="D120" s="53">
        <v>0</v>
      </c>
      <c r="E120" s="53">
        <v>0</v>
      </c>
      <c r="F120" s="53">
        <v>0</v>
      </c>
      <c r="G120" s="53">
        <v>2.5</v>
      </c>
      <c r="H120" s="53">
        <v>0</v>
      </c>
      <c r="J120" s="192" t="s">
        <v>115</v>
      </c>
      <c r="K120" s="192" t="s">
        <v>55</v>
      </c>
      <c r="L120" s="942" t="s">
        <v>542</v>
      </c>
      <c r="M120" s="942" t="s">
        <v>981</v>
      </c>
      <c r="N120" s="943">
        <v>6.5150000000000006</v>
      </c>
      <c r="O120" s="942"/>
      <c r="P120" s="944"/>
      <c r="Q120" s="53"/>
    </row>
    <row r="121" spans="1:17" ht="15">
      <c r="A121" s="54" t="s">
        <v>77</v>
      </c>
      <c r="B121" s="55" t="s">
        <v>55</v>
      </c>
      <c r="C121" s="55" t="s">
        <v>542</v>
      </c>
      <c r="D121" s="56">
        <v>0</v>
      </c>
      <c r="E121" s="56">
        <v>0</v>
      </c>
      <c r="F121" s="56">
        <v>0</v>
      </c>
      <c r="G121" s="56">
        <v>0</v>
      </c>
      <c r="H121" s="53">
        <v>0</v>
      </c>
      <c r="J121" s="192" t="s">
        <v>116</v>
      </c>
      <c r="K121" s="192" t="s">
        <v>55</v>
      </c>
      <c r="L121" s="942" t="s">
        <v>547</v>
      </c>
      <c r="M121" s="942" t="s">
        <v>981</v>
      </c>
      <c r="N121" s="943">
        <v>0</v>
      </c>
      <c r="O121" s="942"/>
      <c r="P121" s="944"/>
      <c r="Q121" s="53"/>
    </row>
    <row r="122" spans="1:17" ht="15">
      <c r="A122" s="527" t="s">
        <v>224</v>
      </c>
      <c r="B122" s="528" t="s">
        <v>212</v>
      </c>
      <c r="C122" s="528" t="s">
        <v>544</v>
      </c>
      <c r="D122" s="53">
        <v>0</v>
      </c>
      <c r="E122" s="53">
        <v>0</v>
      </c>
      <c r="F122" s="53">
        <v>0</v>
      </c>
      <c r="G122" s="53">
        <v>0</v>
      </c>
      <c r="H122" s="53">
        <v>0</v>
      </c>
      <c r="J122" s="192" t="s">
        <v>524</v>
      </c>
      <c r="K122" s="192" t="s">
        <v>55</v>
      </c>
      <c r="L122" s="942" t="s">
        <v>542</v>
      </c>
      <c r="M122" s="942" t="s">
        <v>981</v>
      </c>
      <c r="N122" s="943">
        <v>5.8085700000000005</v>
      </c>
      <c r="O122" s="942"/>
      <c r="P122" s="944"/>
      <c r="Q122" s="53"/>
    </row>
    <row r="123" spans="1:17" ht="15">
      <c r="A123" s="54" t="s">
        <v>78</v>
      </c>
      <c r="B123" s="55" t="s">
        <v>55</v>
      </c>
      <c r="C123" s="55" t="s">
        <v>547</v>
      </c>
      <c r="D123" s="56">
        <v>0</v>
      </c>
      <c r="E123" s="56">
        <v>0</v>
      </c>
      <c r="F123" s="56">
        <v>0</v>
      </c>
      <c r="G123" s="56">
        <v>0</v>
      </c>
      <c r="H123" s="53">
        <v>0</v>
      </c>
      <c r="J123" s="192" t="s">
        <v>117</v>
      </c>
      <c r="K123" s="192" t="s">
        <v>55</v>
      </c>
      <c r="L123" s="942" t="s">
        <v>542</v>
      </c>
      <c r="M123" s="942" t="s">
        <v>981</v>
      </c>
      <c r="N123" s="943">
        <v>0</v>
      </c>
      <c r="O123" s="942"/>
      <c r="P123" s="944"/>
      <c r="Q123" s="53"/>
    </row>
    <row r="124" spans="1:17" ht="15">
      <c r="A124" s="527" t="s">
        <v>609</v>
      </c>
      <c r="B124" s="528" t="s">
        <v>55</v>
      </c>
      <c r="C124" s="528" t="s">
        <v>550</v>
      </c>
      <c r="D124" s="53">
        <v>0</v>
      </c>
      <c r="E124" s="53">
        <v>0</v>
      </c>
      <c r="F124" s="53">
        <v>0</v>
      </c>
      <c r="G124" s="53">
        <v>0</v>
      </c>
      <c r="H124" s="53">
        <v>0</v>
      </c>
      <c r="J124" s="192" t="s">
        <v>118</v>
      </c>
      <c r="K124" s="192" t="s">
        <v>55</v>
      </c>
      <c r="L124" s="942" t="s">
        <v>547</v>
      </c>
      <c r="M124" s="942" t="s">
        <v>981</v>
      </c>
      <c r="N124" s="943">
        <v>12.24</v>
      </c>
      <c r="O124" s="942"/>
      <c r="P124" s="944"/>
      <c r="Q124" s="53"/>
    </row>
    <row r="125" spans="1:17" ht="15">
      <c r="A125" s="54" t="s">
        <v>460</v>
      </c>
      <c r="B125" s="55" t="s">
        <v>130</v>
      </c>
      <c r="C125" s="55" t="s">
        <v>543</v>
      </c>
      <c r="D125" s="56">
        <v>0</v>
      </c>
      <c r="E125" s="56">
        <v>0</v>
      </c>
      <c r="F125" s="56">
        <v>0</v>
      </c>
      <c r="G125" s="56">
        <v>0</v>
      </c>
      <c r="H125" s="53">
        <v>0</v>
      </c>
      <c r="J125" s="192" t="s">
        <v>120</v>
      </c>
      <c r="K125" s="192" t="s">
        <v>55</v>
      </c>
      <c r="L125" s="192" t="s">
        <v>547</v>
      </c>
      <c r="M125" s="942" t="s">
        <v>981</v>
      </c>
      <c r="N125" s="943">
        <v>0</v>
      </c>
      <c r="O125" s="942"/>
      <c r="P125" s="944"/>
      <c r="Q125" s="53"/>
    </row>
    <row r="126" spans="1:17" ht="15">
      <c r="A126" s="527" t="s">
        <v>554</v>
      </c>
      <c r="B126" s="528"/>
      <c r="C126" s="528"/>
      <c r="D126" s="53">
        <v>0.63385000000000002</v>
      </c>
      <c r="E126" s="53">
        <v>0</v>
      </c>
      <c r="F126" s="53">
        <v>0</v>
      </c>
      <c r="G126" s="53">
        <v>0</v>
      </c>
      <c r="H126" s="53">
        <v>0</v>
      </c>
      <c r="J126" s="192" t="s">
        <v>121</v>
      </c>
      <c r="K126" s="192" t="s">
        <v>55</v>
      </c>
      <c r="L126" s="942" t="s">
        <v>542</v>
      </c>
      <c r="M126" s="192" t="s">
        <v>981</v>
      </c>
      <c r="N126" s="943">
        <v>0</v>
      </c>
      <c r="O126" s="192"/>
      <c r="P126" s="944"/>
      <c r="Q126" s="53"/>
    </row>
    <row r="127" spans="1:17" ht="15">
      <c r="A127" s="527" t="s">
        <v>148</v>
      </c>
      <c r="B127" s="528" t="s">
        <v>130</v>
      </c>
      <c r="C127" s="528" t="s">
        <v>545</v>
      </c>
      <c r="D127" s="53">
        <v>0</v>
      </c>
      <c r="E127" s="53">
        <v>0</v>
      </c>
      <c r="F127" s="53">
        <v>0</v>
      </c>
      <c r="G127" s="53">
        <v>0</v>
      </c>
      <c r="H127" s="53">
        <v>0</v>
      </c>
      <c r="J127" s="192" t="s">
        <v>122</v>
      </c>
      <c r="K127" s="192" t="s">
        <v>55</v>
      </c>
      <c r="L127" s="942" t="s">
        <v>547</v>
      </c>
      <c r="M127" s="942" t="s">
        <v>981</v>
      </c>
      <c r="N127" s="943">
        <v>6.744250000000001</v>
      </c>
      <c r="O127" s="942"/>
      <c r="P127" s="944"/>
      <c r="Q127" s="53"/>
    </row>
    <row r="128" spans="1:17" ht="15">
      <c r="A128" s="54" t="s">
        <v>80</v>
      </c>
      <c r="B128" s="55" t="s">
        <v>55</v>
      </c>
      <c r="C128" s="55" t="s">
        <v>547</v>
      </c>
      <c r="D128" s="56">
        <v>0</v>
      </c>
      <c r="E128" s="56">
        <v>0</v>
      </c>
      <c r="F128" s="56">
        <v>0</v>
      </c>
      <c r="G128" s="56">
        <v>0</v>
      </c>
      <c r="H128" s="53">
        <v>0</v>
      </c>
      <c r="J128" s="192" t="s">
        <v>124</v>
      </c>
      <c r="K128" s="192" t="s">
        <v>55</v>
      </c>
      <c r="L128" s="942" t="s">
        <v>547</v>
      </c>
      <c r="M128" s="942" t="s">
        <v>981</v>
      </c>
      <c r="N128" s="943">
        <v>0</v>
      </c>
      <c r="O128" s="942"/>
      <c r="P128" s="944"/>
      <c r="Q128" s="53"/>
    </row>
    <row r="129" spans="1:17" ht="15">
      <c r="A129" s="527" t="s">
        <v>151</v>
      </c>
      <c r="B129" s="528" t="s">
        <v>130</v>
      </c>
      <c r="C129" s="528" t="s">
        <v>541</v>
      </c>
      <c r="D129" s="53">
        <v>0</v>
      </c>
      <c r="E129" s="53">
        <v>0</v>
      </c>
      <c r="F129" s="53">
        <v>0</v>
      </c>
      <c r="G129" s="53">
        <v>0</v>
      </c>
      <c r="H129" s="53">
        <v>0</v>
      </c>
      <c r="J129" s="192" t="s">
        <v>525</v>
      </c>
      <c r="K129" s="192" t="s">
        <v>55</v>
      </c>
      <c r="L129" s="942" t="s">
        <v>542</v>
      </c>
      <c r="M129" s="942" t="s">
        <v>981</v>
      </c>
      <c r="N129" s="943">
        <v>0.65</v>
      </c>
      <c r="O129" s="942"/>
      <c r="P129" s="944"/>
      <c r="Q129" s="53"/>
    </row>
    <row r="130" spans="1:17" ht="15">
      <c r="A130" s="54" t="s">
        <v>81</v>
      </c>
      <c r="B130" s="55" t="s">
        <v>55</v>
      </c>
      <c r="C130" s="55" t="s">
        <v>542</v>
      </c>
      <c r="D130" s="56">
        <v>0</v>
      </c>
      <c r="E130" s="56">
        <v>0</v>
      </c>
      <c r="F130" s="56">
        <v>0</v>
      </c>
      <c r="G130" s="56">
        <v>0</v>
      </c>
      <c r="H130" s="53">
        <v>0</v>
      </c>
      <c r="J130" s="192" t="s">
        <v>125</v>
      </c>
      <c r="K130" s="192" t="s">
        <v>55</v>
      </c>
      <c r="L130" s="942" t="s">
        <v>542</v>
      </c>
      <c r="M130" s="942" t="s">
        <v>981</v>
      </c>
      <c r="N130" s="943">
        <v>0</v>
      </c>
      <c r="O130" s="942"/>
      <c r="P130" s="944"/>
      <c r="Q130" s="53"/>
    </row>
    <row r="131" spans="1:17" ht="15">
      <c r="A131" s="527" t="s">
        <v>515</v>
      </c>
      <c r="B131" s="528" t="s">
        <v>55</v>
      </c>
      <c r="C131" s="528" t="s">
        <v>547</v>
      </c>
      <c r="D131" s="53">
        <v>0</v>
      </c>
      <c r="E131" s="53">
        <v>0</v>
      </c>
      <c r="F131" s="53">
        <v>0</v>
      </c>
      <c r="G131" s="53">
        <v>0</v>
      </c>
      <c r="H131" s="53">
        <v>0</v>
      </c>
      <c r="J131" s="192" t="s">
        <v>126</v>
      </c>
      <c r="K131" s="192" t="s">
        <v>55</v>
      </c>
      <c r="L131" s="942" t="s">
        <v>547</v>
      </c>
      <c r="M131" s="942" t="s">
        <v>981</v>
      </c>
      <c r="N131" s="943">
        <v>33.644999999999996</v>
      </c>
      <c r="O131" s="942"/>
      <c r="P131" s="944"/>
      <c r="Q131" s="53"/>
    </row>
    <row r="132" spans="1:17" ht="15">
      <c r="A132" s="54" t="s">
        <v>149</v>
      </c>
      <c r="B132" s="55" t="s">
        <v>130</v>
      </c>
      <c r="C132" s="55" t="s">
        <v>543</v>
      </c>
      <c r="D132" s="56">
        <v>0</v>
      </c>
      <c r="E132" s="56">
        <v>0</v>
      </c>
      <c r="F132" s="56">
        <v>0</v>
      </c>
      <c r="G132" s="56">
        <v>0</v>
      </c>
      <c r="H132" s="53">
        <v>0</v>
      </c>
      <c r="J132" s="192" t="s">
        <v>129</v>
      </c>
      <c r="K132" s="192" t="s">
        <v>130</v>
      </c>
      <c r="L132" s="942" t="s">
        <v>541</v>
      </c>
      <c r="M132" s="942" t="s">
        <v>981</v>
      </c>
      <c r="N132" s="943">
        <v>0.69599999999999995</v>
      </c>
      <c r="O132" s="942"/>
      <c r="P132" s="944"/>
      <c r="Q132" s="53"/>
    </row>
    <row r="133" spans="1:17" ht="15">
      <c r="A133" s="527" t="s">
        <v>150</v>
      </c>
      <c r="B133" s="528" t="s">
        <v>130</v>
      </c>
      <c r="C133" s="528" t="s">
        <v>541</v>
      </c>
      <c r="D133" s="53">
        <v>0</v>
      </c>
      <c r="E133" s="53">
        <v>0</v>
      </c>
      <c r="F133" s="53">
        <v>0</v>
      </c>
      <c r="G133" s="53">
        <v>0</v>
      </c>
      <c r="H133" s="53">
        <v>0</v>
      </c>
      <c r="J133" s="192" t="s">
        <v>132</v>
      </c>
      <c r="K133" s="192" t="s">
        <v>130</v>
      </c>
      <c r="L133" s="942" t="s">
        <v>546</v>
      </c>
      <c r="M133" s="942" t="s">
        <v>981</v>
      </c>
      <c r="N133" s="943">
        <v>0</v>
      </c>
      <c r="O133" s="942"/>
      <c r="P133" s="944"/>
      <c r="Q133" s="53"/>
    </row>
    <row r="134" spans="1:17" ht="15">
      <c r="A134" s="54" t="s">
        <v>1487</v>
      </c>
      <c r="B134" s="55"/>
      <c r="C134" s="55" t="s">
        <v>545</v>
      </c>
      <c r="D134" s="56">
        <v>0</v>
      </c>
      <c r="E134" s="56">
        <v>0</v>
      </c>
      <c r="F134" s="56">
        <v>0</v>
      </c>
      <c r="G134" s="56">
        <v>1.75</v>
      </c>
      <c r="H134" s="53">
        <v>0</v>
      </c>
      <c r="J134" s="192" t="s">
        <v>131</v>
      </c>
      <c r="K134" s="192" t="s">
        <v>130</v>
      </c>
      <c r="L134" s="942" t="s">
        <v>541</v>
      </c>
      <c r="M134" s="942" t="s">
        <v>981</v>
      </c>
      <c r="N134" s="943">
        <v>7.4034899999999997</v>
      </c>
      <c r="O134" s="942"/>
      <c r="P134" s="944"/>
      <c r="Q134" s="53"/>
    </row>
    <row r="135" spans="1:17" ht="15">
      <c r="A135" s="527" t="s">
        <v>152</v>
      </c>
      <c r="B135" s="528" t="s">
        <v>130</v>
      </c>
      <c r="C135" s="528" t="s">
        <v>545</v>
      </c>
      <c r="D135" s="53">
        <v>0</v>
      </c>
      <c r="E135" s="53">
        <v>14.324999999999999</v>
      </c>
      <c r="F135" s="53">
        <v>0</v>
      </c>
      <c r="G135" s="53">
        <v>0</v>
      </c>
      <c r="H135" s="53">
        <v>0</v>
      </c>
      <c r="J135" s="192" t="s">
        <v>133</v>
      </c>
      <c r="K135" s="192" t="s">
        <v>130</v>
      </c>
      <c r="L135" s="942" t="s">
        <v>543</v>
      </c>
      <c r="M135" s="942" t="s">
        <v>981</v>
      </c>
      <c r="N135" s="943">
        <v>1.1000000000000014</v>
      </c>
      <c r="O135" s="942">
        <v>25</v>
      </c>
      <c r="P135" s="944"/>
      <c r="Q135" s="53"/>
    </row>
    <row r="136" spans="1:17" ht="15">
      <c r="A136" s="54" t="s">
        <v>153</v>
      </c>
      <c r="B136" s="55" t="s">
        <v>130</v>
      </c>
      <c r="C136" s="55" t="s">
        <v>541</v>
      </c>
      <c r="D136" s="56">
        <v>2.6710500000000001</v>
      </c>
      <c r="E136" s="56">
        <v>0</v>
      </c>
      <c r="F136" s="56">
        <v>0</v>
      </c>
      <c r="G136" s="56">
        <v>0</v>
      </c>
      <c r="H136" s="53">
        <v>0</v>
      </c>
      <c r="J136" s="192" t="s">
        <v>134</v>
      </c>
      <c r="K136" s="192" t="s">
        <v>130</v>
      </c>
      <c r="L136" s="942" t="s">
        <v>541</v>
      </c>
      <c r="M136" s="942" t="s">
        <v>981</v>
      </c>
      <c r="N136" s="943">
        <v>2.7069999999999999</v>
      </c>
      <c r="O136" s="942"/>
      <c r="P136" s="944"/>
      <c r="Q136" s="53"/>
    </row>
    <row r="137" spans="1:17" ht="15.75">
      <c r="A137" s="527" t="s">
        <v>1252</v>
      </c>
      <c r="B137" s="528" t="s">
        <v>55</v>
      </c>
      <c r="C137" s="528" t="s">
        <v>550</v>
      </c>
      <c r="D137" s="53">
        <v>0</v>
      </c>
      <c r="E137" s="53">
        <v>0</v>
      </c>
      <c r="F137" s="53">
        <v>0</v>
      </c>
      <c r="G137" s="53">
        <v>0</v>
      </c>
      <c r="H137" s="53">
        <v>0</v>
      </c>
      <c r="J137" s="199" t="s">
        <v>1248</v>
      </c>
      <c r="K137" s="192" t="s">
        <v>130</v>
      </c>
      <c r="L137" s="942" t="s">
        <v>541</v>
      </c>
      <c r="M137" s="942" t="s">
        <v>981</v>
      </c>
      <c r="N137" s="943">
        <v>5.3202400000000001</v>
      </c>
      <c r="O137" s="942"/>
      <c r="P137" s="944"/>
      <c r="Q137" s="53"/>
    </row>
    <row r="138" spans="1:17" ht="15.75">
      <c r="A138" s="54" t="s">
        <v>82</v>
      </c>
      <c r="B138" s="55" t="s">
        <v>55</v>
      </c>
      <c r="C138" s="55" t="s">
        <v>547</v>
      </c>
      <c r="D138" s="56">
        <v>0</v>
      </c>
      <c r="E138" s="56">
        <v>0</v>
      </c>
      <c r="F138" s="56">
        <v>0</v>
      </c>
      <c r="G138" s="56">
        <v>2.68</v>
      </c>
      <c r="H138" s="53">
        <v>0</v>
      </c>
      <c r="J138" s="199" t="s">
        <v>1249</v>
      </c>
      <c r="K138" s="192" t="s">
        <v>130</v>
      </c>
      <c r="L138" s="942" t="s">
        <v>541</v>
      </c>
      <c r="M138" s="942" t="s">
        <v>981</v>
      </c>
      <c r="N138" s="943">
        <v>0.21</v>
      </c>
      <c r="O138" s="942"/>
      <c r="P138" s="944"/>
      <c r="Q138" s="53"/>
    </row>
    <row r="139" spans="1:17" ht="15">
      <c r="A139" s="527" t="s">
        <v>216</v>
      </c>
      <c r="B139" s="528" t="s">
        <v>212</v>
      </c>
      <c r="C139" s="528" t="s">
        <v>544</v>
      </c>
      <c r="D139" s="53">
        <v>0</v>
      </c>
      <c r="E139" s="53">
        <v>0</v>
      </c>
      <c r="F139" s="53">
        <v>0</v>
      </c>
      <c r="G139" s="53">
        <v>0</v>
      </c>
      <c r="H139" s="53">
        <v>0</v>
      </c>
      <c r="J139" s="192" t="s">
        <v>516</v>
      </c>
      <c r="K139" s="192" t="s">
        <v>130</v>
      </c>
      <c r="L139" s="942" t="s">
        <v>541</v>
      </c>
      <c r="M139" s="942" t="s">
        <v>981</v>
      </c>
      <c r="N139" s="943">
        <v>0</v>
      </c>
      <c r="O139" s="942"/>
      <c r="P139" s="944"/>
      <c r="Q139" s="53"/>
    </row>
    <row r="140" spans="1:17" ht="15">
      <c r="A140" s="54" t="s">
        <v>114</v>
      </c>
      <c r="B140" s="55" t="s">
        <v>55</v>
      </c>
      <c r="C140" s="55" t="s">
        <v>547</v>
      </c>
      <c r="D140" s="56">
        <v>0</v>
      </c>
      <c r="E140" s="56">
        <v>0</v>
      </c>
      <c r="F140" s="56">
        <v>0</v>
      </c>
      <c r="G140" s="56">
        <v>0</v>
      </c>
      <c r="H140" s="53">
        <v>0</v>
      </c>
      <c r="J140" s="192" t="s">
        <v>512</v>
      </c>
      <c r="K140" s="192" t="s">
        <v>130</v>
      </c>
      <c r="L140" s="942" t="s">
        <v>541</v>
      </c>
      <c r="M140" s="942" t="s">
        <v>981</v>
      </c>
      <c r="N140" s="943">
        <v>7.8204000000000002</v>
      </c>
      <c r="O140" s="942"/>
      <c r="P140" s="944"/>
      <c r="Q140" s="53"/>
    </row>
    <row r="141" spans="1:17" ht="15">
      <c r="A141" s="527" t="s">
        <v>154</v>
      </c>
      <c r="B141" s="528" t="s">
        <v>130</v>
      </c>
      <c r="C141" s="528" t="s">
        <v>541</v>
      </c>
      <c r="D141" s="53">
        <v>0</v>
      </c>
      <c r="E141" s="53">
        <v>0</v>
      </c>
      <c r="F141" s="53">
        <v>0</v>
      </c>
      <c r="G141" s="53">
        <v>0</v>
      </c>
      <c r="H141" s="53">
        <v>0</v>
      </c>
      <c r="J141" s="192" t="s">
        <v>135</v>
      </c>
      <c r="K141" s="192" t="s">
        <v>130</v>
      </c>
      <c r="L141" s="942" t="s">
        <v>545</v>
      </c>
      <c r="M141" s="942" t="s">
        <v>981</v>
      </c>
      <c r="N141" s="943">
        <v>0.95499999999999996</v>
      </c>
      <c r="O141" s="942"/>
      <c r="P141" s="944"/>
      <c r="Q141" s="53"/>
    </row>
    <row r="142" spans="1:17" ht="15">
      <c r="A142" s="54" t="s">
        <v>155</v>
      </c>
      <c r="B142" s="55" t="s">
        <v>130</v>
      </c>
      <c r="C142" s="55" t="s">
        <v>543</v>
      </c>
      <c r="D142" s="56">
        <v>0</v>
      </c>
      <c r="E142" s="56">
        <v>0</v>
      </c>
      <c r="F142" s="56">
        <v>0</v>
      </c>
      <c r="G142" s="56">
        <v>0</v>
      </c>
      <c r="H142" s="53">
        <v>0</v>
      </c>
      <c r="J142" s="192" t="s">
        <v>137</v>
      </c>
      <c r="K142" s="192" t="s">
        <v>130</v>
      </c>
      <c r="L142" s="942" t="s">
        <v>541</v>
      </c>
      <c r="M142" s="942" t="s">
        <v>981</v>
      </c>
      <c r="N142" s="943">
        <v>0</v>
      </c>
      <c r="O142" s="942"/>
      <c r="P142" s="944"/>
      <c r="Q142" s="53"/>
    </row>
    <row r="143" spans="1:17" ht="15">
      <c r="A143" s="527" t="s">
        <v>533</v>
      </c>
      <c r="B143" s="528" t="s">
        <v>55</v>
      </c>
      <c r="C143" s="528" t="s">
        <v>542</v>
      </c>
      <c r="D143" s="53">
        <v>0</v>
      </c>
      <c r="E143" s="53">
        <v>0</v>
      </c>
      <c r="F143" s="53">
        <v>0</v>
      </c>
      <c r="G143" s="53">
        <v>0</v>
      </c>
      <c r="H143" s="53">
        <v>0</v>
      </c>
      <c r="J143" s="192" t="s">
        <v>138</v>
      </c>
      <c r="K143" s="192" t="s">
        <v>130</v>
      </c>
      <c r="L143" s="942" t="s">
        <v>541</v>
      </c>
      <c r="M143" s="942" t="s">
        <v>981</v>
      </c>
      <c r="N143" s="943">
        <v>0</v>
      </c>
      <c r="O143" s="942"/>
      <c r="P143" s="944"/>
      <c r="Q143" s="53"/>
    </row>
    <row r="144" spans="1:17" ht="15">
      <c r="A144" s="54" t="s">
        <v>84</v>
      </c>
      <c r="B144" s="55" t="s">
        <v>55</v>
      </c>
      <c r="C144" s="55" t="s">
        <v>547</v>
      </c>
      <c r="D144" s="56">
        <v>0</v>
      </c>
      <c r="E144" s="56">
        <v>0</v>
      </c>
      <c r="F144" s="56">
        <v>18.267199999999999</v>
      </c>
      <c r="G144" s="56">
        <v>0</v>
      </c>
      <c r="H144" s="53">
        <v>0</v>
      </c>
      <c r="J144" s="192" t="s">
        <v>139</v>
      </c>
      <c r="K144" s="192" t="s">
        <v>130</v>
      </c>
      <c r="L144" s="942" t="s">
        <v>541</v>
      </c>
      <c r="M144" s="942" t="s">
        <v>981</v>
      </c>
      <c r="N144" s="943">
        <v>0</v>
      </c>
      <c r="O144" s="942"/>
      <c r="P144" s="944"/>
      <c r="Q144" s="53"/>
    </row>
    <row r="145" spans="1:17" ht="15">
      <c r="A145" s="54" t="s">
        <v>1136</v>
      </c>
      <c r="B145" s="55"/>
      <c r="C145" s="55" t="s">
        <v>547</v>
      </c>
      <c r="D145" s="56">
        <v>0</v>
      </c>
      <c r="E145" s="56">
        <v>0</v>
      </c>
      <c r="F145" s="56">
        <v>0</v>
      </c>
      <c r="G145" s="56">
        <v>0.36599999999999999</v>
      </c>
      <c r="H145" s="53">
        <v>0</v>
      </c>
      <c r="J145" s="192" t="s">
        <v>1251</v>
      </c>
      <c r="K145" s="192" t="s">
        <v>130</v>
      </c>
      <c r="L145" s="942" t="s">
        <v>545</v>
      </c>
      <c r="M145" s="942" t="s">
        <v>981</v>
      </c>
      <c r="N145" s="943">
        <v>0.11</v>
      </c>
      <c r="O145" s="942"/>
      <c r="P145" s="944"/>
      <c r="Q145" s="53"/>
    </row>
    <row r="146" spans="1:17" ht="15">
      <c r="A146" s="54" t="s">
        <v>85</v>
      </c>
      <c r="B146" s="55" t="s">
        <v>55</v>
      </c>
      <c r="C146" s="55" t="s">
        <v>547</v>
      </c>
      <c r="D146" s="56">
        <v>0</v>
      </c>
      <c r="E146" s="56">
        <v>0</v>
      </c>
      <c r="F146" s="56">
        <v>0</v>
      </c>
      <c r="G146" s="56">
        <v>0</v>
      </c>
      <c r="H146" s="53">
        <v>0</v>
      </c>
      <c r="J146" s="192" t="s">
        <v>202</v>
      </c>
      <c r="K146" s="192" t="s">
        <v>130</v>
      </c>
      <c r="L146" s="942" t="s">
        <v>543</v>
      </c>
      <c r="M146" s="942" t="s">
        <v>981</v>
      </c>
      <c r="N146" s="943">
        <v>0.34999999999999432</v>
      </c>
      <c r="O146" s="942">
        <v>113</v>
      </c>
      <c r="P146" s="944"/>
      <c r="Q146" s="53"/>
    </row>
    <row r="147" spans="1:17" ht="15">
      <c r="A147" s="527" t="s">
        <v>1488</v>
      </c>
      <c r="B147" s="528"/>
      <c r="C147" s="528" t="s">
        <v>545</v>
      </c>
      <c r="D147" s="53">
        <v>0</v>
      </c>
      <c r="E147" s="53">
        <v>0</v>
      </c>
      <c r="F147" s="53">
        <v>0</v>
      </c>
      <c r="G147" s="53">
        <v>11.112</v>
      </c>
      <c r="H147" s="53">
        <v>0</v>
      </c>
      <c r="J147" s="192" t="s">
        <v>267</v>
      </c>
      <c r="K147" s="192" t="s">
        <v>130</v>
      </c>
      <c r="L147" s="942" t="s">
        <v>541</v>
      </c>
      <c r="M147" s="942" t="s">
        <v>981</v>
      </c>
      <c r="N147" s="943">
        <v>0</v>
      </c>
      <c r="O147" s="942"/>
      <c r="P147" s="944"/>
      <c r="Q147" s="53"/>
    </row>
    <row r="148" spans="1:17" ht="15">
      <c r="A148" s="54" t="s">
        <v>87</v>
      </c>
      <c r="B148" s="55" t="s">
        <v>55</v>
      </c>
      <c r="C148" s="55" t="s">
        <v>547</v>
      </c>
      <c r="D148" s="56">
        <v>27.283000000000001</v>
      </c>
      <c r="E148" s="56">
        <v>11.1</v>
      </c>
      <c r="F148" s="56">
        <v>6.47</v>
      </c>
      <c r="G148" s="56">
        <v>0</v>
      </c>
      <c r="H148" s="53">
        <v>0</v>
      </c>
      <c r="J148" s="192" t="s">
        <v>268</v>
      </c>
      <c r="K148" s="192" t="s">
        <v>130</v>
      </c>
      <c r="L148" s="942" t="s">
        <v>541</v>
      </c>
      <c r="M148" s="942" t="s">
        <v>981</v>
      </c>
      <c r="N148" s="943">
        <v>0</v>
      </c>
      <c r="O148" s="942"/>
      <c r="P148" s="944"/>
      <c r="Q148" s="53"/>
    </row>
    <row r="149" spans="1:17" ht="15">
      <c r="A149" s="527" t="s">
        <v>175</v>
      </c>
      <c r="B149" s="528" t="s">
        <v>130</v>
      </c>
      <c r="C149" s="528" t="s">
        <v>541</v>
      </c>
      <c r="D149" s="53">
        <v>0</v>
      </c>
      <c r="E149" s="53">
        <v>0</v>
      </c>
      <c r="F149" s="53">
        <v>0</v>
      </c>
      <c r="G149" s="53">
        <v>0</v>
      </c>
      <c r="H149" s="53">
        <v>0</v>
      </c>
      <c r="J149" s="192" t="s">
        <v>146</v>
      </c>
      <c r="K149" s="192" t="s">
        <v>130</v>
      </c>
      <c r="L149" s="942" t="s">
        <v>543</v>
      </c>
      <c r="M149" s="942" t="s">
        <v>981</v>
      </c>
      <c r="N149" s="943">
        <v>0</v>
      </c>
      <c r="O149" s="942"/>
      <c r="P149" s="944"/>
      <c r="Q149" s="53"/>
    </row>
    <row r="150" spans="1:17" ht="15">
      <c r="A150" s="54" t="s">
        <v>217</v>
      </c>
      <c r="B150" s="55" t="s">
        <v>212</v>
      </c>
      <c r="C150" s="55" t="s">
        <v>544</v>
      </c>
      <c r="D150" s="56">
        <v>0</v>
      </c>
      <c r="E150" s="56">
        <v>31.137</v>
      </c>
      <c r="F150" s="56">
        <v>0</v>
      </c>
      <c r="G150" s="56">
        <v>0</v>
      </c>
      <c r="H150" s="53">
        <v>0</v>
      </c>
      <c r="J150" s="192" t="s">
        <v>532</v>
      </c>
      <c r="K150" s="192" t="s">
        <v>130</v>
      </c>
      <c r="L150" s="942" t="s">
        <v>543</v>
      </c>
      <c r="M150" s="942" t="s">
        <v>981</v>
      </c>
      <c r="N150" s="943">
        <v>0.47500000000000142</v>
      </c>
      <c r="O150" s="942">
        <v>23</v>
      </c>
      <c r="P150" s="944"/>
      <c r="Q150" s="53"/>
    </row>
    <row r="151" spans="1:17" ht="15">
      <c r="A151" s="527" t="s">
        <v>516</v>
      </c>
      <c r="B151" s="528" t="s">
        <v>130</v>
      </c>
      <c r="C151" s="528" t="s">
        <v>541</v>
      </c>
      <c r="D151" s="53">
        <v>0</v>
      </c>
      <c r="E151" s="53">
        <v>0</v>
      </c>
      <c r="F151" s="53">
        <v>0.8</v>
      </c>
      <c r="G151" s="53">
        <v>0</v>
      </c>
      <c r="H151" s="53">
        <v>0</v>
      </c>
      <c r="J151" s="192" t="s">
        <v>262</v>
      </c>
      <c r="K151" s="192" t="s">
        <v>130</v>
      </c>
      <c r="L151" s="942" t="s">
        <v>543</v>
      </c>
      <c r="M151" s="942" t="s">
        <v>981</v>
      </c>
      <c r="N151" s="943">
        <v>0</v>
      </c>
      <c r="O151" s="942">
        <v>1760</v>
      </c>
      <c r="P151" s="944"/>
      <c r="Q151" s="53"/>
    </row>
    <row r="152" spans="1:17" ht="15">
      <c r="A152" s="54" t="s">
        <v>517</v>
      </c>
      <c r="B152" s="55" t="s">
        <v>201</v>
      </c>
      <c r="C152" s="55" t="s">
        <v>547</v>
      </c>
      <c r="D152" s="56">
        <v>0</v>
      </c>
      <c r="E152" s="56">
        <v>0</v>
      </c>
      <c r="F152" s="56">
        <v>0</v>
      </c>
      <c r="G152" s="56">
        <v>0</v>
      </c>
      <c r="H152" s="53">
        <v>0</v>
      </c>
      <c r="J152" s="192" t="s">
        <v>147</v>
      </c>
      <c r="K152" s="192" t="s">
        <v>130</v>
      </c>
      <c r="L152" s="942" t="s">
        <v>545</v>
      </c>
      <c r="M152" s="942" t="s">
        <v>981</v>
      </c>
      <c r="N152" s="943">
        <v>8.7349999999999994</v>
      </c>
      <c r="O152" s="942"/>
      <c r="P152" s="944"/>
      <c r="Q152" s="53"/>
    </row>
    <row r="153" spans="1:17" ht="15">
      <c r="A153" s="527" t="s">
        <v>156</v>
      </c>
      <c r="B153" s="528" t="s">
        <v>130</v>
      </c>
      <c r="C153" s="528" t="s">
        <v>541</v>
      </c>
      <c r="D153" s="53">
        <v>0</v>
      </c>
      <c r="E153" s="53">
        <v>3.0171999999999999</v>
      </c>
      <c r="F153" s="53">
        <v>0</v>
      </c>
      <c r="G153" s="53">
        <v>0</v>
      </c>
      <c r="H153" s="53">
        <v>0</v>
      </c>
      <c r="J153" s="192" t="s">
        <v>261</v>
      </c>
      <c r="K153" s="192" t="s">
        <v>130</v>
      </c>
      <c r="L153" s="942" t="s">
        <v>543</v>
      </c>
      <c r="M153" s="942" t="s">
        <v>981</v>
      </c>
      <c r="N153" s="943">
        <v>161</v>
      </c>
      <c r="O153" s="942"/>
      <c r="P153" s="944"/>
      <c r="Q153" s="53"/>
    </row>
    <row r="154" spans="1:17" ht="15">
      <c r="A154" s="54" t="s">
        <v>1253</v>
      </c>
      <c r="B154" s="55" t="s">
        <v>130</v>
      </c>
      <c r="C154" s="55" t="s">
        <v>545</v>
      </c>
      <c r="D154" s="56">
        <v>0</v>
      </c>
      <c r="E154" s="56">
        <v>0</v>
      </c>
      <c r="F154" s="56">
        <v>0</v>
      </c>
      <c r="G154" s="56">
        <v>0</v>
      </c>
      <c r="H154" s="53">
        <v>0</v>
      </c>
      <c r="J154" s="192" t="s">
        <v>514</v>
      </c>
      <c r="K154" s="192" t="s">
        <v>130</v>
      </c>
      <c r="L154" s="942" t="s">
        <v>545</v>
      </c>
      <c r="M154" s="942" t="s">
        <v>981</v>
      </c>
      <c r="N154" s="943">
        <v>35.32</v>
      </c>
      <c r="O154" s="942"/>
      <c r="P154" s="944"/>
      <c r="Q154" s="53"/>
    </row>
    <row r="155" spans="1:17" ht="15">
      <c r="A155" s="527" t="s">
        <v>1254</v>
      </c>
      <c r="B155" s="528" t="s">
        <v>55</v>
      </c>
      <c r="C155" s="528" t="s">
        <v>547</v>
      </c>
      <c r="D155" s="53">
        <v>0</v>
      </c>
      <c r="E155" s="53">
        <v>0</v>
      </c>
      <c r="F155" s="53">
        <v>0</v>
      </c>
      <c r="G155" s="53">
        <v>0</v>
      </c>
      <c r="H155" s="53">
        <v>0</v>
      </c>
      <c r="J155" s="192" t="s">
        <v>460</v>
      </c>
      <c r="K155" s="192" t="s">
        <v>130</v>
      </c>
      <c r="L155" s="942" t="s">
        <v>543</v>
      </c>
      <c r="M155" s="942" t="s">
        <v>981</v>
      </c>
      <c r="N155" s="943">
        <v>49.5</v>
      </c>
      <c r="O155" s="942">
        <v>325</v>
      </c>
      <c r="P155" s="944"/>
      <c r="Q155" s="53"/>
    </row>
    <row r="156" spans="1:17" ht="15">
      <c r="A156" s="54" t="s">
        <v>218</v>
      </c>
      <c r="B156" s="55" t="s">
        <v>212</v>
      </c>
      <c r="C156" s="55" t="s">
        <v>544</v>
      </c>
      <c r="D156" s="56">
        <v>0</v>
      </c>
      <c r="E156" s="56">
        <v>0</v>
      </c>
      <c r="F156" s="56">
        <v>27.5319</v>
      </c>
      <c r="G156" s="56">
        <v>66.809100000000001</v>
      </c>
      <c r="H156" s="53">
        <v>0</v>
      </c>
      <c r="J156" s="192" t="s">
        <v>148</v>
      </c>
      <c r="K156" s="192" t="s">
        <v>130</v>
      </c>
      <c r="L156" s="942" t="s">
        <v>545</v>
      </c>
      <c r="M156" s="942" t="s">
        <v>981</v>
      </c>
      <c r="N156" s="943">
        <v>0</v>
      </c>
      <c r="O156" s="942"/>
      <c r="P156" s="944"/>
      <c r="Q156" s="53"/>
    </row>
    <row r="157" spans="1:17" ht="15">
      <c r="A157" s="54" t="s">
        <v>89</v>
      </c>
      <c r="B157" s="55" t="s">
        <v>55</v>
      </c>
      <c r="C157" s="55" t="s">
        <v>542</v>
      </c>
      <c r="D157" s="56">
        <v>42.903390000000002</v>
      </c>
      <c r="E157" s="56">
        <v>4.085</v>
      </c>
      <c r="F157" s="56">
        <v>0</v>
      </c>
      <c r="G157" s="56">
        <v>0</v>
      </c>
      <c r="H157" s="53">
        <v>0</v>
      </c>
      <c r="J157" s="192" t="s">
        <v>149</v>
      </c>
      <c r="K157" s="192" t="s">
        <v>130</v>
      </c>
      <c r="L157" s="942" t="s">
        <v>543</v>
      </c>
      <c r="M157" s="942" t="s">
        <v>981</v>
      </c>
      <c r="N157" s="943">
        <v>151.19999999999999</v>
      </c>
      <c r="O157" s="942"/>
      <c r="P157" s="944"/>
      <c r="Q157" s="53"/>
    </row>
    <row r="158" spans="1:17" ht="15">
      <c r="A158" s="527" t="s">
        <v>157</v>
      </c>
      <c r="B158" s="528" t="s">
        <v>130</v>
      </c>
      <c r="C158" s="528" t="s">
        <v>541</v>
      </c>
      <c r="D158" s="53">
        <v>0</v>
      </c>
      <c r="E158" s="53">
        <v>0</v>
      </c>
      <c r="F158" s="53">
        <v>0</v>
      </c>
      <c r="G158" s="53">
        <v>0</v>
      </c>
      <c r="H158" s="53">
        <v>0</v>
      </c>
      <c r="J158" s="192" t="s">
        <v>150</v>
      </c>
      <c r="K158" s="192" t="s">
        <v>130</v>
      </c>
      <c r="L158" s="942" t="s">
        <v>541</v>
      </c>
      <c r="M158" s="942" t="s">
        <v>981</v>
      </c>
      <c r="N158" s="943">
        <v>0</v>
      </c>
      <c r="O158" s="942"/>
      <c r="P158" s="944"/>
      <c r="Q158" s="53"/>
    </row>
    <row r="159" spans="1:17" ht="15">
      <c r="A159" s="54" t="s">
        <v>1489</v>
      </c>
      <c r="B159" s="55"/>
      <c r="C159" s="55" t="s">
        <v>545</v>
      </c>
      <c r="D159" s="56">
        <v>0</v>
      </c>
      <c r="E159" s="56">
        <v>0.49475000000000002</v>
      </c>
      <c r="F159" s="56">
        <v>0</v>
      </c>
      <c r="G159" s="56">
        <v>0</v>
      </c>
      <c r="H159" s="53">
        <v>0</v>
      </c>
      <c r="J159" s="192" t="s">
        <v>151</v>
      </c>
      <c r="K159" s="192" t="s">
        <v>130</v>
      </c>
      <c r="L159" s="942" t="s">
        <v>541</v>
      </c>
      <c r="M159" s="942" t="s">
        <v>981</v>
      </c>
      <c r="N159" s="943">
        <v>0</v>
      </c>
      <c r="O159" s="942"/>
      <c r="P159" s="944"/>
      <c r="Q159" s="53"/>
    </row>
    <row r="160" spans="1:17" ht="15">
      <c r="A160" s="527" t="s">
        <v>160</v>
      </c>
      <c r="B160" s="528" t="s">
        <v>130</v>
      </c>
      <c r="C160" s="528" t="s">
        <v>541</v>
      </c>
      <c r="D160" s="53">
        <v>0</v>
      </c>
      <c r="E160" s="53">
        <v>0</v>
      </c>
      <c r="F160" s="53">
        <v>0.62961</v>
      </c>
      <c r="G160" s="53">
        <v>0</v>
      </c>
      <c r="H160" s="53">
        <v>0</v>
      </c>
      <c r="J160" s="192" t="s">
        <v>152</v>
      </c>
      <c r="K160" s="192" t="s">
        <v>130</v>
      </c>
      <c r="L160" s="942" t="s">
        <v>545</v>
      </c>
      <c r="M160" s="942" t="s">
        <v>981</v>
      </c>
      <c r="N160" s="943">
        <v>0</v>
      </c>
      <c r="O160" s="942"/>
      <c r="P160" s="944"/>
      <c r="Q160" s="53"/>
    </row>
    <row r="161" spans="1:17" ht="15">
      <c r="A161" s="54" t="s">
        <v>159</v>
      </c>
      <c r="B161" s="55" t="s">
        <v>130</v>
      </c>
      <c r="C161" s="55" t="s">
        <v>541</v>
      </c>
      <c r="D161" s="56">
        <v>0</v>
      </c>
      <c r="E161" s="56">
        <v>0</v>
      </c>
      <c r="F161" s="56">
        <v>0</v>
      </c>
      <c r="G161" s="56">
        <v>0</v>
      </c>
      <c r="H161" s="53">
        <v>0</v>
      </c>
      <c r="J161" s="192" t="s">
        <v>153</v>
      </c>
      <c r="K161" s="192" t="s">
        <v>130</v>
      </c>
      <c r="L161" s="942" t="s">
        <v>541</v>
      </c>
      <c r="M161" s="942" t="s">
        <v>981</v>
      </c>
      <c r="N161" s="943">
        <v>9.3288000000000011</v>
      </c>
      <c r="O161" s="942"/>
      <c r="P161" s="944"/>
      <c r="Q161" s="53"/>
    </row>
    <row r="162" spans="1:17" ht="15">
      <c r="A162" s="527" t="s">
        <v>518</v>
      </c>
      <c r="B162" s="528" t="s">
        <v>130</v>
      </c>
      <c r="C162" s="528" t="s">
        <v>541</v>
      </c>
      <c r="D162" s="53">
        <v>0</v>
      </c>
      <c r="E162" s="53">
        <v>0</v>
      </c>
      <c r="F162" s="53">
        <v>0</v>
      </c>
      <c r="G162" s="53">
        <v>4.28362</v>
      </c>
      <c r="H162" s="53">
        <v>0</v>
      </c>
      <c r="J162" s="192" t="s">
        <v>154</v>
      </c>
      <c r="K162" s="192" t="s">
        <v>130</v>
      </c>
      <c r="L162" s="942" t="s">
        <v>541</v>
      </c>
      <c r="M162" s="942" t="s">
        <v>981</v>
      </c>
      <c r="N162" s="943">
        <v>12.33562</v>
      </c>
      <c r="O162" s="942"/>
      <c r="P162" s="944"/>
      <c r="Q162" s="53"/>
    </row>
    <row r="163" spans="1:17" ht="15">
      <c r="A163" s="54" t="s">
        <v>91</v>
      </c>
      <c r="B163" s="55" t="s">
        <v>55</v>
      </c>
      <c r="C163" s="55" t="s">
        <v>542</v>
      </c>
      <c r="D163" s="56">
        <v>26.596040000000002</v>
      </c>
      <c r="E163" s="56">
        <v>0</v>
      </c>
      <c r="F163" s="56">
        <v>17.14958</v>
      </c>
      <c r="G163" s="56">
        <v>0</v>
      </c>
      <c r="H163" s="53">
        <v>0</v>
      </c>
      <c r="J163" s="192" t="s">
        <v>155</v>
      </c>
      <c r="K163" s="192" t="s">
        <v>130</v>
      </c>
      <c r="L163" s="942" t="s">
        <v>543</v>
      </c>
      <c r="M163" s="942" t="s">
        <v>981</v>
      </c>
      <c r="N163" s="943">
        <v>52.801000000000002</v>
      </c>
      <c r="O163" s="942"/>
      <c r="P163" s="944"/>
      <c r="Q163" s="53"/>
    </row>
    <row r="164" spans="1:17" ht="15">
      <c r="A164" s="54" t="s">
        <v>162</v>
      </c>
      <c r="B164" s="55" t="s">
        <v>130</v>
      </c>
      <c r="C164" s="55" t="s">
        <v>541</v>
      </c>
      <c r="D164" s="56">
        <v>0</v>
      </c>
      <c r="E164" s="56">
        <v>1.48993</v>
      </c>
      <c r="F164" s="56">
        <v>0</v>
      </c>
      <c r="G164" s="56">
        <v>0</v>
      </c>
      <c r="H164" s="53">
        <v>0</v>
      </c>
      <c r="J164" s="192" t="s">
        <v>156</v>
      </c>
      <c r="K164" s="192" t="s">
        <v>130</v>
      </c>
      <c r="L164" s="942" t="s">
        <v>541</v>
      </c>
      <c r="M164" s="942" t="s">
        <v>981</v>
      </c>
      <c r="N164" s="943">
        <v>0.41</v>
      </c>
      <c r="O164" s="942"/>
      <c r="P164" s="944"/>
      <c r="Q164" s="53"/>
    </row>
    <row r="165" spans="1:17" ht="15">
      <c r="A165" s="54" t="s">
        <v>161</v>
      </c>
      <c r="B165" s="55" t="s">
        <v>130</v>
      </c>
      <c r="C165" s="55" t="s">
        <v>545</v>
      </c>
      <c r="D165" s="56">
        <v>0</v>
      </c>
      <c r="E165" s="56">
        <v>0</v>
      </c>
      <c r="F165" s="56">
        <v>0</v>
      </c>
      <c r="G165" s="56">
        <v>0</v>
      </c>
      <c r="H165" s="53">
        <v>0</v>
      </c>
      <c r="J165" s="192" t="s">
        <v>1253</v>
      </c>
      <c r="K165" s="192" t="s">
        <v>130</v>
      </c>
      <c r="L165" s="942" t="s">
        <v>545</v>
      </c>
      <c r="M165" s="942" t="s">
        <v>981</v>
      </c>
      <c r="N165" s="943">
        <v>0.52249999999999996</v>
      </c>
      <c r="O165" s="942"/>
      <c r="P165" s="944"/>
      <c r="Q165" s="53"/>
    </row>
    <row r="166" spans="1:17" ht="15">
      <c r="A166" s="527" t="s">
        <v>163</v>
      </c>
      <c r="B166" s="528" t="s">
        <v>130</v>
      </c>
      <c r="C166" s="528" t="s">
        <v>541</v>
      </c>
      <c r="D166" s="53">
        <v>0</v>
      </c>
      <c r="E166" s="53">
        <v>0</v>
      </c>
      <c r="F166" s="53">
        <v>1.0515000000000001</v>
      </c>
      <c r="G166" s="53">
        <v>0</v>
      </c>
      <c r="H166" s="53">
        <v>0</v>
      </c>
      <c r="J166" s="192" t="s">
        <v>157</v>
      </c>
      <c r="K166" s="192" t="s">
        <v>130</v>
      </c>
      <c r="L166" s="942" t="s">
        <v>541</v>
      </c>
      <c r="M166" s="942" t="s">
        <v>981</v>
      </c>
      <c r="N166" s="943">
        <v>0</v>
      </c>
      <c r="O166" s="942"/>
      <c r="P166" s="944"/>
      <c r="Q166" s="53"/>
    </row>
    <row r="167" spans="1:17" ht="15">
      <c r="A167" s="54" t="s">
        <v>519</v>
      </c>
      <c r="B167" s="55" t="s">
        <v>212</v>
      </c>
      <c r="C167" s="55" t="s">
        <v>544</v>
      </c>
      <c r="D167" s="56">
        <v>0</v>
      </c>
      <c r="E167" s="56">
        <v>0</v>
      </c>
      <c r="F167" s="56">
        <v>0</v>
      </c>
      <c r="G167" s="56">
        <v>0</v>
      </c>
      <c r="H167" s="53">
        <v>0</v>
      </c>
      <c r="J167" s="192" t="s">
        <v>159</v>
      </c>
      <c r="K167" s="192" t="s">
        <v>130</v>
      </c>
      <c r="L167" s="942" t="s">
        <v>541</v>
      </c>
      <c r="M167" s="942" t="s">
        <v>981</v>
      </c>
      <c r="N167" s="943">
        <v>0</v>
      </c>
      <c r="O167" s="942"/>
      <c r="P167" s="944"/>
      <c r="Q167" s="53"/>
    </row>
    <row r="168" spans="1:17" ht="15">
      <c r="A168" s="54" t="s">
        <v>1124</v>
      </c>
      <c r="B168" s="55" t="s">
        <v>201</v>
      </c>
      <c r="C168" s="55" t="s">
        <v>547</v>
      </c>
      <c r="D168" s="56">
        <v>0</v>
      </c>
      <c r="E168" s="56">
        <v>0</v>
      </c>
      <c r="F168" s="56">
        <v>0</v>
      </c>
      <c r="G168" s="56">
        <v>0</v>
      </c>
      <c r="H168" s="53">
        <v>0</v>
      </c>
      <c r="J168" s="192" t="s">
        <v>160</v>
      </c>
      <c r="K168" s="192" t="s">
        <v>130</v>
      </c>
      <c r="L168" s="942" t="s">
        <v>541</v>
      </c>
      <c r="M168" s="942" t="s">
        <v>981</v>
      </c>
      <c r="N168" s="943">
        <v>0</v>
      </c>
      <c r="O168" s="942"/>
      <c r="P168" s="944"/>
      <c r="Q168" s="53"/>
    </row>
    <row r="169" spans="1:17" ht="15">
      <c r="A169" s="54" t="s">
        <v>327</v>
      </c>
      <c r="B169" s="55" t="s">
        <v>201</v>
      </c>
      <c r="C169" s="55" t="s">
        <v>547</v>
      </c>
      <c r="D169" s="56">
        <v>0</v>
      </c>
      <c r="E169" s="56">
        <v>13.86251</v>
      </c>
      <c r="F169" s="56">
        <v>0</v>
      </c>
      <c r="G169" s="56">
        <v>0</v>
      </c>
      <c r="H169" s="53">
        <v>0</v>
      </c>
      <c r="J169" s="192" t="s">
        <v>161</v>
      </c>
      <c r="K169" s="192" t="s">
        <v>130</v>
      </c>
      <c r="L169" s="942" t="s">
        <v>545</v>
      </c>
      <c r="M169" s="942" t="s">
        <v>981</v>
      </c>
      <c r="N169" s="943">
        <v>16.208729999999999</v>
      </c>
      <c r="O169" s="942"/>
      <c r="P169" s="944"/>
      <c r="Q169" s="53"/>
    </row>
    <row r="170" spans="1:17" ht="15">
      <c r="A170" s="527" t="s">
        <v>535</v>
      </c>
      <c r="B170" s="528" t="s">
        <v>196</v>
      </c>
      <c r="C170" s="528" t="s">
        <v>542</v>
      </c>
      <c r="D170" s="53">
        <v>0</v>
      </c>
      <c r="E170" s="53">
        <v>148.80485000000002</v>
      </c>
      <c r="F170" s="53">
        <v>0</v>
      </c>
      <c r="G170" s="53">
        <v>0</v>
      </c>
      <c r="H170" s="53">
        <v>0</v>
      </c>
      <c r="J170" s="192" t="s">
        <v>162</v>
      </c>
      <c r="K170" s="192" t="s">
        <v>130</v>
      </c>
      <c r="L170" s="942" t="s">
        <v>541</v>
      </c>
      <c r="M170" s="942" t="s">
        <v>981</v>
      </c>
      <c r="N170" s="943">
        <v>0</v>
      </c>
      <c r="O170" s="942"/>
      <c r="P170" s="944"/>
      <c r="Q170" s="53"/>
    </row>
    <row r="171" spans="1:17" ht="15">
      <c r="A171" s="54" t="s">
        <v>97</v>
      </c>
      <c r="B171" s="55" t="s">
        <v>55</v>
      </c>
      <c r="C171" s="55" t="s">
        <v>542</v>
      </c>
      <c r="D171" s="56">
        <v>0</v>
      </c>
      <c r="E171" s="56">
        <v>0</v>
      </c>
      <c r="F171" s="56">
        <v>2.9249999999999998</v>
      </c>
      <c r="G171" s="56">
        <v>45.70975</v>
      </c>
      <c r="H171" s="53">
        <v>0</v>
      </c>
      <c r="J171" s="192" t="s">
        <v>518</v>
      </c>
      <c r="K171" s="192" t="s">
        <v>130</v>
      </c>
      <c r="L171" s="942" t="s">
        <v>541</v>
      </c>
      <c r="M171" s="942" t="s">
        <v>981</v>
      </c>
      <c r="N171" s="943">
        <v>0</v>
      </c>
      <c r="O171" s="942"/>
      <c r="P171" s="944"/>
      <c r="Q171" s="53"/>
    </row>
    <row r="172" spans="1:17" ht="15">
      <c r="A172" s="54" t="s">
        <v>555</v>
      </c>
      <c r="B172" s="55" t="s">
        <v>130</v>
      </c>
      <c r="C172" s="55" t="s">
        <v>545</v>
      </c>
      <c r="D172" s="56">
        <v>15.07475</v>
      </c>
      <c r="E172" s="56">
        <v>0</v>
      </c>
      <c r="F172" s="56">
        <v>0</v>
      </c>
      <c r="G172" s="56">
        <v>0</v>
      </c>
      <c r="H172" s="53">
        <v>0</v>
      </c>
      <c r="J172" s="192" t="s">
        <v>163</v>
      </c>
      <c r="K172" s="192" t="s">
        <v>130</v>
      </c>
      <c r="L172" s="942" t="s">
        <v>541</v>
      </c>
      <c r="M172" s="942" t="s">
        <v>981</v>
      </c>
      <c r="N172" s="943">
        <v>41.585999999999999</v>
      </c>
      <c r="O172" s="942"/>
      <c r="P172" s="944"/>
      <c r="Q172" s="53"/>
    </row>
    <row r="173" spans="1:17" ht="15.75">
      <c r="A173" s="527" t="s">
        <v>520</v>
      </c>
      <c r="B173" s="528" t="s">
        <v>55</v>
      </c>
      <c r="C173" s="528" t="s">
        <v>542</v>
      </c>
      <c r="D173" s="53">
        <v>0</v>
      </c>
      <c r="E173" s="53">
        <v>0</v>
      </c>
      <c r="F173" s="53">
        <v>0</v>
      </c>
      <c r="G173" s="53">
        <v>0</v>
      </c>
      <c r="H173" s="53">
        <v>0</v>
      </c>
      <c r="J173" s="199" t="s">
        <v>555</v>
      </c>
      <c r="K173" s="192" t="s">
        <v>130</v>
      </c>
      <c r="L173" s="942" t="s">
        <v>545</v>
      </c>
      <c r="M173" s="942" t="s">
        <v>981</v>
      </c>
      <c r="N173" s="943">
        <v>14.51675</v>
      </c>
      <c r="O173" s="942"/>
      <c r="P173" s="944"/>
      <c r="Q173" s="53"/>
    </row>
    <row r="174" spans="1:17" ht="15">
      <c r="A174" s="54" t="s">
        <v>1255</v>
      </c>
      <c r="B174" s="55" t="s">
        <v>55</v>
      </c>
      <c r="C174" s="55" t="s">
        <v>547</v>
      </c>
      <c r="D174" s="56">
        <v>0</v>
      </c>
      <c r="E174" s="56">
        <v>0</v>
      </c>
      <c r="F174" s="56">
        <v>0</v>
      </c>
      <c r="G174" s="56">
        <v>0</v>
      </c>
      <c r="H174" s="53">
        <v>0</v>
      </c>
      <c r="J174" s="192" t="s">
        <v>165</v>
      </c>
      <c r="K174" s="192" t="s">
        <v>130</v>
      </c>
      <c r="L174" s="942" t="s">
        <v>545</v>
      </c>
      <c r="M174" s="942" t="s">
        <v>981</v>
      </c>
      <c r="N174" s="943">
        <v>0</v>
      </c>
      <c r="O174" s="942"/>
      <c r="P174" s="944"/>
      <c r="Q174" s="53"/>
    </row>
    <row r="175" spans="1:17" ht="15">
      <c r="A175" s="527" t="s">
        <v>99</v>
      </c>
      <c r="B175" s="528" t="s">
        <v>55</v>
      </c>
      <c r="C175" s="528" t="s">
        <v>542</v>
      </c>
      <c r="D175" s="53">
        <v>0</v>
      </c>
      <c r="E175" s="53">
        <v>0</v>
      </c>
      <c r="F175" s="53">
        <v>138.28455</v>
      </c>
      <c r="G175" s="53">
        <v>81.150000000000006</v>
      </c>
      <c r="H175" s="53">
        <v>0</v>
      </c>
      <c r="J175" s="192" t="s">
        <v>166</v>
      </c>
      <c r="K175" s="192" t="s">
        <v>130</v>
      </c>
      <c r="L175" s="942" t="s">
        <v>541</v>
      </c>
      <c r="M175" s="942" t="s">
        <v>981</v>
      </c>
      <c r="N175" s="943">
        <v>0</v>
      </c>
      <c r="O175" s="942"/>
      <c r="P175" s="944"/>
      <c r="Q175" s="53"/>
    </row>
    <row r="176" spans="1:17" ht="15">
      <c r="A176" s="527" t="s">
        <v>612</v>
      </c>
      <c r="B176" s="528" t="s">
        <v>130</v>
      </c>
      <c r="C176" s="528" t="s">
        <v>541</v>
      </c>
      <c r="D176" s="53">
        <v>0.46382000000000001</v>
      </c>
      <c r="E176" s="53">
        <v>0</v>
      </c>
      <c r="F176" s="53">
        <v>0</v>
      </c>
      <c r="G176" s="53">
        <v>0</v>
      </c>
      <c r="H176" s="53">
        <v>0</v>
      </c>
      <c r="J176" s="192" t="s">
        <v>612</v>
      </c>
      <c r="K176" s="192" t="s">
        <v>130</v>
      </c>
      <c r="L176" s="942" t="s">
        <v>541</v>
      </c>
      <c r="M176" s="942" t="s">
        <v>981</v>
      </c>
      <c r="N176" s="943">
        <v>17.84582</v>
      </c>
      <c r="O176" s="942"/>
      <c r="P176" s="944"/>
      <c r="Q176" s="53"/>
    </row>
    <row r="177" spans="1:17" ht="15">
      <c r="A177" s="54" t="s">
        <v>521</v>
      </c>
      <c r="B177" s="55" t="s">
        <v>190</v>
      </c>
      <c r="C177" s="55" t="s">
        <v>545</v>
      </c>
      <c r="D177" s="56">
        <v>0</v>
      </c>
      <c r="E177" s="56">
        <v>0</v>
      </c>
      <c r="F177" s="56">
        <v>0</v>
      </c>
      <c r="G177" s="56">
        <v>0</v>
      </c>
      <c r="H177" s="53">
        <v>0</v>
      </c>
      <c r="J177" s="192" t="s">
        <v>168</v>
      </c>
      <c r="K177" s="192" t="s">
        <v>130</v>
      </c>
      <c r="L177" s="942" t="s">
        <v>545</v>
      </c>
      <c r="M177" s="942" t="s">
        <v>981</v>
      </c>
      <c r="N177" s="943">
        <v>0</v>
      </c>
      <c r="O177" s="942"/>
      <c r="P177" s="944"/>
      <c r="Q177" s="53"/>
    </row>
    <row r="178" spans="1:17" ht="15">
      <c r="A178" s="527" t="s">
        <v>613</v>
      </c>
      <c r="B178" s="528" t="s">
        <v>55</v>
      </c>
      <c r="C178" s="528" t="s">
        <v>547</v>
      </c>
      <c r="D178" s="53">
        <v>0</v>
      </c>
      <c r="E178" s="53">
        <v>0</v>
      </c>
      <c r="F178" s="53">
        <v>0</v>
      </c>
      <c r="G178" s="53">
        <v>0</v>
      </c>
      <c r="H178" s="53">
        <v>0</v>
      </c>
      <c r="J178" s="192" t="s">
        <v>170</v>
      </c>
      <c r="K178" s="192" t="s">
        <v>130</v>
      </c>
      <c r="L178" s="942" t="s">
        <v>545</v>
      </c>
      <c r="M178" s="942" t="s">
        <v>981</v>
      </c>
      <c r="N178" s="943">
        <v>2.5539999999999998</v>
      </c>
      <c r="O178" s="942"/>
      <c r="P178" s="944"/>
      <c r="Q178" s="53"/>
    </row>
    <row r="179" spans="1:17" ht="15">
      <c r="A179" s="54" t="s">
        <v>507</v>
      </c>
      <c r="B179" s="55" t="s">
        <v>212</v>
      </c>
      <c r="C179" s="55" t="s">
        <v>544</v>
      </c>
      <c r="D179" s="56">
        <v>0</v>
      </c>
      <c r="E179" s="56">
        <v>0</v>
      </c>
      <c r="F179" s="56">
        <v>0</v>
      </c>
      <c r="G179" s="56">
        <v>0</v>
      </c>
      <c r="H179" s="53">
        <v>0</v>
      </c>
      <c r="J179" s="192" t="s">
        <v>171</v>
      </c>
      <c r="K179" s="192" t="s">
        <v>130</v>
      </c>
      <c r="L179" s="942" t="s">
        <v>541</v>
      </c>
      <c r="M179" s="942" t="s">
        <v>981</v>
      </c>
      <c r="N179" s="943">
        <v>0</v>
      </c>
      <c r="O179" s="942"/>
      <c r="P179" s="944"/>
      <c r="Q179" s="53"/>
    </row>
    <row r="180" spans="1:17" ht="15">
      <c r="A180" s="527" t="s">
        <v>614</v>
      </c>
      <c r="B180" s="528" t="s">
        <v>55</v>
      </c>
      <c r="C180" s="528" t="s">
        <v>542</v>
      </c>
      <c r="D180" s="53">
        <v>0</v>
      </c>
      <c r="E180" s="53">
        <v>0</v>
      </c>
      <c r="F180" s="53">
        <v>0</v>
      </c>
      <c r="G180" s="53">
        <v>0</v>
      </c>
      <c r="H180" s="53">
        <v>0</v>
      </c>
      <c r="J180" s="192" t="s">
        <v>172</v>
      </c>
      <c r="K180" s="192" t="s">
        <v>130</v>
      </c>
      <c r="L180" s="942" t="s">
        <v>541</v>
      </c>
      <c r="M180" s="942" t="s">
        <v>981</v>
      </c>
      <c r="N180" s="943">
        <v>0</v>
      </c>
      <c r="O180" s="942"/>
      <c r="P180" s="944"/>
      <c r="Q180" s="53"/>
    </row>
    <row r="181" spans="1:17" ht="15">
      <c r="A181" s="54" t="s">
        <v>165</v>
      </c>
      <c r="B181" s="55" t="s">
        <v>130</v>
      </c>
      <c r="C181" s="55" t="s">
        <v>545</v>
      </c>
      <c r="D181" s="56">
        <v>0</v>
      </c>
      <c r="E181" s="56">
        <v>0</v>
      </c>
      <c r="F181" s="56">
        <v>0</v>
      </c>
      <c r="G181" s="56">
        <v>0</v>
      </c>
      <c r="H181" s="53">
        <v>0</v>
      </c>
      <c r="J181" s="192" t="s">
        <v>173</v>
      </c>
      <c r="K181" s="192" t="s">
        <v>130</v>
      </c>
      <c r="L181" s="942" t="s">
        <v>541</v>
      </c>
      <c r="M181" s="942" t="s">
        <v>981</v>
      </c>
      <c r="N181" s="943">
        <v>5.8439399999999999</v>
      </c>
      <c r="O181" s="942"/>
      <c r="P181" s="944"/>
      <c r="Q181" s="53"/>
    </row>
    <row r="182" spans="1:17" ht="15">
      <c r="A182" s="527" t="s">
        <v>166</v>
      </c>
      <c r="B182" s="528" t="s">
        <v>130</v>
      </c>
      <c r="C182" s="528" t="s">
        <v>541</v>
      </c>
      <c r="D182" s="53">
        <v>0</v>
      </c>
      <c r="E182" s="53">
        <v>0</v>
      </c>
      <c r="F182" s="53">
        <v>0.28849000000000002</v>
      </c>
      <c r="G182" s="53">
        <v>0</v>
      </c>
      <c r="H182" s="53">
        <v>0</v>
      </c>
      <c r="J182" s="192" t="s">
        <v>531</v>
      </c>
      <c r="K182" s="192" t="s">
        <v>130</v>
      </c>
      <c r="L182" s="942" t="s">
        <v>541</v>
      </c>
      <c r="M182" s="942" t="s">
        <v>981</v>
      </c>
      <c r="N182" s="943">
        <v>0</v>
      </c>
      <c r="O182" s="942"/>
      <c r="P182" s="944"/>
      <c r="Q182" s="53"/>
    </row>
    <row r="183" spans="1:17" ht="15">
      <c r="A183" s="54" t="s">
        <v>168</v>
      </c>
      <c r="B183" s="55" t="s">
        <v>130</v>
      </c>
      <c r="C183" s="55" t="s">
        <v>545</v>
      </c>
      <c r="D183" s="56">
        <v>0</v>
      </c>
      <c r="E183" s="56">
        <v>0</v>
      </c>
      <c r="F183" s="56">
        <v>0</v>
      </c>
      <c r="G183" s="56">
        <v>3.1349999999999998</v>
      </c>
      <c r="H183" s="53">
        <v>0</v>
      </c>
      <c r="J183" s="192" t="s">
        <v>523</v>
      </c>
      <c r="K183" s="192" t="s">
        <v>130</v>
      </c>
      <c r="L183" s="942" t="s">
        <v>541</v>
      </c>
      <c r="M183" s="942" t="s">
        <v>981</v>
      </c>
      <c r="N183" s="943">
        <v>57</v>
      </c>
      <c r="O183" s="942"/>
      <c r="P183" s="944"/>
      <c r="Q183" s="53"/>
    </row>
    <row r="184" spans="1:17" ht="15">
      <c r="A184" s="527" t="s">
        <v>101</v>
      </c>
      <c r="B184" s="528" t="s">
        <v>55</v>
      </c>
      <c r="C184" s="528" t="s">
        <v>542</v>
      </c>
      <c r="D184" s="53">
        <v>0</v>
      </c>
      <c r="E184" s="53">
        <v>0</v>
      </c>
      <c r="F184" s="53">
        <v>0</v>
      </c>
      <c r="G184" s="53">
        <v>0</v>
      </c>
      <c r="H184" s="53">
        <v>0</v>
      </c>
      <c r="J184" s="192" t="s">
        <v>174</v>
      </c>
      <c r="K184" s="192" t="s">
        <v>130</v>
      </c>
      <c r="L184" s="942" t="s">
        <v>543</v>
      </c>
      <c r="M184" s="942" t="s">
        <v>981</v>
      </c>
      <c r="N184" s="943">
        <v>-0.29999999999999716</v>
      </c>
      <c r="O184" s="942">
        <v>44</v>
      </c>
      <c r="P184" s="944"/>
      <c r="Q184" s="53"/>
    </row>
    <row r="185" spans="1:17" ht="15">
      <c r="A185" s="54" t="s">
        <v>556</v>
      </c>
      <c r="B185" s="55"/>
      <c r="C185" s="55"/>
      <c r="D185" s="56">
        <v>24.2</v>
      </c>
      <c r="E185" s="56">
        <v>0</v>
      </c>
      <c r="F185" s="56">
        <v>0</v>
      </c>
      <c r="G185" s="56">
        <v>0</v>
      </c>
      <c r="H185" s="53">
        <v>0</v>
      </c>
      <c r="J185" s="192" t="s">
        <v>175</v>
      </c>
      <c r="K185" s="192" t="s">
        <v>130</v>
      </c>
      <c r="L185" s="942" t="s">
        <v>541</v>
      </c>
      <c r="M185" s="942" t="s">
        <v>981</v>
      </c>
      <c r="N185" s="943">
        <v>4.4000000000000004</v>
      </c>
      <c r="O185" s="942"/>
      <c r="P185" s="944"/>
      <c r="Q185" s="53"/>
    </row>
    <row r="186" spans="1:17" ht="15">
      <c r="A186" s="54" t="s">
        <v>170</v>
      </c>
      <c r="B186" s="55" t="s">
        <v>130</v>
      </c>
      <c r="C186" s="55" t="s">
        <v>545</v>
      </c>
      <c r="D186" s="56">
        <v>0</v>
      </c>
      <c r="E186" s="56">
        <v>0</v>
      </c>
      <c r="F186" s="56">
        <v>0</v>
      </c>
      <c r="G186" s="56">
        <v>0</v>
      </c>
      <c r="H186" s="53">
        <v>0</v>
      </c>
      <c r="J186" s="192" t="s">
        <v>109</v>
      </c>
      <c r="K186" s="192" t="s">
        <v>130</v>
      </c>
      <c r="L186" s="942" t="s">
        <v>543</v>
      </c>
      <c r="M186" s="942" t="s">
        <v>981</v>
      </c>
      <c r="N186" s="943">
        <v>0</v>
      </c>
      <c r="O186" s="942">
        <v>225</v>
      </c>
      <c r="P186" s="944"/>
      <c r="Q186" s="53"/>
    </row>
    <row r="187" spans="1:17" ht="15">
      <c r="A187" s="527" t="s">
        <v>173</v>
      </c>
      <c r="B187" s="528" t="s">
        <v>130</v>
      </c>
      <c r="C187" s="528" t="s">
        <v>541</v>
      </c>
      <c r="D187" s="53">
        <v>0</v>
      </c>
      <c r="E187" s="53">
        <v>0</v>
      </c>
      <c r="F187" s="53">
        <v>0</v>
      </c>
      <c r="G187" s="53">
        <v>0</v>
      </c>
      <c r="H187" s="53">
        <v>0</v>
      </c>
      <c r="J187" s="192" t="s">
        <v>176</v>
      </c>
      <c r="K187" s="192" t="s">
        <v>130</v>
      </c>
      <c r="L187" s="942" t="s">
        <v>541</v>
      </c>
      <c r="M187" s="942" t="s">
        <v>981</v>
      </c>
      <c r="N187" s="943">
        <v>0</v>
      </c>
      <c r="O187" s="942"/>
      <c r="P187" s="944"/>
      <c r="Q187" s="53"/>
    </row>
    <row r="188" spans="1:17" ht="15">
      <c r="A188" s="54" t="s">
        <v>172</v>
      </c>
      <c r="B188" s="55" t="s">
        <v>130</v>
      </c>
      <c r="C188" s="55" t="s">
        <v>541</v>
      </c>
      <c r="D188" s="56">
        <v>0</v>
      </c>
      <c r="E188" s="56">
        <v>0</v>
      </c>
      <c r="F188" s="56">
        <v>0</v>
      </c>
      <c r="G188" s="56">
        <v>0</v>
      </c>
      <c r="H188" s="53">
        <v>0</v>
      </c>
      <c r="J188" s="192" t="s">
        <v>177</v>
      </c>
      <c r="K188" s="192" t="s">
        <v>130</v>
      </c>
      <c r="L188" s="942" t="s">
        <v>543</v>
      </c>
      <c r="M188" s="942" t="s">
        <v>981</v>
      </c>
      <c r="N188" s="943">
        <v>0</v>
      </c>
      <c r="O188" s="942"/>
      <c r="P188" s="944"/>
      <c r="Q188" s="53"/>
    </row>
    <row r="189" spans="1:17" ht="15.75">
      <c r="A189" s="54" t="s">
        <v>504</v>
      </c>
      <c r="B189" s="55" t="s">
        <v>55</v>
      </c>
      <c r="C189" s="55" t="s">
        <v>548</v>
      </c>
      <c r="D189" s="56">
        <v>0</v>
      </c>
      <c r="E189" s="56">
        <v>0</v>
      </c>
      <c r="F189" s="56">
        <v>0</v>
      </c>
      <c r="G189" s="56">
        <v>0</v>
      </c>
      <c r="H189" s="53">
        <v>0</v>
      </c>
      <c r="J189" s="199" t="s">
        <v>1257</v>
      </c>
      <c r="K189" s="192" t="s">
        <v>130</v>
      </c>
      <c r="L189" s="942" t="s">
        <v>543</v>
      </c>
      <c r="M189" s="942" t="s">
        <v>981</v>
      </c>
      <c r="N189" s="943">
        <v>67.237750000000005</v>
      </c>
      <c r="O189" s="942"/>
      <c r="P189" s="944"/>
      <c r="Q189" s="53"/>
    </row>
    <row r="190" spans="1:17" ht="15">
      <c r="A190" s="527" t="s">
        <v>522</v>
      </c>
      <c r="B190" s="528" t="s">
        <v>55</v>
      </c>
      <c r="C190" s="528" t="s">
        <v>542</v>
      </c>
      <c r="D190" s="53">
        <v>0</v>
      </c>
      <c r="E190" s="53">
        <v>0</v>
      </c>
      <c r="F190" s="53">
        <v>0</v>
      </c>
      <c r="G190" s="53">
        <v>0</v>
      </c>
      <c r="H190" s="53">
        <v>0</v>
      </c>
      <c r="J190" s="192" t="s">
        <v>178</v>
      </c>
      <c r="K190" s="192" t="s">
        <v>130</v>
      </c>
      <c r="L190" s="942" t="s">
        <v>545</v>
      </c>
      <c r="M190" s="942" t="s">
        <v>981</v>
      </c>
      <c r="N190" s="943">
        <v>0</v>
      </c>
      <c r="O190" s="942"/>
      <c r="P190" s="944"/>
      <c r="Q190" s="53"/>
    </row>
    <row r="191" spans="1:17" ht="15">
      <c r="A191" s="527" t="s">
        <v>104</v>
      </c>
      <c r="B191" s="528" t="s">
        <v>55</v>
      </c>
      <c r="C191" s="528" t="s">
        <v>547</v>
      </c>
      <c r="D191" s="53">
        <v>0</v>
      </c>
      <c r="E191" s="53">
        <v>0</v>
      </c>
      <c r="F191" s="53">
        <v>0</v>
      </c>
      <c r="G191" s="53">
        <v>0</v>
      </c>
      <c r="H191" s="53">
        <v>0</v>
      </c>
      <c r="J191" s="192" t="s">
        <v>180</v>
      </c>
      <c r="K191" s="192" t="s">
        <v>130</v>
      </c>
      <c r="L191" s="942" t="s">
        <v>541</v>
      </c>
      <c r="M191" s="942" t="s">
        <v>981</v>
      </c>
      <c r="N191" s="943">
        <v>4.7296300000000002</v>
      </c>
      <c r="O191" s="942"/>
      <c r="P191" s="944"/>
      <c r="Q191" s="53"/>
    </row>
    <row r="192" spans="1:17" ht="15">
      <c r="A192" s="54" t="s">
        <v>198</v>
      </c>
      <c r="B192" s="55" t="s">
        <v>196</v>
      </c>
      <c r="C192" s="55" t="s">
        <v>542</v>
      </c>
      <c r="D192" s="56">
        <v>0</v>
      </c>
      <c r="E192" s="56">
        <v>64.104889999999997</v>
      </c>
      <c r="F192" s="56">
        <v>0</v>
      </c>
      <c r="G192" s="56">
        <v>0</v>
      </c>
      <c r="H192" s="53">
        <v>0</v>
      </c>
      <c r="J192" s="192" t="s">
        <v>181</v>
      </c>
      <c r="K192" s="192" t="s">
        <v>130</v>
      </c>
      <c r="L192" s="942" t="s">
        <v>543</v>
      </c>
      <c r="M192" s="942" t="s">
        <v>981</v>
      </c>
      <c r="N192" s="943">
        <v>0</v>
      </c>
      <c r="O192" s="942"/>
      <c r="P192" s="944"/>
      <c r="Q192" s="53"/>
    </row>
    <row r="193" spans="1:17" ht="15">
      <c r="A193" s="54" t="s">
        <v>557</v>
      </c>
      <c r="B193" s="55"/>
      <c r="C193" s="55"/>
      <c r="D193" s="56">
        <v>169.85499999999999</v>
      </c>
      <c r="E193" s="56">
        <v>0</v>
      </c>
      <c r="F193" s="56">
        <v>0</v>
      </c>
      <c r="G193" s="56">
        <v>0</v>
      </c>
      <c r="H193" s="53">
        <v>0</v>
      </c>
      <c r="J193" s="192" t="s">
        <v>182</v>
      </c>
      <c r="K193" s="192" t="s">
        <v>130</v>
      </c>
      <c r="L193" s="942" t="s">
        <v>545</v>
      </c>
      <c r="M193" s="942" t="s">
        <v>981</v>
      </c>
      <c r="N193" s="943">
        <v>0</v>
      </c>
      <c r="O193" s="942"/>
      <c r="P193" s="944"/>
      <c r="Q193" s="53"/>
    </row>
    <row r="194" spans="1:17" ht="15">
      <c r="A194" s="527" t="s">
        <v>558</v>
      </c>
      <c r="B194" s="528"/>
      <c r="C194" s="528" t="s">
        <v>545</v>
      </c>
      <c r="D194" s="53">
        <v>2.3435999999999999</v>
      </c>
      <c r="E194" s="53">
        <v>0</v>
      </c>
      <c r="F194" s="53">
        <v>0</v>
      </c>
      <c r="G194" s="53">
        <v>45.876529999999995</v>
      </c>
      <c r="H194" s="53">
        <v>0</v>
      </c>
      <c r="J194" s="192" t="s">
        <v>258</v>
      </c>
      <c r="K194" s="192" t="s">
        <v>130</v>
      </c>
      <c r="L194" s="942" t="s">
        <v>541</v>
      </c>
      <c r="M194" s="942" t="s">
        <v>981</v>
      </c>
      <c r="N194" s="943">
        <v>1.4</v>
      </c>
      <c r="O194" s="942"/>
      <c r="P194" s="944"/>
      <c r="Q194" s="53"/>
    </row>
    <row r="195" spans="1:17" ht="15">
      <c r="A195" s="527" t="s">
        <v>106</v>
      </c>
      <c r="B195" s="528" t="s">
        <v>55</v>
      </c>
      <c r="C195" s="528" t="s">
        <v>547</v>
      </c>
      <c r="D195" s="53">
        <v>7.25725</v>
      </c>
      <c r="E195" s="53">
        <v>9.4807500000000005</v>
      </c>
      <c r="F195" s="53">
        <v>10.451049999999999</v>
      </c>
      <c r="G195" s="53">
        <v>8.9300499999999996</v>
      </c>
      <c r="H195" s="53">
        <v>0</v>
      </c>
      <c r="J195" s="192" t="s">
        <v>184</v>
      </c>
      <c r="K195" s="192" t="s">
        <v>130</v>
      </c>
      <c r="L195" s="942" t="s">
        <v>541</v>
      </c>
      <c r="M195" s="942" t="s">
        <v>981</v>
      </c>
      <c r="N195" s="943">
        <v>26.040299999999998</v>
      </c>
      <c r="O195" s="942"/>
      <c r="P195" s="944"/>
      <c r="Q195" s="53"/>
    </row>
    <row r="196" spans="1:17" ht="15">
      <c r="A196" s="54" t="s">
        <v>523</v>
      </c>
      <c r="B196" s="55" t="s">
        <v>130</v>
      </c>
      <c r="C196" s="55" t="s">
        <v>541</v>
      </c>
      <c r="D196" s="56">
        <v>0</v>
      </c>
      <c r="E196" s="56">
        <v>0</v>
      </c>
      <c r="F196" s="56">
        <v>0</v>
      </c>
      <c r="G196" s="56">
        <v>0</v>
      </c>
      <c r="H196" s="53">
        <v>0</v>
      </c>
      <c r="J196" s="192" t="s">
        <v>540</v>
      </c>
      <c r="K196" s="192" t="s">
        <v>130</v>
      </c>
      <c r="L196" s="942" t="s">
        <v>543</v>
      </c>
      <c r="M196" s="942" t="s">
        <v>981</v>
      </c>
      <c r="N196" s="943">
        <v>0.29999999999999716</v>
      </c>
      <c r="O196" s="942">
        <v>50</v>
      </c>
      <c r="P196" s="944"/>
      <c r="Q196" s="53"/>
    </row>
    <row r="197" spans="1:17" ht="15.75">
      <c r="A197" s="527" t="s">
        <v>107</v>
      </c>
      <c r="B197" s="528" t="s">
        <v>55</v>
      </c>
      <c r="C197" s="528" t="s">
        <v>547</v>
      </c>
      <c r="D197" s="53">
        <v>0</v>
      </c>
      <c r="E197" s="53">
        <v>0</v>
      </c>
      <c r="F197" s="53">
        <v>7.01241</v>
      </c>
      <c r="G197" s="53">
        <v>6.7149999999999999</v>
      </c>
      <c r="H197" s="53">
        <v>0</v>
      </c>
      <c r="J197" s="199" t="s">
        <v>560</v>
      </c>
      <c r="K197" s="192" t="s">
        <v>130</v>
      </c>
      <c r="L197" s="942" t="s">
        <v>541</v>
      </c>
      <c r="M197" s="942" t="s">
        <v>981</v>
      </c>
      <c r="N197" s="943">
        <v>2.7288700000000001</v>
      </c>
      <c r="O197" s="942"/>
      <c r="P197" s="944"/>
      <c r="Q197" s="53"/>
    </row>
    <row r="198" spans="1:17" ht="15">
      <c r="A198" s="54" t="s">
        <v>1256</v>
      </c>
      <c r="B198" s="55" t="s">
        <v>55</v>
      </c>
      <c r="C198" s="55" t="s">
        <v>547</v>
      </c>
      <c r="D198" s="56">
        <v>0</v>
      </c>
      <c r="E198" s="56">
        <v>0</v>
      </c>
      <c r="F198" s="56">
        <v>0</v>
      </c>
      <c r="G198" s="56">
        <v>0</v>
      </c>
      <c r="H198" s="53">
        <v>0</v>
      </c>
      <c r="J198" s="192" t="s">
        <v>185</v>
      </c>
      <c r="K198" s="192" t="s">
        <v>130</v>
      </c>
      <c r="L198" s="942" t="s">
        <v>541</v>
      </c>
      <c r="M198" s="942" t="s">
        <v>981</v>
      </c>
      <c r="N198" s="943">
        <v>4.2539999999999996</v>
      </c>
      <c r="O198" s="942"/>
      <c r="P198" s="944"/>
      <c r="Q198" s="53"/>
    </row>
    <row r="199" spans="1:17" ht="15">
      <c r="A199" s="527" t="s">
        <v>108</v>
      </c>
      <c r="B199" s="528" t="s">
        <v>55</v>
      </c>
      <c r="C199" s="528" t="s">
        <v>547</v>
      </c>
      <c r="D199" s="53">
        <v>0</v>
      </c>
      <c r="E199" s="53">
        <v>0</v>
      </c>
      <c r="F199" s="53">
        <v>6.7606599999999997</v>
      </c>
      <c r="G199" s="53">
        <v>7.3424899999999997</v>
      </c>
      <c r="H199" s="53">
        <v>0</v>
      </c>
      <c r="J199" s="192" t="s">
        <v>186</v>
      </c>
      <c r="K199" s="192" t="s">
        <v>130</v>
      </c>
      <c r="L199" s="942" t="s">
        <v>541</v>
      </c>
      <c r="M199" s="942" t="s">
        <v>981</v>
      </c>
      <c r="N199" s="943">
        <v>3.665</v>
      </c>
      <c r="O199" s="942"/>
      <c r="P199" s="944"/>
      <c r="Q199" s="53"/>
    </row>
    <row r="200" spans="1:17" ht="15">
      <c r="A200" s="54" t="s">
        <v>174</v>
      </c>
      <c r="B200" s="55" t="s">
        <v>130</v>
      </c>
      <c r="C200" s="55" t="s">
        <v>543</v>
      </c>
      <c r="D200" s="56">
        <v>0</v>
      </c>
      <c r="E200" s="56">
        <v>14.5</v>
      </c>
      <c r="F200" s="56">
        <v>0</v>
      </c>
      <c r="G200" s="56">
        <v>0</v>
      </c>
      <c r="H200" s="53">
        <v>0</v>
      </c>
      <c r="J200" s="192" t="s">
        <v>187</v>
      </c>
      <c r="K200" s="192" t="s">
        <v>130</v>
      </c>
      <c r="L200" s="942" t="s">
        <v>541</v>
      </c>
      <c r="M200" s="942" t="s">
        <v>981</v>
      </c>
      <c r="N200" s="943">
        <v>0</v>
      </c>
      <c r="O200" s="942"/>
      <c r="P200" s="944"/>
      <c r="Q200" s="53"/>
    </row>
    <row r="201" spans="1:17" ht="15">
      <c r="A201" s="527" t="s">
        <v>537</v>
      </c>
      <c r="B201" s="528" t="s">
        <v>55</v>
      </c>
      <c r="C201" s="528" t="s">
        <v>542</v>
      </c>
      <c r="D201" s="53">
        <v>0</v>
      </c>
      <c r="E201" s="53">
        <v>0</v>
      </c>
      <c r="F201" s="53">
        <v>0</v>
      </c>
      <c r="G201" s="53">
        <v>0</v>
      </c>
      <c r="H201" s="53">
        <v>0</v>
      </c>
      <c r="J201" s="192" t="s">
        <v>188</v>
      </c>
      <c r="K201" s="192" t="s">
        <v>130</v>
      </c>
      <c r="L201" s="942" t="s">
        <v>541</v>
      </c>
      <c r="M201" s="942" t="s">
        <v>981</v>
      </c>
      <c r="N201" s="943">
        <v>29.138999999999999</v>
      </c>
      <c r="O201" s="942"/>
      <c r="P201" s="944"/>
      <c r="Q201" s="53"/>
    </row>
    <row r="202" spans="1:17" ht="15">
      <c r="A202" s="54" t="s">
        <v>538</v>
      </c>
      <c r="B202" s="55" t="s">
        <v>212</v>
      </c>
      <c r="C202" s="55" t="s">
        <v>544</v>
      </c>
      <c r="D202" s="56">
        <v>0</v>
      </c>
      <c r="E202" s="56">
        <v>0</v>
      </c>
      <c r="F202" s="56">
        <v>0</v>
      </c>
      <c r="G202" s="56">
        <v>0</v>
      </c>
      <c r="H202" s="53">
        <v>0</v>
      </c>
      <c r="J202" s="192" t="s">
        <v>536</v>
      </c>
      <c r="K202" s="192" t="s">
        <v>130</v>
      </c>
      <c r="L202" s="942" t="s">
        <v>543</v>
      </c>
      <c r="M202" s="942" t="s">
        <v>981</v>
      </c>
      <c r="N202" s="943">
        <v>0</v>
      </c>
      <c r="O202" s="942">
        <v>320</v>
      </c>
      <c r="P202" s="944"/>
      <c r="Q202" s="53"/>
    </row>
    <row r="203" spans="1:17" ht="15">
      <c r="A203" s="527" t="s">
        <v>177</v>
      </c>
      <c r="B203" s="528" t="s">
        <v>130</v>
      </c>
      <c r="C203" s="528" t="s">
        <v>543</v>
      </c>
      <c r="D203" s="53">
        <v>1155.4179999999999</v>
      </c>
      <c r="E203" s="53">
        <v>66</v>
      </c>
      <c r="F203" s="53">
        <v>0</v>
      </c>
      <c r="G203" s="53">
        <v>0</v>
      </c>
      <c r="H203" s="53">
        <v>0</v>
      </c>
      <c r="J203" s="192" t="s">
        <v>1551</v>
      </c>
      <c r="K203" s="192" t="s">
        <v>130</v>
      </c>
      <c r="L203" s="942" t="s">
        <v>543</v>
      </c>
      <c r="M203" s="942" t="s">
        <v>981</v>
      </c>
      <c r="N203" s="943">
        <v>0</v>
      </c>
      <c r="O203" s="942">
        <v>750</v>
      </c>
      <c r="P203" s="944"/>
      <c r="Q203" s="53"/>
    </row>
    <row r="204" spans="1:17" ht="15">
      <c r="A204" s="527" t="s">
        <v>110</v>
      </c>
      <c r="B204" s="528" t="s">
        <v>55</v>
      </c>
      <c r="C204" s="528" t="s">
        <v>542</v>
      </c>
      <c r="D204" s="53">
        <v>0</v>
      </c>
      <c r="E204" s="53">
        <v>0</v>
      </c>
      <c r="F204" s="53">
        <v>0</v>
      </c>
      <c r="G204" s="53">
        <v>0</v>
      </c>
      <c r="H204" s="53">
        <v>0</v>
      </c>
      <c r="J204" s="192" t="s">
        <v>510</v>
      </c>
      <c r="K204" s="192" t="s">
        <v>130</v>
      </c>
      <c r="L204" s="942" t="s">
        <v>541</v>
      </c>
      <c r="M204" s="942" t="s">
        <v>981</v>
      </c>
      <c r="N204" s="943">
        <v>-187.25</v>
      </c>
      <c r="O204" s="942">
        <v>1031</v>
      </c>
      <c r="P204" s="944"/>
      <c r="Q204" s="53"/>
    </row>
    <row r="205" spans="1:17" ht="15">
      <c r="A205" s="54" t="s">
        <v>208</v>
      </c>
      <c r="B205" s="55" t="s">
        <v>201</v>
      </c>
      <c r="C205" s="55" t="s">
        <v>547</v>
      </c>
      <c r="D205" s="56">
        <v>3.2504400000000002</v>
      </c>
      <c r="E205" s="56">
        <v>0</v>
      </c>
      <c r="F205" s="56">
        <v>0</v>
      </c>
      <c r="G205" s="56">
        <v>4.15069</v>
      </c>
      <c r="H205" s="53">
        <v>0</v>
      </c>
      <c r="J205" s="192" t="s">
        <v>189</v>
      </c>
      <c r="K205" s="192" t="s">
        <v>190</v>
      </c>
      <c r="L205" s="942" t="s">
        <v>545</v>
      </c>
      <c r="M205" s="942" t="s">
        <v>981</v>
      </c>
      <c r="N205" s="943">
        <v>0</v>
      </c>
      <c r="O205" s="942"/>
      <c r="P205" s="944"/>
      <c r="Q205" s="53"/>
    </row>
    <row r="206" spans="1:17" ht="15">
      <c r="A206" s="527" t="s">
        <v>219</v>
      </c>
      <c r="B206" s="528" t="s">
        <v>212</v>
      </c>
      <c r="C206" s="528" t="s">
        <v>544</v>
      </c>
      <c r="D206" s="53">
        <v>0</v>
      </c>
      <c r="E206" s="53">
        <v>0</v>
      </c>
      <c r="F206" s="53">
        <v>0</v>
      </c>
      <c r="G206" s="53">
        <v>0.61275999999999997</v>
      </c>
      <c r="H206" s="53">
        <v>0</v>
      </c>
      <c r="J206" s="192" t="s">
        <v>191</v>
      </c>
      <c r="K206" s="192" t="s">
        <v>190</v>
      </c>
      <c r="L206" s="942" t="s">
        <v>545</v>
      </c>
      <c r="M206" s="942" t="s">
        <v>981</v>
      </c>
      <c r="N206" s="943">
        <v>0</v>
      </c>
      <c r="O206" s="942"/>
      <c r="P206" s="944"/>
      <c r="Q206" s="53"/>
    </row>
    <row r="207" spans="1:17" ht="15">
      <c r="A207" s="54" t="s">
        <v>505</v>
      </c>
      <c r="B207" s="55" t="s">
        <v>55</v>
      </c>
      <c r="C207" s="55" t="s">
        <v>548</v>
      </c>
      <c r="D207" s="56">
        <v>0</v>
      </c>
      <c r="E207" s="56">
        <v>0</v>
      </c>
      <c r="F207" s="56">
        <v>0</v>
      </c>
      <c r="G207" s="56">
        <v>0</v>
      </c>
      <c r="H207" s="53">
        <v>0</v>
      </c>
      <c r="J207" s="192" t="s">
        <v>521</v>
      </c>
      <c r="K207" s="192" t="s">
        <v>190</v>
      </c>
      <c r="L207" s="942" t="s">
        <v>545</v>
      </c>
      <c r="M207" s="942" t="s">
        <v>981</v>
      </c>
      <c r="N207" s="943">
        <v>26.4</v>
      </c>
      <c r="O207" s="942"/>
      <c r="P207" s="944"/>
      <c r="Q207" s="53"/>
    </row>
    <row r="208" spans="1:17" ht="15">
      <c r="A208" s="527" t="s">
        <v>220</v>
      </c>
      <c r="B208" s="528" t="s">
        <v>212</v>
      </c>
      <c r="C208" s="528" t="s">
        <v>544</v>
      </c>
      <c r="D208" s="53">
        <v>0</v>
      </c>
      <c r="E208" s="53">
        <v>0</v>
      </c>
      <c r="F208" s="53">
        <v>0</v>
      </c>
      <c r="G208" s="53">
        <v>0</v>
      </c>
      <c r="H208" s="53">
        <v>0</v>
      </c>
      <c r="J208" s="192" t="s">
        <v>194</v>
      </c>
      <c r="K208" s="192" t="s">
        <v>190</v>
      </c>
      <c r="L208" s="942" t="s">
        <v>545</v>
      </c>
      <c r="M208" s="942" t="s">
        <v>981</v>
      </c>
      <c r="N208" s="943">
        <v>0</v>
      </c>
      <c r="O208" s="942"/>
      <c r="P208" s="944"/>
      <c r="Q208" s="53"/>
    </row>
    <row r="209" spans="1:17" ht="15">
      <c r="A209" s="54" t="s">
        <v>111</v>
      </c>
      <c r="B209" s="55" t="s">
        <v>55</v>
      </c>
      <c r="C209" s="55" t="s">
        <v>547</v>
      </c>
      <c r="D209" s="56">
        <v>0</v>
      </c>
      <c r="E209" s="56">
        <v>0</v>
      </c>
      <c r="F209" s="56">
        <v>0</v>
      </c>
      <c r="G209" s="56">
        <v>0</v>
      </c>
      <c r="H209" s="53">
        <v>0</v>
      </c>
      <c r="J209" s="192" t="s">
        <v>193</v>
      </c>
      <c r="K209" s="192" t="s">
        <v>190</v>
      </c>
      <c r="L209" s="942" t="s">
        <v>545</v>
      </c>
      <c r="M209" s="942" t="s">
        <v>981</v>
      </c>
      <c r="N209" s="943">
        <v>10.119999999999999</v>
      </c>
      <c r="O209" s="942"/>
      <c r="P209" s="944"/>
      <c r="Q209" s="53"/>
    </row>
    <row r="210" spans="1:17" ht="15">
      <c r="A210" s="527" t="s">
        <v>221</v>
      </c>
      <c r="B210" s="528" t="s">
        <v>212</v>
      </c>
      <c r="C210" s="528" t="s">
        <v>544</v>
      </c>
      <c r="D210" s="53">
        <v>87.191199999999995</v>
      </c>
      <c r="E210" s="53">
        <v>0</v>
      </c>
      <c r="F210" s="53">
        <v>0</v>
      </c>
      <c r="G210" s="53">
        <v>0</v>
      </c>
      <c r="H210" s="53">
        <v>0</v>
      </c>
      <c r="J210" s="192" t="s">
        <v>195</v>
      </c>
      <c r="K210" s="192" t="s">
        <v>196</v>
      </c>
      <c r="L210" s="942" t="s">
        <v>542</v>
      </c>
      <c r="M210" s="942" t="s">
        <v>981</v>
      </c>
      <c r="N210" s="943">
        <v>69.248999999999995</v>
      </c>
      <c r="O210" s="942"/>
      <c r="P210" s="944"/>
      <c r="Q210" s="53"/>
    </row>
    <row r="211" spans="1:17" ht="15">
      <c r="A211" s="527" t="s">
        <v>559</v>
      </c>
      <c r="B211" s="528"/>
      <c r="C211" s="528"/>
      <c r="D211" s="53">
        <v>0.61311000000000004</v>
      </c>
      <c r="E211" s="53">
        <v>0</v>
      </c>
      <c r="F211" s="53">
        <v>0</v>
      </c>
      <c r="G211" s="53">
        <v>0</v>
      </c>
      <c r="H211" s="53">
        <v>0</v>
      </c>
      <c r="J211" s="192" t="s">
        <v>535</v>
      </c>
      <c r="K211" s="192" t="s">
        <v>196</v>
      </c>
      <c r="L211" s="942" t="s">
        <v>542</v>
      </c>
      <c r="M211" s="942" t="s">
        <v>981</v>
      </c>
      <c r="N211" s="943">
        <v>0</v>
      </c>
      <c r="O211" s="942"/>
      <c r="P211" s="944"/>
      <c r="Q211" s="53"/>
    </row>
    <row r="212" spans="1:17" ht="15">
      <c r="A212" s="54" t="s">
        <v>176</v>
      </c>
      <c r="B212" s="55" t="s">
        <v>130</v>
      </c>
      <c r="C212" s="55" t="s">
        <v>541</v>
      </c>
      <c r="D212" s="56">
        <v>0</v>
      </c>
      <c r="E212" s="56">
        <v>0</v>
      </c>
      <c r="F212" s="56">
        <v>0</v>
      </c>
      <c r="G212" s="56">
        <v>0</v>
      </c>
      <c r="H212" s="53">
        <v>0</v>
      </c>
      <c r="J212" s="192" t="s">
        <v>198</v>
      </c>
      <c r="K212" s="192" t="s">
        <v>196</v>
      </c>
      <c r="L212" s="942" t="s">
        <v>542</v>
      </c>
      <c r="M212" s="942" t="s">
        <v>981</v>
      </c>
      <c r="N212" s="943">
        <v>0</v>
      </c>
      <c r="O212" s="942"/>
      <c r="P212" s="944"/>
      <c r="Q212" s="53"/>
    </row>
    <row r="213" spans="1:17" ht="15">
      <c r="A213" s="527" t="s">
        <v>225</v>
      </c>
      <c r="B213" s="528" t="s">
        <v>226</v>
      </c>
      <c r="C213" s="528" t="s">
        <v>547</v>
      </c>
      <c r="D213" s="53">
        <v>0</v>
      </c>
      <c r="E213" s="53">
        <v>0</v>
      </c>
      <c r="F213" s="53">
        <v>0</v>
      </c>
      <c r="G213" s="53">
        <v>0</v>
      </c>
      <c r="H213" s="53">
        <v>0</v>
      </c>
      <c r="J213" s="192" t="s">
        <v>199</v>
      </c>
      <c r="K213" s="192" t="s">
        <v>196</v>
      </c>
      <c r="L213" s="942" t="s">
        <v>542</v>
      </c>
      <c r="M213" s="942" t="s">
        <v>981</v>
      </c>
      <c r="N213" s="943">
        <v>56.9</v>
      </c>
      <c r="O213" s="942"/>
      <c r="P213" s="944"/>
      <c r="Q213" s="53"/>
    </row>
    <row r="214" spans="1:17" ht="15">
      <c r="A214" s="527" t="s">
        <v>1257</v>
      </c>
      <c r="B214" s="528" t="s">
        <v>130</v>
      </c>
      <c r="C214" s="528" t="s">
        <v>543</v>
      </c>
      <c r="D214" s="53">
        <v>0</v>
      </c>
      <c r="E214" s="53">
        <v>0</v>
      </c>
      <c r="F214" s="53">
        <v>0</v>
      </c>
      <c r="G214" s="53">
        <v>0</v>
      </c>
      <c r="H214" s="53">
        <v>0</v>
      </c>
      <c r="J214" s="192" t="s">
        <v>200</v>
      </c>
      <c r="K214" s="192" t="s">
        <v>201</v>
      </c>
      <c r="L214" s="942" t="s">
        <v>547</v>
      </c>
      <c r="M214" s="942" t="s">
        <v>981</v>
      </c>
      <c r="N214" s="943">
        <v>7.5899900000000002</v>
      </c>
      <c r="O214" s="942"/>
      <c r="P214" s="944"/>
      <c r="Q214" s="53"/>
    </row>
    <row r="215" spans="1:17" ht="15">
      <c r="A215" s="54" t="s">
        <v>115</v>
      </c>
      <c r="B215" s="55" t="s">
        <v>55</v>
      </c>
      <c r="C215" s="55" t="s">
        <v>542</v>
      </c>
      <c r="D215" s="56">
        <v>0</v>
      </c>
      <c r="E215" s="56">
        <v>0</v>
      </c>
      <c r="F215" s="56">
        <v>0</v>
      </c>
      <c r="G215" s="56">
        <v>0</v>
      </c>
      <c r="H215" s="53">
        <v>0</v>
      </c>
      <c r="J215" s="942" t="s">
        <v>325</v>
      </c>
      <c r="K215" s="942" t="s">
        <v>201</v>
      </c>
      <c r="L215" s="942" t="s">
        <v>547</v>
      </c>
      <c r="M215" s="942" t="s">
        <v>981</v>
      </c>
      <c r="N215" s="943">
        <v>10.30208</v>
      </c>
      <c r="O215" s="942"/>
      <c r="P215" s="944"/>
      <c r="Q215" s="53"/>
    </row>
    <row r="216" spans="1:17" ht="15">
      <c r="A216" s="527" t="s">
        <v>227</v>
      </c>
      <c r="B216" s="528" t="s">
        <v>226</v>
      </c>
      <c r="C216" s="528" t="s">
        <v>547</v>
      </c>
      <c r="D216" s="53">
        <v>0</v>
      </c>
      <c r="E216" s="53">
        <v>0</v>
      </c>
      <c r="F216" s="53">
        <v>0</v>
      </c>
      <c r="G216" s="53">
        <v>0</v>
      </c>
      <c r="H216" s="53">
        <v>0</v>
      </c>
      <c r="J216" s="942" t="s">
        <v>517</v>
      </c>
      <c r="K216" s="942" t="s">
        <v>201</v>
      </c>
      <c r="L216" s="942" t="s">
        <v>547</v>
      </c>
      <c r="M216" s="942" t="s">
        <v>981</v>
      </c>
      <c r="N216" s="943">
        <v>1.7661199999999999</v>
      </c>
      <c r="O216" s="942"/>
      <c r="P216" s="944"/>
      <c r="Q216" s="53"/>
    </row>
    <row r="217" spans="1:17" ht="15">
      <c r="A217" s="54" t="s">
        <v>524</v>
      </c>
      <c r="B217" s="55" t="s">
        <v>55</v>
      </c>
      <c r="C217" s="55" t="s">
        <v>542</v>
      </c>
      <c r="D217" s="56">
        <v>0</v>
      </c>
      <c r="E217" s="56">
        <v>0</v>
      </c>
      <c r="F217" s="56">
        <v>0</v>
      </c>
      <c r="G217" s="56">
        <v>0</v>
      </c>
      <c r="H217" s="53">
        <v>0</v>
      </c>
      <c r="J217" s="942" t="s">
        <v>327</v>
      </c>
      <c r="K217" s="942" t="s">
        <v>201</v>
      </c>
      <c r="L217" s="942" t="s">
        <v>547</v>
      </c>
      <c r="M217" s="942" t="s">
        <v>981</v>
      </c>
      <c r="N217" s="943">
        <v>20.634589999999999</v>
      </c>
      <c r="O217" s="942"/>
      <c r="P217" s="944"/>
      <c r="Q217" s="53"/>
    </row>
    <row r="218" spans="1:17" ht="15.75">
      <c r="A218" s="527" t="s">
        <v>116</v>
      </c>
      <c r="B218" s="528" t="s">
        <v>55</v>
      </c>
      <c r="C218" s="528" t="s">
        <v>547</v>
      </c>
      <c r="D218" s="53">
        <v>0</v>
      </c>
      <c r="E218" s="53">
        <v>0</v>
      </c>
      <c r="F218" s="53">
        <v>0</v>
      </c>
      <c r="G218" s="53">
        <v>0</v>
      </c>
      <c r="H218" s="53">
        <v>0</v>
      </c>
      <c r="J218" t="s">
        <v>1124</v>
      </c>
      <c r="K218" s="942" t="s">
        <v>201</v>
      </c>
      <c r="L218" s="942" t="s">
        <v>547</v>
      </c>
      <c r="M218" s="942" t="s">
        <v>981</v>
      </c>
      <c r="N218" s="943">
        <v>1.0665</v>
      </c>
      <c r="O218" s="942"/>
      <c r="P218" s="944"/>
      <c r="Q218" s="53"/>
    </row>
    <row r="219" spans="1:17" ht="15">
      <c r="A219" s="527" t="s">
        <v>117</v>
      </c>
      <c r="B219" s="528" t="s">
        <v>55</v>
      </c>
      <c r="C219" s="528" t="s">
        <v>542</v>
      </c>
      <c r="D219" s="53">
        <v>0</v>
      </c>
      <c r="E219" s="53">
        <v>0</v>
      </c>
      <c r="F219" s="53">
        <v>0</v>
      </c>
      <c r="G219" s="53">
        <v>0</v>
      </c>
      <c r="H219" s="53">
        <v>0</v>
      </c>
      <c r="J219" s="942" t="s">
        <v>208</v>
      </c>
      <c r="K219" s="942" t="s">
        <v>201</v>
      </c>
      <c r="L219" s="942" t="s">
        <v>547</v>
      </c>
      <c r="M219" s="942" t="s">
        <v>981</v>
      </c>
      <c r="N219" s="943">
        <v>3.3775899999999996</v>
      </c>
      <c r="O219" s="942"/>
      <c r="P219" s="944"/>
      <c r="Q219" s="53"/>
    </row>
    <row r="220" spans="1:17" ht="15">
      <c r="A220" s="54" t="s">
        <v>539</v>
      </c>
      <c r="B220" s="55" t="s">
        <v>130</v>
      </c>
      <c r="C220" s="55" t="s">
        <v>543</v>
      </c>
      <c r="D220" s="56">
        <v>0</v>
      </c>
      <c r="E220" s="56">
        <v>0</v>
      </c>
      <c r="F220" s="56">
        <v>0</v>
      </c>
      <c r="G220" s="56">
        <v>0</v>
      </c>
      <c r="H220" s="53">
        <v>0</v>
      </c>
      <c r="J220" s="192" t="s">
        <v>57</v>
      </c>
      <c r="K220" s="192" t="s">
        <v>212</v>
      </c>
      <c r="L220" s="192" t="s">
        <v>544</v>
      </c>
      <c r="M220" s="942" t="s">
        <v>981</v>
      </c>
      <c r="N220" s="943">
        <v>0</v>
      </c>
      <c r="O220" s="942"/>
      <c r="P220" s="944"/>
      <c r="Q220" s="53"/>
    </row>
    <row r="221" spans="1:17" ht="15">
      <c r="A221" s="527" t="s">
        <v>199</v>
      </c>
      <c r="B221" s="528" t="s">
        <v>196</v>
      </c>
      <c r="C221" s="528" t="s">
        <v>542</v>
      </c>
      <c r="D221" s="53">
        <v>0</v>
      </c>
      <c r="E221" s="53">
        <v>0</v>
      </c>
      <c r="F221" s="53">
        <v>0</v>
      </c>
      <c r="G221" s="53">
        <v>0</v>
      </c>
      <c r="H221" s="53">
        <v>0</v>
      </c>
      <c r="J221" s="192" t="s">
        <v>213</v>
      </c>
      <c r="K221" s="192" t="s">
        <v>212</v>
      </c>
      <c r="L221" s="192" t="s">
        <v>544</v>
      </c>
      <c r="M221" s="942" t="s">
        <v>981</v>
      </c>
      <c r="N221" s="943">
        <v>0</v>
      </c>
      <c r="O221" s="942"/>
      <c r="P221" s="944"/>
      <c r="Q221" s="53"/>
    </row>
    <row r="222" spans="1:17" ht="15">
      <c r="A222" s="54" t="s">
        <v>178</v>
      </c>
      <c r="B222" s="55" t="s">
        <v>130</v>
      </c>
      <c r="C222" s="55" t="s">
        <v>545</v>
      </c>
      <c r="D222" s="56">
        <v>0</v>
      </c>
      <c r="E222" s="56">
        <v>0.53049999999999997</v>
      </c>
      <c r="F222" s="56">
        <v>0</v>
      </c>
      <c r="G222" s="56">
        <v>0</v>
      </c>
      <c r="H222" s="53">
        <v>0</v>
      </c>
      <c r="J222" s="192" t="s">
        <v>605</v>
      </c>
      <c r="K222" s="192" t="s">
        <v>212</v>
      </c>
      <c r="L222" s="192" t="s">
        <v>544</v>
      </c>
      <c r="M222" s="942" t="s">
        <v>981</v>
      </c>
      <c r="N222" s="943">
        <v>-0.36700000000001864</v>
      </c>
      <c r="O222" s="942">
        <v>186</v>
      </c>
      <c r="P222" s="944"/>
      <c r="Q222" s="53"/>
    </row>
    <row r="223" spans="1:17" ht="15">
      <c r="A223" s="54" t="s">
        <v>180</v>
      </c>
      <c r="B223" s="55" t="s">
        <v>130</v>
      </c>
      <c r="C223" s="55" t="s">
        <v>541</v>
      </c>
      <c r="D223" s="56">
        <v>0</v>
      </c>
      <c r="E223" s="56">
        <v>0</v>
      </c>
      <c r="F223" s="56">
        <v>0</v>
      </c>
      <c r="G223" s="56">
        <v>0</v>
      </c>
      <c r="H223" s="53">
        <v>0</v>
      </c>
      <c r="J223" s="192" t="s">
        <v>606</v>
      </c>
      <c r="K223" s="192" t="s">
        <v>212</v>
      </c>
      <c r="L223" s="192" t="s">
        <v>544</v>
      </c>
      <c r="M223" s="942" t="s">
        <v>981</v>
      </c>
      <c r="N223" s="943">
        <v>-0.26300000000000523</v>
      </c>
      <c r="O223" s="942">
        <v>136</v>
      </c>
      <c r="P223" s="944"/>
      <c r="Q223" s="53"/>
    </row>
    <row r="224" spans="1:17" ht="15">
      <c r="A224" s="527" t="s">
        <v>181</v>
      </c>
      <c r="B224" s="528" t="s">
        <v>130</v>
      </c>
      <c r="C224" s="528" t="s">
        <v>543</v>
      </c>
      <c r="D224" s="53">
        <v>0</v>
      </c>
      <c r="E224" s="53">
        <v>0</v>
      </c>
      <c r="F224" s="53">
        <v>0</v>
      </c>
      <c r="G224" s="53">
        <v>1.4</v>
      </c>
      <c r="H224" s="53">
        <v>0</v>
      </c>
      <c r="J224" s="192" t="s">
        <v>607</v>
      </c>
      <c r="K224" s="192" t="s">
        <v>212</v>
      </c>
      <c r="L224" s="192" t="s">
        <v>544</v>
      </c>
      <c r="M224" s="942" t="s">
        <v>981</v>
      </c>
      <c r="N224" s="943">
        <v>-0.23300000000000054</v>
      </c>
      <c r="O224" s="942">
        <v>9</v>
      </c>
      <c r="P224" s="944"/>
      <c r="Q224" s="53"/>
    </row>
    <row r="225" spans="1:17" ht="15">
      <c r="A225" s="54" t="s">
        <v>194</v>
      </c>
      <c r="B225" s="55" t="s">
        <v>190</v>
      </c>
      <c r="C225" s="55" t="s">
        <v>545</v>
      </c>
      <c r="D225" s="56">
        <v>0</v>
      </c>
      <c r="E225" s="56">
        <v>0</v>
      </c>
      <c r="F225" s="56">
        <v>0</v>
      </c>
      <c r="G225" s="56">
        <v>0</v>
      </c>
      <c r="H225" s="53">
        <v>0</v>
      </c>
      <c r="J225" s="192" t="s">
        <v>608</v>
      </c>
      <c r="K225" s="192" t="s">
        <v>212</v>
      </c>
      <c r="L225" s="192" t="s">
        <v>544</v>
      </c>
      <c r="M225" s="942" t="s">
        <v>981</v>
      </c>
      <c r="N225" s="943">
        <v>0.37099999999999511</v>
      </c>
      <c r="O225" s="942">
        <v>87</v>
      </c>
      <c r="P225" s="944"/>
      <c r="Q225" s="53"/>
    </row>
    <row r="226" spans="1:17" ht="15">
      <c r="A226" s="527" t="s">
        <v>193</v>
      </c>
      <c r="B226" s="528" t="s">
        <v>190</v>
      </c>
      <c r="C226" s="528" t="s">
        <v>545</v>
      </c>
      <c r="D226" s="53">
        <v>0</v>
      </c>
      <c r="E226" s="53">
        <v>0</v>
      </c>
      <c r="F226" s="53">
        <v>0</v>
      </c>
      <c r="G226" s="53">
        <v>0</v>
      </c>
      <c r="H226" s="53">
        <v>0</v>
      </c>
      <c r="J226" s="192" t="s">
        <v>216</v>
      </c>
      <c r="K226" s="192" t="s">
        <v>212</v>
      </c>
      <c r="L226" s="192" t="s">
        <v>544</v>
      </c>
      <c r="M226" s="942" t="s">
        <v>981</v>
      </c>
      <c r="N226" s="943">
        <v>0.65</v>
      </c>
      <c r="O226" s="942"/>
      <c r="P226" s="944"/>
      <c r="Q226" s="53"/>
    </row>
    <row r="227" spans="1:17" ht="15">
      <c r="A227" s="54" t="s">
        <v>118</v>
      </c>
      <c r="B227" s="55" t="s">
        <v>55</v>
      </c>
      <c r="C227" s="55" t="s">
        <v>547</v>
      </c>
      <c r="D227" s="56">
        <v>0</v>
      </c>
      <c r="E227" s="56">
        <v>0</v>
      </c>
      <c r="F227" s="56">
        <v>18.36</v>
      </c>
      <c r="G227" s="56">
        <v>0</v>
      </c>
      <c r="H227" s="53">
        <v>0</v>
      </c>
      <c r="J227" s="192" t="s">
        <v>217</v>
      </c>
      <c r="K227" s="192" t="s">
        <v>212</v>
      </c>
      <c r="L227" s="192" t="s">
        <v>544</v>
      </c>
      <c r="M227" s="942" t="s">
        <v>981</v>
      </c>
      <c r="N227" s="943">
        <v>0</v>
      </c>
      <c r="O227" s="942"/>
      <c r="P227" s="944"/>
      <c r="Q227" s="53"/>
    </row>
    <row r="228" spans="1:17" ht="15">
      <c r="A228" s="527" t="s">
        <v>182</v>
      </c>
      <c r="B228" s="528" t="s">
        <v>130</v>
      </c>
      <c r="C228" s="528" t="s">
        <v>545</v>
      </c>
      <c r="D228" s="53">
        <v>0</v>
      </c>
      <c r="E228" s="53">
        <v>0</v>
      </c>
      <c r="F228" s="53">
        <v>0</v>
      </c>
      <c r="G228" s="53">
        <v>0</v>
      </c>
      <c r="H228" s="53">
        <v>0</v>
      </c>
      <c r="J228" s="192" t="s">
        <v>218</v>
      </c>
      <c r="K228" s="192" t="s">
        <v>212</v>
      </c>
      <c r="L228" s="192" t="s">
        <v>544</v>
      </c>
      <c r="M228" s="942" t="s">
        <v>981</v>
      </c>
      <c r="N228" s="943">
        <v>8.89</v>
      </c>
      <c r="O228" s="942"/>
      <c r="P228" s="944"/>
      <c r="Q228" s="53"/>
    </row>
    <row r="229" spans="1:17" ht="15.75">
      <c r="A229" s="54" t="s">
        <v>258</v>
      </c>
      <c r="B229" s="55" t="s">
        <v>130</v>
      </c>
      <c r="C229" s="55" t="s">
        <v>541</v>
      </c>
      <c r="D229" s="56">
        <v>0</v>
      </c>
      <c r="E229" s="56">
        <v>0</v>
      </c>
      <c r="F229" s="56">
        <v>0</v>
      </c>
      <c r="G229" s="56">
        <v>0</v>
      </c>
      <c r="H229" s="53">
        <v>0</v>
      </c>
      <c r="J229" t="s">
        <v>519</v>
      </c>
      <c r="K229" s="192" t="s">
        <v>212</v>
      </c>
      <c r="L229" s="192" t="s">
        <v>544</v>
      </c>
      <c r="M229" s="942" t="s">
        <v>981</v>
      </c>
      <c r="N229" s="943">
        <v>48.560999999999979</v>
      </c>
      <c r="O229" s="942">
        <v>221</v>
      </c>
      <c r="P229" s="944"/>
      <c r="Q229" s="53"/>
    </row>
    <row r="230" spans="1:17" ht="15">
      <c r="A230" s="54" t="s">
        <v>126</v>
      </c>
      <c r="B230" s="55" t="s">
        <v>55</v>
      </c>
      <c r="C230" s="55" t="s">
        <v>547</v>
      </c>
      <c r="D230" s="56">
        <v>0</v>
      </c>
      <c r="E230" s="56">
        <v>24.875</v>
      </c>
      <c r="F230" s="56">
        <v>0</v>
      </c>
      <c r="G230" s="56">
        <v>0</v>
      </c>
      <c r="H230" s="53">
        <v>0</v>
      </c>
      <c r="J230" s="192" t="s">
        <v>507</v>
      </c>
      <c r="K230" s="192" t="s">
        <v>212</v>
      </c>
      <c r="L230" s="192" t="s">
        <v>544</v>
      </c>
      <c r="M230" s="942" t="s">
        <v>981</v>
      </c>
      <c r="N230" s="943">
        <v>380.67399999999998</v>
      </c>
      <c r="O230" s="942"/>
      <c r="P230" s="944"/>
      <c r="Q230" s="53"/>
    </row>
    <row r="231" spans="1:17" ht="15">
      <c r="A231" s="527" t="s">
        <v>120</v>
      </c>
      <c r="B231" s="528" t="s">
        <v>55</v>
      </c>
      <c r="C231" s="528" t="s">
        <v>547</v>
      </c>
      <c r="D231" s="53">
        <v>0</v>
      </c>
      <c r="E231" s="53">
        <v>0</v>
      </c>
      <c r="F231" s="53">
        <v>0</v>
      </c>
      <c r="G231" s="53">
        <v>0</v>
      </c>
      <c r="H231" s="53">
        <v>0</v>
      </c>
      <c r="J231" s="192" t="s">
        <v>538</v>
      </c>
      <c r="K231" s="192" t="s">
        <v>212</v>
      </c>
      <c r="L231" s="192" t="s">
        <v>544</v>
      </c>
      <c r="M231" s="942" t="s">
        <v>981</v>
      </c>
      <c r="N231" s="943">
        <v>21.564140000000002</v>
      </c>
      <c r="O231" s="942"/>
      <c r="P231" s="944"/>
      <c r="Q231" s="53"/>
    </row>
    <row r="232" spans="1:17" ht="15">
      <c r="A232" s="54" t="s">
        <v>121</v>
      </c>
      <c r="B232" s="55" t="s">
        <v>55</v>
      </c>
      <c r="C232" s="55" t="s">
        <v>542</v>
      </c>
      <c r="D232" s="56">
        <v>0</v>
      </c>
      <c r="E232" s="56">
        <v>0</v>
      </c>
      <c r="F232" s="56">
        <v>116.46899999999999</v>
      </c>
      <c r="G232" s="56">
        <v>0</v>
      </c>
      <c r="H232" s="53">
        <v>0</v>
      </c>
      <c r="J232" s="192" t="s">
        <v>219</v>
      </c>
      <c r="K232" s="192" t="s">
        <v>212</v>
      </c>
      <c r="L232" s="192" t="s">
        <v>544</v>
      </c>
      <c r="M232" s="942" t="s">
        <v>981</v>
      </c>
      <c r="N232" s="943">
        <v>0</v>
      </c>
      <c r="O232" s="942"/>
      <c r="P232" s="944"/>
      <c r="Q232" s="53"/>
    </row>
    <row r="233" spans="1:17" ht="15">
      <c r="A233" s="527" t="s">
        <v>184</v>
      </c>
      <c r="B233" s="528" t="s">
        <v>130</v>
      </c>
      <c r="C233" s="528" t="s">
        <v>541</v>
      </c>
      <c r="D233" s="53">
        <v>4.7190000000000003</v>
      </c>
      <c r="E233" s="53">
        <v>0</v>
      </c>
      <c r="F233" s="53">
        <v>8.8489999999999999E-2</v>
      </c>
      <c r="G233" s="53">
        <v>0</v>
      </c>
      <c r="H233" s="53">
        <v>0</v>
      </c>
      <c r="J233" s="192" t="s">
        <v>220</v>
      </c>
      <c r="K233" s="192" t="s">
        <v>212</v>
      </c>
      <c r="L233" s="192" t="s">
        <v>544</v>
      </c>
      <c r="M233" s="942" t="s">
        <v>981</v>
      </c>
      <c r="N233" s="943">
        <v>0</v>
      </c>
      <c r="O233" s="942"/>
      <c r="P233" s="944"/>
      <c r="Q233" s="53"/>
    </row>
    <row r="234" spans="1:17" ht="15">
      <c r="A234" s="54" t="s">
        <v>540</v>
      </c>
      <c r="B234" s="55" t="s">
        <v>130</v>
      </c>
      <c r="C234" s="55" t="s">
        <v>543</v>
      </c>
      <c r="D234" s="56">
        <v>0</v>
      </c>
      <c r="E234" s="56">
        <v>0</v>
      </c>
      <c r="F234" s="56">
        <v>0</v>
      </c>
      <c r="G234" s="56">
        <v>0</v>
      </c>
      <c r="H234" s="53">
        <v>0</v>
      </c>
      <c r="J234" s="192" t="s">
        <v>221</v>
      </c>
      <c r="K234" s="192" t="s">
        <v>212</v>
      </c>
      <c r="L234" s="192" t="s">
        <v>544</v>
      </c>
      <c r="M234" s="942" t="s">
        <v>981</v>
      </c>
      <c r="N234" s="943">
        <v>3.8</v>
      </c>
      <c r="O234" s="942"/>
      <c r="P234" s="944"/>
      <c r="Q234" s="53"/>
    </row>
    <row r="235" spans="1:17" ht="15">
      <c r="A235" s="527" t="s">
        <v>122</v>
      </c>
      <c r="B235" s="528" t="s">
        <v>55</v>
      </c>
      <c r="C235" s="528" t="s">
        <v>547</v>
      </c>
      <c r="D235" s="53">
        <v>0</v>
      </c>
      <c r="E235" s="53">
        <v>0</v>
      </c>
      <c r="F235" s="53">
        <v>0</v>
      </c>
      <c r="G235" s="53">
        <v>28.340250000000001</v>
      </c>
      <c r="H235" s="53">
        <v>0</v>
      </c>
      <c r="J235" s="192" t="s">
        <v>224</v>
      </c>
      <c r="K235" s="192" t="s">
        <v>212</v>
      </c>
      <c r="L235" s="192" t="s">
        <v>544</v>
      </c>
      <c r="M235" s="942" t="s">
        <v>981</v>
      </c>
      <c r="N235" s="943">
        <v>0</v>
      </c>
      <c r="O235" s="942"/>
      <c r="P235" s="944"/>
      <c r="Q235" s="53"/>
    </row>
    <row r="236" spans="1:17" ht="15">
      <c r="A236" s="54" t="s">
        <v>560</v>
      </c>
      <c r="B236" s="55"/>
      <c r="C236" s="55"/>
      <c r="D236" s="56">
        <v>0.95699000000000001</v>
      </c>
      <c r="E236" s="56">
        <v>0</v>
      </c>
      <c r="F236" s="56">
        <v>0</v>
      </c>
      <c r="G236" s="56">
        <v>0</v>
      </c>
      <c r="H236" s="53">
        <v>0</v>
      </c>
      <c r="J236" s="942" t="s">
        <v>225</v>
      </c>
      <c r="K236" s="942" t="s">
        <v>226</v>
      </c>
      <c r="L236" s="942" t="s">
        <v>547</v>
      </c>
      <c r="M236" s="942" t="s">
        <v>981</v>
      </c>
      <c r="N236" s="943">
        <v>0</v>
      </c>
      <c r="O236" s="942"/>
      <c r="P236" s="944"/>
      <c r="Q236" s="53"/>
    </row>
    <row r="237" spans="1:17" ht="15">
      <c r="A237" s="527" t="s">
        <v>185</v>
      </c>
      <c r="B237" s="528" t="s">
        <v>130</v>
      </c>
      <c r="C237" s="528" t="s">
        <v>541</v>
      </c>
      <c r="D237" s="53">
        <v>0</v>
      </c>
      <c r="E237" s="53">
        <v>0</v>
      </c>
      <c r="F237" s="53">
        <v>0</v>
      </c>
      <c r="G237" s="53">
        <v>0</v>
      </c>
      <c r="H237" s="53">
        <v>0</v>
      </c>
      <c r="J237" s="942" t="s">
        <v>227</v>
      </c>
      <c r="K237" s="942" t="s">
        <v>226</v>
      </c>
      <c r="L237" s="942" t="s">
        <v>547</v>
      </c>
      <c r="M237" s="942" t="s">
        <v>981</v>
      </c>
      <c r="N237" s="943">
        <v>0</v>
      </c>
      <c r="O237" s="942"/>
      <c r="P237" s="944"/>
      <c r="Q237" s="53"/>
    </row>
    <row r="238" spans="1:17" ht="15">
      <c r="A238" s="527" t="s">
        <v>124</v>
      </c>
      <c r="B238" s="528" t="s">
        <v>55</v>
      </c>
      <c r="C238" s="528" t="s">
        <v>547</v>
      </c>
      <c r="D238" s="53">
        <v>0</v>
      </c>
      <c r="E238" s="53">
        <v>0.35</v>
      </c>
      <c r="F238" s="53">
        <v>0</v>
      </c>
      <c r="G238" s="53">
        <v>0</v>
      </c>
      <c r="H238" s="53">
        <v>0</v>
      </c>
    </row>
    <row r="239" spans="1:17" ht="15">
      <c r="A239" s="54" t="s">
        <v>525</v>
      </c>
      <c r="B239" s="55" t="s">
        <v>55</v>
      </c>
      <c r="C239" s="55" t="s">
        <v>542</v>
      </c>
      <c r="D239" s="56">
        <v>0</v>
      </c>
      <c r="E239" s="56">
        <v>0</v>
      </c>
      <c r="F239" s="56">
        <v>0</v>
      </c>
      <c r="G239" s="56">
        <v>0</v>
      </c>
      <c r="H239" s="53">
        <v>0</v>
      </c>
      <c r="J239" s="942" t="s">
        <v>611</v>
      </c>
      <c r="K239" s="942" t="s">
        <v>1554</v>
      </c>
      <c r="L239" s="942"/>
      <c r="M239" s="942"/>
      <c r="N239" s="946"/>
      <c r="O239" s="942"/>
      <c r="P239" s="944"/>
      <c r="Q239" s="53">
        <v>74.88</v>
      </c>
    </row>
    <row r="240" spans="1:17" ht="15">
      <c r="A240" s="527" t="s">
        <v>187</v>
      </c>
      <c r="B240" s="528" t="s">
        <v>130</v>
      </c>
      <c r="C240" s="528" t="s">
        <v>541</v>
      </c>
      <c r="D240" s="53">
        <v>0</v>
      </c>
      <c r="E240" s="53">
        <v>0</v>
      </c>
      <c r="F240" s="53">
        <v>0</v>
      </c>
      <c r="G240" s="53">
        <v>0</v>
      </c>
      <c r="H240" s="53">
        <v>0</v>
      </c>
      <c r="J240" s="942" t="s">
        <v>611</v>
      </c>
      <c r="K240" s="942" t="s">
        <v>1555</v>
      </c>
      <c r="L240" s="942"/>
      <c r="M240" s="942"/>
      <c r="N240" s="946"/>
      <c r="O240" s="942"/>
      <c r="P240" s="944"/>
      <c r="Q240" s="53">
        <v>49.545000000000002</v>
      </c>
    </row>
    <row r="241" spans="1:17" ht="15">
      <c r="A241" s="54" t="s">
        <v>125</v>
      </c>
      <c r="B241" s="55" t="s">
        <v>55</v>
      </c>
      <c r="C241" s="55" t="s">
        <v>542</v>
      </c>
      <c r="D241" s="56">
        <v>18.444400000000002</v>
      </c>
      <c r="E241" s="56">
        <v>0</v>
      </c>
      <c r="F241" s="56">
        <v>0</v>
      </c>
      <c r="G241" s="56">
        <v>0.82499999999999996</v>
      </c>
      <c r="H241" s="53">
        <v>0</v>
      </c>
      <c r="J241" s="942" t="s">
        <v>611</v>
      </c>
      <c r="K241" s="942" t="s">
        <v>1552</v>
      </c>
      <c r="L241" s="942"/>
      <c r="M241" s="942"/>
      <c r="N241" s="943">
        <v>0</v>
      </c>
      <c r="O241" s="942"/>
      <c r="P241" s="944"/>
      <c r="Q241" s="53">
        <v>9.7840000000000007</v>
      </c>
    </row>
    <row r="242" spans="1:17" ht="15">
      <c r="A242" s="527" t="s">
        <v>188</v>
      </c>
      <c r="B242" s="528" t="s">
        <v>130</v>
      </c>
      <c r="C242" s="528" t="s">
        <v>541</v>
      </c>
      <c r="D242" s="53">
        <v>0</v>
      </c>
      <c r="E242" s="53">
        <v>0</v>
      </c>
      <c r="F242" s="53">
        <v>0</v>
      </c>
      <c r="G242" s="53">
        <v>0</v>
      </c>
      <c r="H242" s="53">
        <v>0</v>
      </c>
      <c r="J242" s="942" t="s">
        <v>611</v>
      </c>
      <c r="K242" s="942" t="s">
        <v>544</v>
      </c>
      <c r="L242" s="942"/>
      <c r="M242" s="942"/>
      <c r="N242" s="946"/>
      <c r="O242" s="942"/>
      <c r="P242" s="944"/>
      <c r="Q242" s="53">
        <v>4.09</v>
      </c>
    </row>
    <row r="243" spans="1:17" ht="15">
      <c r="A243" s="54" t="s">
        <v>186</v>
      </c>
      <c r="B243" s="55" t="s">
        <v>130</v>
      </c>
      <c r="C243" s="55" t="s">
        <v>541</v>
      </c>
      <c r="D243" s="56">
        <v>0</v>
      </c>
      <c r="E243" s="56">
        <v>0</v>
      </c>
      <c r="F243" s="56">
        <v>0</v>
      </c>
      <c r="G243" s="56">
        <v>0</v>
      </c>
      <c r="H243" s="53">
        <v>0</v>
      </c>
      <c r="J243" s="942" t="s">
        <v>611</v>
      </c>
      <c r="K243" s="942" t="s">
        <v>1553</v>
      </c>
      <c r="L243" s="942"/>
      <c r="M243" s="942"/>
      <c r="N243" s="943">
        <v>0</v>
      </c>
      <c r="O243" s="942"/>
      <c r="P243" s="944"/>
      <c r="Q243" s="53">
        <v>3.2240000000000002</v>
      </c>
    </row>
    <row r="244" spans="1:17" ht="15">
      <c r="A244" s="54" t="s">
        <v>1210</v>
      </c>
      <c r="B244" s="55" t="s">
        <v>130</v>
      </c>
      <c r="C244" s="55" t="s">
        <v>541</v>
      </c>
      <c r="D244" s="56">
        <v>0</v>
      </c>
      <c r="E244" s="56">
        <v>0</v>
      </c>
      <c r="F244" s="56">
        <v>0</v>
      </c>
      <c r="G244" s="56">
        <v>0</v>
      </c>
      <c r="H244" s="53">
        <v>0</v>
      </c>
    </row>
    <row r="245" spans="1:17" ht="15">
      <c r="A245" s="527" t="s">
        <v>1208</v>
      </c>
      <c r="B245" s="528" t="s">
        <v>130</v>
      </c>
      <c r="C245" s="528" t="s">
        <v>543</v>
      </c>
      <c r="D245" s="53">
        <v>0</v>
      </c>
      <c r="E245" s="53">
        <v>0</v>
      </c>
      <c r="F245" s="53">
        <v>0</v>
      </c>
      <c r="G245" s="53">
        <v>0</v>
      </c>
      <c r="H245" s="53">
        <v>0</v>
      </c>
    </row>
    <row r="246" spans="1:17" ht="15">
      <c r="A246" s="54" t="s">
        <v>1206</v>
      </c>
      <c r="B246" s="55" t="s">
        <v>130</v>
      </c>
      <c r="C246" s="55" t="s">
        <v>543</v>
      </c>
      <c r="D246" s="56">
        <v>0</v>
      </c>
      <c r="E246" s="56">
        <v>0</v>
      </c>
      <c r="F246" s="56">
        <v>0</v>
      </c>
      <c r="G246" s="56">
        <v>0</v>
      </c>
      <c r="H246" s="53">
        <v>0</v>
      </c>
    </row>
    <row r="247" spans="1:17" ht="15">
      <c r="A247" s="527" t="s">
        <v>463</v>
      </c>
      <c r="B247" s="528"/>
      <c r="C247" s="528"/>
      <c r="D247" s="53">
        <v>0</v>
      </c>
      <c r="E247" s="53">
        <v>0</v>
      </c>
      <c r="F247" s="53">
        <v>0</v>
      </c>
      <c r="G247" s="53">
        <v>0</v>
      </c>
      <c r="H247" s="53">
        <v>0</v>
      </c>
    </row>
    <row r="248" spans="1:17" ht="47.25">
      <c r="A248" s="847" t="s">
        <v>1463</v>
      </c>
      <c r="B248" s="59"/>
      <c r="C248" s="59"/>
      <c r="D248" s="60">
        <v>1836.3836000000001</v>
      </c>
      <c r="E248" s="60">
        <v>1147.64618</v>
      </c>
      <c r="F248" s="60">
        <v>1364.3966999999998</v>
      </c>
      <c r="G248" s="60">
        <v>1156.8572799999999</v>
      </c>
      <c r="H248" s="60">
        <v>1489.2653599999999</v>
      </c>
    </row>
  </sheetData>
  <sortState ref="AC4:AJ46">
    <sortCondition descending="1" ref="AJ4:AJ46"/>
  </sortState>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sheetPr>
    <tabColor rgb="FF0033CC"/>
  </sheetPr>
  <dimension ref="A1:Y83"/>
  <sheetViews>
    <sheetView showGridLines="0" zoomScaleNormal="100" zoomScaleSheetLayoutView="80" workbookViewId="0">
      <selection activeCell="F21" sqref="F21"/>
    </sheetView>
  </sheetViews>
  <sheetFormatPr defaultRowHeight="11.25"/>
  <cols>
    <col min="1" max="1" width="2.7109375" style="140" customWidth="1"/>
    <col min="2" max="2" width="1.5703125" style="140" customWidth="1"/>
    <col min="3" max="3" width="27" style="140" customWidth="1"/>
    <col min="4" max="4" width="10.85546875" style="140" bestFit="1" customWidth="1"/>
    <col min="5" max="7" width="11.42578125" style="140" bestFit="1" customWidth="1"/>
    <col min="8" max="12" width="10.85546875" style="140" bestFit="1" customWidth="1"/>
    <col min="13" max="13" width="10.42578125" style="140" bestFit="1" customWidth="1"/>
    <col min="14" max="14" width="10.85546875" style="140" bestFit="1" customWidth="1"/>
    <col min="15" max="15" width="11.7109375" style="140" customWidth="1"/>
    <col min="16" max="16" width="10.85546875" style="140" bestFit="1" customWidth="1"/>
    <col min="17" max="17" width="10.7109375" style="140" customWidth="1"/>
    <col min="18" max="18" width="11.28515625" style="140" customWidth="1"/>
    <col min="19" max="19" width="10.85546875" style="140" bestFit="1" customWidth="1"/>
    <col min="20" max="20" width="1.7109375" style="140" customWidth="1"/>
    <col min="21" max="21" width="9.28515625" style="972" customWidth="1"/>
    <col min="22" max="22" width="1.7109375" style="140" customWidth="1"/>
    <col min="23" max="23" width="1" style="140" customWidth="1"/>
    <col min="24" max="256" width="9.140625" style="140"/>
    <col min="257" max="257" width="2.7109375" style="140" customWidth="1"/>
    <col min="258" max="258" width="1.5703125" style="140" customWidth="1"/>
    <col min="259" max="259" width="24.7109375" style="140" customWidth="1"/>
    <col min="260" max="260" width="10.85546875" style="140" bestFit="1" customWidth="1"/>
    <col min="261" max="263" width="11.42578125" style="140" bestFit="1" customWidth="1"/>
    <col min="264" max="268" width="10.85546875" style="140" bestFit="1" customWidth="1"/>
    <col min="269" max="269" width="10.42578125" style="140" bestFit="1" customWidth="1"/>
    <col min="270" max="270" width="10.85546875" style="140" bestFit="1" customWidth="1"/>
    <col min="271" max="271" width="11.7109375" style="140" customWidth="1"/>
    <col min="272" max="272" width="10.85546875" style="140" bestFit="1" customWidth="1"/>
    <col min="273" max="273" width="11.7109375" style="140" bestFit="1" customWidth="1"/>
    <col min="274" max="274" width="12.140625" style="140" customWidth="1"/>
    <col min="275" max="276" width="10.85546875" style="140" bestFit="1" customWidth="1"/>
    <col min="277" max="277" width="11.7109375" style="140" bestFit="1" customWidth="1"/>
    <col min="278" max="278" width="1.7109375" style="140" customWidth="1"/>
    <col min="279" max="279" width="1" style="140" customWidth="1"/>
    <col min="280" max="512" width="9.140625" style="140"/>
    <col min="513" max="513" width="2.7109375" style="140" customWidth="1"/>
    <col min="514" max="514" width="1.5703125" style="140" customWidth="1"/>
    <col min="515" max="515" width="24.7109375" style="140" customWidth="1"/>
    <col min="516" max="516" width="10.85546875" style="140" bestFit="1" customWidth="1"/>
    <col min="517" max="519" width="11.42578125" style="140" bestFit="1" customWidth="1"/>
    <col min="520" max="524" width="10.85546875" style="140" bestFit="1" customWidth="1"/>
    <col min="525" max="525" width="10.42578125" style="140" bestFit="1" customWidth="1"/>
    <col min="526" max="526" width="10.85546875" style="140" bestFit="1" customWidth="1"/>
    <col min="527" max="527" width="11.7109375" style="140" customWidth="1"/>
    <col min="528" max="528" width="10.85546875" style="140" bestFit="1" customWidth="1"/>
    <col min="529" max="529" width="11.7109375" style="140" bestFit="1" customWidth="1"/>
    <col min="530" max="530" width="12.140625" style="140" customWidth="1"/>
    <col min="531" max="532" width="10.85546875" style="140" bestFit="1" customWidth="1"/>
    <col min="533" max="533" width="11.7109375" style="140" bestFit="1" customWidth="1"/>
    <col min="534" max="534" width="1.7109375" style="140" customWidth="1"/>
    <col min="535" max="535" width="1" style="140" customWidth="1"/>
    <col min="536" max="768" width="9.140625" style="140"/>
    <col min="769" max="769" width="2.7109375" style="140" customWidth="1"/>
    <col min="770" max="770" width="1.5703125" style="140" customWidth="1"/>
    <col min="771" max="771" width="24.7109375" style="140" customWidth="1"/>
    <col min="772" max="772" width="10.85546875" style="140" bestFit="1" customWidth="1"/>
    <col min="773" max="775" width="11.42578125" style="140" bestFit="1" customWidth="1"/>
    <col min="776" max="780" width="10.85546875" style="140" bestFit="1" customWidth="1"/>
    <col min="781" max="781" width="10.42578125" style="140" bestFit="1" customWidth="1"/>
    <col min="782" max="782" width="10.85546875" style="140" bestFit="1" customWidth="1"/>
    <col min="783" max="783" width="11.7109375" style="140" customWidth="1"/>
    <col min="784" max="784" width="10.85546875" style="140" bestFit="1" customWidth="1"/>
    <col min="785" max="785" width="11.7109375" style="140" bestFit="1" customWidth="1"/>
    <col min="786" max="786" width="12.140625" style="140" customWidth="1"/>
    <col min="787" max="788" width="10.85546875" style="140" bestFit="1" customWidth="1"/>
    <col min="789" max="789" width="11.7109375" style="140" bestFit="1" customWidth="1"/>
    <col min="790" max="790" width="1.7109375" style="140" customWidth="1"/>
    <col min="791" max="791" width="1" style="140" customWidth="1"/>
    <col min="792" max="1024" width="9.140625" style="140"/>
    <col min="1025" max="1025" width="2.7109375" style="140" customWidth="1"/>
    <col min="1026" max="1026" width="1.5703125" style="140" customWidth="1"/>
    <col min="1027" max="1027" width="24.7109375" style="140" customWidth="1"/>
    <col min="1028" max="1028" width="10.85546875" style="140" bestFit="1" customWidth="1"/>
    <col min="1029" max="1031" width="11.42578125" style="140" bestFit="1" customWidth="1"/>
    <col min="1032" max="1036" width="10.85546875" style="140" bestFit="1" customWidth="1"/>
    <col min="1037" max="1037" width="10.42578125" style="140" bestFit="1" customWidth="1"/>
    <col min="1038" max="1038" width="10.85546875" style="140" bestFit="1" customWidth="1"/>
    <col min="1039" max="1039" width="11.7109375" style="140" customWidth="1"/>
    <col min="1040" max="1040" width="10.85546875" style="140" bestFit="1" customWidth="1"/>
    <col min="1041" max="1041" width="11.7109375" style="140" bestFit="1" customWidth="1"/>
    <col min="1042" max="1042" width="12.140625" style="140" customWidth="1"/>
    <col min="1043" max="1044" width="10.85546875" style="140" bestFit="1" customWidth="1"/>
    <col min="1045" max="1045" width="11.7109375" style="140" bestFit="1" customWidth="1"/>
    <col min="1046" max="1046" width="1.7109375" style="140" customWidth="1"/>
    <col min="1047" max="1047" width="1" style="140" customWidth="1"/>
    <col min="1048" max="1280" width="9.140625" style="140"/>
    <col min="1281" max="1281" width="2.7109375" style="140" customWidth="1"/>
    <col min="1282" max="1282" width="1.5703125" style="140" customWidth="1"/>
    <col min="1283" max="1283" width="24.7109375" style="140" customWidth="1"/>
    <col min="1284" max="1284" width="10.85546875" style="140" bestFit="1" customWidth="1"/>
    <col min="1285" max="1287" width="11.42578125" style="140" bestFit="1" customWidth="1"/>
    <col min="1288" max="1292" width="10.85546875" style="140" bestFit="1" customWidth="1"/>
    <col min="1293" max="1293" width="10.42578125" style="140" bestFit="1" customWidth="1"/>
    <col min="1294" max="1294" width="10.85546875" style="140" bestFit="1" customWidth="1"/>
    <col min="1295" max="1295" width="11.7109375" style="140" customWidth="1"/>
    <col min="1296" max="1296" width="10.85546875" style="140" bestFit="1" customWidth="1"/>
    <col min="1297" max="1297" width="11.7109375" style="140" bestFit="1" customWidth="1"/>
    <col min="1298" max="1298" width="12.140625" style="140" customWidth="1"/>
    <col min="1299" max="1300" width="10.85546875" style="140" bestFit="1" customWidth="1"/>
    <col min="1301" max="1301" width="11.7109375" style="140" bestFit="1" customWidth="1"/>
    <col min="1302" max="1302" width="1.7109375" style="140" customWidth="1"/>
    <col min="1303" max="1303" width="1" style="140" customWidth="1"/>
    <col min="1304" max="1536" width="9.140625" style="140"/>
    <col min="1537" max="1537" width="2.7109375" style="140" customWidth="1"/>
    <col min="1538" max="1538" width="1.5703125" style="140" customWidth="1"/>
    <col min="1539" max="1539" width="24.7109375" style="140" customWidth="1"/>
    <col min="1540" max="1540" width="10.85546875" style="140" bestFit="1" customWidth="1"/>
    <col min="1541" max="1543" width="11.42578125" style="140" bestFit="1" customWidth="1"/>
    <col min="1544" max="1548" width="10.85546875" style="140" bestFit="1" customWidth="1"/>
    <col min="1549" max="1549" width="10.42578125" style="140" bestFit="1" customWidth="1"/>
    <col min="1550" max="1550" width="10.85546875" style="140" bestFit="1" customWidth="1"/>
    <col min="1551" max="1551" width="11.7109375" style="140" customWidth="1"/>
    <col min="1552" max="1552" width="10.85546875" style="140" bestFit="1" customWidth="1"/>
    <col min="1553" max="1553" width="11.7109375" style="140" bestFit="1" customWidth="1"/>
    <col min="1554" max="1554" width="12.140625" style="140" customWidth="1"/>
    <col min="1555" max="1556" width="10.85546875" style="140" bestFit="1" customWidth="1"/>
    <col min="1557" max="1557" width="11.7109375" style="140" bestFit="1" customWidth="1"/>
    <col min="1558" max="1558" width="1.7109375" style="140" customWidth="1"/>
    <col min="1559" max="1559" width="1" style="140" customWidth="1"/>
    <col min="1560" max="1792" width="9.140625" style="140"/>
    <col min="1793" max="1793" width="2.7109375" style="140" customWidth="1"/>
    <col min="1794" max="1794" width="1.5703125" style="140" customWidth="1"/>
    <col min="1795" max="1795" width="24.7109375" style="140" customWidth="1"/>
    <col min="1796" max="1796" width="10.85546875" style="140" bestFit="1" customWidth="1"/>
    <col min="1797" max="1799" width="11.42578125" style="140" bestFit="1" customWidth="1"/>
    <col min="1800" max="1804" width="10.85546875" style="140" bestFit="1" customWidth="1"/>
    <col min="1805" max="1805" width="10.42578125" style="140" bestFit="1" customWidth="1"/>
    <col min="1806" max="1806" width="10.85546875" style="140" bestFit="1" customWidth="1"/>
    <col min="1807" max="1807" width="11.7109375" style="140" customWidth="1"/>
    <col min="1808" max="1808" width="10.85546875" style="140" bestFit="1" customWidth="1"/>
    <col min="1809" max="1809" width="11.7109375" style="140" bestFit="1" customWidth="1"/>
    <col min="1810" max="1810" width="12.140625" style="140" customWidth="1"/>
    <col min="1811" max="1812" width="10.85546875" style="140" bestFit="1" customWidth="1"/>
    <col min="1813" max="1813" width="11.7109375" style="140" bestFit="1" customWidth="1"/>
    <col min="1814" max="1814" width="1.7109375" style="140" customWidth="1"/>
    <col min="1815" max="1815" width="1" style="140" customWidth="1"/>
    <col min="1816" max="2048" width="9.140625" style="140"/>
    <col min="2049" max="2049" width="2.7109375" style="140" customWidth="1"/>
    <col min="2050" max="2050" width="1.5703125" style="140" customWidth="1"/>
    <col min="2051" max="2051" width="24.7109375" style="140" customWidth="1"/>
    <col min="2052" max="2052" width="10.85546875" style="140" bestFit="1" customWidth="1"/>
    <col min="2053" max="2055" width="11.42578125" style="140" bestFit="1" customWidth="1"/>
    <col min="2056" max="2060" width="10.85546875" style="140" bestFit="1" customWidth="1"/>
    <col min="2061" max="2061" width="10.42578125" style="140" bestFit="1" customWidth="1"/>
    <col min="2062" max="2062" width="10.85546875" style="140" bestFit="1" customWidth="1"/>
    <col min="2063" max="2063" width="11.7109375" style="140" customWidth="1"/>
    <col min="2064" max="2064" width="10.85546875" style="140" bestFit="1" customWidth="1"/>
    <col min="2065" max="2065" width="11.7109375" style="140" bestFit="1" customWidth="1"/>
    <col min="2066" max="2066" width="12.140625" style="140" customWidth="1"/>
    <col min="2067" max="2068" width="10.85546875" style="140" bestFit="1" customWidth="1"/>
    <col min="2069" max="2069" width="11.7109375" style="140" bestFit="1" customWidth="1"/>
    <col min="2070" max="2070" width="1.7109375" style="140" customWidth="1"/>
    <col min="2071" max="2071" width="1" style="140" customWidth="1"/>
    <col min="2072" max="2304" width="9.140625" style="140"/>
    <col min="2305" max="2305" width="2.7109375" style="140" customWidth="1"/>
    <col min="2306" max="2306" width="1.5703125" style="140" customWidth="1"/>
    <col min="2307" max="2307" width="24.7109375" style="140" customWidth="1"/>
    <col min="2308" max="2308" width="10.85546875" style="140" bestFit="1" customWidth="1"/>
    <col min="2309" max="2311" width="11.42578125" style="140" bestFit="1" customWidth="1"/>
    <col min="2312" max="2316" width="10.85546875" style="140" bestFit="1" customWidth="1"/>
    <col min="2317" max="2317" width="10.42578125" style="140" bestFit="1" customWidth="1"/>
    <col min="2318" max="2318" width="10.85546875" style="140" bestFit="1" customWidth="1"/>
    <col min="2319" max="2319" width="11.7109375" style="140" customWidth="1"/>
    <col min="2320" max="2320" width="10.85546875" style="140" bestFit="1" customWidth="1"/>
    <col min="2321" max="2321" width="11.7109375" style="140" bestFit="1" customWidth="1"/>
    <col min="2322" max="2322" width="12.140625" style="140" customWidth="1"/>
    <col min="2323" max="2324" width="10.85546875" style="140" bestFit="1" customWidth="1"/>
    <col min="2325" max="2325" width="11.7109375" style="140" bestFit="1" customWidth="1"/>
    <col min="2326" max="2326" width="1.7109375" style="140" customWidth="1"/>
    <col min="2327" max="2327" width="1" style="140" customWidth="1"/>
    <col min="2328" max="2560" width="9.140625" style="140"/>
    <col min="2561" max="2561" width="2.7109375" style="140" customWidth="1"/>
    <col min="2562" max="2562" width="1.5703125" style="140" customWidth="1"/>
    <col min="2563" max="2563" width="24.7109375" style="140" customWidth="1"/>
    <col min="2564" max="2564" width="10.85546875" style="140" bestFit="1" customWidth="1"/>
    <col min="2565" max="2567" width="11.42578125" style="140" bestFit="1" customWidth="1"/>
    <col min="2568" max="2572" width="10.85546875" style="140" bestFit="1" customWidth="1"/>
    <col min="2573" max="2573" width="10.42578125" style="140" bestFit="1" customWidth="1"/>
    <col min="2574" max="2574" width="10.85546875" style="140" bestFit="1" customWidth="1"/>
    <col min="2575" max="2575" width="11.7109375" style="140" customWidth="1"/>
    <col min="2576" max="2576" width="10.85546875" style="140" bestFit="1" customWidth="1"/>
    <col min="2577" max="2577" width="11.7109375" style="140" bestFit="1" customWidth="1"/>
    <col min="2578" max="2578" width="12.140625" style="140" customWidth="1"/>
    <col min="2579" max="2580" width="10.85546875" style="140" bestFit="1" customWidth="1"/>
    <col min="2581" max="2581" width="11.7109375" style="140" bestFit="1" customWidth="1"/>
    <col min="2582" max="2582" width="1.7109375" style="140" customWidth="1"/>
    <col min="2583" max="2583" width="1" style="140" customWidth="1"/>
    <col min="2584" max="2816" width="9.140625" style="140"/>
    <col min="2817" max="2817" width="2.7109375" style="140" customWidth="1"/>
    <col min="2818" max="2818" width="1.5703125" style="140" customWidth="1"/>
    <col min="2819" max="2819" width="24.7109375" style="140" customWidth="1"/>
    <col min="2820" max="2820" width="10.85546875" style="140" bestFit="1" customWidth="1"/>
    <col min="2821" max="2823" width="11.42578125" style="140" bestFit="1" customWidth="1"/>
    <col min="2824" max="2828" width="10.85546875" style="140" bestFit="1" customWidth="1"/>
    <col min="2829" max="2829" width="10.42578125" style="140" bestFit="1" customWidth="1"/>
    <col min="2830" max="2830" width="10.85546875" style="140" bestFit="1" customWidth="1"/>
    <col min="2831" max="2831" width="11.7109375" style="140" customWidth="1"/>
    <col min="2832" max="2832" width="10.85546875" style="140" bestFit="1" customWidth="1"/>
    <col min="2833" max="2833" width="11.7109375" style="140" bestFit="1" customWidth="1"/>
    <col min="2834" max="2834" width="12.140625" style="140" customWidth="1"/>
    <col min="2835" max="2836" width="10.85546875" style="140" bestFit="1" customWidth="1"/>
    <col min="2837" max="2837" width="11.7109375" style="140" bestFit="1" customWidth="1"/>
    <col min="2838" max="2838" width="1.7109375" style="140" customWidth="1"/>
    <col min="2839" max="2839" width="1" style="140" customWidth="1"/>
    <col min="2840" max="3072" width="9.140625" style="140"/>
    <col min="3073" max="3073" width="2.7109375" style="140" customWidth="1"/>
    <col min="3074" max="3074" width="1.5703125" style="140" customWidth="1"/>
    <col min="3075" max="3075" width="24.7109375" style="140" customWidth="1"/>
    <col min="3076" max="3076" width="10.85546875" style="140" bestFit="1" customWidth="1"/>
    <col min="3077" max="3079" width="11.42578125" style="140" bestFit="1" customWidth="1"/>
    <col min="3080" max="3084" width="10.85546875" style="140" bestFit="1" customWidth="1"/>
    <col min="3085" max="3085" width="10.42578125" style="140" bestFit="1" customWidth="1"/>
    <col min="3086" max="3086" width="10.85546875" style="140" bestFit="1" customWidth="1"/>
    <col min="3087" max="3087" width="11.7109375" style="140" customWidth="1"/>
    <col min="3088" max="3088" width="10.85546875" style="140" bestFit="1" customWidth="1"/>
    <col min="3089" max="3089" width="11.7109375" style="140" bestFit="1" customWidth="1"/>
    <col min="3090" max="3090" width="12.140625" style="140" customWidth="1"/>
    <col min="3091" max="3092" width="10.85546875" style="140" bestFit="1" customWidth="1"/>
    <col min="3093" max="3093" width="11.7109375" style="140" bestFit="1" customWidth="1"/>
    <col min="3094" max="3094" width="1.7109375" style="140" customWidth="1"/>
    <col min="3095" max="3095" width="1" style="140" customWidth="1"/>
    <col min="3096" max="3328" width="9.140625" style="140"/>
    <col min="3329" max="3329" width="2.7109375" style="140" customWidth="1"/>
    <col min="3330" max="3330" width="1.5703125" style="140" customWidth="1"/>
    <col min="3331" max="3331" width="24.7109375" style="140" customWidth="1"/>
    <col min="3332" max="3332" width="10.85546875" style="140" bestFit="1" customWidth="1"/>
    <col min="3333" max="3335" width="11.42578125" style="140" bestFit="1" customWidth="1"/>
    <col min="3336" max="3340" width="10.85546875" style="140" bestFit="1" customWidth="1"/>
    <col min="3341" max="3341" width="10.42578125" style="140" bestFit="1" customWidth="1"/>
    <col min="3342" max="3342" width="10.85546875" style="140" bestFit="1" customWidth="1"/>
    <col min="3343" max="3343" width="11.7109375" style="140" customWidth="1"/>
    <col min="3344" max="3344" width="10.85546875" style="140" bestFit="1" customWidth="1"/>
    <col min="3345" max="3345" width="11.7109375" style="140" bestFit="1" customWidth="1"/>
    <col min="3346" max="3346" width="12.140625" style="140" customWidth="1"/>
    <col min="3347" max="3348" width="10.85546875" style="140" bestFit="1" customWidth="1"/>
    <col min="3349" max="3349" width="11.7109375" style="140" bestFit="1" customWidth="1"/>
    <col min="3350" max="3350" width="1.7109375" style="140" customWidth="1"/>
    <col min="3351" max="3351" width="1" style="140" customWidth="1"/>
    <col min="3352" max="3584" width="9.140625" style="140"/>
    <col min="3585" max="3585" width="2.7109375" style="140" customWidth="1"/>
    <col min="3586" max="3586" width="1.5703125" style="140" customWidth="1"/>
    <col min="3587" max="3587" width="24.7109375" style="140" customWidth="1"/>
    <col min="3588" max="3588" width="10.85546875" style="140" bestFit="1" customWidth="1"/>
    <col min="3589" max="3591" width="11.42578125" style="140" bestFit="1" customWidth="1"/>
    <col min="3592" max="3596" width="10.85546875" style="140" bestFit="1" customWidth="1"/>
    <col min="3597" max="3597" width="10.42578125" style="140" bestFit="1" customWidth="1"/>
    <col min="3598" max="3598" width="10.85546875" style="140" bestFit="1" customWidth="1"/>
    <col min="3599" max="3599" width="11.7109375" style="140" customWidth="1"/>
    <col min="3600" max="3600" width="10.85546875" style="140" bestFit="1" customWidth="1"/>
    <col min="3601" max="3601" width="11.7109375" style="140" bestFit="1" customWidth="1"/>
    <col min="3602" max="3602" width="12.140625" style="140" customWidth="1"/>
    <col min="3603" max="3604" width="10.85546875" style="140" bestFit="1" customWidth="1"/>
    <col min="3605" max="3605" width="11.7109375" style="140" bestFit="1" customWidth="1"/>
    <col min="3606" max="3606" width="1.7109375" style="140" customWidth="1"/>
    <col min="3607" max="3607" width="1" style="140" customWidth="1"/>
    <col min="3608" max="3840" width="9.140625" style="140"/>
    <col min="3841" max="3841" width="2.7109375" style="140" customWidth="1"/>
    <col min="3842" max="3842" width="1.5703125" style="140" customWidth="1"/>
    <col min="3843" max="3843" width="24.7109375" style="140" customWidth="1"/>
    <col min="3844" max="3844" width="10.85546875" style="140" bestFit="1" customWidth="1"/>
    <col min="3845" max="3847" width="11.42578125" style="140" bestFit="1" customWidth="1"/>
    <col min="3848" max="3852" width="10.85546875" style="140" bestFit="1" customWidth="1"/>
    <col min="3853" max="3853" width="10.42578125" style="140" bestFit="1" customWidth="1"/>
    <col min="3854" max="3854" width="10.85546875" style="140" bestFit="1" customWidth="1"/>
    <col min="3855" max="3855" width="11.7109375" style="140" customWidth="1"/>
    <col min="3856" max="3856" width="10.85546875" style="140" bestFit="1" customWidth="1"/>
    <col min="3857" max="3857" width="11.7109375" style="140" bestFit="1" customWidth="1"/>
    <col min="3858" max="3858" width="12.140625" style="140" customWidth="1"/>
    <col min="3859" max="3860" width="10.85546875" style="140" bestFit="1" customWidth="1"/>
    <col min="3861" max="3861" width="11.7109375" style="140" bestFit="1" customWidth="1"/>
    <col min="3862" max="3862" width="1.7109375" style="140" customWidth="1"/>
    <col min="3863" max="3863" width="1" style="140" customWidth="1"/>
    <col min="3864" max="4096" width="9.140625" style="140"/>
    <col min="4097" max="4097" width="2.7109375" style="140" customWidth="1"/>
    <col min="4098" max="4098" width="1.5703125" style="140" customWidth="1"/>
    <col min="4099" max="4099" width="24.7109375" style="140" customWidth="1"/>
    <col min="4100" max="4100" width="10.85546875" style="140" bestFit="1" customWidth="1"/>
    <col min="4101" max="4103" width="11.42578125" style="140" bestFit="1" customWidth="1"/>
    <col min="4104" max="4108" width="10.85546875" style="140" bestFit="1" customWidth="1"/>
    <col min="4109" max="4109" width="10.42578125" style="140" bestFit="1" customWidth="1"/>
    <col min="4110" max="4110" width="10.85546875" style="140" bestFit="1" customWidth="1"/>
    <col min="4111" max="4111" width="11.7109375" style="140" customWidth="1"/>
    <col min="4112" max="4112" width="10.85546875" style="140" bestFit="1" customWidth="1"/>
    <col min="4113" max="4113" width="11.7109375" style="140" bestFit="1" customWidth="1"/>
    <col min="4114" max="4114" width="12.140625" style="140" customWidth="1"/>
    <col min="4115" max="4116" width="10.85546875" style="140" bestFit="1" customWidth="1"/>
    <col min="4117" max="4117" width="11.7109375" style="140" bestFit="1" customWidth="1"/>
    <col min="4118" max="4118" width="1.7109375" style="140" customWidth="1"/>
    <col min="4119" max="4119" width="1" style="140" customWidth="1"/>
    <col min="4120" max="4352" width="9.140625" style="140"/>
    <col min="4353" max="4353" width="2.7109375" style="140" customWidth="1"/>
    <col min="4354" max="4354" width="1.5703125" style="140" customWidth="1"/>
    <col min="4355" max="4355" width="24.7109375" style="140" customWidth="1"/>
    <col min="4356" max="4356" width="10.85546875" style="140" bestFit="1" customWidth="1"/>
    <col min="4357" max="4359" width="11.42578125" style="140" bestFit="1" customWidth="1"/>
    <col min="4360" max="4364" width="10.85546875" style="140" bestFit="1" customWidth="1"/>
    <col min="4365" max="4365" width="10.42578125" style="140" bestFit="1" customWidth="1"/>
    <col min="4366" max="4366" width="10.85546875" style="140" bestFit="1" customWidth="1"/>
    <col min="4367" max="4367" width="11.7109375" style="140" customWidth="1"/>
    <col min="4368" max="4368" width="10.85546875" style="140" bestFit="1" customWidth="1"/>
    <col min="4369" max="4369" width="11.7109375" style="140" bestFit="1" customWidth="1"/>
    <col min="4370" max="4370" width="12.140625" style="140" customWidth="1"/>
    <col min="4371" max="4372" width="10.85546875" style="140" bestFit="1" customWidth="1"/>
    <col min="4373" max="4373" width="11.7109375" style="140" bestFit="1" customWidth="1"/>
    <col min="4374" max="4374" width="1.7109375" style="140" customWidth="1"/>
    <col min="4375" max="4375" width="1" style="140" customWidth="1"/>
    <col min="4376" max="4608" width="9.140625" style="140"/>
    <col min="4609" max="4609" width="2.7109375" style="140" customWidth="1"/>
    <col min="4610" max="4610" width="1.5703125" style="140" customWidth="1"/>
    <col min="4611" max="4611" width="24.7109375" style="140" customWidth="1"/>
    <col min="4612" max="4612" width="10.85546875" style="140" bestFit="1" customWidth="1"/>
    <col min="4613" max="4615" width="11.42578125" style="140" bestFit="1" customWidth="1"/>
    <col min="4616" max="4620" width="10.85546875" style="140" bestFit="1" customWidth="1"/>
    <col min="4621" max="4621" width="10.42578125" style="140" bestFit="1" customWidth="1"/>
    <col min="4622" max="4622" width="10.85546875" style="140" bestFit="1" customWidth="1"/>
    <col min="4623" max="4623" width="11.7109375" style="140" customWidth="1"/>
    <col min="4624" max="4624" width="10.85546875" style="140" bestFit="1" customWidth="1"/>
    <col min="4625" max="4625" width="11.7109375" style="140" bestFit="1" customWidth="1"/>
    <col min="4626" max="4626" width="12.140625" style="140" customWidth="1"/>
    <col min="4627" max="4628" width="10.85546875" style="140" bestFit="1" customWidth="1"/>
    <col min="4629" max="4629" width="11.7109375" style="140" bestFit="1" customWidth="1"/>
    <col min="4630" max="4630" width="1.7109375" style="140" customWidth="1"/>
    <col min="4631" max="4631" width="1" style="140" customWidth="1"/>
    <col min="4632" max="4864" width="9.140625" style="140"/>
    <col min="4865" max="4865" width="2.7109375" style="140" customWidth="1"/>
    <col min="4866" max="4866" width="1.5703125" style="140" customWidth="1"/>
    <col min="4867" max="4867" width="24.7109375" style="140" customWidth="1"/>
    <col min="4868" max="4868" width="10.85546875" style="140" bestFit="1" customWidth="1"/>
    <col min="4869" max="4871" width="11.42578125" style="140" bestFit="1" customWidth="1"/>
    <col min="4872" max="4876" width="10.85546875" style="140" bestFit="1" customWidth="1"/>
    <col min="4877" max="4877" width="10.42578125" style="140" bestFit="1" customWidth="1"/>
    <col min="4878" max="4878" width="10.85546875" style="140" bestFit="1" customWidth="1"/>
    <col min="4879" max="4879" width="11.7109375" style="140" customWidth="1"/>
    <col min="4880" max="4880" width="10.85546875" style="140" bestFit="1" customWidth="1"/>
    <col min="4881" max="4881" width="11.7109375" style="140" bestFit="1" customWidth="1"/>
    <col min="4882" max="4882" width="12.140625" style="140" customWidth="1"/>
    <col min="4883" max="4884" width="10.85546875" style="140" bestFit="1" customWidth="1"/>
    <col min="4885" max="4885" width="11.7109375" style="140" bestFit="1" customWidth="1"/>
    <col min="4886" max="4886" width="1.7109375" style="140" customWidth="1"/>
    <col min="4887" max="4887" width="1" style="140" customWidth="1"/>
    <col min="4888" max="5120" width="9.140625" style="140"/>
    <col min="5121" max="5121" width="2.7109375" style="140" customWidth="1"/>
    <col min="5122" max="5122" width="1.5703125" style="140" customWidth="1"/>
    <col min="5123" max="5123" width="24.7109375" style="140" customWidth="1"/>
    <col min="5124" max="5124" width="10.85546875" style="140" bestFit="1" customWidth="1"/>
    <col min="5125" max="5127" width="11.42578125" style="140" bestFit="1" customWidth="1"/>
    <col min="5128" max="5132" width="10.85546875" style="140" bestFit="1" customWidth="1"/>
    <col min="5133" max="5133" width="10.42578125" style="140" bestFit="1" customWidth="1"/>
    <col min="5134" max="5134" width="10.85546875" style="140" bestFit="1" customWidth="1"/>
    <col min="5135" max="5135" width="11.7109375" style="140" customWidth="1"/>
    <col min="5136" max="5136" width="10.85546875" style="140" bestFit="1" customWidth="1"/>
    <col min="5137" max="5137" width="11.7109375" style="140" bestFit="1" customWidth="1"/>
    <col min="5138" max="5138" width="12.140625" style="140" customWidth="1"/>
    <col min="5139" max="5140" width="10.85546875" style="140" bestFit="1" customWidth="1"/>
    <col min="5141" max="5141" width="11.7109375" style="140" bestFit="1" customWidth="1"/>
    <col min="5142" max="5142" width="1.7109375" style="140" customWidth="1"/>
    <col min="5143" max="5143" width="1" style="140" customWidth="1"/>
    <col min="5144" max="5376" width="9.140625" style="140"/>
    <col min="5377" max="5377" width="2.7109375" style="140" customWidth="1"/>
    <col min="5378" max="5378" width="1.5703125" style="140" customWidth="1"/>
    <col min="5379" max="5379" width="24.7109375" style="140" customWidth="1"/>
    <col min="5380" max="5380" width="10.85546875" style="140" bestFit="1" customWidth="1"/>
    <col min="5381" max="5383" width="11.42578125" style="140" bestFit="1" customWidth="1"/>
    <col min="5384" max="5388" width="10.85546875" style="140" bestFit="1" customWidth="1"/>
    <col min="5389" max="5389" width="10.42578125" style="140" bestFit="1" customWidth="1"/>
    <col min="5390" max="5390" width="10.85546875" style="140" bestFit="1" customWidth="1"/>
    <col min="5391" max="5391" width="11.7109375" style="140" customWidth="1"/>
    <col min="5392" max="5392" width="10.85546875" style="140" bestFit="1" customWidth="1"/>
    <col min="5393" max="5393" width="11.7109375" style="140" bestFit="1" customWidth="1"/>
    <col min="5394" max="5394" width="12.140625" style="140" customWidth="1"/>
    <col min="5395" max="5396" width="10.85546875" style="140" bestFit="1" customWidth="1"/>
    <col min="5397" max="5397" width="11.7109375" style="140" bestFit="1" customWidth="1"/>
    <col min="5398" max="5398" width="1.7109375" style="140" customWidth="1"/>
    <col min="5399" max="5399" width="1" style="140" customWidth="1"/>
    <col min="5400" max="5632" width="9.140625" style="140"/>
    <col min="5633" max="5633" width="2.7109375" style="140" customWidth="1"/>
    <col min="5634" max="5634" width="1.5703125" style="140" customWidth="1"/>
    <col min="5635" max="5635" width="24.7109375" style="140" customWidth="1"/>
    <col min="5636" max="5636" width="10.85546875" style="140" bestFit="1" customWidth="1"/>
    <col min="5637" max="5639" width="11.42578125" style="140" bestFit="1" customWidth="1"/>
    <col min="5640" max="5644" width="10.85546875" style="140" bestFit="1" customWidth="1"/>
    <col min="5645" max="5645" width="10.42578125" style="140" bestFit="1" customWidth="1"/>
    <col min="5646" max="5646" width="10.85546875" style="140" bestFit="1" customWidth="1"/>
    <col min="5647" max="5647" width="11.7109375" style="140" customWidth="1"/>
    <col min="5648" max="5648" width="10.85546875" style="140" bestFit="1" customWidth="1"/>
    <col min="5649" max="5649" width="11.7109375" style="140" bestFit="1" customWidth="1"/>
    <col min="5650" max="5650" width="12.140625" style="140" customWidth="1"/>
    <col min="5651" max="5652" width="10.85546875" style="140" bestFit="1" customWidth="1"/>
    <col min="5653" max="5653" width="11.7109375" style="140" bestFit="1" customWidth="1"/>
    <col min="5654" max="5654" width="1.7109375" style="140" customWidth="1"/>
    <col min="5655" max="5655" width="1" style="140" customWidth="1"/>
    <col min="5656" max="5888" width="9.140625" style="140"/>
    <col min="5889" max="5889" width="2.7109375" style="140" customWidth="1"/>
    <col min="5890" max="5890" width="1.5703125" style="140" customWidth="1"/>
    <col min="5891" max="5891" width="24.7109375" style="140" customWidth="1"/>
    <col min="5892" max="5892" width="10.85546875" style="140" bestFit="1" customWidth="1"/>
    <col min="5893" max="5895" width="11.42578125" style="140" bestFit="1" customWidth="1"/>
    <col min="5896" max="5900" width="10.85546875" style="140" bestFit="1" customWidth="1"/>
    <col min="5901" max="5901" width="10.42578125" style="140" bestFit="1" customWidth="1"/>
    <col min="5902" max="5902" width="10.85546875" style="140" bestFit="1" customWidth="1"/>
    <col min="5903" max="5903" width="11.7109375" style="140" customWidth="1"/>
    <col min="5904" max="5904" width="10.85546875" style="140" bestFit="1" customWidth="1"/>
    <col min="5905" max="5905" width="11.7109375" style="140" bestFit="1" customWidth="1"/>
    <col min="5906" max="5906" width="12.140625" style="140" customWidth="1"/>
    <col min="5907" max="5908" width="10.85546875" style="140" bestFit="1" customWidth="1"/>
    <col min="5909" max="5909" width="11.7109375" style="140" bestFit="1" customWidth="1"/>
    <col min="5910" max="5910" width="1.7109375" style="140" customWidth="1"/>
    <col min="5911" max="5911" width="1" style="140" customWidth="1"/>
    <col min="5912" max="6144" width="9.140625" style="140"/>
    <col min="6145" max="6145" width="2.7109375" style="140" customWidth="1"/>
    <col min="6146" max="6146" width="1.5703125" style="140" customWidth="1"/>
    <col min="6147" max="6147" width="24.7109375" style="140" customWidth="1"/>
    <col min="6148" max="6148" width="10.85546875" style="140" bestFit="1" customWidth="1"/>
    <col min="6149" max="6151" width="11.42578125" style="140" bestFit="1" customWidth="1"/>
    <col min="6152" max="6156" width="10.85546875" style="140" bestFit="1" customWidth="1"/>
    <col min="6157" max="6157" width="10.42578125" style="140" bestFit="1" customWidth="1"/>
    <col min="6158" max="6158" width="10.85546875" style="140" bestFit="1" customWidth="1"/>
    <col min="6159" max="6159" width="11.7109375" style="140" customWidth="1"/>
    <col min="6160" max="6160" width="10.85546875" style="140" bestFit="1" customWidth="1"/>
    <col min="6161" max="6161" width="11.7109375" style="140" bestFit="1" customWidth="1"/>
    <col min="6162" max="6162" width="12.140625" style="140" customWidth="1"/>
    <col min="6163" max="6164" width="10.85546875" style="140" bestFit="1" customWidth="1"/>
    <col min="6165" max="6165" width="11.7109375" style="140" bestFit="1" customWidth="1"/>
    <col min="6166" max="6166" width="1.7109375" style="140" customWidth="1"/>
    <col min="6167" max="6167" width="1" style="140" customWidth="1"/>
    <col min="6168" max="6400" width="9.140625" style="140"/>
    <col min="6401" max="6401" width="2.7109375" style="140" customWidth="1"/>
    <col min="6402" max="6402" width="1.5703125" style="140" customWidth="1"/>
    <col min="6403" max="6403" width="24.7109375" style="140" customWidth="1"/>
    <col min="6404" max="6404" width="10.85546875" style="140" bestFit="1" customWidth="1"/>
    <col min="6405" max="6407" width="11.42578125" style="140" bestFit="1" customWidth="1"/>
    <col min="6408" max="6412" width="10.85546875" style="140" bestFit="1" customWidth="1"/>
    <col min="6413" max="6413" width="10.42578125" style="140" bestFit="1" customWidth="1"/>
    <col min="6414" max="6414" width="10.85546875" style="140" bestFit="1" customWidth="1"/>
    <col min="6415" max="6415" width="11.7109375" style="140" customWidth="1"/>
    <col min="6416" max="6416" width="10.85546875" style="140" bestFit="1" customWidth="1"/>
    <col min="6417" max="6417" width="11.7109375" style="140" bestFit="1" customWidth="1"/>
    <col min="6418" max="6418" width="12.140625" style="140" customWidth="1"/>
    <col min="6419" max="6420" width="10.85546875" style="140" bestFit="1" customWidth="1"/>
    <col min="6421" max="6421" width="11.7109375" style="140" bestFit="1" customWidth="1"/>
    <col min="6422" max="6422" width="1.7109375" style="140" customWidth="1"/>
    <col min="6423" max="6423" width="1" style="140" customWidth="1"/>
    <col min="6424" max="6656" width="9.140625" style="140"/>
    <col min="6657" max="6657" width="2.7109375" style="140" customWidth="1"/>
    <col min="6658" max="6658" width="1.5703125" style="140" customWidth="1"/>
    <col min="6659" max="6659" width="24.7109375" style="140" customWidth="1"/>
    <col min="6660" max="6660" width="10.85546875" style="140" bestFit="1" customWidth="1"/>
    <col min="6661" max="6663" width="11.42578125" style="140" bestFit="1" customWidth="1"/>
    <col min="6664" max="6668" width="10.85546875" style="140" bestFit="1" customWidth="1"/>
    <col min="6669" max="6669" width="10.42578125" style="140" bestFit="1" customWidth="1"/>
    <col min="6670" max="6670" width="10.85546875" style="140" bestFit="1" customWidth="1"/>
    <col min="6671" max="6671" width="11.7109375" style="140" customWidth="1"/>
    <col min="6672" max="6672" width="10.85546875" style="140" bestFit="1" customWidth="1"/>
    <col min="6673" max="6673" width="11.7109375" style="140" bestFit="1" customWidth="1"/>
    <col min="6674" max="6674" width="12.140625" style="140" customWidth="1"/>
    <col min="6675" max="6676" width="10.85546875" style="140" bestFit="1" customWidth="1"/>
    <col min="6677" max="6677" width="11.7109375" style="140" bestFit="1" customWidth="1"/>
    <col min="6678" max="6678" width="1.7109375" style="140" customWidth="1"/>
    <col min="6679" max="6679" width="1" style="140" customWidth="1"/>
    <col min="6680" max="6912" width="9.140625" style="140"/>
    <col min="6913" max="6913" width="2.7109375" style="140" customWidth="1"/>
    <col min="6914" max="6914" width="1.5703125" style="140" customWidth="1"/>
    <col min="6915" max="6915" width="24.7109375" style="140" customWidth="1"/>
    <col min="6916" max="6916" width="10.85546875" style="140" bestFit="1" customWidth="1"/>
    <col min="6917" max="6919" width="11.42578125" style="140" bestFit="1" customWidth="1"/>
    <col min="6920" max="6924" width="10.85546875" style="140" bestFit="1" customWidth="1"/>
    <col min="6925" max="6925" width="10.42578125" style="140" bestFit="1" customWidth="1"/>
    <col min="6926" max="6926" width="10.85546875" style="140" bestFit="1" customWidth="1"/>
    <col min="6927" max="6927" width="11.7109375" style="140" customWidth="1"/>
    <col min="6928" max="6928" width="10.85546875" style="140" bestFit="1" customWidth="1"/>
    <col min="6929" max="6929" width="11.7109375" style="140" bestFit="1" customWidth="1"/>
    <col min="6930" max="6930" width="12.140625" style="140" customWidth="1"/>
    <col min="6931" max="6932" width="10.85546875" style="140" bestFit="1" customWidth="1"/>
    <col min="6933" max="6933" width="11.7109375" style="140" bestFit="1" customWidth="1"/>
    <col min="6934" max="6934" width="1.7109375" style="140" customWidth="1"/>
    <col min="6935" max="6935" width="1" style="140" customWidth="1"/>
    <col min="6936" max="7168" width="9.140625" style="140"/>
    <col min="7169" max="7169" width="2.7109375" style="140" customWidth="1"/>
    <col min="7170" max="7170" width="1.5703125" style="140" customWidth="1"/>
    <col min="7171" max="7171" width="24.7109375" style="140" customWidth="1"/>
    <col min="7172" max="7172" width="10.85546875" style="140" bestFit="1" customWidth="1"/>
    <col min="7173" max="7175" width="11.42578125" style="140" bestFit="1" customWidth="1"/>
    <col min="7176" max="7180" width="10.85546875" style="140" bestFit="1" customWidth="1"/>
    <col min="7181" max="7181" width="10.42578125" style="140" bestFit="1" customWidth="1"/>
    <col min="7182" max="7182" width="10.85546875" style="140" bestFit="1" customWidth="1"/>
    <col min="7183" max="7183" width="11.7109375" style="140" customWidth="1"/>
    <col min="7184" max="7184" width="10.85546875" style="140" bestFit="1" customWidth="1"/>
    <col min="7185" max="7185" width="11.7109375" style="140" bestFit="1" customWidth="1"/>
    <col min="7186" max="7186" width="12.140625" style="140" customWidth="1"/>
    <col min="7187" max="7188" width="10.85546875" style="140" bestFit="1" customWidth="1"/>
    <col min="7189" max="7189" width="11.7109375" style="140" bestFit="1" customWidth="1"/>
    <col min="7190" max="7190" width="1.7109375" style="140" customWidth="1"/>
    <col min="7191" max="7191" width="1" style="140" customWidth="1"/>
    <col min="7192" max="7424" width="9.140625" style="140"/>
    <col min="7425" max="7425" width="2.7109375" style="140" customWidth="1"/>
    <col min="7426" max="7426" width="1.5703125" style="140" customWidth="1"/>
    <col min="7427" max="7427" width="24.7109375" style="140" customWidth="1"/>
    <col min="7428" max="7428" width="10.85546875" style="140" bestFit="1" customWidth="1"/>
    <col min="7429" max="7431" width="11.42578125" style="140" bestFit="1" customWidth="1"/>
    <col min="7432" max="7436" width="10.85546875" style="140" bestFit="1" customWidth="1"/>
    <col min="7437" max="7437" width="10.42578125" style="140" bestFit="1" customWidth="1"/>
    <col min="7438" max="7438" width="10.85546875" style="140" bestFit="1" customWidth="1"/>
    <col min="7439" max="7439" width="11.7109375" style="140" customWidth="1"/>
    <col min="7440" max="7440" width="10.85546875" style="140" bestFit="1" customWidth="1"/>
    <col min="7441" max="7441" width="11.7109375" style="140" bestFit="1" customWidth="1"/>
    <col min="7442" max="7442" width="12.140625" style="140" customWidth="1"/>
    <col min="7443" max="7444" width="10.85546875" style="140" bestFit="1" customWidth="1"/>
    <col min="7445" max="7445" width="11.7109375" style="140" bestFit="1" customWidth="1"/>
    <col min="7446" max="7446" width="1.7109375" style="140" customWidth="1"/>
    <col min="7447" max="7447" width="1" style="140" customWidth="1"/>
    <col min="7448" max="7680" width="9.140625" style="140"/>
    <col min="7681" max="7681" width="2.7109375" style="140" customWidth="1"/>
    <col min="7682" max="7682" width="1.5703125" style="140" customWidth="1"/>
    <col min="7683" max="7683" width="24.7109375" style="140" customWidth="1"/>
    <col min="7684" max="7684" width="10.85546875" style="140" bestFit="1" customWidth="1"/>
    <col min="7685" max="7687" width="11.42578125" style="140" bestFit="1" customWidth="1"/>
    <col min="7688" max="7692" width="10.85546875" style="140" bestFit="1" customWidth="1"/>
    <col min="7693" max="7693" width="10.42578125" style="140" bestFit="1" customWidth="1"/>
    <col min="7694" max="7694" width="10.85546875" style="140" bestFit="1" customWidth="1"/>
    <col min="7695" max="7695" width="11.7109375" style="140" customWidth="1"/>
    <col min="7696" max="7696" width="10.85546875" style="140" bestFit="1" customWidth="1"/>
    <col min="7697" max="7697" width="11.7109375" style="140" bestFit="1" customWidth="1"/>
    <col min="7698" max="7698" width="12.140625" style="140" customWidth="1"/>
    <col min="7699" max="7700" width="10.85546875" style="140" bestFit="1" customWidth="1"/>
    <col min="7701" max="7701" width="11.7109375" style="140" bestFit="1" customWidth="1"/>
    <col min="7702" max="7702" width="1.7109375" style="140" customWidth="1"/>
    <col min="7703" max="7703" width="1" style="140" customWidth="1"/>
    <col min="7704" max="7936" width="9.140625" style="140"/>
    <col min="7937" max="7937" width="2.7109375" style="140" customWidth="1"/>
    <col min="7938" max="7938" width="1.5703125" style="140" customWidth="1"/>
    <col min="7939" max="7939" width="24.7109375" style="140" customWidth="1"/>
    <col min="7940" max="7940" width="10.85546875" style="140" bestFit="1" customWidth="1"/>
    <col min="7941" max="7943" width="11.42578125" style="140" bestFit="1" customWidth="1"/>
    <col min="7944" max="7948" width="10.85546875" style="140" bestFit="1" customWidth="1"/>
    <col min="7949" max="7949" width="10.42578125" style="140" bestFit="1" customWidth="1"/>
    <col min="7950" max="7950" width="10.85546875" style="140" bestFit="1" customWidth="1"/>
    <col min="7951" max="7951" width="11.7109375" style="140" customWidth="1"/>
    <col min="7952" max="7952" width="10.85546875" style="140" bestFit="1" customWidth="1"/>
    <col min="7953" max="7953" width="11.7109375" style="140" bestFit="1" customWidth="1"/>
    <col min="7954" max="7954" width="12.140625" style="140" customWidth="1"/>
    <col min="7955" max="7956" width="10.85546875" style="140" bestFit="1" customWidth="1"/>
    <col min="7957" max="7957" width="11.7109375" style="140" bestFit="1" customWidth="1"/>
    <col min="7958" max="7958" width="1.7109375" style="140" customWidth="1"/>
    <col min="7959" max="7959" width="1" style="140" customWidth="1"/>
    <col min="7960" max="8192" width="9.140625" style="140"/>
    <col min="8193" max="8193" width="2.7109375" style="140" customWidth="1"/>
    <col min="8194" max="8194" width="1.5703125" style="140" customWidth="1"/>
    <col min="8195" max="8195" width="24.7109375" style="140" customWidth="1"/>
    <col min="8196" max="8196" width="10.85546875" style="140" bestFit="1" customWidth="1"/>
    <col min="8197" max="8199" width="11.42578125" style="140" bestFit="1" customWidth="1"/>
    <col min="8200" max="8204" width="10.85546875" style="140" bestFit="1" customWidth="1"/>
    <col min="8205" max="8205" width="10.42578125" style="140" bestFit="1" customWidth="1"/>
    <col min="8206" max="8206" width="10.85546875" style="140" bestFit="1" customWidth="1"/>
    <col min="8207" max="8207" width="11.7109375" style="140" customWidth="1"/>
    <col min="8208" max="8208" width="10.85546875" style="140" bestFit="1" customWidth="1"/>
    <col min="8209" max="8209" width="11.7109375" style="140" bestFit="1" customWidth="1"/>
    <col min="8210" max="8210" width="12.140625" style="140" customWidth="1"/>
    <col min="8211" max="8212" width="10.85546875" style="140" bestFit="1" customWidth="1"/>
    <col min="8213" max="8213" width="11.7109375" style="140" bestFit="1" customWidth="1"/>
    <col min="8214" max="8214" width="1.7109375" style="140" customWidth="1"/>
    <col min="8215" max="8215" width="1" style="140" customWidth="1"/>
    <col min="8216" max="8448" width="9.140625" style="140"/>
    <col min="8449" max="8449" width="2.7109375" style="140" customWidth="1"/>
    <col min="8450" max="8450" width="1.5703125" style="140" customWidth="1"/>
    <col min="8451" max="8451" width="24.7109375" style="140" customWidth="1"/>
    <col min="8452" max="8452" width="10.85546875" style="140" bestFit="1" customWidth="1"/>
    <col min="8453" max="8455" width="11.42578125" style="140" bestFit="1" customWidth="1"/>
    <col min="8456" max="8460" width="10.85546875" style="140" bestFit="1" customWidth="1"/>
    <col min="8461" max="8461" width="10.42578125" style="140" bestFit="1" customWidth="1"/>
    <col min="8462" max="8462" width="10.85546875" style="140" bestFit="1" customWidth="1"/>
    <col min="8463" max="8463" width="11.7109375" style="140" customWidth="1"/>
    <col min="8464" max="8464" width="10.85546875" style="140" bestFit="1" customWidth="1"/>
    <col min="8465" max="8465" width="11.7109375" style="140" bestFit="1" customWidth="1"/>
    <col min="8466" max="8466" width="12.140625" style="140" customWidth="1"/>
    <col min="8467" max="8468" width="10.85546875" style="140" bestFit="1" customWidth="1"/>
    <col min="8469" max="8469" width="11.7109375" style="140" bestFit="1" customWidth="1"/>
    <col min="8470" max="8470" width="1.7109375" style="140" customWidth="1"/>
    <col min="8471" max="8471" width="1" style="140" customWidth="1"/>
    <col min="8472" max="8704" width="9.140625" style="140"/>
    <col min="8705" max="8705" width="2.7109375" style="140" customWidth="1"/>
    <col min="8706" max="8706" width="1.5703125" style="140" customWidth="1"/>
    <col min="8707" max="8707" width="24.7109375" style="140" customWidth="1"/>
    <col min="8708" max="8708" width="10.85546875" style="140" bestFit="1" customWidth="1"/>
    <col min="8709" max="8711" width="11.42578125" style="140" bestFit="1" customWidth="1"/>
    <col min="8712" max="8716" width="10.85546875" style="140" bestFit="1" customWidth="1"/>
    <col min="8717" max="8717" width="10.42578125" style="140" bestFit="1" customWidth="1"/>
    <col min="8718" max="8718" width="10.85546875" style="140" bestFit="1" customWidth="1"/>
    <col min="8719" max="8719" width="11.7109375" style="140" customWidth="1"/>
    <col min="8720" max="8720" width="10.85546875" style="140" bestFit="1" customWidth="1"/>
    <col min="8721" max="8721" width="11.7109375" style="140" bestFit="1" customWidth="1"/>
    <col min="8722" max="8722" width="12.140625" style="140" customWidth="1"/>
    <col min="8723" max="8724" width="10.85546875" style="140" bestFit="1" customWidth="1"/>
    <col min="8725" max="8725" width="11.7109375" style="140" bestFit="1" customWidth="1"/>
    <col min="8726" max="8726" width="1.7109375" style="140" customWidth="1"/>
    <col min="8727" max="8727" width="1" style="140" customWidth="1"/>
    <col min="8728" max="8960" width="9.140625" style="140"/>
    <col min="8961" max="8961" width="2.7109375" style="140" customWidth="1"/>
    <col min="8962" max="8962" width="1.5703125" style="140" customWidth="1"/>
    <col min="8963" max="8963" width="24.7109375" style="140" customWidth="1"/>
    <col min="8964" max="8964" width="10.85546875" style="140" bestFit="1" customWidth="1"/>
    <col min="8965" max="8967" width="11.42578125" style="140" bestFit="1" customWidth="1"/>
    <col min="8968" max="8972" width="10.85546875" style="140" bestFit="1" customWidth="1"/>
    <col min="8973" max="8973" width="10.42578125" style="140" bestFit="1" customWidth="1"/>
    <col min="8974" max="8974" width="10.85546875" style="140" bestFit="1" customWidth="1"/>
    <col min="8975" max="8975" width="11.7109375" style="140" customWidth="1"/>
    <col min="8976" max="8976" width="10.85546875" style="140" bestFit="1" customWidth="1"/>
    <col min="8977" max="8977" width="11.7109375" style="140" bestFit="1" customWidth="1"/>
    <col min="8978" max="8978" width="12.140625" style="140" customWidth="1"/>
    <col min="8979" max="8980" width="10.85546875" style="140" bestFit="1" customWidth="1"/>
    <col min="8981" max="8981" width="11.7109375" style="140" bestFit="1" customWidth="1"/>
    <col min="8982" max="8982" width="1.7109375" style="140" customWidth="1"/>
    <col min="8983" max="8983" width="1" style="140" customWidth="1"/>
    <col min="8984" max="9216" width="9.140625" style="140"/>
    <col min="9217" max="9217" width="2.7109375" style="140" customWidth="1"/>
    <col min="9218" max="9218" width="1.5703125" style="140" customWidth="1"/>
    <col min="9219" max="9219" width="24.7109375" style="140" customWidth="1"/>
    <col min="9220" max="9220" width="10.85546875" style="140" bestFit="1" customWidth="1"/>
    <col min="9221" max="9223" width="11.42578125" style="140" bestFit="1" customWidth="1"/>
    <col min="9224" max="9228" width="10.85546875" style="140" bestFit="1" customWidth="1"/>
    <col min="9229" max="9229" width="10.42578125" style="140" bestFit="1" customWidth="1"/>
    <col min="9230" max="9230" width="10.85546875" style="140" bestFit="1" customWidth="1"/>
    <col min="9231" max="9231" width="11.7109375" style="140" customWidth="1"/>
    <col min="9232" max="9232" width="10.85546875" style="140" bestFit="1" customWidth="1"/>
    <col min="9233" max="9233" width="11.7109375" style="140" bestFit="1" customWidth="1"/>
    <col min="9234" max="9234" width="12.140625" style="140" customWidth="1"/>
    <col min="9235" max="9236" width="10.85546875" style="140" bestFit="1" customWidth="1"/>
    <col min="9237" max="9237" width="11.7109375" style="140" bestFit="1" customWidth="1"/>
    <col min="9238" max="9238" width="1.7109375" style="140" customWidth="1"/>
    <col min="9239" max="9239" width="1" style="140" customWidth="1"/>
    <col min="9240" max="9472" width="9.140625" style="140"/>
    <col min="9473" max="9473" width="2.7109375" style="140" customWidth="1"/>
    <col min="9474" max="9474" width="1.5703125" style="140" customWidth="1"/>
    <col min="9475" max="9475" width="24.7109375" style="140" customWidth="1"/>
    <col min="9476" max="9476" width="10.85546875" style="140" bestFit="1" customWidth="1"/>
    <col min="9477" max="9479" width="11.42578125" style="140" bestFit="1" customWidth="1"/>
    <col min="9480" max="9484" width="10.85546875" style="140" bestFit="1" customWidth="1"/>
    <col min="9485" max="9485" width="10.42578125" style="140" bestFit="1" customWidth="1"/>
    <col min="9486" max="9486" width="10.85546875" style="140" bestFit="1" customWidth="1"/>
    <col min="9487" max="9487" width="11.7109375" style="140" customWidth="1"/>
    <col min="9488" max="9488" width="10.85546875" style="140" bestFit="1" customWidth="1"/>
    <col min="9489" max="9489" width="11.7109375" style="140" bestFit="1" customWidth="1"/>
    <col min="9490" max="9490" width="12.140625" style="140" customWidth="1"/>
    <col min="9491" max="9492" width="10.85546875" style="140" bestFit="1" customWidth="1"/>
    <col min="9493" max="9493" width="11.7109375" style="140" bestFit="1" customWidth="1"/>
    <col min="9494" max="9494" width="1.7109375" style="140" customWidth="1"/>
    <col min="9495" max="9495" width="1" style="140" customWidth="1"/>
    <col min="9496" max="9728" width="9.140625" style="140"/>
    <col min="9729" max="9729" width="2.7109375" style="140" customWidth="1"/>
    <col min="9730" max="9730" width="1.5703125" style="140" customWidth="1"/>
    <col min="9731" max="9731" width="24.7109375" style="140" customWidth="1"/>
    <col min="9732" max="9732" width="10.85546875" style="140" bestFit="1" customWidth="1"/>
    <col min="9733" max="9735" width="11.42578125" style="140" bestFit="1" customWidth="1"/>
    <col min="9736" max="9740" width="10.85546875" style="140" bestFit="1" customWidth="1"/>
    <col min="9741" max="9741" width="10.42578125" style="140" bestFit="1" customWidth="1"/>
    <col min="9742" max="9742" width="10.85546875" style="140" bestFit="1" customWidth="1"/>
    <col min="9743" max="9743" width="11.7109375" style="140" customWidth="1"/>
    <col min="9744" max="9744" width="10.85546875" style="140" bestFit="1" customWidth="1"/>
    <col min="9745" max="9745" width="11.7109375" style="140" bestFit="1" customWidth="1"/>
    <col min="9746" max="9746" width="12.140625" style="140" customWidth="1"/>
    <col min="9747" max="9748" width="10.85546875" style="140" bestFit="1" customWidth="1"/>
    <col min="9749" max="9749" width="11.7109375" style="140" bestFit="1" customWidth="1"/>
    <col min="9750" max="9750" width="1.7109375" style="140" customWidth="1"/>
    <col min="9751" max="9751" width="1" style="140" customWidth="1"/>
    <col min="9752" max="9984" width="9.140625" style="140"/>
    <col min="9985" max="9985" width="2.7109375" style="140" customWidth="1"/>
    <col min="9986" max="9986" width="1.5703125" style="140" customWidth="1"/>
    <col min="9987" max="9987" width="24.7109375" style="140" customWidth="1"/>
    <col min="9988" max="9988" width="10.85546875" style="140" bestFit="1" customWidth="1"/>
    <col min="9989" max="9991" width="11.42578125" style="140" bestFit="1" customWidth="1"/>
    <col min="9992" max="9996" width="10.85546875" style="140" bestFit="1" customWidth="1"/>
    <col min="9997" max="9997" width="10.42578125" style="140" bestFit="1" customWidth="1"/>
    <col min="9998" max="9998" width="10.85546875" style="140" bestFit="1" customWidth="1"/>
    <col min="9999" max="9999" width="11.7109375" style="140" customWidth="1"/>
    <col min="10000" max="10000" width="10.85546875" style="140" bestFit="1" customWidth="1"/>
    <col min="10001" max="10001" width="11.7109375" style="140" bestFit="1" customWidth="1"/>
    <col min="10002" max="10002" width="12.140625" style="140" customWidth="1"/>
    <col min="10003" max="10004" width="10.85546875" style="140" bestFit="1" customWidth="1"/>
    <col min="10005" max="10005" width="11.7109375" style="140" bestFit="1" customWidth="1"/>
    <col min="10006" max="10006" width="1.7109375" style="140" customWidth="1"/>
    <col min="10007" max="10007" width="1" style="140" customWidth="1"/>
    <col min="10008" max="10240" width="9.140625" style="140"/>
    <col min="10241" max="10241" width="2.7109375" style="140" customWidth="1"/>
    <col min="10242" max="10242" width="1.5703125" style="140" customWidth="1"/>
    <col min="10243" max="10243" width="24.7109375" style="140" customWidth="1"/>
    <col min="10244" max="10244" width="10.85546875" style="140" bestFit="1" customWidth="1"/>
    <col min="10245" max="10247" width="11.42578125" style="140" bestFit="1" customWidth="1"/>
    <col min="10248" max="10252" width="10.85546875" style="140" bestFit="1" customWidth="1"/>
    <col min="10253" max="10253" width="10.42578125" style="140" bestFit="1" customWidth="1"/>
    <col min="10254" max="10254" width="10.85546875" style="140" bestFit="1" customWidth="1"/>
    <col min="10255" max="10255" width="11.7109375" style="140" customWidth="1"/>
    <col min="10256" max="10256" width="10.85546875" style="140" bestFit="1" customWidth="1"/>
    <col min="10257" max="10257" width="11.7109375" style="140" bestFit="1" customWidth="1"/>
    <col min="10258" max="10258" width="12.140625" style="140" customWidth="1"/>
    <col min="10259" max="10260" width="10.85546875" style="140" bestFit="1" customWidth="1"/>
    <col min="10261" max="10261" width="11.7109375" style="140" bestFit="1" customWidth="1"/>
    <col min="10262" max="10262" width="1.7109375" style="140" customWidth="1"/>
    <col min="10263" max="10263" width="1" style="140" customWidth="1"/>
    <col min="10264" max="10496" width="9.140625" style="140"/>
    <col min="10497" max="10497" width="2.7109375" style="140" customWidth="1"/>
    <col min="10498" max="10498" width="1.5703125" style="140" customWidth="1"/>
    <col min="10499" max="10499" width="24.7109375" style="140" customWidth="1"/>
    <col min="10500" max="10500" width="10.85546875" style="140" bestFit="1" customWidth="1"/>
    <col min="10501" max="10503" width="11.42578125" style="140" bestFit="1" customWidth="1"/>
    <col min="10504" max="10508" width="10.85546875" style="140" bestFit="1" customWidth="1"/>
    <col min="10509" max="10509" width="10.42578125" style="140" bestFit="1" customWidth="1"/>
    <col min="10510" max="10510" width="10.85546875" style="140" bestFit="1" customWidth="1"/>
    <col min="10511" max="10511" width="11.7109375" style="140" customWidth="1"/>
    <col min="10512" max="10512" width="10.85546875" style="140" bestFit="1" customWidth="1"/>
    <col min="10513" max="10513" width="11.7109375" style="140" bestFit="1" customWidth="1"/>
    <col min="10514" max="10514" width="12.140625" style="140" customWidth="1"/>
    <col min="10515" max="10516" width="10.85546875" style="140" bestFit="1" customWidth="1"/>
    <col min="10517" max="10517" width="11.7109375" style="140" bestFit="1" customWidth="1"/>
    <col min="10518" max="10518" width="1.7109375" style="140" customWidth="1"/>
    <col min="10519" max="10519" width="1" style="140" customWidth="1"/>
    <col min="10520" max="10752" width="9.140625" style="140"/>
    <col min="10753" max="10753" width="2.7109375" style="140" customWidth="1"/>
    <col min="10754" max="10754" width="1.5703125" style="140" customWidth="1"/>
    <col min="10755" max="10755" width="24.7109375" style="140" customWidth="1"/>
    <col min="10756" max="10756" width="10.85546875" style="140" bestFit="1" customWidth="1"/>
    <col min="10757" max="10759" width="11.42578125" style="140" bestFit="1" customWidth="1"/>
    <col min="10760" max="10764" width="10.85546875" style="140" bestFit="1" customWidth="1"/>
    <col min="10765" max="10765" width="10.42578125" style="140" bestFit="1" customWidth="1"/>
    <col min="10766" max="10766" width="10.85546875" style="140" bestFit="1" customWidth="1"/>
    <col min="10767" max="10767" width="11.7109375" style="140" customWidth="1"/>
    <col min="10768" max="10768" width="10.85546875" style="140" bestFit="1" customWidth="1"/>
    <col min="10769" max="10769" width="11.7109375" style="140" bestFit="1" customWidth="1"/>
    <col min="10770" max="10770" width="12.140625" style="140" customWidth="1"/>
    <col min="10771" max="10772" width="10.85546875" style="140" bestFit="1" customWidth="1"/>
    <col min="10773" max="10773" width="11.7109375" style="140" bestFit="1" customWidth="1"/>
    <col min="10774" max="10774" width="1.7109375" style="140" customWidth="1"/>
    <col min="10775" max="10775" width="1" style="140" customWidth="1"/>
    <col min="10776" max="11008" width="9.140625" style="140"/>
    <col min="11009" max="11009" width="2.7109375" style="140" customWidth="1"/>
    <col min="11010" max="11010" width="1.5703125" style="140" customWidth="1"/>
    <col min="11011" max="11011" width="24.7109375" style="140" customWidth="1"/>
    <col min="11012" max="11012" width="10.85546875" style="140" bestFit="1" customWidth="1"/>
    <col min="11013" max="11015" width="11.42578125" style="140" bestFit="1" customWidth="1"/>
    <col min="11016" max="11020" width="10.85546875" style="140" bestFit="1" customWidth="1"/>
    <col min="11021" max="11021" width="10.42578125" style="140" bestFit="1" customWidth="1"/>
    <col min="11022" max="11022" width="10.85546875" style="140" bestFit="1" customWidth="1"/>
    <col min="11023" max="11023" width="11.7109375" style="140" customWidth="1"/>
    <col min="11024" max="11024" width="10.85546875" style="140" bestFit="1" customWidth="1"/>
    <col min="11025" max="11025" width="11.7109375" style="140" bestFit="1" customWidth="1"/>
    <col min="11026" max="11026" width="12.140625" style="140" customWidth="1"/>
    <col min="11027" max="11028" width="10.85546875" style="140" bestFit="1" customWidth="1"/>
    <col min="11029" max="11029" width="11.7109375" style="140" bestFit="1" customWidth="1"/>
    <col min="11030" max="11030" width="1.7109375" style="140" customWidth="1"/>
    <col min="11031" max="11031" width="1" style="140" customWidth="1"/>
    <col min="11032" max="11264" width="9.140625" style="140"/>
    <col min="11265" max="11265" width="2.7109375" style="140" customWidth="1"/>
    <col min="11266" max="11266" width="1.5703125" style="140" customWidth="1"/>
    <col min="11267" max="11267" width="24.7109375" style="140" customWidth="1"/>
    <col min="11268" max="11268" width="10.85546875" style="140" bestFit="1" customWidth="1"/>
    <col min="11269" max="11271" width="11.42578125" style="140" bestFit="1" customWidth="1"/>
    <col min="11272" max="11276" width="10.85546875" style="140" bestFit="1" customWidth="1"/>
    <col min="11277" max="11277" width="10.42578125" style="140" bestFit="1" customWidth="1"/>
    <col min="11278" max="11278" width="10.85546875" style="140" bestFit="1" customWidth="1"/>
    <col min="11279" max="11279" width="11.7109375" style="140" customWidth="1"/>
    <col min="11280" max="11280" width="10.85546875" style="140" bestFit="1" customWidth="1"/>
    <col min="11281" max="11281" width="11.7109375" style="140" bestFit="1" customWidth="1"/>
    <col min="11282" max="11282" width="12.140625" style="140" customWidth="1"/>
    <col min="11283" max="11284" width="10.85546875" style="140" bestFit="1" customWidth="1"/>
    <col min="11285" max="11285" width="11.7109375" style="140" bestFit="1" customWidth="1"/>
    <col min="11286" max="11286" width="1.7109375" style="140" customWidth="1"/>
    <col min="11287" max="11287" width="1" style="140" customWidth="1"/>
    <col min="11288" max="11520" width="9.140625" style="140"/>
    <col min="11521" max="11521" width="2.7109375" style="140" customWidth="1"/>
    <col min="11522" max="11522" width="1.5703125" style="140" customWidth="1"/>
    <col min="11523" max="11523" width="24.7109375" style="140" customWidth="1"/>
    <col min="11524" max="11524" width="10.85546875" style="140" bestFit="1" customWidth="1"/>
    <col min="11525" max="11527" width="11.42578125" style="140" bestFit="1" customWidth="1"/>
    <col min="11528" max="11532" width="10.85546875" style="140" bestFit="1" customWidth="1"/>
    <col min="11533" max="11533" width="10.42578125" style="140" bestFit="1" customWidth="1"/>
    <col min="11534" max="11534" width="10.85546875" style="140" bestFit="1" customWidth="1"/>
    <col min="11535" max="11535" width="11.7109375" style="140" customWidth="1"/>
    <col min="11536" max="11536" width="10.85546875" style="140" bestFit="1" customWidth="1"/>
    <col min="11537" max="11537" width="11.7109375" style="140" bestFit="1" customWidth="1"/>
    <col min="11538" max="11538" width="12.140625" style="140" customWidth="1"/>
    <col min="11539" max="11540" width="10.85546875" style="140" bestFit="1" customWidth="1"/>
    <col min="11541" max="11541" width="11.7109375" style="140" bestFit="1" customWidth="1"/>
    <col min="11542" max="11542" width="1.7109375" style="140" customWidth="1"/>
    <col min="11543" max="11543" width="1" style="140" customWidth="1"/>
    <col min="11544" max="11776" width="9.140625" style="140"/>
    <col min="11777" max="11777" width="2.7109375" style="140" customWidth="1"/>
    <col min="11778" max="11778" width="1.5703125" style="140" customWidth="1"/>
    <col min="11779" max="11779" width="24.7109375" style="140" customWidth="1"/>
    <col min="11780" max="11780" width="10.85546875" style="140" bestFit="1" customWidth="1"/>
    <col min="11781" max="11783" width="11.42578125" style="140" bestFit="1" customWidth="1"/>
    <col min="11784" max="11788" width="10.85546875" style="140" bestFit="1" customWidth="1"/>
    <col min="11789" max="11789" width="10.42578125" style="140" bestFit="1" customWidth="1"/>
    <col min="11790" max="11790" width="10.85546875" style="140" bestFit="1" customWidth="1"/>
    <col min="11791" max="11791" width="11.7109375" style="140" customWidth="1"/>
    <col min="11792" max="11792" width="10.85546875" style="140" bestFit="1" customWidth="1"/>
    <col min="11793" max="11793" width="11.7109375" style="140" bestFit="1" customWidth="1"/>
    <col min="11794" max="11794" width="12.140625" style="140" customWidth="1"/>
    <col min="11795" max="11796" width="10.85546875" style="140" bestFit="1" customWidth="1"/>
    <col min="11797" max="11797" width="11.7109375" style="140" bestFit="1" customWidth="1"/>
    <col min="11798" max="11798" width="1.7109375" style="140" customWidth="1"/>
    <col min="11799" max="11799" width="1" style="140" customWidth="1"/>
    <col min="11800" max="12032" width="9.140625" style="140"/>
    <col min="12033" max="12033" width="2.7109375" style="140" customWidth="1"/>
    <col min="12034" max="12034" width="1.5703125" style="140" customWidth="1"/>
    <col min="12035" max="12035" width="24.7109375" style="140" customWidth="1"/>
    <col min="12036" max="12036" width="10.85546875" style="140" bestFit="1" customWidth="1"/>
    <col min="12037" max="12039" width="11.42578125" style="140" bestFit="1" customWidth="1"/>
    <col min="12040" max="12044" width="10.85546875" style="140" bestFit="1" customWidth="1"/>
    <col min="12045" max="12045" width="10.42578125" style="140" bestFit="1" customWidth="1"/>
    <col min="12046" max="12046" width="10.85546875" style="140" bestFit="1" customWidth="1"/>
    <col min="12047" max="12047" width="11.7109375" style="140" customWidth="1"/>
    <col min="12048" max="12048" width="10.85546875" style="140" bestFit="1" customWidth="1"/>
    <col min="12049" max="12049" width="11.7109375" style="140" bestFit="1" customWidth="1"/>
    <col min="12050" max="12050" width="12.140625" style="140" customWidth="1"/>
    <col min="12051" max="12052" width="10.85546875" style="140" bestFit="1" customWidth="1"/>
    <col min="12053" max="12053" width="11.7109375" style="140" bestFit="1" customWidth="1"/>
    <col min="12054" max="12054" width="1.7109375" style="140" customWidth="1"/>
    <col min="12055" max="12055" width="1" style="140" customWidth="1"/>
    <col min="12056" max="12288" width="9.140625" style="140"/>
    <col min="12289" max="12289" width="2.7109375" style="140" customWidth="1"/>
    <col min="12290" max="12290" width="1.5703125" style="140" customWidth="1"/>
    <col min="12291" max="12291" width="24.7109375" style="140" customWidth="1"/>
    <col min="12292" max="12292" width="10.85546875" style="140" bestFit="1" customWidth="1"/>
    <col min="12293" max="12295" width="11.42578125" style="140" bestFit="1" customWidth="1"/>
    <col min="12296" max="12300" width="10.85546875" style="140" bestFit="1" customWidth="1"/>
    <col min="12301" max="12301" width="10.42578125" style="140" bestFit="1" customWidth="1"/>
    <col min="12302" max="12302" width="10.85546875" style="140" bestFit="1" customWidth="1"/>
    <col min="12303" max="12303" width="11.7109375" style="140" customWidth="1"/>
    <col min="12304" max="12304" width="10.85546875" style="140" bestFit="1" customWidth="1"/>
    <col min="12305" max="12305" width="11.7109375" style="140" bestFit="1" customWidth="1"/>
    <col min="12306" max="12306" width="12.140625" style="140" customWidth="1"/>
    <col min="12307" max="12308" width="10.85546875" style="140" bestFit="1" customWidth="1"/>
    <col min="12309" max="12309" width="11.7109375" style="140" bestFit="1" customWidth="1"/>
    <col min="12310" max="12310" width="1.7109375" style="140" customWidth="1"/>
    <col min="12311" max="12311" width="1" style="140" customWidth="1"/>
    <col min="12312" max="12544" width="9.140625" style="140"/>
    <col min="12545" max="12545" width="2.7109375" style="140" customWidth="1"/>
    <col min="12546" max="12546" width="1.5703125" style="140" customWidth="1"/>
    <col min="12547" max="12547" width="24.7109375" style="140" customWidth="1"/>
    <col min="12548" max="12548" width="10.85546875" style="140" bestFit="1" customWidth="1"/>
    <col min="12549" max="12551" width="11.42578125" style="140" bestFit="1" customWidth="1"/>
    <col min="12552" max="12556" width="10.85546875" style="140" bestFit="1" customWidth="1"/>
    <col min="12557" max="12557" width="10.42578125" style="140" bestFit="1" customWidth="1"/>
    <col min="12558" max="12558" width="10.85546875" style="140" bestFit="1" customWidth="1"/>
    <col min="12559" max="12559" width="11.7109375" style="140" customWidth="1"/>
    <col min="12560" max="12560" width="10.85546875" style="140" bestFit="1" customWidth="1"/>
    <col min="12561" max="12561" width="11.7109375" style="140" bestFit="1" customWidth="1"/>
    <col min="12562" max="12562" width="12.140625" style="140" customWidth="1"/>
    <col min="12563" max="12564" width="10.85546875" style="140" bestFit="1" customWidth="1"/>
    <col min="12565" max="12565" width="11.7109375" style="140" bestFit="1" customWidth="1"/>
    <col min="12566" max="12566" width="1.7109375" style="140" customWidth="1"/>
    <col min="12567" max="12567" width="1" style="140" customWidth="1"/>
    <col min="12568" max="12800" width="9.140625" style="140"/>
    <col min="12801" max="12801" width="2.7109375" style="140" customWidth="1"/>
    <col min="12802" max="12802" width="1.5703125" style="140" customWidth="1"/>
    <col min="12803" max="12803" width="24.7109375" style="140" customWidth="1"/>
    <col min="12804" max="12804" width="10.85546875" style="140" bestFit="1" customWidth="1"/>
    <col min="12805" max="12807" width="11.42578125" style="140" bestFit="1" customWidth="1"/>
    <col min="12808" max="12812" width="10.85546875" style="140" bestFit="1" customWidth="1"/>
    <col min="12813" max="12813" width="10.42578125" style="140" bestFit="1" customWidth="1"/>
    <col min="12814" max="12814" width="10.85546875" style="140" bestFit="1" customWidth="1"/>
    <col min="12815" max="12815" width="11.7109375" style="140" customWidth="1"/>
    <col min="12816" max="12816" width="10.85546875" style="140" bestFit="1" customWidth="1"/>
    <col min="12817" max="12817" width="11.7109375" style="140" bestFit="1" customWidth="1"/>
    <col min="12818" max="12818" width="12.140625" style="140" customWidth="1"/>
    <col min="12819" max="12820" width="10.85546875" style="140" bestFit="1" customWidth="1"/>
    <col min="12821" max="12821" width="11.7109375" style="140" bestFit="1" customWidth="1"/>
    <col min="12822" max="12822" width="1.7109375" style="140" customWidth="1"/>
    <col min="12823" max="12823" width="1" style="140" customWidth="1"/>
    <col min="12824" max="13056" width="9.140625" style="140"/>
    <col min="13057" max="13057" width="2.7109375" style="140" customWidth="1"/>
    <col min="13058" max="13058" width="1.5703125" style="140" customWidth="1"/>
    <col min="13059" max="13059" width="24.7109375" style="140" customWidth="1"/>
    <col min="13060" max="13060" width="10.85546875" style="140" bestFit="1" customWidth="1"/>
    <col min="13061" max="13063" width="11.42578125" style="140" bestFit="1" customWidth="1"/>
    <col min="13064" max="13068" width="10.85546875" style="140" bestFit="1" customWidth="1"/>
    <col min="13069" max="13069" width="10.42578125" style="140" bestFit="1" customWidth="1"/>
    <col min="13070" max="13070" width="10.85546875" style="140" bestFit="1" customWidth="1"/>
    <col min="13071" max="13071" width="11.7109375" style="140" customWidth="1"/>
    <col min="13072" max="13072" width="10.85546875" style="140" bestFit="1" customWidth="1"/>
    <col min="13073" max="13073" width="11.7109375" style="140" bestFit="1" customWidth="1"/>
    <col min="13074" max="13074" width="12.140625" style="140" customWidth="1"/>
    <col min="13075" max="13076" width="10.85546875" style="140" bestFit="1" customWidth="1"/>
    <col min="13077" max="13077" width="11.7109375" style="140" bestFit="1" customWidth="1"/>
    <col min="13078" max="13078" width="1.7109375" style="140" customWidth="1"/>
    <col min="13079" max="13079" width="1" style="140" customWidth="1"/>
    <col min="13080" max="13312" width="9.140625" style="140"/>
    <col min="13313" max="13313" width="2.7109375" style="140" customWidth="1"/>
    <col min="13314" max="13314" width="1.5703125" style="140" customWidth="1"/>
    <col min="13315" max="13315" width="24.7109375" style="140" customWidth="1"/>
    <col min="13316" max="13316" width="10.85546875" style="140" bestFit="1" customWidth="1"/>
    <col min="13317" max="13319" width="11.42578125" style="140" bestFit="1" customWidth="1"/>
    <col min="13320" max="13324" width="10.85546875" style="140" bestFit="1" customWidth="1"/>
    <col min="13325" max="13325" width="10.42578125" style="140" bestFit="1" customWidth="1"/>
    <col min="13326" max="13326" width="10.85546875" style="140" bestFit="1" customWidth="1"/>
    <col min="13327" max="13327" width="11.7109375" style="140" customWidth="1"/>
    <col min="13328" max="13328" width="10.85546875" style="140" bestFit="1" customWidth="1"/>
    <col min="13329" max="13329" width="11.7109375" style="140" bestFit="1" customWidth="1"/>
    <col min="13330" max="13330" width="12.140625" style="140" customWidth="1"/>
    <col min="13331" max="13332" width="10.85546875" style="140" bestFit="1" customWidth="1"/>
    <col min="13333" max="13333" width="11.7109375" style="140" bestFit="1" customWidth="1"/>
    <col min="13334" max="13334" width="1.7109375" style="140" customWidth="1"/>
    <col min="13335" max="13335" width="1" style="140" customWidth="1"/>
    <col min="13336" max="13568" width="9.140625" style="140"/>
    <col min="13569" max="13569" width="2.7109375" style="140" customWidth="1"/>
    <col min="13570" max="13570" width="1.5703125" style="140" customWidth="1"/>
    <col min="13571" max="13571" width="24.7109375" style="140" customWidth="1"/>
    <col min="13572" max="13572" width="10.85546875" style="140" bestFit="1" customWidth="1"/>
    <col min="13573" max="13575" width="11.42578125" style="140" bestFit="1" customWidth="1"/>
    <col min="13576" max="13580" width="10.85546875" style="140" bestFit="1" customWidth="1"/>
    <col min="13581" max="13581" width="10.42578125" style="140" bestFit="1" customWidth="1"/>
    <col min="13582" max="13582" width="10.85546875" style="140" bestFit="1" customWidth="1"/>
    <col min="13583" max="13583" width="11.7109375" style="140" customWidth="1"/>
    <col min="13584" max="13584" width="10.85546875" style="140" bestFit="1" customWidth="1"/>
    <col min="13585" max="13585" width="11.7109375" style="140" bestFit="1" customWidth="1"/>
    <col min="13586" max="13586" width="12.140625" style="140" customWidth="1"/>
    <col min="13587" max="13588" width="10.85546875" style="140" bestFit="1" customWidth="1"/>
    <col min="13589" max="13589" width="11.7109375" style="140" bestFit="1" customWidth="1"/>
    <col min="13590" max="13590" width="1.7109375" style="140" customWidth="1"/>
    <col min="13591" max="13591" width="1" style="140" customWidth="1"/>
    <col min="13592" max="13824" width="9.140625" style="140"/>
    <col min="13825" max="13825" width="2.7109375" style="140" customWidth="1"/>
    <col min="13826" max="13826" width="1.5703125" style="140" customWidth="1"/>
    <col min="13827" max="13827" width="24.7109375" style="140" customWidth="1"/>
    <col min="13828" max="13828" width="10.85546875" style="140" bestFit="1" customWidth="1"/>
    <col min="13829" max="13831" width="11.42578125" style="140" bestFit="1" customWidth="1"/>
    <col min="13832" max="13836" width="10.85546875" style="140" bestFit="1" customWidth="1"/>
    <col min="13837" max="13837" width="10.42578125" style="140" bestFit="1" customWidth="1"/>
    <col min="13838" max="13838" width="10.85546875" style="140" bestFit="1" customWidth="1"/>
    <col min="13839" max="13839" width="11.7109375" style="140" customWidth="1"/>
    <col min="13840" max="13840" width="10.85546875" style="140" bestFit="1" customWidth="1"/>
    <col min="13841" max="13841" width="11.7109375" style="140" bestFit="1" customWidth="1"/>
    <col min="13842" max="13842" width="12.140625" style="140" customWidth="1"/>
    <col min="13843" max="13844" width="10.85546875" style="140" bestFit="1" customWidth="1"/>
    <col min="13845" max="13845" width="11.7109375" style="140" bestFit="1" customWidth="1"/>
    <col min="13846" max="13846" width="1.7109375" style="140" customWidth="1"/>
    <col min="13847" max="13847" width="1" style="140" customWidth="1"/>
    <col min="13848" max="14080" width="9.140625" style="140"/>
    <col min="14081" max="14081" width="2.7109375" style="140" customWidth="1"/>
    <col min="14082" max="14082" width="1.5703125" style="140" customWidth="1"/>
    <col min="14083" max="14083" width="24.7109375" style="140" customWidth="1"/>
    <col min="14084" max="14084" width="10.85546875" style="140" bestFit="1" customWidth="1"/>
    <col min="14085" max="14087" width="11.42578125" style="140" bestFit="1" customWidth="1"/>
    <col min="14088" max="14092" width="10.85546875" style="140" bestFit="1" customWidth="1"/>
    <col min="14093" max="14093" width="10.42578125" style="140" bestFit="1" customWidth="1"/>
    <col min="14094" max="14094" width="10.85546875" style="140" bestFit="1" customWidth="1"/>
    <col min="14095" max="14095" width="11.7109375" style="140" customWidth="1"/>
    <col min="14096" max="14096" width="10.85546875" style="140" bestFit="1" customWidth="1"/>
    <col min="14097" max="14097" width="11.7109375" style="140" bestFit="1" customWidth="1"/>
    <col min="14098" max="14098" width="12.140625" style="140" customWidth="1"/>
    <col min="14099" max="14100" width="10.85546875" style="140" bestFit="1" customWidth="1"/>
    <col min="14101" max="14101" width="11.7109375" style="140" bestFit="1" customWidth="1"/>
    <col min="14102" max="14102" width="1.7109375" style="140" customWidth="1"/>
    <col min="14103" max="14103" width="1" style="140" customWidth="1"/>
    <col min="14104" max="14336" width="9.140625" style="140"/>
    <col min="14337" max="14337" width="2.7109375" style="140" customWidth="1"/>
    <col min="14338" max="14338" width="1.5703125" style="140" customWidth="1"/>
    <col min="14339" max="14339" width="24.7109375" style="140" customWidth="1"/>
    <col min="14340" max="14340" width="10.85546875" style="140" bestFit="1" customWidth="1"/>
    <col min="14341" max="14343" width="11.42578125" style="140" bestFit="1" customWidth="1"/>
    <col min="14344" max="14348" width="10.85546875" style="140" bestFit="1" customWidth="1"/>
    <col min="14349" max="14349" width="10.42578125" style="140" bestFit="1" customWidth="1"/>
    <col min="14350" max="14350" width="10.85546875" style="140" bestFit="1" customWidth="1"/>
    <col min="14351" max="14351" width="11.7109375" style="140" customWidth="1"/>
    <col min="14352" max="14352" width="10.85546875" style="140" bestFit="1" customWidth="1"/>
    <col min="14353" max="14353" width="11.7109375" style="140" bestFit="1" customWidth="1"/>
    <col min="14354" max="14354" width="12.140625" style="140" customWidth="1"/>
    <col min="14355" max="14356" width="10.85546875" style="140" bestFit="1" customWidth="1"/>
    <col min="14357" max="14357" width="11.7109375" style="140" bestFit="1" customWidth="1"/>
    <col min="14358" max="14358" width="1.7109375" style="140" customWidth="1"/>
    <col min="14359" max="14359" width="1" style="140" customWidth="1"/>
    <col min="14360" max="14592" width="9.140625" style="140"/>
    <col min="14593" max="14593" width="2.7109375" style="140" customWidth="1"/>
    <col min="14594" max="14594" width="1.5703125" style="140" customWidth="1"/>
    <col min="14595" max="14595" width="24.7109375" style="140" customWidth="1"/>
    <col min="14596" max="14596" width="10.85546875" style="140" bestFit="1" customWidth="1"/>
    <col min="14597" max="14599" width="11.42578125" style="140" bestFit="1" customWidth="1"/>
    <col min="14600" max="14604" width="10.85546875" style="140" bestFit="1" customWidth="1"/>
    <col min="14605" max="14605" width="10.42578125" style="140" bestFit="1" customWidth="1"/>
    <col min="14606" max="14606" width="10.85546875" style="140" bestFit="1" customWidth="1"/>
    <col min="14607" max="14607" width="11.7109375" style="140" customWidth="1"/>
    <col min="14608" max="14608" width="10.85546875" style="140" bestFit="1" customWidth="1"/>
    <col min="14609" max="14609" width="11.7109375" style="140" bestFit="1" customWidth="1"/>
    <col min="14610" max="14610" width="12.140625" style="140" customWidth="1"/>
    <col min="14611" max="14612" width="10.85546875" style="140" bestFit="1" customWidth="1"/>
    <col min="14613" max="14613" width="11.7109375" style="140" bestFit="1" customWidth="1"/>
    <col min="14614" max="14614" width="1.7109375" style="140" customWidth="1"/>
    <col min="14615" max="14615" width="1" style="140" customWidth="1"/>
    <col min="14616" max="14848" width="9.140625" style="140"/>
    <col min="14849" max="14849" width="2.7109375" style="140" customWidth="1"/>
    <col min="14850" max="14850" width="1.5703125" style="140" customWidth="1"/>
    <col min="14851" max="14851" width="24.7109375" style="140" customWidth="1"/>
    <col min="14852" max="14852" width="10.85546875" style="140" bestFit="1" customWidth="1"/>
    <col min="14853" max="14855" width="11.42578125" style="140" bestFit="1" customWidth="1"/>
    <col min="14856" max="14860" width="10.85546875" style="140" bestFit="1" customWidth="1"/>
    <col min="14861" max="14861" width="10.42578125" style="140" bestFit="1" customWidth="1"/>
    <col min="14862" max="14862" width="10.85546875" style="140" bestFit="1" customWidth="1"/>
    <col min="14863" max="14863" width="11.7109375" style="140" customWidth="1"/>
    <col min="14864" max="14864" width="10.85546875" style="140" bestFit="1" customWidth="1"/>
    <col min="14865" max="14865" width="11.7109375" style="140" bestFit="1" customWidth="1"/>
    <col min="14866" max="14866" width="12.140625" style="140" customWidth="1"/>
    <col min="14867" max="14868" width="10.85546875" style="140" bestFit="1" customWidth="1"/>
    <col min="14869" max="14869" width="11.7109375" style="140" bestFit="1" customWidth="1"/>
    <col min="14870" max="14870" width="1.7109375" style="140" customWidth="1"/>
    <col min="14871" max="14871" width="1" style="140" customWidth="1"/>
    <col min="14872" max="15104" width="9.140625" style="140"/>
    <col min="15105" max="15105" width="2.7109375" style="140" customWidth="1"/>
    <col min="15106" max="15106" width="1.5703125" style="140" customWidth="1"/>
    <col min="15107" max="15107" width="24.7109375" style="140" customWidth="1"/>
    <col min="15108" max="15108" width="10.85546875" style="140" bestFit="1" customWidth="1"/>
    <col min="15109" max="15111" width="11.42578125" style="140" bestFit="1" customWidth="1"/>
    <col min="15112" max="15116" width="10.85546875" style="140" bestFit="1" customWidth="1"/>
    <col min="15117" max="15117" width="10.42578125" style="140" bestFit="1" customWidth="1"/>
    <col min="15118" max="15118" width="10.85546875" style="140" bestFit="1" customWidth="1"/>
    <col min="15119" max="15119" width="11.7109375" style="140" customWidth="1"/>
    <col min="15120" max="15120" width="10.85546875" style="140" bestFit="1" customWidth="1"/>
    <col min="15121" max="15121" width="11.7109375" style="140" bestFit="1" customWidth="1"/>
    <col min="15122" max="15122" width="12.140625" style="140" customWidth="1"/>
    <col min="15123" max="15124" width="10.85546875" style="140" bestFit="1" customWidth="1"/>
    <col min="15125" max="15125" width="11.7109375" style="140" bestFit="1" customWidth="1"/>
    <col min="15126" max="15126" width="1.7109375" style="140" customWidth="1"/>
    <col min="15127" max="15127" width="1" style="140" customWidth="1"/>
    <col min="15128" max="15360" width="9.140625" style="140"/>
    <col min="15361" max="15361" width="2.7109375" style="140" customWidth="1"/>
    <col min="15362" max="15362" width="1.5703125" style="140" customWidth="1"/>
    <col min="15363" max="15363" width="24.7109375" style="140" customWidth="1"/>
    <col min="15364" max="15364" width="10.85546875" style="140" bestFit="1" customWidth="1"/>
    <col min="15365" max="15367" width="11.42578125" style="140" bestFit="1" customWidth="1"/>
    <col min="15368" max="15372" width="10.85546875" style="140" bestFit="1" customWidth="1"/>
    <col min="15373" max="15373" width="10.42578125" style="140" bestFit="1" customWidth="1"/>
    <col min="15374" max="15374" width="10.85546875" style="140" bestFit="1" customWidth="1"/>
    <col min="15375" max="15375" width="11.7109375" style="140" customWidth="1"/>
    <col min="15376" max="15376" width="10.85546875" style="140" bestFit="1" customWidth="1"/>
    <col min="15377" max="15377" width="11.7109375" style="140" bestFit="1" customWidth="1"/>
    <col min="15378" max="15378" width="12.140625" style="140" customWidth="1"/>
    <col min="15379" max="15380" width="10.85546875" style="140" bestFit="1" customWidth="1"/>
    <col min="15381" max="15381" width="11.7109375" style="140" bestFit="1" customWidth="1"/>
    <col min="15382" max="15382" width="1.7109375" style="140" customWidth="1"/>
    <col min="15383" max="15383" width="1" style="140" customWidth="1"/>
    <col min="15384" max="15616" width="9.140625" style="140"/>
    <col min="15617" max="15617" width="2.7109375" style="140" customWidth="1"/>
    <col min="15618" max="15618" width="1.5703125" style="140" customWidth="1"/>
    <col min="15619" max="15619" width="24.7109375" style="140" customWidth="1"/>
    <col min="15620" max="15620" width="10.85546875" style="140" bestFit="1" customWidth="1"/>
    <col min="15621" max="15623" width="11.42578125" style="140" bestFit="1" customWidth="1"/>
    <col min="15624" max="15628" width="10.85546875" style="140" bestFit="1" customWidth="1"/>
    <col min="15629" max="15629" width="10.42578125" style="140" bestFit="1" customWidth="1"/>
    <col min="15630" max="15630" width="10.85546875" style="140" bestFit="1" customWidth="1"/>
    <col min="15631" max="15631" width="11.7109375" style="140" customWidth="1"/>
    <col min="15632" max="15632" width="10.85546875" style="140" bestFit="1" customWidth="1"/>
    <col min="15633" max="15633" width="11.7109375" style="140" bestFit="1" customWidth="1"/>
    <col min="15634" max="15634" width="12.140625" style="140" customWidth="1"/>
    <col min="15635" max="15636" width="10.85546875" style="140" bestFit="1" customWidth="1"/>
    <col min="15637" max="15637" width="11.7109375" style="140" bestFit="1" customWidth="1"/>
    <col min="15638" max="15638" width="1.7109375" style="140" customWidth="1"/>
    <col min="15639" max="15639" width="1" style="140" customWidth="1"/>
    <col min="15640" max="15872" width="9.140625" style="140"/>
    <col min="15873" max="15873" width="2.7109375" style="140" customWidth="1"/>
    <col min="15874" max="15874" width="1.5703125" style="140" customWidth="1"/>
    <col min="15875" max="15875" width="24.7109375" style="140" customWidth="1"/>
    <col min="15876" max="15876" width="10.85546875" style="140" bestFit="1" customWidth="1"/>
    <col min="15877" max="15879" width="11.42578125" style="140" bestFit="1" customWidth="1"/>
    <col min="15880" max="15884" width="10.85546875" style="140" bestFit="1" customWidth="1"/>
    <col min="15885" max="15885" width="10.42578125" style="140" bestFit="1" customWidth="1"/>
    <col min="15886" max="15886" width="10.85546875" style="140" bestFit="1" customWidth="1"/>
    <col min="15887" max="15887" width="11.7109375" style="140" customWidth="1"/>
    <col min="15888" max="15888" width="10.85546875" style="140" bestFit="1" customWidth="1"/>
    <col min="15889" max="15889" width="11.7109375" style="140" bestFit="1" customWidth="1"/>
    <col min="15890" max="15890" width="12.140625" style="140" customWidth="1"/>
    <col min="15891" max="15892" width="10.85546875" style="140" bestFit="1" customWidth="1"/>
    <col min="15893" max="15893" width="11.7109375" style="140" bestFit="1" customWidth="1"/>
    <col min="15894" max="15894" width="1.7109375" style="140" customWidth="1"/>
    <col min="15895" max="15895" width="1" style="140" customWidth="1"/>
    <col min="15896" max="16128" width="9.140625" style="140"/>
    <col min="16129" max="16129" width="2.7109375" style="140" customWidth="1"/>
    <col min="16130" max="16130" width="1.5703125" style="140" customWidth="1"/>
    <col min="16131" max="16131" width="24.7109375" style="140" customWidth="1"/>
    <col min="16132" max="16132" width="10.85546875" style="140" bestFit="1" customWidth="1"/>
    <col min="16133" max="16135" width="11.42578125" style="140" bestFit="1" customWidth="1"/>
    <col min="16136" max="16140" width="10.85546875" style="140" bestFit="1" customWidth="1"/>
    <col min="16141" max="16141" width="10.42578125" style="140" bestFit="1" customWidth="1"/>
    <col min="16142" max="16142" width="10.85546875" style="140" bestFit="1" customWidth="1"/>
    <col min="16143" max="16143" width="11.7109375" style="140" customWidth="1"/>
    <col min="16144" max="16144" width="10.85546875" style="140" bestFit="1" customWidth="1"/>
    <col min="16145" max="16145" width="11.7109375" style="140" bestFit="1" customWidth="1"/>
    <col min="16146" max="16146" width="12.140625" style="140" customWidth="1"/>
    <col min="16147" max="16148" width="10.85546875" style="140" bestFit="1" customWidth="1"/>
    <col min="16149" max="16149" width="11.7109375" style="140" bestFit="1" customWidth="1"/>
    <col min="16150" max="16150" width="1.7109375" style="140" customWidth="1"/>
    <col min="16151" max="16151" width="1" style="140" customWidth="1"/>
    <col min="16152" max="16384" width="9.140625" style="140"/>
  </cols>
  <sheetData>
    <row r="1" spans="2:25">
      <c r="O1" s="971"/>
      <c r="P1" s="971"/>
      <c r="Q1" s="971"/>
    </row>
    <row r="2" spans="2:25" ht="12" thickBot="1"/>
    <row r="3" spans="2:25">
      <c r="B3" s="973"/>
      <c r="C3" s="974"/>
      <c r="D3" s="974"/>
      <c r="E3" s="975"/>
      <c r="F3" s="974"/>
      <c r="G3" s="974"/>
      <c r="H3" s="974"/>
      <c r="I3" s="974"/>
      <c r="J3" s="974"/>
      <c r="K3" s="974"/>
      <c r="L3" s="974"/>
      <c r="M3" s="974"/>
      <c r="N3" s="974"/>
      <c r="O3" s="974"/>
      <c r="P3" s="974"/>
      <c r="Q3" s="974"/>
      <c r="R3" s="974"/>
      <c r="S3" s="974"/>
      <c r="T3" s="974"/>
      <c r="U3" s="976"/>
      <c r="V3" s="977"/>
    </row>
    <row r="4" spans="2:25">
      <c r="B4" s="978"/>
      <c r="C4" s="979" t="s">
        <v>1557</v>
      </c>
      <c r="D4" s="980">
        <f>'Scenario Ch11'!L6</f>
        <v>41005</v>
      </c>
      <c r="E4" s="981">
        <f>'Scenario Ch11'!M6</f>
        <v>41012</v>
      </c>
      <c r="F4" s="980">
        <f>'Scenario Ch11'!N6</f>
        <v>41019</v>
      </c>
      <c r="G4" s="980">
        <f>'Scenario Ch11'!O6</f>
        <v>41026</v>
      </c>
      <c r="H4" s="980">
        <f>'Scenario Ch11'!P6</f>
        <v>41033</v>
      </c>
      <c r="I4" s="980">
        <f>'Scenario Ch11'!Q6</f>
        <v>41040</v>
      </c>
      <c r="J4" s="980">
        <f>'Scenario Ch11'!R6</f>
        <v>41047</v>
      </c>
      <c r="K4" s="980">
        <f>'Scenario Ch11'!S6</f>
        <v>41054</v>
      </c>
      <c r="L4" s="980">
        <f>'Scenario Ch11'!T6</f>
        <v>41061</v>
      </c>
      <c r="M4" s="980">
        <f>'Scenario Ch11'!U6</f>
        <v>41068</v>
      </c>
      <c r="N4" s="980">
        <f>'Scenario Ch11'!V6</f>
        <v>41075</v>
      </c>
      <c r="O4" s="980">
        <f>'Scenario Ch11'!W6</f>
        <v>41082</v>
      </c>
      <c r="P4" s="980">
        <f>'Scenario Ch11'!X6</f>
        <v>41089</v>
      </c>
      <c r="Q4" s="980">
        <f>'Scenario Ch11'!Y6</f>
        <v>41096</v>
      </c>
      <c r="R4" s="980">
        <f>'Scenario Ch11'!Z6</f>
        <v>41103</v>
      </c>
      <c r="S4" s="980">
        <f>'Scenario Ch11'!AA6</f>
        <v>41110</v>
      </c>
      <c r="T4" s="980"/>
      <c r="U4" s="980" t="str">
        <f>'Scenario Ch11'!AC6</f>
        <v>Totals</v>
      </c>
      <c r="V4" s="982"/>
    </row>
    <row r="5" spans="2:25" s="989" customFormat="1">
      <c r="B5" s="983"/>
      <c r="C5" s="984"/>
      <c r="D5" s="985"/>
      <c r="E5" s="986"/>
      <c r="F5" s="987" t="s">
        <v>1558</v>
      </c>
      <c r="G5" s="987" t="s">
        <v>1559</v>
      </c>
      <c r="H5" s="987" t="s">
        <v>1560</v>
      </c>
      <c r="I5" s="987" t="s">
        <v>1561</v>
      </c>
      <c r="J5" s="987" t="s">
        <v>1562</v>
      </c>
      <c r="K5" s="987" t="s">
        <v>1563</v>
      </c>
      <c r="L5" s="987" t="s">
        <v>1564</v>
      </c>
      <c r="M5" s="987" t="s">
        <v>1565</v>
      </c>
      <c r="N5" s="987" t="s">
        <v>1566</v>
      </c>
      <c r="O5" s="987" t="s">
        <v>1567</v>
      </c>
      <c r="P5" s="987" t="s">
        <v>1568</v>
      </c>
      <c r="Q5" s="987" t="s">
        <v>1569</v>
      </c>
      <c r="R5" s="987" t="s">
        <v>1570</v>
      </c>
      <c r="S5" s="987" t="s">
        <v>1571</v>
      </c>
      <c r="T5" s="985"/>
      <c r="U5" s="987"/>
      <c r="V5" s="988"/>
    </row>
    <row r="6" spans="2:25" s="995" customFormat="1">
      <c r="B6" s="990"/>
      <c r="C6" s="984"/>
      <c r="D6" s="991"/>
      <c r="E6" s="992"/>
      <c r="F6" s="993"/>
      <c r="G6" s="991"/>
      <c r="H6" s="991"/>
      <c r="I6" s="991"/>
      <c r="J6" s="991"/>
      <c r="K6" s="991"/>
      <c r="L6" s="991"/>
      <c r="M6" s="991"/>
      <c r="N6" s="991"/>
      <c r="O6" s="991"/>
      <c r="P6" s="991"/>
      <c r="Q6" s="991"/>
      <c r="R6" s="991"/>
      <c r="S6" s="991"/>
      <c r="T6" s="991"/>
      <c r="U6" s="991"/>
      <c r="V6" s="994"/>
    </row>
    <row r="7" spans="2:25" s="995" customFormat="1">
      <c r="B7" s="990"/>
      <c r="C7" s="984" t="s">
        <v>33</v>
      </c>
      <c r="D7" s="996">
        <f>'Scenario Ch11'!L14</f>
        <v>2393.43543</v>
      </c>
      <c r="E7" s="997">
        <f>'Scenario Ch11'!M14</f>
        <v>3116.5423799999999</v>
      </c>
      <c r="F7" s="996">
        <f>'Scenario Ch11'!N14</f>
        <v>990.09324749999973</v>
      </c>
      <c r="G7" s="996">
        <f>'Scenario Ch11'!O14</f>
        <v>1017.3550399999999</v>
      </c>
      <c r="H7" s="996">
        <f>'Scenario Ch11'!P14</f>
        <v>1141.063240253342</v>
      </c>
      <c r="I7" s="996">
        <f>'Scenario Ch11'!Q14</f>
        <v>629.37361525334188</v>
      </c>
      <c r="J7" s="996">
        <f>'Scenario Ch11'!R14</f>
        <v>2428.2034320267344</v>
      </c>
      <c r="K7" s="996">
        <f>'Scenario Ch11'!S14</f>
        <v>1910.6707340534692</v>
      </c>
      <c r="L7" s="996">
        <f>'Scenario Ch11'!T14</f>
        <v>2515.5515800534695</v>
      </c>
      <c r="M7" s="996">
        <f>'Scenario Ch11'!U14</f>
        <v>1665.7988148134953</v>
      </c>
      <c r="N7" s="996">
        <f>'Scenario Ch11'!V14</f>
        <v>1861.4938780668367</v>
      </c>
      <c r="O7" s="996">
        <f>'Scenario Ch11'!W14</f>
        <v>2481.4438090668368</v>
      </c>
      <c r="P7" s="996">
        <f>'Scenario Ch11'!X14</f>
        <v>2812.2742950668371</v>
      </c>
      <c r="Q7" s="996">
        <f>'Scenario Ch11'!Y14</f>
        <v>1506.627619066837</v>
      </c>
      <c r="R7" s="996">
        <f>'Scenario Ch11'!Z14</f>
        <v>1318.0824755668373</v>
      </c>
      <c r="S7" s="996">
        <f>'Scenario Ch11'!AA14</f>
        <v>1325.8805425668372</v>
      </c>
      <c r="T7" s="993"/>
      <c r="U7" s="996">
        <f>SUM(D7:S7)</f>
        <v>29113.890133354867</v>
      </c>
      <c r="V7" s="994"/>
      <c r="X7" s="998"/>
      <c r="Y7" s="998"/>
    </row>
    <row r="8" spans="2:25" s="995" customFormat="1">
      <c r="B8" s="990"/>
      <c r="C8" s="161"/>
      <c r="D8" s="999"/>
      <c r="E8" s="1000"/>
      <c r="F8" s="999"/>
      <c r="G8" s="999"/>
      <c r="H8" s="999"/>
      <c r="I8" s="999"/>
      <c r="J8" s="999"/>
      <c r="K8" s="999"/>
      <c r="L8" s="999"/>
      <c r="M8" s="999"/>
      <c r="N8" s="999"/>
      <c r="O8" s="999"/>
      <c r="P8" s="999"/>
      <c r="Q8" s="999"/>
      <c r="R8" s="999"/>
      <c r="S8" s="999"/>
      <c r="T8" s="993"/>
      <c r="U8" s="999"/>
      <c r="V8" s="994"/>
    </row>
    <row r="9" spans="2:25" s="995" customFormat="1">
      <c r="B9" s="990"/>
      <c r="C9" s="161" t="s">
        <v>1572</v>
      </c>
      <c r="D9" s="999">
        <f>'Scenario Ch11'!L21</f>
        <v>0</v>
      </c>
      <c r="E9" s="1000">
        <f>'Scenario Ch11'!M21</f>
        <v>0</v>
      </c>
      <c r="F9" s="999">
        <f>'Scenario Ch11'!N21</f>
        <v>-549.28605483742899</v>
      </c>
      <c r="G9" s="999">
        <f>'Scenario Ch11'!O21</f>
        <v>-575.30205883742883</v>
      </c>
      <c r="H9" s="999">
        <f>'Scenario Ch11'!P21</f>
        <v>-435.63299083742885</v>
      </c>
      <c r="I9" s="999">
        <f>'Scenario Ch11'!Q21</f>
        <v>-472.14804633742887</v>
      </c>
      <c r="J9" s="999">
        <f>'Scenario Ch11'!R21</f>
        <v>-830.71161855347032</v>
      </c>
      <c r="K9" s="999">
        <f>'Scenario Ch11'!S21</f>
        <v>-2035.8180068534693</v>
      </c>
      <c r="L9" s="999">
        <f>'Scenario Ch11'!T21</f>
        <v>-609.47237755346987</v>
      </c>
      <c r="M9" s="999">
        <f>'Scenario Ch11'!U21</f>
        <v>-554.68720055346989</v>
      </c>
      <c r="N9" s="999">
        <f>'Scenario Ch11'!V21</f>
        <v>-588.56574555347004</v>
      </c>
      <c r="O9" s="999">
        <f>'Scenario Ch11'!W21</f>
        <v>-1191.7569992534695</v>
      </c>
      <c r="P9" s="999">
        <f>'Scenario Ch11'!X21</f>
        <v>-631.32654695346969</v>
      </c>
      <c r="Q9" s="999">
        <f>'Scenario Ch11'!Y21</f>
        <v>-1027.4294590534696</v>
      </c>
      <c r="R9" s="999">
        <f>'Scenario Ch11'!Z21</f>
        <v>-1019.3284810534697</v>
      </c>
      <c r="S9" s="999">
        <f>'Scenario Ch11'!AA21</f>
        <v>-1010.4158540534696</v>
      </c>
      <c r="T9" s="993"/>
      <c r="U9" s="999">
        <f t="shared" ref="U9:U12" si="0">SUM(D9:S9)</f>
        <v>-11531.881440284413</v>
      </c>
      <c r="V9" s="994"/>
    </row>
    <row r="10" spans="2:25" s="995" customFormat="1">
      <c r="B10" s="990"/>
      <c r="C10" s="161" t="s">
        <v>1573</v>
      </c>
      <c r="D10" s="999">
        <f>SUM('Scenario Ch11'!L19:L20,'Scenario Ch11'!L22)</f>
        <v>-1178.9290000000001</v>
      </c>
      <c r="E10" s="1000">
        <f>SUM('Scenario Ch11'!M19:M20,'Scenario Ch11'!M22)</f>
        <v>-1997.2546599999998</v>
      </c>
      <c r="F10" s="999">
        <f>SUM('Scenario Ch11'!N19:N20,'Scenario Ch11'!N22)</f>
        <v>-2291.0679099999998</v>
      </c>
      <c r="G10" s="999">
        <f>SUM('Scenario Ch11'!O19:O20,'Scenario Ch11'!O22)</f>
        <v>-1620.7019999999998</v>
      </c>
      <c r="H10" s="999">
        <f>SUM('Scenario Ch11'!P19:P20,'Scenario Ch11'!P22)</f>
        <v>-1740.6776599999998</v>
      </c>
      <c r="I10" s="999">
        <f>SUM('Scenario Ch11'!Q19:Q20,'Scenario Ch11'!Q22)</f>
        <v>-1574.9269999999999</v>
      </c>
      <c r="J10" s="999">
        <f>SUM('Scenario Ch11'!R19:R20,'Scenario Ch11'!R22)</f>
        <v>-1709.0149099999999</v>
      </c>
      <c r="K10" s="999">
        <f>SUM('Scenario Ch11'!S19:S20,'Scenario Ch11'!S22)</f>
        <v>-2004.8739999999998</v>
      </c>
      <c r="L10" s="999">
        <f>SUM('Scenario Ch11'!T19:T20,'Scenario Ch11'!T22)</f>
        <v>-1714.6776599999998</v>
      </c>
      <c r="M10" s="999">
        <f>SUM('Scenario Ch11'!U19:U20,'Scenario Ch11'!U22)</f>
        <v>-1448.4459999999999</v>
      </c>
      <c r="N10" s="999">
        <f>SUM('Scenario Ch11'!V19:V20,'Scenario Ch11'!V22)</f>
        <v>-1682.54891</v>
      </c>
      <c r="O10" s="999">
        <f>SUM('Scenario Ch11'!W19:W20,'Scenario Ch11'!W22)</f>
        <v>-1332.2209999999998</v>
      </c>
      <c r="P10" s="999">
        <f>SUM('Scenario Ch11'!X19:X20,'Scenario Ch11'!X22)</f>
        <v>-1965.1016599999998</v>
      </c>
      <c r="Q10" s="999">
        <f>SUM('Scenario Ch11'!Y19:Y20,'Scenario Ch11'!Y22)</f>
        <v>-1411.75</v>
      </c>
      <c r="R10" s="999">
        <f>SUM('Scenario Ch11'!Z19:Z20,'Scenario Ch11'!Z22)</f>
        <v>-2058.0149099999999</v>
      </c>
      <c r="S10" s="999">
        <f>SUM('Scenario Ch11'!AA19:AA20,'Scenario Ch11'!AA22)</f>
        <v>-1436.9739999999999</v>
      </c>
      <c r="T10" s="993"/>
      <c r="U10" s="999">
        <f t="shared" si="0"/>
        <v>-27167.181280000001</v>
      </c>
      <c r="V10" s="994"/>
    </row>
    <row r="11" spans="2:25" s="995" customFormat="1">
      <c r="B11" s="990"/>
      <c r="C11" s="161" t="s">
        <v>1574</v>
      </c>
      <c r="D11" s="1001">
        <f>SUM('Scenario Ch11'!L17:L18)</f>
        <v>-260.19410536390899</v>
      </c>
      <c r="E11" s="1002">
        <f>SUM('Scenario Ch11'!M17:M18)</f>
        <v>-19.877968328517714</v>
      </c>
      <c r="F11" s="1001">
        <f>SUM('Scenario Ch11'!N17:N18)</f>
        <v>-60.539366050633092</v>
      </c>
      <c r="G11" s="1001">
        <f>SUM('Scenario Ch11'!O17:O18)</f>
        <v>-147.02277015903564</v>
      </c>
      <c r="H11" s="1001">
        <f>SUM('Scenario Ch11'!P17:P18)</f>
        <v>-19.810468328517711</v>
      </c>
      <c r="I11" s="1001">
        <f>SUM('Scenario Ch11'!Q17:Q18)</f>
        <v>-19.787968328517714</v>
      </c>
      <c r="J11" s="1001">
        <f>SUM('Scenario Ch11'!R17:R18)</f>
        <v>-52.312586506210017</v>
      </c>
      <c r="K11" s="1001">
        <f>SUM('Scenario Ch11'!S17:S18)</f>
        <v>-174.63360364504905</v>
      </c>
      <c r="L11" s="1001">
        <f>SUM('Scenario Ch11'!T17:T18)</f>
        <v>-19.720468328517711</v>
      </c>
      <c r="M11" s="1001">
        <f>SUM('Scenario Ch11'!U17:U18)</f>
        <v>-19.697968328517714</v>
      </c>
      <c r="N11" s="1001">
        <f>SUM('Scenario Ch11'!V17:V18)</f>
        <v>-52.222586506210014</v>
      </c>
      <c r="O11" s="1001">
        <f>SUM('Scenario Ch11'!W17:W18)</f>
        <v>-138.26792290351264</v>
      </c>
      <c r="P11" s="1001">
        <f>SUM('Scenario Ch11'!X17:X18)</f>
        <v>-89.975069255438214</v>
      </c>
      <c r="Q11" s="1001">
        <f>SUM('Scenario Ch11'!Y17:Y18)</f>
        <v>-668.16106341309364</v>
      </c>
      <c r="R11" s="1001">
        <f>SUM('Scenario Ch11'!Z17:Z18)</f>
        <v>-19.585468328517713</v>
      </c>
      <c r="S11" s="1001">
        <f>SUM('Scenario Ch11'!AA17:AA18)</f>
        <v>-210.86182062562801</v>
      </c>
      <c r="T11" s="993"/>
      <c r="U11" s="1001">
        <f t="shared" si="0"/>
        <v>-1972.6712043998257</v>
      </c>
      <c r="V11" s="994"/>
    </row>
    <row r="12" spans="2:25" s="1006" customFormat="1">
      <c r="B12" s="1003"/>
      <c r="C12" s="1004" t="s">
        <v>37</v>
      </c>
      <c r="D12" s="996">
        <f>SUM(D9:D11)</f>
        <v>-1439.123105363909</v>
      </c>
      <c r="E12" s="997">
        <f t="shared" ref="E12:S12" si="1">SUM(E9:E11)</f>
        <v>-2017.1326283285175</v>
      </c>
      <c r="F12" s="996">
        <f t="shared" si="1"/>
        <v>-2900.8933308880619</v>
      </c>
      <c r="G12" s="996">
        <f t="shared" si="1"/>
        <v>-2343.0268289964642</v>
      </c>
      <c r="H12" s="996">
        <f t="shared" si="1"/>
        <v>-2196.1211191659463</v>
      </c>
      <c r="I12" s="996">
        <f t="shared" si="1"/>
        <v>-2066.8630146659466</v>
      </c>
      <c r="J12" s="996">
        <f t="shared" si="1"/>
        <v>-2592.0391150596806</v>
      </c>
      <c r="K12" s="996">
        <f t="shared" si="1"/>
        <v>-4215.3256104985185</v>
      </c>
      <c r="L12" s="996">
        <f t="shared" si="1"/>
        <v>-2343.8705058819874</v>
      </c>
      <c r="M12" s="996">
        <f t="shared" si="1"/>
        <v>-2022.8311688819874</v>
      </c>
      <c r="N12" s="996">
        <f t="shared" si="1"/>
        <v>-2323.3372420596802</v>
      </c>
      <c r="O12" s="996">
        <f t="shared" si="1"/>
        <v>-2662.245922156982</v>
      </c>
      <c r="P12" s="996">
        <f t="shared" si="1"/>
        <v>-2686.4032762089073</v>
      </c>
      <c r="Q12" s="996">
        <f t="shared" si="1"/>
        <v>-3107.340522466563</v>
      </c>
      <c r="R12" s="996">
        <f t="shared" si="1"/>
        <v>-3096.9288593819874</v>
      </c>
      <c r="S12" s="996">
        <f t="shared" si="1"/>
        <v>-2658.2516746790975</v>
      </c>
      <c r="T12" s="999"/>
      <c r="U12" s="996">
        <f t="shared" si="0"/>
        <v>-40671.733924684238</v>
      </c>
      <c r="V12" s="1005"/>
      <c r="X12" s="1007"/>
      <c r="Y12" s="998"/>
    </row>
    <row r="13" spans="2:25" s="1006" customFormat="1">
      <c r="B13" s="1003"/>
      <c r="C13" s="1008"/>
      <c r="D13" s="999"/>
      <c r="E13" s="1000"/>
      <c r="F13" s="999"/>
      <c r="G13" s="999"/>
      <c r="H13" s="999"/>
      <c r="I13" s="999"/>
      <c r="J13" s="999"/>
      <c r="K13" s="999"/>
      <c r="L13" s="999"/>
      <c r="M13" s="999"/>
      <c r="N13" s="999"/>
      <c r="O13" s="999"/>
      <c r="P13" s="999"/>
      <c r="Q13" s="999"/>
      <c r="R13" s="999"/>
      <c r="S13" s="999"/>
      <c r="T13" s="999"/>
      <c r="U13" s="999"/>
      <c r="V13" s="1005"/>
    </row>
    <row r="14" spans="2:25" s="1006" customFormat="1">
      <c r="B14" s="1003"/>
      <c r="C14" s="1008" t="s">
        <v>1575</v>
      </c>
      <c r="D14" s="999">
        <f>'Scenario Ch11'!L26</f>
        <v>-800</v>
      </c>
      <c r="E14" s="1000">
        <f>'Scenario Ch11'!M26</f>
        <v>-325</v>
      </c>
      <c r="F14" s="999">
        <f>'Scenario Ch11'!N26</f>
        <v>-15.69</v>
      </c>
      <c r="G14" s="999">
        <f>'Scenario Ch11'!O26</f>
        <v>0</v>
      </c>
      <c r="H14" s="999">
        <f>'Scenario Ch11'!P26</f>
        <v>0</v>
      </c>
      <c r="I14" s="999">
        <f>'Scenario Ch11'!Q26</f>
        <v>0</v>
      </c>
      <c r="J14" s="999">
        <f>'Scenario Ch11'!R26</f>
        <v>0</v>
      </c>
      <c r="K14" s="999">
        <f>'Scenario Ch11'!S26</f>
        <v>0</v>
      </c>
      <c r="L14" s="999">
        <f>'Scenario Ch11'!T26</f>
        <v>-1032</v>
      </c>
      <c r="M14" s="999">
        <f>'Scenario Ch11'!U26</f>
        <v>0</v>
      </c>
      <c r="N14" s="999">
        <f>'Scenario Ch11'!V26</f>
        <v>0</v>
      </c>
      <c r="O14" s="999">
        <f>'Scenario Ch11'!W26</f>
        <v>0</v>
      </c>
      <c r="P14" s="999">
        <f>'Scenario Ch11'!X26</f>
        <v>0</v>
      </c>
      <c r="Q14" s="999">
        <f>'Scenario Ch11'!Y26</f>
        <v>-1264</v>
      </c>
      <c r="R14" s="999">
        <f>'Scenario Ch11'!Z26</f>
        <v>0</v>
      </c>
      <c r="S14" s="999">
        <f>'Scenario Ch11'!AA26</f>
        <v>0</v>
      </c>
      <c r="T14" s="999"/>
      <c r="U14" s="999">
        <f t="shared" ref="U14:U15" si="2">SUM(D14:S14)</f>
        <v>-3436.69</v>
      </c>
      <c r="V14" s="1005"/>
    </row>
    <row r="15" spans="2:25" s="1006" customFormat="1">
      <c r="B15" s="1003"/>
      <c r="C15" s="1009" t="s">
        <v>1576</v>
      </c>
      <c r="D15" s="1001">
        <f>SUM('Scenario Ch11'!L27:L28)</f>
        <v>0</v>
      </c>
      <c r="E15" s="1002">
        <f>SUM('Scenario Ch11'!M27:M28)</f>
        <v>-225</v>
      </c>
      <c r="F15" s="1001">
        <f>SUM('Scenario Ch11'!N27:N28)</f>
        <v>-1860.2694261018746</v>
      </c>
      <c r="G15" s="1001">
        <f>SUM('Scenario Ch11'!O27:O28)</f>
        <v>-1744.9400734858677</v>
      </c>
      <c r="H15" s="1001">
        <f>SUM('Scenario Ch11'!P27:P28)</f>
        <v>-1735.0564261018746</v>
      </c>
      <c r="I15" s="1001">
        <f>SUM('Scenario Ch11'!Q27:Q28)</f>
        <v>-1735.0564261018746</v>
      </c>
      <c r="J15" s="1001">
        <f>SUM('Scenario Ch11'!R27:R28)</f>
        <v>0</v>
      </c>
      <c r="K15" s="1001">
        <f>SUM('Scenario Ch11'!S27:S28)</f>
        <v>-83.96810622329096</v>
      </c>
      <c r="L15" s="1001">
        <f>SUM('Scenario Ch11'!T27:T28)</f>
        <v>0</v>
      </c>
      <c r="M15" s="1001">
        <f>SUM('Scenario Ch11'!U27:U28)</f>
        <v>0</v>
      </c>
      <c r="N15" s="1001">
        <f>SUM('Scenario Ch11'!V27:V28)</f>
        <v>-1281.8193746499687</v>
      </c>
      <c r="O15" s="1001">
        <f>SUM('Scenario Ch11'!W27:W28)</f>
        <v>-129.36125396653551</v>
      </c>
      <c r="P15" s="1001">
        <f>SUM('Scenario Ch11'!X27:X28)</f>
        <v>0</v>
      </c>
      <c r="Q15" s="1001">
        <f>SUM('Scenario Ch11'!Y27:Y28)</f>
        <v>0</v>
      </c>
      <c r="R15" s="1001">
        <f>SUM('Scenario Ch11'!Z27:Z28)</f>
        <v>0</v>
      </c>
      <c r="S15" s="1001">
        <f>SUM('Scenario Ch11'!AA27:AA28)</f>
        <v>-158.87147373462727</v>
      </c>
      <c r="T15" s="999"/>
      <c r="U15" s="1001">
        <f t="shared" si="2"/>
        <v>-8954.3425603659143</v>
      </c>
      <c r="V15" s="1005"/>
    </row>
    <row r="16" spans="2:25" s="1006" customFormat="1">
      <c r="B16" s="1003"/>
      <c r="C16" s="1004" t="s">
        <v>1577</v>
      </c>
      <c r="D16" s="996">
        <f>SUM(D14:D15)</f>
        <v>-800</v>
      </c>
      <c r="E16" s="997">
        <f t="shared" ref="E16:S16" si="3">SUM(E14:E15)</f>
        <v>-550</v>
      </c>
      <c r="F16" s="996">
        <f t="shared" si="3"/>
        <v>-1875.9594261018747</v>
      </c>
      <c r="G16" s="996">
        <f t="shared" si="3"/>
        <v>-1744.9400734858677</v>
      </c>
      <c r="H16" s="996">
        <f t="shared" si="3"/>
        <v>-1735.0564261018746</v>
      </c>
      <c r="I16" s="996">
        <f t="shared" si="3"/>
        <v>-1735.0564261018746</v>
      </c>
      <c r="J16" s="996">
        <f t="shared" si="3"/>
        <v>0</v>
      </c>
      <c r="K16" s="996">
        <f t="shared" si="3"/>
        <v>-83.96810622329096</v>
      </c>
      <c r="L16" s="996">
        <f t="shared" si="3"/>
        <v>-1032</v>
      </c>
      <c r="M16" s="996">
        <f t="shared" si="3"/>
        <v>0</v>
      </c>
      <c r="N16" s="996">
        <f t="shared" si="3"/>
        <v>-1281.8193746499687</v>
      </c>
      <c r="O16" s="996">
        <f t="shared" si="3"/>
        <v>-129.36125396653551</v>
      </c>
      <c r="P16" s="996">
        <f t="shared" si="3"/>
        <v>0</v>
      </c>
      <c r="Q16" s="996">
        <f t="shared" si="3"/>
        <v>-1264</v>
      </c>
      <c r="R16" s="996">
        <f t="shared" si="3"/>
        <v>0</v>
      </c>
      <c r="S16" s="996">
        <f t="shared" si="3"/>
        <v>-158.87147373462727</v>
      </c>
      <c r="T16" s="999"/>
      <c r="U16" s="996">
        <f>SUM(U14:U15)</f>
        <v>-12391.032560365915</v>
      </c>
      <c r="V16" s="1005"/>
      <c r="X16" s="1007"/>
      <c r="Y16" s="998"/>
    </row>
    <row r="17" spans="2:24" s="1006" customFormat="1">
      <c r="B17" s="1003"/>
      <c r="C17" s="1008"/>
      <c r="D17" s="999"/>
      <c r="E17" s="1000"/>
      <c r="F17" s="999"/>
      <c r="G17" s="999"/>
      <c r="H17" s="999"/>
      <c r="I17" s="999"/>
      <c r="J17" s="999"/>
      <c r="K17" s="999"/>
      <c r="L17" s="999"/>
      <c r="M17" s="999"/>
      <c r="N17" s="999"/>
      <c r="O17" s="999"/>
      <c r="P17" s="999"/>
      <c r="Q17" s="999"/>
      <c r="R17" s="999"/>
      <c r="S17" s="999"/>
      <c r="T17" s="999"/>
      <c r="U17" s="999"/>
      <c r="V17" s="1005"/>
    </row>
    <row r="18" spans="2:24">
      <c r="B18" s="978"/>
      <c r="C18" s="181" t="s">
        <v>1578</v>
      </c>
      <c r="D18" s="1010"/>
      <c r="E18" s="1011"/>
      <c r="F18" s="1010">
        <v>0</v>
      </c>
      <c r="G18" s="1010">
        <f t="shared" ref="G18:S18" si="4">F20</f>
        <v>3786.759509489937</v>
      </c>
      <c r="H18" s="1010">
        <f t="shared" si="4"/>
        <v>6857.3713719722691</v>
      </c>
      <c r="I18" s="1010">
        <f t="shared" si="4"/>
        <v>9647.4856769867474</v>
      </c>
      <c r="J18" s="1010">
        <f t="shared" si="4"/>
        <v>12820.031502501228</v>
      </c>
      <c r="K18" s="1010">
        <f t="shared" si="4"/>
        <v>12983.867185534174</v>
      </c>
      <c r="L18" s="1010">
        <f t="shared" si="4"/>
        <v>15372.490168202514</v>
      </c>
      <c r="M18" s="1010">
        <f t="shared" si="4"/>
        <v>16232.809094031032</v>
      </c>
      <c r="N18" s="1010">
        <f t="shared" si="4"/>
        <v>16589.841448099523</v>
      </c>
      <c r="O18" s="1010">
        <f t="shared" si="4"/>
        <v>18333.504186742335</v>
      </c>
      <c r="P18" s="1010">
        <f t="shared" si="4"/>
        <v>18643.667553799016</v>
      </c>
      <c r="Q18" s="1010">
        <f t="shared" si="4"/>
        <v>18517.796534941088</v>
      </c>
      <c r="R18" s="1010">
        <f t="shared" si="4"/>
        <v>21382.509438340814</v>
      </c>
      <c r="S18" s="1010">
        <f t="shared" si="4"/>
        <v>23161.355822155965</v>
      </c>
      <c r="T18" s="1010"/>
      <c r="U18" s="1010">
        <f>F18</f>
        <v>0</v>
      </c>
      <c r="V18" s="982"/>
    </row>
    <row r="19" spans="2:24" s="995" customFormat="1">
      <c r="B19" s="990"/>
      <c r="C19" s="161" t="s">
        <v>1579</v>
      </c>
      <c r="D19" s="999"/>
      <c r="E19" s="1000"/>
      <c r="F19" s="1001">
        <f t="shared" ref="F19:S19" si="5">SUM(F7,F12,F16)</f>
        <v>-3786.759509489937</v>
      </c>
      <c r="G19" s="1001">
        <f t="shared" si="5"/>
        <v>-3070.6118624823321</v>
      </c>
      <c r="H19" s="1001">
        <f t="shared" si="5"/>
        <v>-2790.1143050144792</v>
      </c>
      <c r="I19" s="1001">
        <f t="shared" si="5"/>
        <v>-3172.5458255144795</v>
      </c>
      <c r="J19" s="1001">
        <f t="shared" si="5"/>
        <v>-163.83568303294624</v>
      </c>
      <c r="K19" s="1001">
        <f t="shared" si="5"/>
        <v>-2388.6229826683398</v>
      </c>
      <c r="L19" s="1001">
        <f t="shared" si="5"/>
        <v>-860.31892582851788</v>
      </c>
      <c r="M19" s="1001">
        <f t="shared" si="5"/>
        <v>-357.03235406849217</v>
      </c>
      <c r="N19" s="1001">
        <f t="shared" si="5"/>
        <v>-1743.6627386428122</v>
      </c>
      <c r="O19" s="1001">
        <f t="shared" si="5"/>
        <v>-310.16336705668073</v>
      </c>
      <c r="P19" s="1001">
        <f t="shared" si="5"/>
        <v>125.87101885792981</v>
      </c>
      <c r="Q19" s="1001">
        <f t="shared" si="5"/>
        <v>-2864.7129033997262</v>
      </c>
      <c r="R19" s="1001">
        <f t="shared" si="5"/>
        <v>-1778.8463838151501</v>
      </c>
      <c r="S19" s="1001">
        <f t="shared" si="5"/>
        <v>-1491.2426058468875</v>
      </c>
      <c r="T19" s="999"/>
      <c r="U19" s="1001">
        <f>SUM(F19:S19)</f>
        <v>-24652.598428002853</v>
      </c>
      <c r="V19" s="994"/>
    </row>
    <row r="20" spans="2:24">
      <c r="B20" s="978"/>
      <c r="C20" s="181" t="s">
        <v>1580</v>
      </c>
      <c r="D20" s="1010"/>
      <c r="E20" s="1011"/>
      <c r="F20" s="1010">
        <f t="shared" ref="F20:S20" si="6">F18-F19</f>
        <v>3786.759509489937</v>
      </c>
      <c r="G20" s="1010">
        <f t="shared" si="6"/>
        <v>6857.3713719722691</v>
      </c>
      <c r="H20" s="1010">
        <f t="shared" si="6"/>
        <v>9647.4856769867474</v>
      </c>
      <c r="I20" s="1010">
        <f t="shared" si="6"/>
        <v>12820.031502501228</v>
      </c>
      <c r="J20" s="1010">
        <f t="shared" si="6"/>
        <v>12983.867185534174</v>
      </c>
      <c r="K20" s="1010">
        <f t="shared" si="6"/>
        <v>15372.490168202514</v>
      </c>
      <c r="L20" s="1010">
        <f t="shared" si="6"/>
        <v>16232.809094031032</v>
      </c>
      <c r="M20" s="1010">
        <f t="shared" si="6"/>
        <v>16589.841448099523</v>
      </c>
      <c r="N20" s="1010">
        <f t="shared" si="6"/>
        <v>18333.504186742335</v>
      </c>
      <c r="O20" s="1010">
        <f t="shared" si="6"/>
        <v>18643.667553799016</v>
      </c>
      <c r="P20" s="1010">
        <f t="shared" si="6"/>
        <v>18517.796534941088</v>
      </c>
      <c r="Q20" s="1010">
        <f t="shared" si="6"/>
        <v>21382.509438340814</v>
      </c>
      <c r="R20" s="1010">
        <f t="shared" si="6"/>
        <v>23161.355822155965</v>
      </c>
      <c r="S20" s="1010">
        <f t="shared" si="6"/>
        <v>24652.598428002853</v>
      </c>
      <c r="T20" s="1010"/>
      <c r="U20" s="1010">
        <f>S20</f>
        <v>24652.598428002853</v>
      </c>
      <c r="V20" s="982"/>
    </row>
    <row r="21" spans="2:24">
      <c r="B21" s="978"/>
      <c r="C21" s="181"/>
      <c r="D21" s="1010"/>
      <c r="E21" s="1011"/>
      <c r="F21" s="1010"/>
      <c r="G21" s="1010"/>
      <c r="H21" s="1010"/>
      <c r="I21" s="1010"/>
      <c r="J21" s="1010"/>
      <c r="K21" s="1010"/>
      <c r="L21" s="1010"/>
      <c r="M21" s="1010"/>
      <c r="N21" s="1010"/>
      <c r="O21" s="1010"/>
      <c r="P21" s="1010"/>
      <c r="Q21" s="1010"/>
      <c r="R21" s="1010"/>
      <c r="S21" s="1010"/>
      <c r="T21" s="1010"/>
      <c r="U21" s="1010"/>
      <c r="V21" s="982"/>
    </row>
    <row r="22" spans="2:24">
      <c r="B22" s="978"/>
      <c r="C22" s="1012" t="s">
        <v>1581</v>
      </c>
      <c r="D22" s="1010"/>
      <c r="E22" s="1011"/>
      <c r="F22" s="1010"/>
      <c r="G22" s="1010"/>
      <c r="H22" s="1010"/>
      <c r="I22" s="1010"/>
      <c r="J22" s="1010"/>
      <c r="K22" s="1010"/>
      <c r="L22" s="1010"/>
      <c r="M22" s="1010"/>
      <c r="N22" s="1010"/>
      <c r="O22" s="1010"/>
      <c r="P22" s="1010"/>
      <c r="Q22" s="1010"/>
      <c r="R22" s="1010"/>
      <c r="S22" s="1010"/>
      <c r="T22" s="1010"/>
      <c r="U22" s="1010"/>
      <c r="V22" s="982"/>
    </row>
    <row r="23" spans="2:24">
      <c r="B23" s="978"/>
      <c r="C23" s="181" t="s">
        <v>276</v>
      </c>
      <c r="D23" s="1013">
        <f>SUM('Debt Schedule for Ch 11'!L8:L9)</f>
        <v>36400</v>
      </c>
      <c r="E23" s="1014">
        <f>D25</f>
        <v>36245.687675363908</v>
      </c>
      <c r="F23" s="1010">
        <f t="shared" ref="F23:S23" si="7">E25</f>
        <v>35696.277923692425</v>
      </c>
      <c r="G23" s="1010">
        <f t="shared" si="7"/>
        <v>35696.277923692425</v>
      </c>
      <c r="H23" s="1010">
        <f t="shared" si="7"/>
        <v>35696.277923692425</v>
      </c>
      <c r="I23" s="1010">
        <f t="shared" si="7"/>
        <v>35696.277923692425</v>
      </c>
      <c r="J23" s="1010">
        <f t="shared" si="7"/>
        <v>35696.277923692425</v>
      </c>
      <c r="K23" s="1010">
        <f t="shared" si="7"/>
        <v>35696.277923692425</v>
      </c>
      <c r="L23" s="1010">
        <f t="shared" si="7"/>
        <v>35696.277923692425</v>
      </c>
      <c r="M23" s="1010">
        <f t="shared" si="7"/>
        <v>35696.277923692425</v>
      </c>
      <c r="N23" s="1010">
        <f t="shared" si="7"/>
        <v>35696.277923692425</v>
      </c>
      <c r="O23" s="1010">
        <f t="shared" si="7"/>
        <v>35696.277923692425</v>
      </c>
      <c r="P23" s="1010">
        <f t="shared" si="7"/>
        <v>35696.277923692425</v>
      </c>
      <c r="Q23" s="1010">
        <f t="shared" si="7"/>
        <v>35696.277923692425</v>
      </c>
      <c r="R23" s="1010">
        <f t="shared" si="7"/>
        <v>35696.277923692425</v>
      </c>
      <c r="S23" s="1010">
        <f t="shared" si="7"/>
        <v>35696.277923692425</v>
      </c>
      <c r="T23" s="1010"/>
      <c r="U23" s="1010">
        <f>D23</f>
        <v>36400</v>
      </c>
      <c r="V23" s="982"/>
    </row>
    <row r="24" spans="2:24">
      <c r="B24" s="978"/>
      <c r="C24" s="161" t="s">
        <v>1579</v>
      </c>
      <c r="D24" s="1015">
        <f>D7+D12+D16</f>
        <v>154.31232463609103</v>
      </c>
      <c r="E24" s="1016">
        <f>E7+E12+E16</f>
        <v>549.40975167148235</v>
      </c>
      <c r="F24" s="1017"/>
      <c r="G24" s="1017"/>
      <c r="H24" s="1017"/>
      <c r="I24" s="1017"/>
      <c r="J24" s="1017"/>
      <c r="K24" s="1017"/>
      <c r="L24" s="1017"/>
      <c r="M24" s="1017"/>
      <c r="N24" s="1017"/>
      <c r="O24" s="1017"/>
      <c r="P24" s="1017"/>
      <c r="Q24" s="1017"/>
      <c r="R24" s="1017"/>
      <c r="S24" s="1017"/>
      <c r="T24" s="1010"/>
      <c r="U24" s="1017">
        <f>SUM(D24:S24)</f>
        <v>703.72207630757339</v>
      </c>
      <c r="V24" s="982"/>
    </row>
    <row r="25" spans="2:24">
      <c r="B25" s="978"/>
      <c r="C25" s="181" t="s">
        <v>1582</v>
      </c>
      <c r="D25" s="1013">
        <f>SUM(D23-D24)</f>
        <v>36245.687675363908</v>
      </c>
      <c r="E25" s="1014">
        <f>SUM(E23-E24)</f>
        <v>35696.277923692425</v>
      </c>
      <c r="F25" s="1010">
        <f t="shared" ref="F25:S25" si="8">SUM(F23-F24)</f>
        <v>35696.277923692425</v>
      </c>
      <c r="G25" s="1010">
        <f t="shared" si="8"/>
        <v>35696.277923692425</v>
      </c>
      <c r="H25" s="1010">
        <f t="shared" si="8"/>
        <v>35696.277923692425</v>
      </c>
      <c r="I25" s="1010">
        <f t="shared" si="8"/>
        <v>35696.277923692425</v>
      </c>
      <c r="J25" s="1010">
        <f t="shared" si="8"/>
        <v>35696.277923692425</v>
      </c>
      <c r="K25" s="1010">
        <f t="shared" si="8"/>
        <v>35696.277923692425</v>
      </c>
      <c r="L25" s="1010">
        <f t="shared" si="8"/>
        <v>35696.277923692425</v>
      </c>
      <c r="M25" s="1010">
        <f t="shared" si="8"/>
        <v>35696.277923692425</v>
      </c>
      <c r="N25" s="1010">
        <f t="shared" si="8"/>
        <v>35696.277923692425</v>
      </c>
      <c r="O25" s="1010">
        <f t="shared" si="8"/>
        <v>35696.277923692425</v>
      </c>
      <c r="P25" s="1010">
        <f t="shared" si="8"/>
        <v>35696.277923692425</v>
      </c>
      <c r="Q25" s="1010">
        <f t="shared" si="8"/>
        <v>35696.277923692425</v>
      </c>
      <c r="R25" s="1010">
        <f t="shared" si="8"/>
        <v>35696.277923692425</v>
      </c>
      <c r="S25" s="1010">
        <f t="shared" si="8"/>
        <v>35696.277923692425</v>
      </c>
      <c r="T25" s="1010"/>
      <c r="U25" s="1010">
        <f>U23-U24</f>
        <v>35696.277923692425</v>
      </c>
      <c r="V25" s="982"/>
    </row>
    <row r="26" spans="2:24">
      <c r="B26" s="978"/>
      <c r="C26" s="161"/>
      <c r="D26" s="1013"/>
      <c r="E26" s="1014"/>
      <c r="F26" s="1010"/>
      <c r="G26" s="1010"/>
      <c r="H26" s="1010"/>
      <c r="I26" s="1010"/>
      <c r="J26" s="1010"/>
      <c r="K26" s="1010"/>
      <c r="L26" s="1010"/>
      <c r="M26" s="1010"/>
      <c r="N26" s="1010"/>
      <c r="O26" s="1010"/>
      <c r="P26" s="1010"/>
      <c r="Q26" s="1010"/>
      <c r="R26" s="1010"/>
      <c r="S26" s="1010"/>
      <c r="T26" s="1010"/>
      <c r="U26" s="1010"/>
      <c r="V26" s="982"/>
    </row>
    <row r="27" spans="2:24">
      <c r="B27" s="978"/>
      <c r="C27" s="161" t="s">
        <v>1583</v>
      </c>
      <c r="D27" s="1015">
        <f>SUM('Debt Schedule for Ch 11'!M10:M11)</f>
        <v>37514.44426281417</v>
      </c>
      <c r="E27" s="1016">
        <f>SUM('Debt Schedule for Ch 11'!N10:N11)</f>
        <v>37496.44426281417</v>
      </c>
      <c r="F27" s="1017">
        <f>SUM('Debt Schedule for Ch 11'!O10:O11)</f>
        <v>37478.44426281417</v>
      </c>
      <c r="G27" s="1017">
        <f>SUM('Debt Schedule for Ch 11'!P10:P11)</f>
        <v>37460.44426281417</v>
      </c>
      <c r="H27" s="1017">
        <f>SUM('Debt Schedule for Ch 11'!Q10:Q11)</f>
        <v>37442.44426281417</v>
      </c>
      <c r="I27" s="1017">
        <f>SUM('Debt Schedule for Ch 11'!R10:R11)</f>
        <v>37424.44426281417</v>
      </c>
      <c r="J27" s="1017">
        <f>SUM('Debt Schedule for Ch 11'!S10:S11)</f>
        <v>37406.44426281417</v>
      </c>
      <c r="K27" s="1017">
        <f>SUM('Debt Schedule for Ch 11'!T10:T11)</f>
        <v>37388.44426281417</v>
      </c>
      <c r="L27" s="1017">
        <f>SUM('Debt Schedule for Ch 11'!U10:U11)</f>
        <v>37370.44426281417</v>
      </c>
      <c r="M27" s="1017">
        <f>SUM('Debt Schedule for Ch 11'!V10:V11)</f>
        <v>37352.44426281417</v>
      </c>
      <c r="N27" s="1017">
        <f>SUM('Debt Schedule for Ch 11'!W10:W11)</f>
        <v>37334.44426281417</v>
      </c>
      <c r="O27" s="1017">
        <f>SUM('Debt Schedule for Ch 11'!X10:X11)</f>
        <v>37316.44426281417</v>
      </c>
      <c r="P27" s="1017">
        <f>SUM('Debt Schedule for Ch 11'!Y10:Y11)</f>
        <v>37298.44426281417</v>
      </c>
      <c r="Q27" s="1017">
        <f>SUM('Debt Schedule for Ch 11'!Z10:Z11)</f>
        <v>37280.44426281417</v>
      </c>
      <c r="R27" s="1017">
        <f>SUM('Debt Schedule for Ch 11'!AA10:AA11)</f>
        <v>37262.44426281417</v>
      </c>
      <c r="S27" s="1017">
        <f>SUM('Debt Schedule for Ch 11'!AB10:AB11)</f>
        <v>37244.44426281417</v>
      </c>
      <c r="T27" s="1010"/>
      <c r="U27" s="1017">
        <f>S27</f>
        <v>37244.44426281417</v>
      </c>
      <c r="V27" s="982"/>
      <c r="X27" s="1018"/>
    </row>
    <row r="28" spans="2:24">
      <c r="B28" s="978"/>
      <c r="C28" s="1012" t="s">
        <v>1584</v>
      </c>
      <c r="D28" s="1019">
        <f>SUM(D20,D25,D27)</f>
        <v>73760.131938178078</v>
      </c>
      <c r="E28" s="1020">
        <f t="shared" ref="E28:S28" si="9">SUM(E20,E25,E27)</f>
        <v>73192.722186506595</v>
      </c>
      <c r="F28" s="1019">
        <f t="shared" si="9"/>
        <v>76961.481695996539</v>
      </c>
      <c r="G28" s="1019">
        <f t="shared" si="9"/>
        <v>80014.093558478868</v>
      </c>
      <c r="H28" s="1019">
        <f t="shared" si="9"/>
        <v>82786.207863493342</v>
      </c>
      <c r="I28" s="1019">
        <f t="shared" si="9"/>
        <v>85940.753689007819</v>
      </c>
      <c r="J28" s="1019">
        <f t="shared" si="9"/>
        <v>86086.589372040762</v>
      </c>
      <c r="K28" s="1019">
        <f t="shared" si="9"/>
        <v>88457.212354709103</v>
      </c>
      <c r="L28" s="1019">
        <f t="shared" si="9"/>
        <v>89299.531280537631</v>
      </c>
      <c r="M28" s="1019">
        <f t="shared" si="9"/>
        <v>89638.563634606122</v>
      </c>
      <c r="N28" s="1019">
        <f t="shared" si="9"/>
        <v>91364.226373248937</v>
      </c>
      <c r="O28" s="1019">
        <f t="shared" si="9"/>
        <v>91656.389740305603</v>
      </c>
      <c r="P28" s="1019">
        <f t="shared" si="9"/>
        <v>91512.518721447675</v>
      </c>
      <c r="Q28" s="1019">
        <f t="shared" si="9"/>
        <v>94359.231624847409</v>
      </c>
      <c r="R28" s="1019">
        <f t="shared" si="9"/>
        <v>96120.07800866256</v>
      </c>
      <c r="S28" s="1019">
        <f t="shared" si="9"/>
        <v>97593.320614509445</v>
      </c>
      <c r="T28" s="1019"/>
      <c r="U28" s="1019">
        <f>U20+U25+U27</f>
        <v>97593.320614509445</v>
      </c>
      <c r="V28" s="982"/>
    </row>
    <row r="29" spans="2:24">
      <c r="B29" s="978"/>
      <c r="C29" s="181"/>
      <c r="D29" s="1013"/>
      <c r="E29" s="1011"/>
      <c r="F29" s="1010"/>
      <c r="G29" s="1010"/>
      <c r="H29" s="1010"/>
      <c r="I29" s="1010"/>
      <c r="J29" s="1010"/>
      <c r="K29" s="1010"/>
      <c r="L29" s="1010"/>
      <c r="M29" s="1010"/>
      <c r="N29" s="1010"/>
      <c r="O29" s="1010"/>
      <c r="P29" s="1010"/>
      <c r="Q29" s="1010"/>
      <c r="R29" s="1010"/>
      <c r="S29" s="1010"/>
      <c r="T29" s="1010"/>
      <c r="U29" s="1010"/>
      <c r="V29" s="982"/>
    </row>
    <row r="30" spans="2:24">
      <c r="B30" s="978"/>
      <c r="C30" s="181" t="s">
        <v>1585</v>
      </c>
      <c r="D30" s="1021">
        <f>'Vendor Disbursements'!H34</f>
        <v>22631.896102304861</v>
      </c>
      <c r="E30" s="1022">
        <f>'Vendor Disbursements'!I34</f>
        <v>23134.08568135833</v>
      </c>
      <c r="F30" s="1021">
        <f>'Vendor Disbursements'!J34</f>
        <v>23134.08568135833</v>
      </c>
      <c r="G30" s="1021">
        <f>'Vendor Disbursements'!K34</f>
        <v>23134.08568135833</v>
      </c>
      <c r="H30" s="1021">
        <f>'Vendor Disbursements'!L34</f>
        <v>23134.08568135833</v>
      </c>
      <c r="I30" s="1021">
        <f>'Vendor Disbursements'!M34</f>
        <v>23134.08568135833</v>
      </c>
      <c r="J30" s="1021">
        <f>'Vendor Disbursements'!N34</f>
        <v>23134.08568135833</v>
      </c>
      <c r="K30" s="1021">
        <f>'Vendor Disbursements'!O34</f>
        <v>23134.08568135833</v>
      </c>
      <c r="L30" s="1021">
        <f>'Vendor Disbursements'!P34</f>
        <v>23134.08568135833</v>
      </c>
      <c r="M30" s="1021">
        <f>'Vendor Disbursements'!Q34</f>
        <v>23134.08568135833</v>
      </c>
      <c r="N30" s="1021">
        <f>'Vendor Disbursements'!R34</f>
        <v>23134.08568135833</v>
      </c>
      <c r="O30" s="1021">
        <f>'Vendor Disbursements'!S34</f>
        <v>23134.08568135833</v>
      </c>
      <c r="P30" s="1021">
        <f>'Vendor Disbursements'!T34</f>
        <v>23134.08568135833</v>
      </c>
      <c r="Q30" s="1021">
        <f>'Vendor Disbursements'!U34</f>
        <v>23134.08568135833</v>
      </c>
      <c r="R30" s="1021">
        <f>'Vendor Disbursements'!V34</f>
        <v>23134.08568135833</v>
      </c>
      <c r="S30" s="1021">
        <f>'Vendor Disbursements'!W34</f>
        <v>23134.08568135833</v>
      </c>
      <c r="T30" s="1021"/>
      <c r="U30" s="1021">
        <f t="shared" ref="U30:U33" si="10">S30</f>
        <v>23134.08568135833</v>
      </c>
      <c r="V30" s="982"/>
    </row>
    <row r="31" spans="2:24" s="181" customFormat="1">
      <c r="B31" s="978"/>
      <c r="C31" s="181" t="s">
        <v>1586</v>
      </c>
      <c r="D31" s="1021">
        <f>'Vendor Disbursements'!H40</f>
        <v>0</v>
      </c>
      <c r="E31" s="1022">
        <f>'Vendor Disbursements'!I40</f>
        <v>0</v>
      </c>
      <c r="F31" s="1021">
        <f>'Vendor Disbursements'!J40</f>
        <v>235.40830921604106</v>
      </c>
      <c r="G31" s="1021">
        <f>'Vendor Disbursements'!K40</f>
        <v>481.96633443208202</v>
      </c>
      <c r="H31" s="1021">
        <f>'Vendor Disbursements'!L40</f>
        <v>668.66618764812279</v>
      </c>
      <c r="I31" s="1021">
        <f>'Vendor Disbursements'!M40</f>
        <v>871.01535036416385</v>
      </c>
      <c r="J31" s="1021">
        <f>'Vendor Disbursements'!N40</f>
        <v>890.73703086416413</v>
      </c>
      <c r="K31" s="1021">
        <f>'Vendor Disbursements'!O40</f>
        <v>1411.0047120641639</v>
      </c>
      <c r="L31" s="1021">
        <f>'Vendor Disbursements'!P40</f>
        <v>1405.493083564164</v>
      </c>
      <c r="M31" s="1021">
        <f>'Vendor Disbursements'!Q40</f>
        <v>1354.1459370641639</v>
      </c>
      <c r="N31" s="1021">
        <f>'Vendor Disbursements'!R40</f>
        <v>1241.916985564164</v>
      </c>
      <c r="O31" s="1021">
        <f>'Vendor Disbursements'!S40</f>
        <v>657.20469036416421</v>
      </c>
      <c r="P31" s="1021">
        <f>'Vendor Disbursements'!T40</f>
        <v>668.93288946416419</v>
      </c>
      <c r="Q31" s="1021">
        <f>'Vendor Disbursements'!U40</f>
        <v>893.54263446416417</v>
      </c>
      <c r="R31" s="1021">
        <f>'Vendor Disbursements'!V40</f>
        <v>1126.2533574641639</v>
      </c>
      <c r="S31" s="1021">
        <f>'Vendor Disbursements'!W40</f>
        <v>1299.1267074641642</v>
      </c>
      <c r="T31" s="1021"/>
      <c r="U31" s="1021">
        <f t="shared" si="10"/>
        <v>1299.1267074641642</v>
      </c>
      <c r="V31" s="982"/>
    </row>
    <row r="32" spans="2:24" s="181" customFormat="1">
      <c r="B32" s="978"/>
      <c r="D32" s="1021"/>
      <c r="E32" s="1022"/>
      <c r="F32" s="1021"/>
      <c r="G32" s="1021"/>
      <c r="H32" s="1021"/>
      <c r="I32" s="1021"/>
      <c r="J32" s="1021"/>
      <c r="K32" s="1021"/>
      <c r="L32" s="1021"/>
      <c r="M32" s="1021"/>
      <c r="N32" s="1021"/>
      <c r="O32" s="1021"/>
      <c r="P32" s="1021"/>
      <c r="Q32" s="1021"/>
      <c r="R32" s="1021"/>
      <c r="S32" s="1021"/>
      <c r="T32" s="1021"/>
      <c r="U32" s="1021"/>
      <c r="V32" s="982"/>
    </row>
    <row r="33" spans="2:22" ht="12" thickBot="1">
      <c r="B33" s="1023"/>
      <c r="C33" s="1024" t="s">
        <v>1587</v>
      </c>
      <c r="D33" s="1025">
        <f>'Scenario Ch11'!L37</f>
        <v>1000</v>
      </c>
      <c r="E33" s="1026">
        <f>'Scenario Ch11'!M37</f>
        <v>1000</v>
      </c>
      <c r="F33" s="1025">
        <f>'Scenario Ch11'!N37</f>
        <v>1000</v>
      </c>
      <c r="G33" s="1025">
        <f>'Scenario Ch11'!O37</f>
        <v>1000</v>
      </c>
      <c r="H33" s="1025">
        <f>'Scenario Ch11'!P37</f>
        <v>999.99999999999977</v>
      </c>
      <c r="I33" s="1025">
        <f>'Scenario Ch11'!Q37</f>
        <v>1000</v>
      </c>
      <c r="J33" s="1025">
        <f>'Scenario Ch11'!R37</f>
        <v>1000</v>
      </c>
      <c r="K33" s="1025">
        <f>'Scenario Ch11'!S37</f>
        <v>1000.0000000000002</v>
      </c>
      <c r="L33" s="1025">
        <f>'Scenario Ch11'!T37</f>
        <v>999.99999999999977</v>
      </c>
      <c r="M33" s="1025">
        <f>'Scenario Ch11'!U37</f>
        <v>1000</v>
      </c>
      <c r="N33" s="1025">
        <f>'Scenario Ch11'!V37</f>
        <v>1000</v>
      </c>
      <c r="O33" s="1025">
        <f>'Scenario Ch11'!W37</f>
        <v>1000</v>
      </c>
      <c r="P33" s="1025">
        <f>'Scenario Ch11'!X37</f>
        <v>1000</v>
      </c>
      <c r="Q33" s="1025">
        <f>'Scenario Ch11'!Y37</f>
        <v>1000.0000000000005</v>
      </c>
      <c r="R33" s="1025">
        <f>'Scenario Ch11'!Z37</f>
        <v>1000</v>
      </c>
      <c r="S33" s="1025">
        <f>'Scenario Ch11'!AA37</f>
        <v>999.99999999999977</v>
      </c>
      <c r="T33" s="1025"/>
      <c r="U33" s="1025">
        <f t="shared" si="10"/>
        <v>999.99999999999977</v>
      </c>
      <c r="V33" s="1027"/>
    </row>
    <row r="34" spans="2:22" ht="12" thickBot="1">
      <c r="E34" s="1028"/>
      <c r="F34" s="181"/>
      <c r="G34" s="181"/>
      <c r="U34" s="140"/>
    </row>
    <row r="35" spans="2:22">
      <c r="B35" s="973"/>
      <c r="C35" s="974"/>
      <c r="D35" s="974"/>
      <c r="E35" s="975"/>
      <c r="F35" s="974"/>
      <c r="G35" s="974"/>
      <c r="H35" s="974"/>
      <c r="I35" s="974"/>
      <c r="J35" s="974"/>
      <c r="K35" s="974"/>
      <c r="L35" s="974"/>
      <c r="M35" s="974"/>
      <c r="N35" s="974"/>
      <c r="O35" s="974"/>
      <c r="P35" s="974"/>
      <c r="Q35" s="974"/>
      <c r="R35" s="974"/>
      <c r="S35" s="974"/>
      <c r="T35" s="974"/>
      <c r="U35" s="974"/>
      <c r="V35" s="977"/>
    </row>
    <row r="36" spans="2:22">
      <c r="B36" s="978"/>
      <c r="C36" s="181"/>
      <c r="D36" s="980">
        <v>41005</v>
      </c>
      <c r="E36" s="981">
        <v>41012</v>
      </c>
      <c r="F36" s="980">
        <v>41019</v>
      </c>
      <c r="G36" s="980">
        <v>41026</v>
      </c>
      <c r="H36" s="980">
        <v>41033</v>
      </c>
      <c r="I36" s="980">
        <v>41040</v>
      </c>
      <c r="J36" s="980">
        <v>41047</v>
      </c>
      <c r="K36" s="980">
        <v>41054</v>
      </c>
      <c r="L36" s="980">
        <v>41061</v>
      </c>
      <c r="M36" s="980">
        <v>41068</v>
      </c>
      <c r="N36" s="980">
        <v>41075</v>
      </c>
      <c r="O36" s="980">
        <v>41082</v>
      </c>
      <c r="P36" s="980">
        <v>41089</v>
      </c>
      <c r="Q36" s="980">
        <v>41096</v>
      </c>
      <c r="R36" s="980">
        <v>41103</v>
      </c>
      <c r="S36" s="980">
        <v>41110</v>
      </c>
      <c r="T36" s="980"/>
      <c r="U36" s="980" t="s">
        <v>50</v>
      </c>
      <c r="V36" s="982"/>
    </row>
    <row r="37" spans="2:22">
      <c r="B37" s="978"/>
      <c r="C37" s="979" t="s">
        <v>1588</v>
      </c>
      <c r="D37" s="985"/>
      <c r="E37" s="986"/>
      <c r="F37" s="987" t="s">
        <v>1558</v>
      </c>
      <c r="G37" s="987" t="s">
        <v>1559</v>
      </c>
      <c r="H37" s="987" t="s">
        <v>1560</v>
      </c>
      <c r="I37" s="987" t="s">
        <v>1561</v>
      </c>
      <c r="J37" s="987" t="s">
        <v>1562</v>
      </c>
      <c r="K37" s="987" t="s">
        <v>1563</v>
      </c>
      <c r="L37" s="987" t="s">
        <v>1564</v>
      </c>
      <c r="M37" s="987" t="s">
        <v>1565</v>
      </c>
      <c r="N37" s="987" t="s">
        <v>1566</v>
      </c>
      <c r="O37" s="987" t="s">
        <v>1567</v>
      </c>
      <c r="P37" s="987" t="s">
        <v>1568</v>
      </c>
      <c r="Q37" s="987" t="s">
        <v>1569</v>
      </c>
      <c r="R37" s="987" t="s">
        <v>1570</v>
      </c>
      <c r="S37" s="987" t="s">
        <v>1571</v>
      </c>
      <c r="T37" s="181"/>
      <c r="U37" s="987"/>
      <c r="V37" s="982"/>
    </row>
    <row r="38" spans="2:22">
      <c r="B38" s="978"/>
      <c r="C38" s="1012"/>
      <c r="D38" s="181"/>
      <c r="E38" s="1028"/>
      <c r="F38" s="181"/>
      <c r="G38" s="181"/>
      <c r="H38" s="181"/>
      <c r="I38" s="181"/>
      <c r="J38" s="181"/>
      <c r="K38" s="181"/>
      <c r="L38" s="181"/>
      <c r="M38" s="181"/>
      <c r="N38" s="181"/>
      <c r="O38" s="181"/>
      <c r="P38" s="181"/>
      <c r="Q38" s="181"/>
      <c r="R38" s="181"/>
      <c r="S38" s="181"/>
      <c r="T38" s="181"/>
      <c r="U38" s="181"/>
      <c r="V38" s="982"/>
    </row>
    <row r="39" spans="2:22">
      <c r="B39" s="978"/>
      <c r="C39" s="161" t="s">
        <v>33</v>
      </c>
      <c r="D39" s="1013">
        <f>'Scenario Bank'!L14</f>
        <v>2393.43543</v>
      </c>
      <c r="E39" s="1014">
        <f>'Scenario Bank'!M14</f>
        <v>3116.5423799999999</v>
      </c>
      <c r="F39" s="1013">
        <f>'Scenario Bank'!N14</f>
        <v>3960.3729899999989</v>
      </c>
      <c r="G39" s="1013">
        <f>'Scenario Bank'!O14</f>
        <v>4069.4201599999997</v>
      </c>
      <c r="H39" s="1013">
        <f>'Scenario Bank'!P14</f>
        <v>2282.1264805066839</v>
      </c>
      <c r="I39" s="1013">
        <f>'Scenario Bank'!Q14</f>
        <v>1258.7472305066838</v>
      </c>
      <c r="J39" s="1013">
        <f>'Scenario Bank'!R14</f>
        <v>2428.2034320267344</v>
      </c>
      <c r="K39" s="1013">
        <f>'Scenario Bank'!S14</f>
        <v>1910.6707340534692</v>
      </c>
      <c r="L39" s="1013">
        <f>'Scenario Bank'!T14</f>
        <v>2515.5515800534695</v>
      </c>
      <c r="M39" s="1013">
        <f>'Scenario Bank'!U14</f>
        <v>1665.7988148134953</v>
      </c>
      <c r="N39" s="1013">
        <f>'Scenario Bank'!V14</f>
        <v>1861.4938780668367</v>
      </c>
      <c r="O39" s="1013">
        <f>'Scenario Bank'!W14</f>
        <v>2481.4438090668368</v>
      </c>
      <c r="P39" s="1013">
        <f>'Scenario Bank'!X14</f>
        <v>2812.2742950668371</v>
      </c>
      <c r="Q39" s="1013">
        <f>'Scenario Bank'!Y14</f>
        <v>0</v>
      </c>
      <c r="R39" s="1013">
        <f>'Scenario Bank'!Z14</f>
        <v>0</v>
      </c>
      <c r="S39" s="1013">
        <f>'Scenario Bank'!AA14</f>
        <v>0</v>
      </c>
      <c r="T39" s="181"/>
      <c r="U39" s="1013">
        <f t="shared" ref="U39:U44" si="11">SUM(D39:S39)</f>
        <v>32756.081214161048</v>
      </c>
      <c r="V39" s="982"/>
    </row>
    <row r="40" spans="2:22">
      <c r="B40" s="978"/>
      <c r="C40" s="161"/>
      <c r="D40" s="1013"/>
      <c r="E40" s="1014"/>
      <c r="F40" s="1013"/>
      <c r="G40" s="1013"/>
      <c r="H40" s="1013"/>
      <c r="I40" s="1013"/>
      <c r="J40" s="1013"/>
      <c r="K40" s="1013"/>
      <c r="L40" s="1013"/>
      <c r="M40" s="1013"/>
      <c r="N40" s="1013"/>
      <c r="O40" s="1013"/>
      <c r="P40" s="1013"/>
      <c r="Q40" s="1013"/>
      <c r="R40" s="1013"/>
      <c r="S40" s="1013"/>
      <c r="T40" s="181"/>
      <c r="U40" s="1013"/>
      <c r="V40" s="982"/>
    </row>
    <row r="41" spans="2:22">
      <c r="B41" s="978"/>
      <c r="C41" s="161" t="s">
        <v>1572</v>
      </c>
      <c r="D41" s="999">
        <f>'Scenario Bank'!L21</f>
        <v>-29.25</v>
      </c>
      <c r="E41" s="1000">
        <f>'Scenario Bank'!M21</f>
        <v>-6170.25</v>
      </c>
      <c r="F41" s="999">
        <f>'Scenario Bank'!N21</f>
        <v>-1780.25</v>
      </c>
      <c r="G41" s="999">
        <f>'Scenario Bank'!O21</f>
        <v>-2001.45</v>
      </c>
      <c r="H41" s="999">
        <f>'Scenario Bank'!P21</f>
        <v>-1900.25</v>
      </c>
      <c r="I41" s="999">
        <f>'Scenario Bank'!Q21</f>
        <v>-972.43957905346929</v>
      </c>
      <c r="J41" s="999">
        <f>'Scenario Bank'!R21</f>
        <v>-1184.9443640534701</v>
      </c>
      <c r="K41" s="999">
        <f>'Scenario Bank'!S21</f>
        <v>-1323.3100840534698</v>
      </c>
      <c r="L41" s="999">
        <f>'Scenario Bank'!T21</f>
        <v>-1022.5828440534698</v>
      </c>
      <c r="M41" s="999">
        <f>'Scenario Bank'!U21</f>
        <v>-1144.7472090534698</v>
      </c>
      <c r="N41" s="999">
        <f>'Scenario Bank'!V21</f>
        <v>-1250.6832990534706</v>
      </c>
      <c r="O41" s="999">
        <f>'Scenario Bank'!W21</f>
        <v>-3057.5356880534691</v>
      </c>
      <c r="P41" s="999">
        <f>'Scenario Bank'!X21</f>
        <v>-1004.21074905347</v>
      </c>
      <c r="Q41" s="999">
        <f>'Scenario Bank'!Y21</f>
        <v>0</v>
      </c>
      <c r="R41" s="999">
        <f>'Scenario Bank'!Z21</f>
        <v>0</v>
      </c>
      <c r="S41" s="999">
        <f>'Scenario Bank'!AA21</f>
        <v>0</v>
      </c>
      <c r="T41" s="181"/>
      <c r="U41" s="999">
        <f t="shared" si="11"/>
        <v>-22841.903816427759</v>
      </c>
      <c r="V41" s="982"/>
    </row>
    <row r="42" spans="2:22">
      <c r="B42" s="978"/>
      <c r="C42" s="161" t="s">
        <v>1573</v>
      </c>
      <c r="D42" s="999">
        <f>SUM('Scenario Bank'!L19:L20,'Scenario Bank'!L22)</f>
        <v>-1178.9290000000001</v>
      </c>
      <c r="E42" s="1000">
        <f>SUM('Scenario Bank'!M19:M20,'Scenario Bank'!M22)</f>
        <v>-1997.2546599999998</v>
      </c>
      <c r="F42" s="999">
        <f>SUM('Scenario Bank'!N19:N20,'Scenario Bank'!N22)</f>
        <v>-2291.0679099999998</v>
      </c>
      <c r="G42" s="999">
        <f>SUM('Scenario Bank'!O19:O20,'Scenario Bank'!O22)</f>
        <v>-1620.7019999999998</v>
      </c>
      <c r="H42" s="999">
        <f>SUM('Scenario Bank'!P19:P20,'Scenario Bank'!P22)</f>
        <v>-1740.6776599999998</v>
      </c>
      <c r="I42" s="999">
        <f>SUM('Scenario Bank'!Q19:Q20,'Scenario Bank'!Q22)</f>
        <v>-1574.9269999999999</v>
      </c>
      <c r="J42" s="999">
        <f>SUM('Scenario Bank'!R19:R20,'Scenario Bank'!R22)</f>
        <v>-1709.0149099999999</v>
      </c>
      <c r="K42" s="999">
        <f>SUM('Scenario Bank'!S19:S20,'Scenario Bank'!S22)</f>
        <v>-2004.8739999999998</v>
      </c>
      <c r="L42" s="999">
        <f>SUM('Scenario Bank'!T19:T20,'Scenario Bank'!T22)</f>
        <v>-1714.6776599999998</v>
      </c>
      <c r="M42" s="999">
        <f>SUM('Scenario Bank'!U19:U20,'Scenario Bank'!U22)</f>
        <v>-1448.4459999999999</v>
      </c>
      <c r="N42" s="999">
        <f>SUM('Scenario Bank'!V19:V20,'Scenario Bank'!V22)</f>
        <v>-1682.54891</v>
      </c>
      <c r="O42" s="999">
        <f>SUM('Scenario Bank'!W19:W20,'Scenario Bank'!W22)</f>
        <v>-1332.2209999999998</v>
      </c>
      <c r="P42" s="999">
        <f>SUM('Scenario Bank'!X19:X20,'Scenario Bank'!X22)</f>
        <v>-1965.1016599999998</v>
      </c>
      <c r="Q42" s="999">
        <f>SUM('Scenario Bank'!Y19:Y20,'Scenario Bank'!Y22)</f>
        <v>0</v>
      </c>
      <c r="R42" s="999">
        <f>SUM('Scenario Bank'!Z19:Z20,'Scenario Bank'!Z22)</f>
        <v>0</v>
      </c>
      <c r="S42" s="999">
        <f>SUM('Scenario Bank'!AA19:AA20,'Scenario Bank'!AA22)</f>
        <v>0</v>
      </c>
      <c r="T42" s="181"/>
      <c r="U42" s="999">
        <f t="shared" si="11"/>
        <v>-22260.442370000001</v>
      </c>
      <c r="V42" s="982"/>
    </row>
    <row r="43" spans="2:22">
      <c r="B43" s="978"/>
      <c r="C43" s="161" t="s">
        <v>1574</v>
      </c>
      <c r="D43" s="1001">
        <f>SUM('Scenario Bank'!L17:L18)</f>
        <v>-153.69</v>
      </c>
      <c r="E43" s="1002">
        <f>SUM('Scenario Bank'!M17:M18)</f>
        <v>-135</v>
      </c>
      <c r="F43" s="1001">
        <f>SUM('Scenario Bank'!N17:N18)</f>
        <v>-161.12112199697924</v>
      </c>
      <c r="G43" s="1001">
        <f>SUM('Scenario Bank'!O17:O18)</f>
        <v>-159.62181551852822</v>
      </c>
      <c r="H43" s="1001">
        <f>SUM('Scenario Bank'!P17:P18)</f>
        <v>-19.810468328517711</v>
      </c>
      <c r="I43" s="1001">
        <f>SUM('Scenario Bank'!Q17:Q18)</f>
        <v>-19.787968328517714</v>
      </c>
      <c r="J43" s="1001">
        <f>SUM('Scenario Bank'!R17:R18)</f>
        <v>-152.65630202036385</v>
      </c>
      <c r="K43" s="1001">
        <f>SUM('Scenario Bank'!S17:S18)</f>
        <v>-203.85329155347054</v>
      </c>
      <c r="L43" s="1001">
        <f>SUM('Scenario Bank'!T17:T18)</f>
        <v>-19.720468328517711</v>
      </c>
      <c r="M43" s="1001">
        <f>SUM('Scenario Bank'!U17:U18)</f>
        <v>-19.697968328517714</v>
      </c>
      <c r="N43" s="1001">
        <f>SUM('Scenario Bank'!V17:V18)</f>
        <v>-152.24891477744077</v>
      </c>
      <c r="O43" s="1001">
        <f>SUM('Scenario Bank'!W17:W18)</f>
        <v>-187.06689380855227</v>
      </c>
      <c r="P43" s="1001">
        <f>SUM('Scenario Bank'!X17:X18)</f>
        <v>-89.975069255438214</v>
      </c>
      <c r="Q43" s="1001">
        <f>SUM('Scenario Bank'!Y17:Y18)</f>
        <v>0</v>
      </c>
      <c r="R43" s="1001">
        <f>SUM('Scenario Bank'!Z17:Z18)</f>
        <v>0</v>
      </c>
      <c r="S43" s="1001">
        <f>SUM('Scenario Bank'!AA17:AA18)</f>
        <v>0</v>
      </c>
      <c r="T43" s="181"/>
      <c r="U43" s="1001">
        <f t="shared" si="11"/>
        <v>-1474.2502822448441</v>
      </c>
      <c r="V43" s="982"/>
    </row>
    <row r="44" spans="2:22" s="141" customFormat="1">
      <c r="B44" s="1029"/>
      <c r="C44" s="1004" t="s">
        <v>37</v>
      </c>
      <c r="D44" s="1030">
        <f>SUM(D41:D43)</f>
        <v>-1361.8690000000001</v>
      </c>
      <c r="E44" s="1031">
        <f t="shared" ref="E44:S44" si="12">SUM(E41:E43)</f>
        <v>-8302.5046599999987</v>
      </c>
      <c r="F44" s="1030">
        <f t="shared" si="12"/>
        <v>-4232.4390319969789</v>
      </c>
      <c r="G44" s="1030">
        <f t="shared" si="12"/>
        <v>-3781.7738155185284</v>
      </c>
      <c r="H44" s="1030">
        <f t="shared" si="12"/>
        <v>-3660.7381283285176</v>
      </c>
      <c r="I44" s="1030">
        <f t="shared" si="12"/>
        <v>-2567.154547381987</v>
      </c>
      <c r="J44" s="1030">
        <f t="shared" si="12"/>
        <v>-3046.6155760738338</v>
      </c>
      <c r="K44" s="1030">
        <f t="shared" si="12"/>
        <v>-3532.0373756069403</v>
      </c>
      <c r="L44" s="1030">
        <f t="shared" si="12"/>
        <v>-2756.9809723819872</v>
      </c>
      <c r="M44" s="1030">
        <f t="shared" si="12"/>
        <v>-2612.8911773819873</v>
      </c>
      <c r="N44" s="1030">
        <f t="shared" si="12"/>
        <v>-3085.4811238309117</v>
      </c>
      <c r="O44" s="1030">
        <f t="shared" si="12"/>
        <v>-4576.8235818620205</v>
      </c>
      <c r="P44" s="1030">
        <f t="shared" si="12"/>
        <v>-3059.2874783089078</v>
      </c>
      <c r="Q44" s="1030">
        <f t="shared" si="12"/>
        <v>0</v>
      </c>
      <c r="R44" s="1030">
        <f t="shared" si="12"/>
        <v>0</v>
      </c>
      <c r="S44" s="1030">
        <f t="shared" si="12"/>
        <v>0</v>
      </c>
      <c r="T44" s="1012"/>
      <c r="U44" s="1030">
        <f t="shared" si="11"/>
        <v>-46576.596468672593</v>
      </c>
      <c r="V44" s="1032"/>
    </row>
    <row r="45" spans="2:22" s="141" customFormat="1">
      <c r="B45" s="1029"/>
      <c r="C45" s="1004"/>
      <c r="D45" s="1033"/>
      <c r="E45" s="1034"/>
      <c r="F45" s="1033"/>
      <c r="G45" s="1033"/>
      <c r="H45" s="1033"/>
      <c r="I45" s="1033"/>
      <c r="J45" s="1033"/>
      <c r="K45" s="1033"/>
      <c r="L45" s="1033"/>
      <c r="M45" s="1033"/>
      <c r="N45" s="1033"/>
      <c r="O45" s="1033"/>
      <c r="P45" s="1033"/>
      <c r="Q45" s="1033"/>
      <c r="R45" s="1033"/>
      <c r="S45" s="1033"/>
      <c r="T45" s="1012"/>
      <c r="U45" s="1033"/>
      <c r="V45" s="1032"/>
    </row>
    <row r="46" spans="2:22">
      <c r="B46" s="978"/>
      <c r="C46" s="1012" t="s">
        <v>1581</v>
      </c>
      <c r="D46" s="181"/>
      <c r="E46" s="1028"/>
      <c r="F46" s="181"/>
      <c r="G46" s="181"/>
      <c r="H46" s="181"/>
      <c r="I46" s="181"/>
      <c r="J46" s="181"/>
      <c r="K46" s="181"/>
      <c r="L46" s="181"/>
      <c r="M46" s="181"/>
      <c r="N46" s="181"/>
      <c r="O46" s="181"/>
      <c r="P46" s="181"/>
      <c r="Q46" s="181"/>
      <c r="R46" s="181"/>
      <c r="S46" s="181"/>
      <c r="T46" s="181"/>
      <c r="U46" s="181"/>
      <c r="V46" s="982"/>
    </row>
    <row r="47" spans="2:22">
      <c r="B47" s="978"/>
      <c r="C47" s="181" t="s">
        <v>276</v>
      </c>
      <c r="D47" s="1013">
        <f>SUM('Debt Schedule for Bank'!L8:L9)</f>
        <v>36400</v>
      </c>
      <c r="E47" s="1014">
        <f>D49</f>
        <v>35368.433570000001</v>
      </c>
      <c r="F47" s="1013">
        <f t="shared" ref="F47:S47" si="13">E49</f>
        <v>40554.395850000001</v>
      </c>
      <c r="G47" s="1013">
        <f t="shared" si="13"/>
        <v>40826.46189199698</v>
      </c>
      <c r="H47" s="1013">
        <f t="shared" si="13"/>
        <v>40538.815547515507</v>
      </c>
      <c r="I47" s="1013">
        <f t="shared" si="13"/>
        <v>41917.427195337339</v>
      </c>
      <c r="J47" s="1013">
        <f t="shared" si="13"/>
        <v>43225.834512212641</v>
      </c>
      <c r="K47" s="1013">
        <f t="shared" si="13"/>
        <v>43844.24665625974</v>
      </c>
      <c r="L47" s="1013">
        <f t="shared" si="13"/>
        <v>45465.613297813208</v>
      </c>
      <c r="M47" s="1013">
        <f t="shared" si="13"/>
        <v>45707.042690141723</v>
      </c>
      <c r="N47" s="1013">
        <f t="shared" si="13"/>
        <v>46654.135052710219</v>
      </c>
      <c r="O47" s="1013">
        <f t="shared" si="13"/>
        <v>47878.122298474293</v>
      </c>
      <c r="P47" s="1013">
        <f>O49-O55+P55</f>
        <v>49973.502071269475</v>
      </c>
      <c r="Q47" s="1013">
        <f>P49-P55+Q55</f>
        <v>49220.515254511549</v>
      </c>
      <c r="R47" s="1013">
        <f t="shared" si="13"/>
        <v>49220.515254511549</v>
      </c>
      <c r="S47" s="1013">
        <f t="shared" si="13"/>
        <v>49220.515254511549</v>
      </c>
      <c r="T47" s="181"/>
      <c r="U47" s="1013">
        <f>D47</f>
        <v>36400</v>
      </c>
      <c r="V47" s="982"/>
    </row>
    <row r="48" spans="2:22">
      <c r="B48" s="978"/>
      <c r="C48" s="161" t="s">
        <v>1579</v>
      </c>
      <c r="D48" s="1015">
        <f t="shared" ref="D48:S48" si="14">SUM(D39,D44)</f>
        <v>1031.5664299999999</v>
      </c>
      <c r="E48" s="1016">
        <f t="shared" si="14"/>
        <v>-5185.9622799999988</v>
      </c>
      <c r="F48" s="1015">
        <f t="shared" si="14"/>
        <v>-272.06604199697995</v>
      </c>
      <c r="G48" s="1015">
        <f t="shared" si="14"/>
        <v>287.64634448147126</v>
      </c>
      <c r="H48" s="1015">
        <f t="shared" si="14"/>
        <v>-1378.6116478218337</v>
      </c>
      <c r="I48" s="1015">
        <f t="shared" si="14"/>
        <v>-1308.4073168753032</v>
      </c>
      <c r="J48" s="1015">
        <f t="shared" si="14"/>
        <v>-618.41214404709945</v>
      </c>
      <c r="K48" s="1015">
        <f t="shared" si="14"/>
        <v>-1621.366641553471</v>
      </c>
      <c r="L48" s="1015">
        <f t="shared" si="14"/>
        <v>-241.42939232851768</v>
      </c>
      <c r="M48" s="1015">
        <f t="shared" si="14"/>
        <v>-947.09236256849204</v>
      </c>
      <c r="N48" s="1015">
        <f t="shared" si="14"/>
        <v>-1223.9872457640749</v>
      </c>
      <c r="O48" s="1015">
        <f t="shared" si="14"/>
        <v>-2095.3797727951837</v>
      </c>
      <c r="P48" s="1015">
        <f t="shared" si="14"/>
        <v>-247.01318324207068</v>
      </c>
      <c r="Q48" s="1015">
        <f t="shared" si="14"/>
        <v>0</v>
      </c>
      <c r="R48" s="1015">
        <f t="shared" si="14"/>
        <v>0</v>
      </c>
      <c r="S48" s="1015">
        <f t="shared" si="14"/>
        <v>0</v>
      </c>
      <c r="T48" s="181"/>
      <c r="U48" s="1015">
        <f>SUM(D48:S48)</f>
        <v>-13820.515254511554</v>
      </c>
      <c r="V48" s="982"/>
    </row>
    <row r="49" spans="1:22">
      <c r="B49" s="978"/>
      <c r="C49" s="181" t="s">
        <v>270</v>
      </c>
      <c r="D49" s="1013">
        <f t="shared" ref="D49:S49" si="15">D47-D48</f>
        <v>35368.433570000001</v>
      </c>
      <c r="E49" s="1014">
        <f t="shared" si="15"/>
        <v>40554.395850000001</v>
      </c>
      <c r="F49" s="1013">
        <f t="shared" si="15"/>
        <v>40826.46189199698</v>
      </c>
      <c r="G49" s="1013">
        <f t="shared" si="15"/>
        <v>40538.815547515507</v>
      </c>
      <c r="H49" s="1013">
        <f t="shared" si="15"/>
        <v>41917.427195337339</v>
      </c>
      <c r="I49" s="1013">
        <f t="shared" si="15"/>
        <v>43225.834512212641</v>
      </c>
      <c r="J49" s="1013">
        <f t="shared" si="15"/>
        <v>43844.24665625974</v>
      </c>
      <c r="K49" s="1013">
        <f t="shared" si="15"/>
        <v>45465.613297813208</v>
      </c>
      <c r="L49" s="1013">
        <f t="shared" si="15"/>
        <v>45707.042690141723</v>
      </c>
      <c r="M49" s="1013">
        <f t="shared" si="15"/>
        <v>46654.135052710219</v>
      </c>
      <c r="N49" s="1013">
        <f t="shared" si="15"/>
        <v>47878.122298474293</v>
      </c>
      <c r="O49" s="1013">
        <f t="shared" si="15"/>
        <v>49973.502071269475</v>
      </c>
      <c r="P49" s="1013">
        <f t="shared" si="15"/>
        <v>50220.515254511549</v>
      </c>
      <c r="Q49" s="1013">
        <f t="shared" si="15"/>
        <v>49220.515254511549</v>
      </c>
      <c r="R49" s="1013">
        <f t="shared" si="15"/>
        <v>49220.515254511549</v>
      </c>
      <c r="S49" s="1013">
        <f t="shared" si="15"/>
        <v>49220.515254511549</v>
      </c>
      <c r="T49" s="181"/>
      <c r="U49" s="1013">
        <f>U47-U48</f>
        <v>50220.515254511556</v>
      </c>
      <c r="V49" s="982"/>
    </row>
    <row r="50" spans="1:22">
      <c r="B50" s="978"/>
      <c r="C50" s="181"/>
      <c r="D50" s="181"/>
      <c r="E50" s="1028"/>
      <c r="F50" s="181"/>
      <c r="G50" s="181"/>
      <c r="H50" s="181"/>
      <c r="I50" s="181"/>
      <c r="J50" s="181"/>
      <c r="K50" s="181"/>
      <c r="L50" s="181"/>
      <c r="M50" s="181"/>
      <c r="N50" s="181"/>
      <c r="O50" s="181"/>
      <c r="P50" s="181"/>
      <c r="Q50" s="181"/>
      <c r="R50" s="181"/>
      <c r="S50" s="181"/>
      <c r="T50" s="181"/>
      <c r="U50" s="181"/>
      <c r="V50" s="982"/>
    </row>
    <row r="51" spans="1:22">
      <c r="B51" s="978"/>
      <c r="C51" s="181" t="s">
        <v>1589</v>
      </c>
      <c r="D51" s="1015">
        <f>SUM('Debt Schedule for Bank'!M10:M11)</f>
        <v>37413.465772814176</v>
      </c>
      <c r="E51" s="1016">
        <f>SUM('Debt Schedule for Bank'!N10:N11)</f>
        <v>37395.465772814176</v>
      </c>
      <c r="F51" s="1015">
        <f>SUM('Debt Schedule for Bank'!O10:O11)</f>
        <v>37276.487282814174</v>
      </c>
      <c r="G51" s="1015">
        <f>SUM('Debt Schedule for Bank'!P10:P11)</f>
        <v>37258.487282814167</v>
      </c>
      <c r="H51" s="1015">
        <f>SUM('Debt Schedule for Bank'!Q10:Q11)</f>
        <v>37240.487282814167</v>
      </c>
      <c r="I51" s="1015">
        <f>SUM('Debt Schedule for Bank'!R10:R11)</f>
        <v>37222.487282814167</v>
      </c>
      <c r="J51" s="1015">
        <f>SUM('Debt Schedule for Bank'!S10:S11)</f>
        <v>37103.508792814173</v>
      </c>
      <c r="K51" s="1015">
        <f>SUM('Debt Schedule for Bank'!T10:T11)</f>
        <v>37085.508792814173</v>
      </c>
      <c r="L51" s="1015">
        <f>SUM('Debt Schedule for Bank'!U10:U11)</f>
        <v>37067.508792814173</v>
      </c>
      <c r="M51" s="1015">
        <f>SUM('Debt Schedule for Bank'!V10:V11)</f>
        <v>37049.508792814173</v>
      </c>
      <c r="N51" s="1015">
        <f>SUM('Debt Schedule for Bank'!W10:W11)</f>
        <v>36930.530302814172</v>
      </c>
      <c r="O51" s="1015">
        <f>SUM('Debt Schedule for Bank'!X10:X11)</f>
        <v>36912.530302814172</v>
      </c>
      <c r="P51" s="1015">
        <f>SUM('Debt Schedule for Bank'!Y10:Y11)</f>
        <v>36894.530302814172</v>
      </c>
      <c r="Q51" s="1015">
        <f>SUM('Debt Schedule for Bank'!Z10:Z11)</f>
        <v>36876.530302814172</v>
      </c>
      <c r="R51" s="1015">
        <f>SUM('Debt Schedule for Bank'!AA10:AA11)</f>
        <v>36858.530302814172</v>
      </c>
      <c r="S51" s="1015">
        <f>SUM('Debt Schedule for Bank'!AB10:AB11)</f>
        <v>36739.55181281417</v>
      </c>
      <c r="T51" s="181"/>
      <c r="U51" s="1015">
        <f>S51</f>
        <v>36739.55181281417</v>
      </c>
      <c r="V51" s="982"/>
    </row>
    <row r="52" spans="1:22">
      <c r="B52" s="978"/>
      <c r="C52" s="1012" t="s">
        <v>372</v>
      </c>
      <c r="D52" s="1033">
        <f t="shared" ref="D52:S52" si="16">D49+D51</f>
        <v>72781.899342814169</v>
      </c>
      <c r="E52" s="1034">
        <f t="shared" si="16"/>
        <v>77949.861622814176</v>
      </c>
      <c r="F52" s="1033">
        <f t="shared" si="16"/>
        <v>78102.949174811161</v>
      </c>
      <c r="G52" s="1033">
        <f t="shared" si="16"/>
        <v>77797.302830329674</v>
      </c>
      <c r="H52" s="1033">
        <f t="shared" si="16"/>
        <v>79157.914478151506</v>
      </c>
      <c r="I52" s="1033">
        <f t="shared" si="16"/>
        <v>80448.321795026801</v>
      </c>
      <c r="J52" s="1033">
        <f t="shared" si="16"/>
        <v>80947.755449073913</v>
      </c>
      <c r="K52" s="1033">
        <f t="shared" si="16"/>
        <v>82551.122090627381</v>
      </c>
      <c r="L52" s="1033">
        <f t="shared" si="16"/>
        <v>82774.551482955896</v>
      </c>
      <c r="M52" s="1033">
        <f t="shared" si="16"/>
        <v>83703.643845524392</v>
      </c>
      <c r="N52" s="1033">
        <f t="shared" si="16"/>
        <v>84808.652601288457</v>
      </c>
      <c r="O52" s="1033">
        <f t="shared" si="16"/>
        <v>86886.032374083647</v>
      </c>
      <c r="P52" s="1033">
        <f t="shared" si="16"/>
        <v>87115.04555732572</v>
      </c>
      <c r="Q52" s="1033">
        <f t="shared" si="16"/>
        <v>86097.04555732572</v>
      </c>
      <c r="R52" s="1033">
        <f t="shared" si="16"/>
        <v>86079.04555732572</v>
      </c>
      <c r="S52" s="1033">
        <f t="shared" si="16"/>
        <v>85960.067067325726</v>
      </c>
      <c r="T52" s="1010"/>
      <c r="U52" s="1033">
        <f>S52</f>
        <v>85960.067067325726</v>
      </c>
      <c r="V52" s="982"/>
    </row>
    <row r="53" spans="1:22">
      <c r="B53" s="978"/>
      <c r="C53" s="181"/>
      <c r="D53" s="1010"/>
      <c r="E53" s="1011"/>
      <c r="F53" s="1010"/>
      <c r="G53" s="1010"/>
      <c r="H53" s="1010"/>
      <c r="I53" s="1010"/>
      <c r="J53" s="1010"/>
      <c r="K53" s="1010"/>
      <c r="L53" s="1010"/>
      <c r="M53" s="1010"/>
      <c r="N53" s="1010"/>
      <c r="O53" s="1010"/>
      <c r="P53" s="1010"/>
      <c r="Q53" s="1010"/>
      <c r="R53" s="1010"/>
      <c r="S53" s="1010"/>
      <c r="T53" s="181"/>
      <c r="U53" s="1010"/>
      <c r="V53" s="982"/>
    </row>
    <row r="54" spans="1:22">
      <c r="B54" s="978"/>
      <c r="C54" s="181" t="s">
        <v>1590</v>
      </c>
      <c r="D54" s="1021">
        <f>'Vendor Disbursements'!H22</f>
        <v>22602.646102304861</v>
      </c>
      <c r="E54" s="1022">
        <f>'Vendor Disbursements'!I22</f>
        <v>16934.58568135833</v>
      </c>
      <c r="F54" s="1021">
        <f>'Vendor Disbursements'!J22</f>
        <v>15939.030045411801</v>
      </c>
      <c r="G54" s="1021">
        <f>'Vendor Disbursements'!K22</f>
        <v>14759.440129465271</v>
      </c>
      <c r="H54" s="1021">
        <f>'Vendor Disbursements'!L22</f>
        <v>13481.52297351874</v>
      </c>
      <c r="I54" s="1021">
        <f>'Vendor Disbursements'!M22</f>
        <v>13183.580603518742</v>
      </c>
      <c r="J54" s="1021">
        <f>'Vendor Disbursements'!N22</f>
        <v>12849.069538518743</v>
      </c>
      <c r="K54" s="1021">
        <f>'Vendor Disbursements'!O22</f>
        <v>14081.845142518743</v>
      </c>
      <c r="L54" s="1021">
        <f>'Vendor Disbursements'!P22</f>
        <v>13663.223047518744</v>
      </c>
      <c r="M54" s="1021">
        <f>'Vendor Disbursements'!Q22</f>
        <v>13021.815892518744</v>
      </c>
      <c r="N54" s="1021">
        <f>'Vendor Disbursements'!R22</f>
        <v>12247.469387518742</v>
      </c>
      <c r="O54" s="1021">
        <f>'Vendor Disbursements'!S22</f>
        <v>9796.9784035187422</v>
      </c>
      <c r="P54" s="1021">
        <f>'Vendor Disbursements'!T22</f>
        <v>9435.8224005187403</v>
      </c>
      <c r="Q54" s="1021">
        <f>'Vendor Disbursements'!U22</f>
        <v>8234.2715505187407</v>
      </c>
      <c r="R54" s="1021">
        <f>'Vendor Disbursements'!V22</f>
        <v>7909.7239605187406</v>
      </c>
      <c r="S54" s="1021">
        <f>'Vendor Disbursements'!W22</f>
        <v>7284.5184605187405</v>
      </c>
      <c r="T54" s="1021"/>
      <c r="U54" s="1021">
        <f t="shared" ref="U54:U55" si="17">S54</f>
        <v>7284.5184605187405</v>
      </c>
      <c r="V54" s="982"/>
    </row>
    <row r="55" spans="1:22">
      <c r="B55" s="978"/>
      <c r="C55" s="181" t="s">
        <v>1587</v>
      </c>
      <c r="D55" s="1010">
        <f>'Scenario Bank'!L28</f>
        <v>3458.0496441615396</v>
      </c>
      <c r="E55" s="1011">
        <f>'Scenario Bank'!M28</f>
        <v>1000</v>
      </c>
      <c r="F55" s="1010">
        <f>'Scenario Bank'!N28</f>
        <v>1000</v>
      </c>
      <c r="G55" s="1010">
        <f>'Scenario Bank'!O28</f>
        <v>1000</v>
      </c>
      <c r="H55" s="1010">
        <f>'Scenario Bank'!P28</f>
        <v>1000</v>
      </c>
      <c r="I55" s="1010">
        <f>'Scenario Bank'!Q28</f>
        <v>1000.0000000000002</v>
      </c>
      <c r="J55" s="1010">
        <f>'Scenario Bank'!R28</f>
        <v>1000.0000000000002</v>
      </c>
      <c r="K55" s="1010">
        <f>'Scenario Bank'!S28</f>
        <v>1000</v>
      </c>
      <c r="L55" s="1010">
        <f>'Scenario Bank'!T28</f>
        <v>1000</v>
      </c>
      <c r="M55" s="1010">
        <f>'Scenario Bank'!U28</f>
        <v>1000.0000000000002</v>
      </c>
      <c r="N55" s="1010">
        <f>'Scenario Bank'!V28</f>
        <v>1000.0000000000002</v>
      </c>
      <c r="O55" s="1010">
        <f>'Scenario Bank'!W28</f>
        <v>1000</v>
      </c>
      <c r="P55" s="1010">
        <f>'Scenario Bank'!X28</f>
        <v>1000</v>
      </c>
      <c r="Q55" s="1010">
        <f>'Scenario Bank'!Y28</f>
        <v>0</v>
      </c>
      <c r="R55" s="1010">
        <f>'Scenario Bank'!Z28</f>
        <v>0</v>
      </c>
      <c r="S55" s="1010">
        <f>'Scenario Bank'!AA28</f>
        <v>0</v>
      </c>
      <c r="T55" s="1010"/>
      <c r="U55" s="1010">
        <f t="shared" si="17"/>
        <v>0</v>
      </c>
      <c r="V55" s="982"/>
    </row>
    <row r="56" spans="1:22" ht="12" thickBot="1">
      <c r="B56" s="1023"/>
      <c r="C56" s="1024"/>
      <c r="D56" s="1024"/>
      <c r="E56" s="1035"/>
      <c r="F56" s="1024"/>
      <c r="G56" s="1024"/>
      <c r="H56" s="1024"/>
      <c r="I56" s="1024"/>
      <c r="J56" s="1024"/>
      <c r="K56" s="1024"/>
      <c r="L56" s="1024"/>
      <c r="M56" s="1024"/>
      <c r="N56" s="1024"/>
      <c r="O56" s="1024"/>
      <c r="P56" s="1024"/>
      <c r="Q56" s="1024"/>
      <c r="R56" s="1024"/>
      <c r="S56" s="1024"/>
      <c r="T56" s="1024"/>
      <c r="U56" s="1036"/>
      <c r="V56" s="1027"/>
    </row>
    <row r="59" spans="1:22">
      <c r="A59" s="995"/>
      <c r="B59" s="1037"/>
      <c r="C59" s="995"/>
      <c r="D59" s="995"/>
      <c r="E59" s="991"/>
      <c r="F59" s="991"/>
    </row>
    <row r="60" spans="1:22">
      <c r="A60" s="995"/>
      <c r="B60" s="989"/>
      <c r="C60" s="995"/>
      <c r="D60" s="995"/>
      <c r="E60" s="1038"/>
      <c r="F60" s="1038"/>
      <c r="G60" s="1018"/>
      <c r="H60" s="141"/>
    </row>
    <row r="61" spans="1:22">
      <c r="A61" s="995"/>
      <c r="B61" s="161"/>
      <c r="C61" s="995"/>
      <c r="D61" s="995"/>
      <c r="E61" s="998"/>
      <c r="F61" s="1038"/>
      <c r="G61" s="1018"/>
      <c r="H61" s="1039"/>
    </row>
    <row r="62" spans="1:22">
      <c r="A62" s="995"/>
      <c r="B62" s="1008"/>
      <c r="C62" s="995"/>
      <c r="D62" s="995"/>
      <c r="E62" s="998"/>
      <c r="F62" s="1038"/>
      <c r="G62" s="1018"/>
      <c r="H62" s="1040"/>
    </row>
    <row r="63" spans="1:22">
      <c r="E63" s="1041"/>
      <c r="F63" s="1018"/>
      <c r="G63" s="1018"/>
      <c r="H63" s="1040"/>
    </row>
    <row r="64" spans="1:22">
      <c r="E64" s="1018"/>
      <c r="F64" s="1018"/>
      <c r="G64" s="1018"/>
      <c r="H64" s="1040"/>
    </row>
    <row r="65" spans="2:21">
      <c r="E65" s="1018"/>
      <c r="F65" s="1018"/>
      <c r="G65" s="1018"/>
      <c r="H65" s="1018"/>
    </row>
    <row r="66" spans="2:21">
      <c r="E66" s="1018"/>
      <c r="F66" s="1018"/>
      <c r="G66" s="1018"/>
      <c r="H66" s="1018"/>
      <c r="U66" s="140"/>
    </row>
    <row r="67" spans="2:21">
      <c r="E67" s="1018"/>
      <c r="F67" s="1018"/>
      <c r="G67" s="1018"/>
      <c r="H67" s="1018"/>
      <c r="U67" s="140"/>
    </row>
    <row r="68" spans="2:21">
      <c r="B68" s="141"/>
      <c r="E68" s="1042"/>
      <c r="F68" s="1042"/>
      <c r="G68" s="1042"/>
      <c r="H68" s="141"/>
      <c r="U68" s="140"/>
    </row>
    <row r="71" spans="2:21">
      <c r="S71" s="1039"/>
      <c r="U71" s="140"/>
    </row>
    <row r="75" spans="2:21">
      <c r="R75" s="1018"/>
      <c r="S75" s="1018"/>
      <c r="U75" s="140"/>
    </row>
    <row r="76" spans="2:21">
      <c r="R76" s="1018"/>
      <c r="S76" s="1018"/>
      <c r="U76" s="140"/>
    </row>
    <row r="77" spans="2:21">
      <c r="R77" s="1018"/>
      <c r="S77" s="1018"/>
      <c r="U77" s="140"/>
    </row>
    <row r="78" spans="2:21">
      <c r="R78" s="1018"/>
      <c r="S78" s="1018"/>
      <c r="U78" s="140"/>
    </row>
    <row r="79" spans="2:21">
      <c r="R79" s="1018"/>
      <c r="S79" s="1018"/>
      <c r="U79" s="140"/>
    </row>
    <row r="80" spans="2:21">
      <c r="R80" s="1018"/>
      <c r="S80" s="1018"/>
      <c r="U80" s="140"/>
    </row>
    <row r="81" spans="18:21">
      <c r="R81" s="1018"/>
      <c r="S81" s="1018"/>
      <c r="U81" s="140"/>
    </row>
    <row r="82" spans="18:21">
      <c r="R82" s="1018"/>
      <c r="S82" s="1018"/>
      <c r="U82" s="140"/>
    </row>
    <row r="83" spans="18:21">
      <c r="S83" s="1018"/>
      <c r="U83" s="140"/>
    </row>
  </sheetData>
  <pageMargins left="0.75" right="0.75" top="1" bottom="1" header="0.5" footer="0.5"/>
  <pageSetup scale="52" orientation="landscape" r:id="rId1"/>
  <headerFooter alignWithMargins="0"/>
  <drawing r:id="rId2"/>
</worksheet>
</file>

<file path=xl/worksheets/sheet35.xml><?xml version="1.0" encoding="utf-8"?>
<worksheet xmlns="http://schemas.openxmlformats.org/spreadsheetml/2006/main" xmlns:r="http://schemas.openxmlformats.org/officeDocument/2006/relationships">
  <sheetPr>
    <tabColor rgb="FFFFFF00"/>
  </sheetPr>
  <dimension ref="A1"/>
  <sheetViews>
    <sheetView workbookViewId="0">
      <selection activeCell="F7" sqref="F7"/>
    </sheetView>
  </sheetViews>
  <sheetFormatPr defaultColWidth="8.85546875" defaultRowHeight="12.75"/>
  <cols>
    <col min="1" max="16384" width="8.85546875" style="940"/>
  </cols>
  <sheetData/>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sheetPr>
    <tabColor rgb="FFFFFF00"/>
  </sheetPr>
  <dimension ref="A1:E45"/>
  <sheetViews>
    <sheetView showGridLines="0" topLeftCell="A10" zoomScale="70" zoomScaleNormal="70" zoomScaleSheetLayoutView="80" workbookViewId="0">
      <selection activeCell="D12" sqref="D12"/>
    </sheetView>
  </sheetViews>
  <sheetFormatPr defaultColWidth="9.140625" defaultRowHeight="12.75"/>
  <cols>
    <col min="1" max="1" width="1.85546875" style="1045" customWidth="1"/>
    <col min="2" max="2" width="1.7109375" style="1045" customWidth="1"/>
    <col min="3" max="3" width="47.85546875" style="1045" bestFit="1" customWidth="1"/>
    <col min="4" max="4" width="16.5703125" style="1045" bestFit="1" customWidth="1"/>
    <col min="5" max="5" width="69.28515625" style="1045" customWidth="1"/>
    <col min="6" max="8" width="10.140625" style="1045" customWidth="1"/>
    <col min="9" max="256" width="9.140625" style="1045"/>
    <col min="257" max="257" width="1.85546875" style="1045" customWidth="1"/>
    <col min="258" max="258" width="1.7109375" style="1045" customWidth="1"/>
    <col min="259" max="259" width="71.28515625" style="1045" customWidth="1"/>
    <col min="260" max="260" width="16.5703125" style="1045" bestFit="1" customWidth="1"/>
    <col min="261" max="261" width="60.5703125" style="1045" customWidth="1"/>
    <col min="262" max="264" width="10.140625" style="1045" customWidth="1"/>
    <col min="265" max="512" width="9.140625" style="1045"/>
    <col min="513" max="513" width="1.85546875" style="1045" customWidth="1"/>
    <col min="514" max="514" width="1.7109375" style="1045" customWidth="1"/>
    <col min="515" max="515" width="71.28515625" style="1045" customWidth="1"/>
    <col min="516" max="516" width="16.5703125" style="1045" bestFit="1" customWidth="1"/>
    <col min="517" max="517" width="60.5703125" style="1045" customWidth="1"/>
    <col min="518" max="520" width="10.140625" style="1045" customWidth="1"/>
    <col min="521" max="768" width="9.140625" style="1045"/>
    <col min="769" max="769" width="1.85546875" style="1045" customWidth="1"/>
    <col min="770" max="770" width="1.7109375" style="1045" customWidth="1"/>
    <col min="771" max="771" width="71.28515625" style="1045" customWidth="1"/>
    <col min="772" max="772" width="16.5703125" style="1045" bestFit="1" customWidth="1"/>
    <col min="773" max="773" width="60.5703125" style="1045" customWidth="1"/>
    <col min="774" max="776" width="10.140625" style="1045" customWidth="1"/>
    <col min="777" max="1024" width="9.140625" style="1045"/>
    <col min="1025" max="1025" width="1.85546875" style="1045" customWidth="1"/>
    <col min="1026" max="1026" width="1.7109375" style="1045" customWidth="1"/>
    <col min="1027" max="1027" width="71.28515625" style="1045" customWidth="1"/>
    <col min="1028" max="1028" width="16.5703125" style="1045" bestFit="1" customWidth="1"/>
    <col min="1029" max="1029" width="60.5703125" style="1045" customWidth="1"/>
    <col min="1030" max="1032" width="10.140625" style="1045" customWidth="1"/>
    <col min="1033" max="1280" width="9.140625" style="1045"/>
    <col min="1281" max="1281" width="1.85546875" style="1045" customWidth="1"/>
    <col min="1282" max="1282" width="1.7109375" style="1045" customWidth="1"/>
    <col min="1283" max="1283" width="71.28515625" style="1045" customWidth="1"/>
    <col min="1284" max="1284" width="16.5703125" style="1045" bestFit="1" customWidth="1"/>
    <col min="1285" max="1285" width="60.5703125" style="1045" customWidth="1"/>
    <col min="1286" max="1288" width="10.140625" style="1045" customWidth="1"/>
    <col min="1289" max="1536" width="9.140625" style="1045"/>
    <col min="1537" max="1537" width="1.85546875" style="1045" customWidth="1"/>
    <col min="1538" max="1538" width="1.7109375" style="1045" customWidth="1"/>
    <col min="1539" max="1539" width="71.28515625" style="1045" customWidth="1"/>
    <col min="1540" max="1540" width="16.5703125" style="1045" bestFit="1" customWidth="1"/>
    <col min="1541" max="1541" width="60.5703125" style="1045" customWidth="1"/>
    <col min="1542" max="1544" width="10.140625" style="1045" customWidth="1"/>
    <col min="1545" max="1792" width="9.140625" style="1045"/>
    <col min="1793" max="1793" width="1.85546875" style="1045" customWidth="1"/>
    <col min="1794" max="1794" width="1.7109375" style="1045" customWidth="1"/>
    <col min="1795" max="1795" width="71.28515625" style="1045" customWidth="1"/>
    <col min="1796" max="1796" width="16.5703125" style="1045" bestFit="1" customWidth="1"/>
    <col min="1797" max="1797" width="60.5703125" style="1045" customWidth="1"/>
    <col min="1798" max="1800" width="10.140625" style="1045" customWidth="1"/>
    <col min="1801" max="2048" width="9.140625" style="1045"/>
    <col min="2049" max="2049" width="1.85546875" style="1045" customWidth="1"/>
    <col min="2050" max="2050" width="1.7109375" style="1045" customWidth="1"/>
    <col min="2051" max="2051" width="71.28515625" style="1045" customWidth="1"/>
    <col min="2052" max="2052" width="16.5703125" style="1045" bestFit="1" customWidth="1"/>
    <col min="2053" max="2053" width="60.5703125" style="1045" customWidth="1"/>
    <col min="2054" max="2056" width="10.140625" style="1045" customWidth="1"/>
    <col min="2057" max="2304" width="9.140625" style="1045"/>
    <col min="2305" max="2305" width="1.85546875" style="1045" customWidth="1"/>
    <col min="2306" max="2306" width="1.7109375" style="1045" customWidth="1"/>
    <col min="2307" max="2307" width="71.28515625" style="1045" customWidth="1"/>
    <col min="2308" max="2308" width="16.5703125" style="1045" bestFit="1" customWidth="1"/>
    <col min="2309" max="2309" width="60.5703125" style="1045" customWidth="1"/>
    <col min="2310" max="2312" width="10.140625" style="1045" customWidth="1"/>
    <col min="2313" max="2560" width="9.140625" style="1045"/>
    <col min="2561" max="2561" width="1.85546875" style="1045" customWidth="1"/>
    <col min="2562" max="2562" width="1.7109375" style="1045" customWidth="1"/>
    <col min="2563" max="2563" width="71.28515625" style="1045" customWidth="1"/>
    <col min="2564" max="2564" width="16.5703125" style="1045" bestFit="1" customWidth="1"/>
    <col min="2565" max="2565" width="60.5703125" style="1045" customWidth="1"/>
    <col min="2566" max="2568" width="10.140625" style="1045" customWidth="1"/>
    <col min="2569" max="2816" width="9.140625" style="1045"/>
    <col min="2817" max="2817" width="1.85546875" style="1045" customWidth="1"/>
    <col min="2818" max="2818" width="1.7109375" style="1045" customWidth="1"/>
    <col min="2819" max="2819" width="71.28515625" style="1045" customWidth="1"/>
    <col min="2820" max="2820" width="16.5703125" style="1045" bestFit="1" customWidth="1"/>
    <col min="2821" max="2821" width="60.5703125" style="1045" customWidth="1"/>
    <col min="2822" max="2824" width="10.140625" style="1045" customWidth="1"/>
    <col min="2825" max="3072" width="9.140625" style="1045"/>
    <col min="3073" max="3073" width="1.85546875" style="1045" customWidth="1"/>
    <col min="3074" max="3074" width="1.7109375" style="1045" customWidth="1"/>
    <col min="3075" max="3075" width="71.28515625" style="1045" customWidth="1"/>
    <col min="3076" max="3076" width="16.5703125" style="1045" bestFit="1" customWidth="1"/>
    <col min="3077" max="3077" width="60.5703125" style="1045" customWidth="1"/>
    <col min="3078" max="3080" width="10.140625" style="1045" customWidth="1"/>
    <col min="3081" max="3328" width="9.140625" style="1045"/>
    <col min="3329" max="3329" width="1.85546875" style="1045" customWidth="1"/>
    <col min="3330" max="3330" width="1.7109375" style="1045" customWidth="1"/>
    <col min="3331" max="3331" width="71.28515625" style="1045" customWidth="1"/>
    <col min="3332" max="3332" width="16.5703125" style="1045" bestFit="1" customWidth="1"/>
    <col min="3333" max="3333" width="60.5703125" style="1045" customWidth="1"/>
    <col min="3334" max="3336" width="10.140625" style="1045" customWidth="1"/>
    <col min="3337" max="3584" width="9.140625" style="1045"/>
    <col min="3585" max="3585" width="1.85546875" style="1045" customWidth="1"/>
    <col min="3586" max="3586" width="1.7109375" style="1045" customWidth="1"/>
    <col min="3587" max="3587" width="71.28515625" style="1045" customWidth="1"/>
    <col min="3588" max="3588" width="16.5703125" style="1045" bestFit="1" customWidth="1"/>
    <col min="3589" max="3589" width="60.5703125" style="1045" customWidth="1"/>
    <col min="3590" max="3592" width="10.140625" style="1045" customWidth="1"/>
    <col min="3593" max="3840" width="9.140625" style="1045"/>
    <col min="3841" max="3841" width="1.85546875" style="1045" customWidth="1"/>
    <col min="3842" max="3842" width="1.7109375" style="1045" customWidth="1"/>
    <col min="3843" max="3843" width="71.28515625" style="1045" customWidth="1"/>
    <col min="3844" max="3844" width="16.5703125" style="1045" bestFit="1" customWidth="1"/>
    <col min="3845" max="3845" width="60.5703125" style="1045" customWidth="1"/>
    <col min="3846" max="3848" width="10.140625" style="1045" customWidth="1"/>
    <col min="3849" max="4096" width="9.140625" style="1045"/>
    <col min="4097" max="4097" width="1.85546875" style="1045" customWidth="1"/>
    <col min="4098" max="4098" width="1.7109375" style="1045" customWidth="1"/>
    <col min="4099" max="4099" width="71.28515625" style="1045" customWidth="1"/>
    <col min="4100" max="4100" width="16.5703125" style="1045" bestFit="1" customWidth="1"/>
    <col min="4101" max="4101" width="60.5703125" style="1045" customWidth="1"/>
    <col min="4102" max="4104" width="10.140625" style="1045" customWidth="1"/>
    <col min="4105" max="4352" width="9.140625" style="1045"/>
    <col min="4353" max="4353" width="1.85546875" style="1045" customWidth="1"/>
    <col min="4354" max="4354" width="1.7109375" style="1045" customWidth="1"/>
    <col min="4355" max="4355" width="71.28515625" style="1045" customWidth="1"/>
    <col min="4356" max="4356" width="16.5703125" style="1045" bestFit="1" customWidth="1"/>
    <col min="4357" max="4357" width="60.5703125" style="1045" customWidth="1"/>
    <col min="4358" max="4360" width="10.140625" style="1045" customWidth="1"/>
    <col min="4361" max="4608" width="9.140625" style="1045"/>
    <col min="4609" max="4609" width="1.85546875" style="1045" customWidth="1"/>
    <col min="4610" max="4610" width="1.7109375" style="1045" customWidth="1"/>
    <col min="4611" max="4611" width="71.28515625" style="1045" customWidth="1"/>
    <col min="4612" max="4612" width="16.5703125" style="1045" bestFit="1" customWidth="1"/>
    <col min="4613" max="4613" width="60.5703125" style="1045" customWidth="1"/>
    <col min="4614" max="4616" width="10.140625" style="1045" customWidth="1"/>
    <col min="4617" max="4864" width="9.140625" style="1045"/>
    <col min="4865" max="4865" width="1.85546875" style="1045" customWidth="1"/>
    <col min="4866" max="4866" width="1.7109375" style="1045" customWidth="1"/>
    <col min="4867" max="4867" width="71.28515625" style="1045" customWidth="1"/>
    <col min="4868" max="4868" width="16.5703125" style="1045" bestFit="1" customWidth="1"/>
    <col min="4869" max="4869" width="60.5703125" style="1045" customWidth="1"/>
    <col min="4870" max="4872" width="10.140625" style="1045" customWidth="1"/>
    <col min="4873" max="5120" width="9.140625" style="1045"/>
    <col min="5121" max="5121" width="1.85546875" style="1045" customWidth="1"/>
    <col min="5122" max="5122" width="1.7109375" style="1045" customWidth="1"/>
    <col min="5123" max="5123" width="71.28515625" style="1045" customWidth="1"/>
    <col min="5124" max="5124" width="16.5703125" style="1045" bestFit="1" customWidth="1"/>
    <col min="5125" max="5125" width="60.5703125" style="1045" customWidth="1"/>
    <col min="5126" max="5128" width="10.140625" style="1045" customWidth="1"/>
    <col min="5129" max="5376" width="9.140625" style="1045"/>
    <col min="5377" max="5377" width="1.85546875" style="1045" customWidth="1"/>
    <col min="5378" max="5378" width="1.7109375" style="1045" customWidth="1"/>
    <col min="5379" max="5379" width="71.28515625" style="1045" customWidth="1"/>
    <col min="5380" max="5380" width="16.5703125" style="1045" bestFit="1" customWidth="1"/>
    <col min="5381" max="5381" width="60.5703125" style="1045" customWidth="1"/>
    <col min="5382" max="5384" width="10.140625" style="1045" customWidth="1"/>
    <col min="5385" max="5632" width="9.140625" style="1045"/>
    <col min="5633" max="5633" width="1.85546875" style="1045" customWidth="1"/>
    <col min="5634" max="5634" width="1.7109375" style="1045" customWidth="1"/>
    <col min="5635" max="5635" width="71.28515625" style="1045" customWidth="1"/>
    <col min="5636" max="5636" width="16.5703125" style="1045" bestFit="1" customWidth="1"/>
    <col min="5637" max="5637" width="60.5703125" style="1045" customWidth="1"/>
    <col min="5638" max="5640" width="10.140625" style="1045" customWidth="1"/>
    <col min="5641" max="5888" width="9.140625" style="1045"/>
    <col min="5889" max="5889" width="1.85546875" style="1045" customWidth="1"/>
    <col min="5890" max="5890" width="1.7109375" style="1045" customWidth="1"/>
    <col min="5891" max="5891" width="71.28515625" style="1045" customWidth="1"/>
    <col min="5892" max="5892" width="16.5703125" style="1045" bestFit="1" customWidth="1"/>
    <col min="5893" max="5893" width="60.5703125" style="1045" customWidth="1"/>
    <col min="5894" max="5896" width="10.140625" style="1045" customWidth="1"/>
    <col min="5897" max="6144" width="9.140625" style="1045"/>
    <col min="6145" max="6145" width="1.85546875" style="1045" customWidth="1"/>
    <col min="6146" max="6146" width="1.7109375" style="1045" customWidth="1"/>
    <col min="6147" max="6147" width="71.28515625" style="1045" customWidth="1"/>
    <col min="6148" max="6148" width="16.5703125" style="1045" bestFit="1" customWidth="1"/>
    <col min="6149" max="6149" width="60.5703125" style="1045" customWidth="1"/>
    <col min="6150" max="6152" width="10.140625" style="1045" customWidth="1"/>
    <col min="6153" max="6400" width="9.140625" style="1045"/>
    <col min="6401" max="6401" width="1.85546875" style="1045" customWidth="1"/>
    <col min="6402" max="6402" width="1.7109375" style="1045" customWidth="1"/>
    <col min="6403" max="6403" width="71.28515625" style="1045" customWidth="1"/>
    <col min="6404" max="6404" width="16.5703125" style="1045" bestFit="1" customWidth="1"/>
    <col min="6405" max="6405" width="60.5703125" style="1045" customWidth="1"/>
    <col min="6406" max="6408" width="10.140625" style="1045" customWidth="1"/>
    <col min="6409" max="6656" width="9.140625" style="1045"/>
    <col min="6657" max="6657" width="1.85546875" style="1045" customWidth="1"/>
    <col min="6658" max="6658" width="1.7109375" style="1045" customWidth="1"/>
    <col min="6659" max="6659" width="71.28515625" style="1045" customWidth="1"/>
    <col min="6660" max="6660" width="16.5703125" style="1045" bestFit="1" customWidth="1"/>
    <col min="6661" max="6661" width="60.5703125" style="1045" customWidth="1"/>
    <col min="6662" max="6664" width="10.140625" style="1045" customWidth="1"/>
    <col min="6665" max="6912" width="9.140625" style="1045"/>
    <col min="6913" max="6913" width="1.85546875" style="1045" customWidth="1"/>
    <col min="6914" max="6914" width="1.7109375" style="1045" customWidth="1"/>
    <col min="6915" max="6915" width="71.28515625" style="1045" customWidth="1"/>
    <col min="6916" max="6916" width="16.5703125" style="1045" bestFit="1" customWidth="1"/>
    <col min="6917" max="6917" width="60.5703125" style="1045" customWidth="1"/>
    <col min="6918" max="6920" width="10.140625" style="1045" customWidth="1"/>
    <col min="6921" max="7168" width="9.140625" style="1045"/>
    <col min="7169" max="7169" width="1.85546875" style="1045" customWidth="1"/>
    <col min="7170" max="7170" width="1.7109375" style="1045" customWidth="1"/>
    <col min="7171" max="7171" width="71.28515625" style="1045" customWidth="1"/>
    <col min="7172" max="7172" width="16.5703125" style="1045" bestFit="1" customWidth="1"/>
    <col min="7173" max="7173" width="60.5703125" style="1045" customWidth="1"/>
    <col min="7174" max="7176" width="10.140625" style="1045" customWidth="1"/>
    <col min="7177" max="7424" width="9.140625" style="1045"/>
    <col min="7425" max="7425" width="1.85546875" style="1045" customWidth="1"/>
    <col min="7426" max="7426" width="1.7109375" style="1045" customWidth="1"/>
    <col min="7427" max="7427" width="71.28515625" style="1045" customWidth="1"/>
    <col min="7428" max="7428" width="16.5703125" style="1045" bestFit="1" customWidth="1"/>
    <col min="7429" max="7429" width="60.5703125" style="1045" customWidth="1"/>
    <col min="7430" max="7432" width="10.140625" style="1045" customWidth="1"/>
    <col min="7433" max="7680" width="9.140625" style="1045"/>
    <col min="7681" max="7681" width="1.85546875" style="1045" customWidth="1"/>
    <col min="7682" max="7682" width="1.7109375" style="1045" customWidth="1"/>
    <col min="7683" max="7683" width="71.28515625" style="1045" customWidth="1"/>
    <col min="7684" max="7684" width="16.5703125" style="1045" bestFit="1" customWidth="1"/>
    <col min="7685" max="7685" width="60.5703125" style="1045" customWidth="1"/>
    <col min="7686" max="7688" width="10.140625" style="1045" customWidth="1"/>
    <col min="7689" max="7936" width="9.140625" style="1045"/>
    <col min="7937" max="7937" width="1.85546875" style="1045" customWidth="1"/>
    <col min="7938" max="7938" width="1.7109375" style="1045" customWidth="1"/>
    <col min="7939" max="7939" width="71.28515625" style="1045" customWidth="1"/>
    <col min="7940" max="7940" width="16.5703125" style="1045" bestFit="1" customWidth="1"/>
    <col min="7941" max="7941" width="60.5703125" style="1045" customWidth="1"/>
    <col min="7942" max="7944" width="10.140625" style="1045" customWidth="1"/>
    <col min="7945" max="8192" width="9.140625" style="1045"/>
    <col min="8193" max="8193" width="1.85546875" style="1045" customWidth="1"/>
    <col min="8194" max="8194" width="1.7109375" style="1045" customWidth="1"/>
    <col min="8195" max="8195" width="71.28515625" style="1045" customWidth="1"/>
    <col min="8196" max="8196" width="16.5703125" style="1045" bestFit="1" customWidth="1"/>
    <col min="8197" max="8197" width="60.5703125" style="1045" customWidth="1"/>
    <col min="8198" max="8200" width="10.140625" style="1045" customWidth="1"/>
    <col min="8201" max="8448" width="9.140625" style="1045"/>
    <col min="8449" max="8449" width="1.85546875" style="1045" customWidth="1"/>
    <col min="8450" max="8450" width="1.7109375" style="1045" customWidth="1"/>
    <col min="8451" max="8451" width="71.28515625" style="1045" customWidth="1"/>
    <col min="8452" max="8452" width="16.5703125" style="1045" bestFit="1" customWidth="1"/>
    <col min="8453" max="8453" width="60.5703125" style="1045" customWidth="1"/>
    <col min="8454" max="8456" width="10.140625" style="1045" customWidth="1"/>
    <col min="8457" max="8704" width="9.140625" style="1045"/>
    <col min="8705" max="8705" width="1.85546875" style="1045" customWidth="1"/>
    <col min="8706" max="8706" width="1.7109375" style="1045" customWidth="1"/>
    <col min="8707" max="8707" width="71.28515625" style="1045" customWidth="1"/>
    <col min="8708" max="8708" width="16.5703125" style="1045" bestFit="1" customWidth="1"/>
    <col min="8709" max="8709" width="60.5703125" style="1045" customWidth="1"/>
    <col min="8710" max="8712" width="10.140625" style="1045" customWidth="1"/>
    <col min="8713" max="8960" width="9.140625" style="1045"/>
    <col min="8961" max="8961" width="1.85546875" style="1045" customWidth="1"/>
    <col min="8962" max="8962" width="1.7109375" style="1045" customWidth="1"/>
    <col min="8963" max="8963" width="71.28515625" style="1045" customWidth="1"/>
    <col min="8964" max="8964" width="16.5703125" style="1045" bestFit="1" customWidth="1"/>
    <col min="8965" max="8965" width="60.5703125" style="1045" customWidth="1"/>
    <col min="8966" max="8968" width="10.140625" style="1045" customWidth="1"/>
    <col min="8969" max="9216" width="9.140625" style="1045"/>
    <col min="9217" max="9217" width="1.85546875" style="1045" customWidth="1"/>
    <col min="9218" max="9218" width="1.7109375" style="1045" customWidth="1"/>
    <col min="9219" max="9219" width="71.28515625" style="1045" customWidth="1"/>
    <col min="9220" max="9220" width="16.5703125" style="1045" bestFit="1" customWidth="1"/>
    <col min="9221" max="9221" width="60.5703125" style="1045" customWidth="1"/>
    <col min="9222" max="9224" width="10.140625" style="1045" customWidth="1"/>
    <col min="9225" max="9472" width="9.140625" style="1045"/>
    <col min="9473" max="9473" width="1.85546875" style="1045" customWidth="1"/>
    <col min="9474" max="9474" width="1.7109375" style="1045" customWidth="1"/>
    <col min="9475" max="9475" width="71.28515625" style="1045" customWidth="1"/>
    <col min="9476" max="9476" width="16.5703125" style="1045" bestFit="1" customWidth="1"/>
    <col min="9477" max="9477" width="60.5703125" style="1045" customWidth="1"/>
    <col min="9478" max="9480" width="10.140625" style="1045" customWidth="1"/>
    <col min="9481" max="9728" width="9.140625" style="1045"/>
    <col min="9729" max="9729" width="1.85546875" style="1045" customWidth="1"/>
    <col min="9730" max="9730" width="1.7109375" style="1045" customWidth="1"/>
    <col min="9731" max="9731" width="71.28515625" style="1045" customWidth="1"/>
    <col min="9732" max="9732" width="16.5703125" style="1045" bestFit="1" customWidth="1"/>
    <col min="9733" max="9733" width="60.5703125" style="1045" customWidth="1"/>
    <col min="9734" max="9736" width="10.140625" style="1045" customWidth="1"/>
    <col min="9737" max="9984" width="9.140625" style="1045"/>
    <col min="9985" max="9985" width="1.85546875" style="1045" customWidth="1"/>
    <col min="9986" max="9986" width="1.7109375" style="1045" customWidth="1"/>
    <col min="9987" max="9987" width="71.28515625" style="1045" customWidth="1"/>
    <col min="9988" max="9988" width="16.5703125" style="1045" bestFit="1" customWidth="1"/>
    <col min="9989" max="9989" width="60.5703125" style="1045" customWidth="1"/>
    <col min="9990" max="9992" width="10.140625" style="1045" customWidth="1"/>
    <col min="9993" max="10240" width="9.140625" style="1045"/>
    <col min="10241" max="10241" width="1.85546875" style="1045" customWidth="1"/>
    <col min="10242" max="10242" width="1.7109375" style="1045" customWidth="1"/>
    <col min="10243" max="10243" width="71.28515625" style="1045" customWidth="1"/>
    <col min="10244" max="10244" width="16.5703125" style="1045" bestFit="1" customWidth="1"/>
    <col min="10245" max="10245" width="60.5703125" style="1045" customWidth="1"/>
    <col min="10246" max="10248" width="10.140625" style="1045" customWidth="1"/>
    <col min="10249" max="10496" width="9.140625" style="1045"/>
    <col min="10497" max="10497" width="1.85546875" style="1045" customWidth="1"/>
    <col min="10498" max="10498" width="1.7109375" style="1045" customWidth="1"/>
    <col min="10499" max="10499" width="71.28515625" style="1045" customWidth="1"/>
    <col min="10500" max="10500" width="16.5703125" style="1045" bestFit="1" customWidth="1"/>
    <col min="10501" max="10501" width="60.5703125" style="1045" customWidth="1"/>
    <col min="10502" max="10504" width="10.140625" style="1045" customWidth="1"/>
    <col min="10505" max="10752" width="9.140625" style="1045"/>
    <col min="10753" max="10753" width="1.85546875" style="1045" customWidth="1"/>
    <col min="10754" max="10754" width="1.7109375" style="1045" customWidth="1"/>
    <col min="10755" max="10755" width="71.28515625" style="1045" customWidth="1"/>
    <col min="10756" max="10756" width="16.5703125" style="1045" bestFit="1" customWidth="1"/>
    <col min="10757" max="10757" width="60.5703125" style="1045" customWidth="1"/>
    <col min="10758" max="10760" width="10.140625" style="1045" customWidth="1"/>
    <col min="10761" max="11008" width="9.140625" style="1045"/>
    <col min="11009" max="11009" width="1.85546875" style="1045" customWidth="1"/>
    <col min="11010" max="11010" width="1.7109375" style="1045" customWidth="1"/>
    <col min="11011" max="11011" width="71.28515625" style="1045" customWidth="1"/>
    <col min="11012" max="11012" width="16.5703125" style="1045" bestFit="1" customWidth="1"/>
    <col min="11013" max="11013" width="60.5703125" style="1045" customWidth="1"/>
    <col min="11014" max="11016" width="10.140625" style="1045" customWidth="1"/>
    <col min="11017" max="11264" width="9.140625" style="1045"/>
    <col min="11265" max="11265" width="1.85546875" style="1045" customWidth="1"/>
    <col min="11266" max="11266" width="1.7109375" style="1045" customWidth="1"/>
    <col min="11267" max="11267" width="71.28515625" style="1045" customWidth="1"/>
    <col min="11268" max="11268" width="16.5703125" style="1045" bestFit="1" customWidth="1"/>
    <col min="11269" max="11269" width="60.5703125" style="1045" customWidth="1"/>
    <col min="11270" max="11272" width="10.140625" style="1045" customWidth="1"/>
    <col min="11273" max="11520" width="9.140625" style="1045"/>
    <col min="11521" max="11521" width="1.85546875" style="1045" customWidth="1"/>
    <col min="11522" max="11522" width="1.7109375" style="1045" customWidth="1"/>
    <col min="11523" max="11523" width="71.28515625" style="1045" customWidth="1"/>
    <col min="11524" max="11524" width="16.5703125" style="1045" bestFit="1" customWidth="1"/>
    <col min="11525" max="11525" width="60.5703125" style="1045" customWidth="1"/>
    <col min="11526" max="11528" width="10.140625" style="1045" customWidth="1"/>
    <col min="11529" max="11776" width="9.140625" style="1045"/>
    <col min="11777" max="11777" width="1.85546875" style="1045" customWidth="1"/>
    <col min="11778" max="11778" width="1.7109375" style="1045" customWidth="1"/>
    <col min="11779" max="11779" width="71.28515625" style="1045" customWidth="1"/>
    <col min="11780" max="11780" width="16.5703125" style="1045" bestFit="1" customWidth="1"/>
    <col min="11781" max="11781" width="60.5703125" style="1045" customWidth="1"/>
    <col min="11782" max="11784" width="10.140625" style="1045" customWidth="1"/>
    <col min="11785" max="12032" width="9.140625" style="1045"/>
    <col min="12033" max="12033" width="1.85546875" style="1045" customWidth="1"/>
    <col min="12034" max="12034" width="1.7109375" style="1045" customWidth="1"/>
    <col min="12035" max="12035" width="71.28515625" style="1045" customWidth="1"/>
    <col min="12036" max="12036" width="16.5703125" style="1045" bestFit="1" customWidth="1"/>
    <col min="12037" max="12037" width="60.5703125" style="1045" customWidth="1"/>
    <col min="12038" max="12040" width="10.140625" style="1045" customWidth="1"/>
    <col min="12041" max="12288" width="9.140625" style="1045"/>
    <col min="12289" max="12289" width="1.85546875" style="1045" customWidth="1"/>
    <col min="12290" max="12290" width="1.7109375" style="1045" customWidth="1"/>
    <col min="12291" max="12291" width="71.28515625" style="1045" customWidth="1"/>
    <col min="12292" max="12292" width="16.5703125" style="1045" bestFit="1" customWidth="1"/>
    <col min="12293" max="12293" width="60.5703125" style="1045" customWidth="1"/>
    <col min="12294" max="12296" width="10.140625" style="1045" customWidth="1"/>
    <col min="12297" max="12544" width="9.140625" style="1045"/>
    <col min="12545" max="12545" width="1.85546875" style="1045" customWidth="1"/>
    <col min="12546" max="12546" width="1.7109375" style="1045" customWidth="1"/>
    <col min="12547" max="12547" width="71.28515625" style="1045" customWidth="1"/>
    <col min="12548" max="12548" width="16.5703125" style="1045" bestFit="1" customWidth="1"/>
    <col min="12549" max="12549" width="60.5703125" style="1045" customWidth="1"/>
    <col min="12550" max="12552" width="10.140625" style="1045" customWidth="1"/>
    <col min="12553" max="12800" width="9.140625" style="1045"/>
    <col min="12801" max="12801" width="1.85546875" style="1045" customWidth="1"/>
    <col min="12802" max="12802" width="1.7109375" style="1045" customWidth="1"/>
    <col min="12803" max="12803" width="71.28515625" style="1045" customWidth="1"/>
    <col min="12804" max="12804" width="16.5703125" style="1045" bestFit="1" customWidth="1"/>
    <col min="12805" max="12805" width="60.5703125" style="1045" customWidth="1"/>
    <col min="12806" max="12808" width="10.140625" style="1045" customWidth="1"/>
    <col min="12809" max="13056" width="9.140625" style="1045"/>
    <col min="13057" max="13057" width="1.85546875" style="1045" customWidth="1"/>
    <col min="13058" max="13058" width="1.7109375" style="1045" customWidth="1"/>
    <col min="13059" max="13059" width="71.28515625" style="1045" customWidth="1"/>
    <col min="13060" max="13060" width="16.5703125" style="1045" bestFit="1" customWidth="1"/>
    <col min="13061" max="13061" width="60.5703125" style="1045" customWidth="1"/>
    <col min="13062" max="13064" width="10.140625" style="1045" customWidth="1"/>
    <col min="13065" max="13312" width="9.140625" style="1045"/>
    <col min="13313" max="13313" width="1.85546875" style="1045" customWidth="1"/>
    <col min="13314" max="13314" width="1.7109375" style="1045" customWidth="1"/>
    <col min="13315" max="13315" width="71.28515625" style="1045" customWidth="1"/>
    <col min="13316" max="13316" width="16.5703125" style="1045" bestFit="1" customWidth="1"/>
    <col min="13317" max="13317" width="60.5703125" style="1045" customWidth="1"/>
    <col min="13318" max="13320" width="10.140625" style="1045" customWidth="1"/>
    <col min="13321" max="13568" width="9.140625" style="1045"/>
    <col min="13569" max="13569" width="1.85546875" style="1045" customWidth="1"/>
    <col min="13570" max="13570" width="1.7109375" style="1045" customWidth="1"/>
    <col min="13571" max="13571" width="71.28515625" style="1045" customWidth="1"/>
    <col min="13572" max="13572" width="16.5703125" style="1045" bestFit="1" customWidth="1"/>
    <col min="13573" max="13573" width="60.5703125" style="1045" customWidth="1"/>
    <col min="13574" max="13576" width="10.140625" style="1045" customWidth="1"/>
    <col min="13577" max="13824" width="9.140625" style="1045"/>
    <col min="13825" max="13825" width="1.85546875" style="1045" customWidth="1"/>
    <col min="13826" max="13826" width="1.7109375" style="1045" customWidth="1"/>
    <col min="13827" max="13827" width="71.28515625" style="1045" customWidth="1"/>
    <col min="13828" max="13828" width="16.5703125" style="1045" bestFit="1" customWidth="1"/>
    <col min="13829" max="13829" width="60.5703125" style="1045" customWidth="1"/>
    <col min="13830" max="13832" width="10.140625" style="1045" customWidth="1"/>
    <col min="13833" max="14080" width="9.140625" style="1045"/>
    <col min="14081" max="14081" width="1.85546875" style="1045" customWidth="1"/>
    <col min="14082" max="14082" width="1.7109375" style="1045" customWidth="1"/>
    <col min="14083" max="14083" width="71.28515625" style="1045" customWidth="1"/>
    <col min="14084" max="14084" width="16.5703125" style="1045" bestFit="1" customWidth="1"/>
    <col min="14085" max="14085" width="60.5703125" style="1045" customWidth="1"/>
    <col min="14086" max="14088" width="10.140625" style="1045" customWidth="1"/>
    <col min="14089" max="14336" width="9.140625" style="1045"/>
    <col min="14337" max="14337" width="1.85546875" style="1045" customWidth="1"/>
    <col min="14338" max="14338" width="1.7109375" style="1045" customWidth="1"/>
    <col min="14339" max="14339" width="71.28515625" style="1045" customWidth="1"/>
    <col min="14340" max="14340" width="16.5703125" style="1045" bestFit="1" customWidth="1"/>
    <col min="14341" max="14341" width="60.5703125" style="1045" customWidth="1"/>
    <col min="14342" max="14344" width="10.140625" style="1045" customWidth="1"/>
    <col min="14345" max="14592" width="9.140625" style="1045"/>
    <col min="14593" max="14593" width="1.85546875" style="1045" customWidth="1"/>
    <col min="14594" max="14594" width="1.7109375" style="1045" customWidth="1"/>
    <col min="14595" max="14595" width="71.28515625" style="1045" customWidth="1"/>
    <col min="14596" max="14596" width="16.5703125" style="1045" bestFit="1" customWidth="1"/>
    <col min="14597" max="14597" width="60.5703125" style="1045" customWidth="1"/>
    <col min="14598" max="14600" width="10.140625" style="1045" customWidth="1"/>
    <col min="14601" max="14848" width="9.140625" style="1045"/>
    <col min="14849" max="14849" width="1.85546875" style="1045" customWidth="1"/>
    <col min="14850" max="14850" width="1.7109375" style="1045" customWidth="1"/>
    <col min="14851" max="14851" width="71.28515625" style="1045" customWidth="1"/>
    <col min="14852" max="14852" width="16.5703125" style="1045" bestFit="1" customWidth="1"/>
    <col min="14853" max="14853" width="60.5703125" style="1045" customWidth="1"/>
    <col min="14854" max="14856" width="10.140625" style="1045" customWidth="1"/>
    <col min="14857" max="15104" width="9.140625" style="1045"/>
    <col min="15105" max="15105" width="1.85546875" style="1045" customWidth="1"/>
    <col min="15106" max="15106" width="1.7109375" style="1045" customWidth="1"/>
    <col min="15107" max="15107" width="71.28515625" style="1045" customWidth="1"/>
    <col min="15108" max="15108" width="16.5703125" style="1045" bestFit="1" customWidth="1"/>
    <col min="15109" max="15109" width="60.5703125" style="1045" customWidth="1"/>
    <col min="15110" max="15112" width="10.140625" style="1045" customWidth="1"/>
    <col min="15113" max="15360" width="9.140625" style="1045"/>
    <col min="15361" max="15361" width="1.85546875" style="1045" customWidth="1"/>
    <col min="15362" max="15362" width="1.7109375" style="1045" customWidth="1"/>
    <col min="15363" max="15363" width="71.28515625" style="1045" customWidth="1"/>
    <col min="15364" max="15364" width="16.5703125" style="1045" bestFit="1" customWidth="1"/>
    <col min="15365" max="15365" width="60.5703125" style="1045" customWidth="1"/>
    <col min="15366" max="15368" width="10.140625" style="1045" customWidth="1"/>
    <col min="15369" max="15616" width="9.140625" style="1045"/>
    <col min="15617" max="15617" width="1.85546875" style="1045" customWidth="1"/>
    <col min="15618" max="15618" width="1.7109375" style="1045" customWidth="1"/>
    <col min="15619" max="15619" width="71.28515625" style="1045" customWidth="1"/>
    <col min="15620" max="15620" width="16.5703125" style="1045" bestFit="1" customWidth="1"/>
    <col min="15621" max="15621" width="60.5703125" style="1045" customWidth="1"/>
    <col min="15622" max="15624" width="10.140625" style="1045" customWidth="1"/>
    <col min="15625" max="15872" width="9.140625" style="1045"/>
    <col min="15873" max="15873" width="1.85546875" style="1045" customWidth="1"/>
    <col min="15874" max="15874" width="1.7109375" style="1045" customWidth="1"/>
    <col min="15875" max="15875" width="71.28515625" style="1045" customWidth="1"/>
    <col min="15876" max="15876" width="16.5703125" style="1045" bestFit="1" customWidth="1"/>
    <col min="15877" max="15877" width="60.5703125" style="1045" customWidth="1"/>
    <col min="15878" max="15880" width="10.140625" style="1045" customWidth="1"/>
    <col min="15881" max="16128" width="9.140625" style="1045"/>
    <col min="16129" max="16129" width="1.85546875" style="1045" customWidth="1"/>
    <col min="16130" max="16130" width="1.7109375" style="1045" customWidth="1"/>
    <col min="16131" max="16131" width="71.28515625" style="1045" customWidth="1"/>
    <col min="16132" max="16132" width="16.5703125" style="1045" bestFit="1" customWidth="1"/>
    <col min="16133" max="16133" width="60.5703125" style="1045" customWidth="1"/>
    <col min="16134" max="16136" width="10.140625" style="1045" customWidth="1"/>
    <col min="16137" max="16384" width="9.140625" style="1045"/>
  </cols>
  <sheetData>
    <row r="1" spans="1:5" ht="15">
      <c r="A1" s="1043" t="s">
        <v>1591</v>
      </c>
      <c r="B1" s="1044"/>
      <c r="C1" s="1044"/>
    </row>
    <row r="2" spans="1:5">
      <c r="A2" s="1046" t="s">
        <v>1592</v>
      </c>
    </row>
    <row r="3" spans="1:5">
      <c r="B3" s="1046"/>
    </row>
    <row r="4" spans="1:5">
      <c r="A4" s="1047" t="s">
        <v>1593</v>
      </c>
    </row>
    <row r="5" spans="1:5">
      <c r="A5" s="1048" t="s">
        <v>1594</v>
      </c>
      <c r="B5" s="1048"/>
    </row>
    <row r="6" spans="1:5">
      <c r="B6" s="1048" t="s">
        <v>1595</v>
      </c>
    </row>
    <row r="7" spans="1:5">
      <c r="B7" s="1049" t="s">
        <v>1596</v>
      </c>
    </row>
    <row r="8" spans="1:5">
      <c r="B8" s="1049" t="s">
        <v>1597</v>
      </c>
    </row>
    <row r="9" spans="1:5">
      <c r="B9" s="1048"/>
    </row>
    <row r="10" spans="1:5">
      <c r="B10" s="1048" t="s">
        <v>1598</v>
      </c>
    </row>
    <row r="11" spans="1:5">
      <c r="B11" s="1048"/>
    </row>
    <row r="12" spans="1:5">
      <c r="C12" s="1050" t="s">
        <v>1599</v>
      </c>
      <c r="D12" s="1051">
        <v>15000</v>
      </c>
      <c r="E12" s="1050" t="s">
        <v>1600</v>
      </c>
    </row>
    <row r="13" spans="1:5">
      <c r="C13" s="1050" t="s">
        <v>1601</v>
      </c>
      <c r="D13" s="1052" t="s">
        <v>1602</v>
      </c>
      <c r="E13" s="1053" t="s">
        <v>1603</v>
      </c>
    </row>
    <row r="14" spans="1:5" ht="25.5">
      <c r="C14" s="1050" t="s">
        <v>1604</v>
      </c>
      <c r="D14" s="1054">
        <v>0.1</v>
      </c>
      <c r="E14" s="1055" t="s">
        <v>1605</v>
      </c>
    </row>
    <row r="15" spans="1:5">
      <c r="C15" s="1050" t="s">
        <v>1606</v>
      </c>
      <c r="D15" s="1054">
        <v>5.0000000000000001E-3</v>
      </c>
      <c r="E15" s="1056" t="s">
        <v>1607</v>
      </c>
    </row>
    <row r="16" spans="1:5">
      <c r="C16" s="1050" t="s">
        <v>1608</v>
      </c>
      <c r="D16" s="1054">
        <v>0.01</v>
      </c>
      <c r="E16" s="1056" t="s">
        <v>1607</v>
      </c>
    </row>
    <row r="17" spans="1:5">
      <c r="C17" s="1050" t="s">
        <v>1609</v>
      </c>
      <c r="D17" s="1054">
        <v>5.0000000000000001E-3</v>
      </c>
      <c r="E17" s="1056" t="s">
        <v>1607</v>
      </c>
    </row>
    <row r="18" spans="1:5">
      <c r="C18" s="1050" t="s">
        <v>1610</v>
      </c>
      <c r="D18" s="1054">
        <v>0.01</v>
      </c>
      <c r="E18" s="1050" t="s">
        <v>1611</v>
      </c>
    </row>
    <row r="19" spans="1:5">
      <c r="C19" s="1048"/>
    </row>
    <row r="20" spans="1:5">
      <c r="A20" s="1047" t="s">
        <v>1612</v>
      </c>
    </row>
    <row r="21" spans="1:5">
      <c r="A21" s="1047"/>
    </row>
    <row r="22" spans="1:5">
      <c r="B22" s="1048"/>
      <c r="C22" s="1057" t="s">
        <v>1613</v>
      </c>
      <c r="D22" s="1052" t="s">
        <v>1614</v>
      </c>
      <c r="E22" s="1050"/>
    </row>
    <row r="23" spans="1:5">
      <c r="B23" s="1058"/>
      <c r="C23" s="1057" t="s">
        <v>1615</v>
      </c>
      <c r="D23" s="1052" t="s">
        <v>1616</v>
      </c>
      <c r="E23" s="1050"/>
    </row>
    <row r="24" spans="1:5">
      <c r="B24" s="1058"/>
      <c r="C24" s="1057" t="s">
        <v>1617</v>
      </c>
      <c r="D24" s="1051">
        <v>21277</v>
      </c>
      <c r="E24" s="1050" t="s">
        <v>1793</v>
      </c>
    </row>
    <row r="25" spans="1:5">
      <c r="B25" s="1059"/>
      <c r="C25" s="1057" t="s">
        <v>1618</v>
      </c>
      <c r="D25" s="1060">
        <v>0.3</v>
      </c>
      <c r="E25" s="1061" t="s">
        <v>1619</v>
      </c>
    </row>
    <row r="26" spans="1:5">
      <c r="B26" s="1059"/>
      <c r="C26" s="1057" t="s">
        <v>1620</v>
      </c>
      <c r="D26" s="1060">
        <v>0.7</v>
      </c>
      <c r="E26" s="1061" t="s">
        <v>1621</v>
      </c>
    </row>
    <row r="27" spans="1:5" ht="14.45" customHeight="1">
      <c r="B27" s="1062"/>
      <c r="C27" s="1063" t="s">
        <v>1622</v>
      </c>
      <c r="D27" s="1052"/>
      <c r="E27" s="1064" t="s">
        <v>1623</v>
      </c>
    </row>
    <row r="28" spans="1:5">
      <c r="B28" s="1048"/>
      <c r="C28" s="1065" t="s">
        <v>1624</v>
      </c>
      <c r="D28" s="1060">
        <v>0.02</v>
      </c>
      <c r="E28" s="1050"/>
    </row>
    <row r="29" spans="1:5">
      <c r="D29" s="1066"/>
    </row>
    <row r="34" spans="1:5">
      <c r="A34" s="1047" t="s">
        <v>1762</v>
      </c>
    </row>
    <row r="35" spans="1:5">
      <c r="A35" s="1047"/>
    </row>
    <row r="36" spans="1:5">
      <c r="B36" s="1048"/>
      <c r="C36" s="1057" t="s">
        <v>1760</v>
      </c>
      <c r="D36" s="1051">
        <f>1046*15</f>
        <v>15690</v>
      </c>
      <c r="E36" s="1050" t="s">
        <v>1794</v>
      </c>
    </row>
    <row r="37" spans="1:5">
      <c r="B37" s="1058"/>
      <c r="C37" s="1057" t="s">
        <v>1761</v>
      </c>
      <c r="D37" s="1051">
        <v>30000</v>
      </c>
      <c r="E37" s="1050"/>
    </row>
    <row r="40" spans="1:5">
      <c r="A40" s="1047" t="s">
        <v>1779</v>
      </c>
    </row>
    <row r="41" spans="1:5">
      <c r="A41" s="1047"/>
    </row>
    <row r="42" spans="1:5">
      <c r="B42" s="1048"/>
      <c r="C42" s="1057" t="s">
        <v>586</v>
      </c>
      <c r="D42" s="1525">
        <v>0.25</v>
      </c>
      <c r="E42" s="1050" t="s">
        <v>1780</v>
      </c>
    </row>
    <row r="43" spans="1:5">
      <c r="C43" s="1057" t="s">
        <v>587</v>
      </c>
      <c r="D43" s="1525">
        <v>0.25</v>
      </c>
      <c r="E43" s="1050" t="s">
        <v>1780</v>
      </c>
    </row>
    <row r="44" spans="1:5">
      <c r="C44" s="1057" t="s">
        <v>588</v>
      </c>
      <c r="D44" s="1525">
        <v>0.5</v>
      </c>
      <c r="E44" s="1050" t="s">
        <v>1781</v>
      </c>
    </row>
    <row r="45" spans="1:5">
      <c r="C45" s="1057" t="s">
        <v>589</v>
      </c>
      <c r="D45" s="1525">
        <v>0.5</v>
      </c>
      <c r="E45" s="1050" t="s">
        <v>1781</v>
      </c>
    </row>
  </sheetData>
  <pageMargins left="0.7" right="0.7" top="0.75" bottom="0.75" header="0.3" footer="0.3"/>
  <pageSetup scale="46" orientation="portrait" r:id="rId1"/>
</worksheet>
</file>

<file path=xl/worksheets/sheet37.xml><?xml version="1.0" encoding="utf-8"?>
<worksheet xmlns="http://schemas.openxmlformats.org/spreadsheetml/2006/main" xmlns:r="http://schemas.openxmlformats.org/officeDocument/2006/relationships">
  <sheetPr>
    <tabColor rgb="FFFFFF00"/>
  </sheetPr>
  <dimension ref="A1:O30"/>
  <sheetViews>
    <sheetView topLeftCell="E1" zoomScaleNormal="100" zoomScaleSheetLayoutView="80" workbookViewId="0">
      <selection activeCell="M7" sqref="M7"/>
    </sheetView>
  </sheetViews>
  <sheetFormatPr defaultRowHeight="12" outlineLevelCol="1"/>
  <cols>
    <col min="1" max="1" width="19.85546875" style="1071" customWidth="1"/>
    <col min="2" max="2" width="14.7109375" style="1071" hidden="1" customWidth="1" outlineLevel="1"/>
    <col min="3" max="3" width="10.85546875" style="1071" bestFit="1" customWidth="1" collapsed="1"/>
    <col min="4" max="4" width="8.42578125" style="1084" bestFit="1" customWidth="1"/>
    <col min="5" max="5" width="20.28515625" style="1071" customWidth="1"/>
    <col min="6" max="6" width="17.7109375" style="1086" bestFit="1" customWidth="1"/>
    <col min="7" max="7" width="25" style="1086" bestFit="1" customWidth="1"/>
    <col min="8" max="8" width="11.140625" style="1071" customWidth="1"/>
    <col min="9" max="9" width="16.5703125" style="1071" customWidth="1"/>
    <col min="10" max="10" width="11.28515625" style="1086" customWidth="1"/>
    <col min="11" max="11" width="10.28515625" style="1071" customWidth="1"/>
    <col min="12" max="12" width="9.5703125" style="1086" customWidth="1"/>
    <col min="13" max="13" width="6.5703125" style="1084" bestFit="1" customWidth="1"/>
    <col min="14" max="14" width="10.85546875" style="1084" customWidth="1"/>
    <col min="15" max="15" width="35.28515625" style="1071" bestFit="1" customWidth="1"/>
    <col min="16" max="256" width="9.140625" style="1071"/>
    <col min="257" max="257" width="19.85546875" style="1071" customWidth="1"/>
    <col min="258" max="258" width="0" style="1071" hidden="1" customWidth="1"/>
    <col min="259" max="259" width="9.7109375" style="1071" bestFit="1" customWidth="1"/>
    <col min="260" max="260" width="8.28515625" style="1071" bestFit="1" customWidth="1"/>
    <col min="261" max="261" width="20.28515625" style="1071" customWidth="1"/>
    <col min="262" max="262" width="17.5703125" style="1071" bestFit="1" customWidth="1"/>
    <col min="263" max="263" width="24.85546875" style="1071" bestFit="1" customWidth="1"/>
    <col min="264" max="264" width="11.140625" style="1071" customWidth="1"/>
    <col min="265" max="265" width="16.5703125" style="1071" customWidth="1"/>
    <col min="266" max="266" width="11.28515625" style="1071" customWidth="1"/>
    <col min="267" max="267" width="10.28515625" style="1071" customWidth="1"/>
    <col min="268" max="268" width="9.5703125" style="1071" customWidth="1"/>
    <col min="269" max="269" width="6.42578125" style="1071" bestFit="1" customWidth="1"/>
    <col min="270" max="270" width="10.85546875" style="1071" customWidth="1"/>
    <col min="271" max="271" width="35.28515625" style="1071" bestFit="1" customWidth="1"/>
    <col min="272" max="512" width="9.140625" style="1071"/>
    <col min="513" max="513" width="19.85546875" style="1071" customWidth="1"/>
    <col min="514" max="514" width="0" style="1071" hidden="1" customWidth="1"/>
    <col min="515" max="515" width="9.7109375" style="1071" bestFit="1" customWidth="1"/>
    <col min="516" max="516" width="8.28515625" style="1071" bestFit="1" customWidth="1"/>
    <col min="517" max="517" width="20.28515625" style="1071" customWidth="1"/>
    <col min="518" max="518" width="17.5703125" style="1071" bestFit="1" customWidth="1"/>
    <col min="519" max="519" width="24.85546875" style="1071" bestFit="1" customWidth="1"/>
    <col min="520" max="520" width="11.140625" style="1071" customWidth="1"/>
    <col min="521" max="521" width="16.5703125" style="1071" customWidth="1"/>
    <col min="522" max="522" width="11.28515625" style="1071" customWidth="1"/>
    <col min="523" max="523" width="10.28515625" style="1071" customWidth="1"/>
    <col min="524" max="524" width="9.5703125" style="1071" customWidth="1"/>
    <col min="525" max="525" width="6.42578125" style="1071" bestFit="1" customWidth="1"/>
    <col min="526" max="526" width="10.85546875" style="1071" customWidth="1"/>
    <col min="527" max="527" width="35.28515625" style="1071" bestFit="1" customWidth="1"/>
    <col min="528" max="768" width="9.140625" style="1071"/>
    <col min="769" max="769" width="19.85546875" style="1071" customWidth="1"/>
    <col min="770" max="770" width="0" style="1071" hidden="1" customWidth="1"/>
    <col min="771" max="771" width="9.7109375" style="1071" bestFit="1" customWidth="1"/>
    <col min="772" max="772" width="8.28515625" style="1071" bestFit="1" customWidth="1"/>
    <col min="773" max="773" width="20.28515625" style="1071" customWidth="1"/>
    <col min="774" max="774" width="17.5703125" style="1071" bestFit="1" customWidth="1"/>
    <col min="775" max="775" width="24.85546875" style="1071" bestFit="1" customWidth="1"/>
    <col min="776" max="776" width="11.140625" style="1071" customWidth="1"/>
    <col min="777" max="777" width="16.5703125" style="1071" customWidth="1"/>
    <col min="778" max="778" width="11.28515625" style="1071" customWidth="1"/>
    <col min="779" max="779" width="10.28515625" style="1071" customWidth="1"/>
    <col min="780" max="780" width="9.5703125" style="1071" customWidth="1"/>
    <col min="781" max="781" width="6.42578125" style="1071" bestFit="1" customWidth="1"/>
    <col min="782" max="782" width="10.85546875" style="1071" customWidth="1"/>
    <col min="783" max="783" width="35.28515625" style="1071" bestFit="1" customWidth="1"/>
    <col min="784" max="1024" width="9.140625" style="1071"/>
    <col min="1025" max="1025" width="19.85546875" style="1071" customWidth="1"/>
    <col min="1026" max="1026" width="0" style="1071" hidden="1" customWidth="1"/>
    <col min="1027" max="1027" width="9.7109375" style="1071" bestFit="1" customWidth="1"/>
    <col min="1028" max="1028" width="8.28515625" style="1071" bestFit="1" customWidth="1"/>
    <col min="1029" max="1029" width="20.28515625" style="1071" customWidth="1"/>
    <col min="1030" max="1030" width="17.5703125" style="1071" bestFit="1" customWidth="1"/>
    <col min="1031" max="1031" width="24.85546875" style="1071" bestFit="1" customWidth="1"/>
    <col min="1032" max="1032" width="11.140625" style="1071" customWidth="1"/>
    <col min="1033" max="1033" width="16.5703125" style="1071" customWidth="1"/>
    <col min="1034" max="1034" width="11.28515625" style="1071" customWidth="1"/>
    <col min="1035" max="1035" width="10.28515625" style="1071" customWidth="1"/>
    <col min="1036" max="1036" width="9.5703125" style="1071" customWidth="1"/>
    <col min="1037" max="1037" width="6.42578125" style="1071" bestFit="1" customWidth="1"/>
    <col min="1038" max="1038" width="10.85546875" style="1071" customWidth="1"/>
    <col min="1039" max="1039" width="35.28515625" style="1071" bestFit="1" customWidth="1"/>
    <col min="1040" max="1280" width="9.140625" style="1071"/>
    <col min="1281" max="1281" width="19.85546875" style="1071" customWidth="1"/>
    <col min="1282" max="1282" width="0" style="1071" hidden="1" customWidth="1"/>
    <col min="1283" max="1283" width="9.7109375" style="1071" bestFit="1" customWidth="1"/>
    <col min="1284" max="1284" width="8.28515625" style="1071" bestFit="1" customWidth="1"/>
    <col min="1285" max="1285" width="20.28515625" style="1071" customWidth="1"/>
    <col min="1286" max="1286" width="17.5703125" style="1071" bestFit="1" customWidth="1"/>
    <col min="1287" max="1287" width="24.85546875" style="1071" bestFit="1" customWidth="1"/>
    <col min="1288" max="1288" width="11.140625" style="1071" customWidth="1"/>
    <col min="1289" max="1289" width="16.5703125" style="1071" customWidth="1"/>
    <col min="1290" max="1290" width="11.28515625" style="1071" customWidth="1"/>
    <col min="1291" max="1291" width="10.28515625" style="1071" customWidth="1"/>
    <col min="1292" max="1292" width="9.5703125" style="1071" customWidth="1"/>
    <col min="1293" max="1293" width="6.42578125" style="1071" bestFit="1" customWidth="1"/>
    <col min="1294" max="1294" width="10.85546875" style="1071" customWidth="1"/>
    <col min="1295" max="1295" width="35.28515625" style="1071" bestFit="1" customWidth="1"/>
    <col min="1296" max="1536" width="9.140625" style="1071"/>
    <col min="1537" max="1537" width="19.85546875" style="1071" customWidth="1"/>
    <col min="1538" max="1538" width="0" style="1071" hidden="1" customWidth="1"/>
    <col min="1539" max="1539" width="9.7109375" style="1071" bestFit="1" customWidth="1"/>
    <col min="1540" max="1540" width="8.28515625" style="1071" bestFit="1" customWidth="1"/>
    <col min="1541" max="1541" width="20.28515625" style="1071" customWidth="1"/>
    <col min="1542" max="1542" width="17.5703125" style="1071" bestFit="1" customWidth="1"/>
    <col min="1543" max="1543" width="24.85546875" style="1071" bestFit="1" customWidth="1"/>
    <col min="1544" max="1544" width="11.140625" style="1071" customWidth="1"/>
    <col min="1545" max="1545" width="16.5703125" style="1071" customWidth="1"/>
    <col min="1546" max="1546" width="11.28515625" style="1071" customWidth="1"/>
    <col min="1547" max="1547" width="10.28515625" style="1071" customWidth="1"/>
    <col min="1548" max="1548" width="9.5703125" style="1071" customWidth="1"/>
    <col min="1549" max="1549" width="6.42578125" style="1071" bestFit="1" customWidth="1"/>
    <col min="1550" max="1550" width="10.85546875" style="1071" customWidth="1"/>
    <col min="1551" max="1551" width="35.28515625" style="1071" bestFit="1" customWidth="1"/>
    <col min="1552" max="1792" width="9.140625" style="1071"/>
    <col min="1793" max="1793" width="19.85546875" style="1071" customWidth="1"/>
    <col min="1794" max="1794" width="0" style="1071" hidden="1" customWidth="1"/>
    <col min="1795" max="1795" width="9.7109375" style="1071" bestFit="1" customWidth="1"/>
    <col min="1796" max="1796" width="8.28515625" style="1071" bestFit="1" customWidth="1"/>
    <col min="1797" max="1797" width="20.28515625" style="1071" customWidth="1"/>
    <col min="1798" max="1798" width="17.5703125" style="1071" bestFit="1" customWidth="1"/>
    <col min="1799" max="1799" width="24.85546875" style="1071" bestFit="1" customWidth="1"/>
    <col min="1800" max="1800" width="11.140625" style="1071" customWidth="1"/>
    <col min="1801" max="1801" width="16.5703125" style="1071" customWidth="1"/>
    <col min="1802" max="1802" width="11.28515625" style="1071" customWidth="1"/>
    <col min="1803" max="1803" width="10.28515625" style="1071" customWidth="1"/>
    <col min="1804" max="1804" width="9.5703125" style="1071" customWidth="1"/>
    <col min="1805" max="1805" width="6.42578125" style="1071" bestFit="1" customWidth="1"/>
    <col min="1806" max="1806" width="10.85546875" style="1071" customWidth="1"/>
    <col min="1807" max="1807" width="35.28515625" style="1071" bestFit="1" customWidth="1"/>
    <col min="1808" max="2048" width="9.140625" style="1071"/>
    <col min="2049" max="2049" width="19.85546875" style="1071" customWidth="1"/>
    <col min="2050" max="2050" width="0" style="1071" hidden="1" customWidth="1"/>
    <col min="2051" max="2051" width="9.7109375" style="1071" bestFit="1" customWidth="1"/>
    <col min="2052" max="2052" width="8.28515625" style="1071" bestFit="1" customWidth="1"/>
    <col min="2053" max="2053" width="20.28515625" style="1071" customWidth="1"/>
    <col min="2054" max="2054" width="17.5703125" style="1071" bestFit="1" customWidth="1"/>
    <col min="2055" max="2055" width="24.85546875" style="1071" bestFit="1" customWidth="1"/>
    <col min="2056" max="2056" width="11.140625" style="1071" customWidth="1"/>
    <col min="2057" max="2057" width="16.5703125" style="1071" customWidth="1"/>
    <col min="2058" max="2058" width="11.28515625" style="1071" customWidth="1"/>
    <col min="2059" max="2059" width="10.28515625" style="1071" customWidth="1"/>
    <col min="2060" max="2060" width="9.5703125" style="1071" customWidth="1"/>
    <col min="2061" max="2061" width="6.42578125" style="1071" bestFit="1" customWidth="1"/>
    <col min="2062" max="2062" width="10.85546875" style="1071" customWidth="1"/>
    <col min="2063" max="2063" width="35.28515625" style="1071" bestFit="1" customWidth="1"/>
    <col min="2064" max="2304" width="9.140625" style="1071"/>
    <col min="2305" max="2305" width="19.85546875" style="1071" customWidth="1"/>
    <col min="2306" max="2306" width="0" style="1071" hidden="1" customWidth="1"/>
    <col min="2307" max="2307" width="9.7109375" style="1071" bestFit="1" customWidth="1"/>
    <col min="2308" max="2308" width="8.28515625" style="1071" bestFit="1" customWidth="1"/>
    <col min="2309" max="2309" width="20.28515625" style="1071" customWidth="1"/>
    <col min="2310" max="2310" width="17.5703125" style="1071" bestFit="1" customWidth="1"/>
    <col min="2311" max="2311" width="24.85546875" style="1071" bestFit="1" customWidth="1"/>
    <col min="2312" max="2312" width="11.140625" style="1071" customWidth="1"/>
    <col min="2313" max="2313" width="16.5703125" style="1071" customWidth="1"/>
    <col min="2314" max="2314" width="11.28515625" style="1071" customWidth="1"/>
    <col min="2315" max="2315" width="10.28515625" style="1071" customWidth="1"/>
    <col min="2316" max="2316" width="9.5703125" style="1071" customWidth="1"/>
    <col min="2317" max="2317" width="6.42578125" style="1071" bestFit="1" customWidth="1"/>
    <col min="2318" max="2318" width="10.85546875" style="1071" customWidth="1"/>
    <col min="2319" max="2319" width="35.28515625" style="1071" bestFit="1" customWidth="1"/>
    <col min="2320" max="2560" width="9.140625" style="1071"/>
    <col min="2561" max="2561" width="19.85546875" style="1071" customWidth="1"/>
    <col min="2562" max="2562" width="0" style="1071" hidden="1" customWidth="1"/>
    <col min="2563" max="2563" width="9.7109375" style="1071" bestFit="1" customWidth="1"/>
    <col min="2564" max="2564" width="8.28515625" style="1071" bestFit="1" customWidth="1"/>
    <col min="2565" max="2565" width="20.28515625" style="1071" customWidth="1"/>
    <col min="2566" max="2566" width="17.5703125" style="1071" bestFit="1" customWidth="1"/>
    <col min="2567" max="2567" width="24.85546875" style="1071" bestFit="1" customWidth="1"/>
    <col min="2568" max="2568" width="11.140625" style="1071" customWidth="1"/>
    <col min="2569" max="2569" width="16.5703125" style="1071" customWidth="1"/>
    <col min="2570" max="2570" width="11.28515625" style="1071" customWidth="1"/>
    <col min="2571" max="2571" width="10.28515625" style="1071" customWidth="1"/>
    <col min="2572" max="2572" width="9.5703125" style="1071" customWidth="1"/>
    <col min="2573" max="2573" width="6.42578125" style="1071" bestFit="1" customWidth="1"/>
    <col min="2574" max="2574" width="10.85546875" style="1071" customWidth="1"/>
    <col min="2575" max="2575" width="35.28515625" style="1071" bestFit="1" customWidth="1"/>
    <col min="2576" max="2816" width="9.140625" style="1071"/>
    <col min="2817" max="2817" width="19.85546875" style="1071" customWidth="1"/>
    <col min="2818" max="2818" width="0" style="1071" hidden="1" customWidth="1"/>
    <col min="2819" max="2819" width="9.7109375" style="1071" bestFit="1" customWidth="1"/>
    <col min="2820" max="2820" width="8.28515625" style="1071" bestFit="1" customWidth="1"/>
    <col min="2821" max="2821" width="20.28515625" style="1071" customWidth="1"/>
    <col min="2822" max="2822" width="17.5703125" style="1071" bestFit="1" customWidth="1"/>
    <col min="2823" max="2823" width="24.85546875" style="1071" bestFit="1" customWidth="1"/>
    <col min="2824" max="2824" width="11.140625" style="1071" customWidth="1"/>
    <col min="2825" max="2825" width="16.5703125" style="1071" customWidth="1"/>
    <col min="2826" max="2826" width="11.28515625" style="1071" customWidth="1"/>
    <col min="2827" max="2827" width="10.28515625" style="1071" customWidth="1"/>
    <col min="2828" max="2828" width="9.5703125" style="1071" customWidth="1"/>
    <col min="2829" max="2829" width="6.42578125" style="1071" bestFit="1" customWidth="1"/>
    <col min="2830" max="2830" width="10.85546875" style="1071" customWidth="1"/>
    <col min="2831" max="2831" width="35.28515625" style="1071" bestFit="1" customWidth="1"/>
    <col min="2832" max="3072" width="9.140625" style="1071"/>
    <col min="3073" max="3073" width="19.85546875" style="1071" customWidth="1"/>
    <col min="3074" max="3074" width="0" style="1071" hidden="1" customWidth="1"/>
    <col min="3075" max="3075" width="9.7109375" style="1071" bestFit="1" customWidth="1"/>
    <col min="3076" max="3076" width="8.28515625" style="1071" bestFit="1" customWidth="1"/>
    <col min="3077" max="3077" width="20.28515625" style="1071" customWidth="1"/>
    <col min="3078" max="3078" width="17.5703125" style="1071" bestFit="1" customWidth="1"/>
    <col min="3079" max="3079" width="24.85546875" style="1071" bestFit="1" customWidth="1"/>
    <col min="3080" max="3080" width="11.140625" style="1071" customWidth="1"/>
    <col min="3081" max="3081" width="16.5703125" style="1071" customWidth="1"/>
    <col min="3082" max="3082" width="11.28515625" style="1071" customWidth="1"/>
    <col min="3083" max="3083" width="10.28515625" style="1071" customWidth="1"/>
    <col min="3084" max="3084" width="9.5703125" style="1071" customWidth="1"/>
    <col min="3085" max="3085" width="6.42578125" style="1071" bestFit="1" customWidth="1"/>
    <col min="3086" max="3086" width="10.85546875" style="1071" customWidth="1"/>
    <col min="3087" max="3087" width="35.28515625" style="1071" bestFit="1" customWidth="1"/>
    <col min="3088" max="3328" width="9.140625" style="1071"/>
    <col min="3329" max="3329" width="19.85546875" style="1071" customWidth="1"/>
    <col min="3330" max="3330" width="0" style="1071" hidden="1" customWidth="1"/>
    <col min="3331" max="3331" width="9.7109375" style="1071" bestFit="1" customWidth="1"/>
    <col min="3332" max="3332" width="8.28515625" style="1071" bestFit="1" customWidth="1"/>
    <col min="3333" max="3333" width="20.28515625" style="1071" customWidth="1"/>
    <col min="3334" max="3334" width="17.5703125" style="1071" bestFit="1" customWidth="1"/>
    <col min="3335" max="3335" width="24.85546875" style="1071" bestFit="1" customWidth="1"/>
    <col min="3336" max="3336" width="11.140625" style="1071" customWidth="1"/>
    <col min="3337" max="3337" width="16.5703125" style="1071" customWidth="1"/>
    <col min="3338" max="3338" width="11.28515625" style="1071" customWidth="1"/>
    <col min="3339" max="3339" width="10.28515625" style="1071" customWidth="1"/>
    <col min="3340" max="3340" width="9.5703125" style="1071" customWidth="1"/>
    <col min="3341" max="3341" width="6.42578125" style="1071" bestFit="1" customWidth="1"/>
    <col min="3342" max="3342" width="10.85546875" style="1071" customWidth="1"/>
    <col min="3343" max="3343" width="35.28515625" style="1071" bestFit="1" customWidth="1"/>
    <col min="3344" max="3584" width="9.140625" style="1071"/>
    <col min="3585" max="3585" width="19.85546875" style="1071" customWidth="1"/>
    <col min="3586" max="3586" width="0" style="1071" hidden="1" customWidth="1"/>
    <col min="3587" max="3587" width="9.7109375" style="1071" bestFit="1" customWidth="1"/>
    <col min="3588" max="3588" width="8.28515625" style="1071" bestFit="1" customWidth="1"/>
    <col min="3589" max="3589" width="20.28515625" style="1071" customWidth="1"/>
    <col min="3590" max="3590" width="17.5703125" style="1071" bestFit="1" customWidth="1"/>
    <col min="3591" max="3591" width="24.85546875" style="1071" bestFit="1" customWidth="1"/>
    <col min="3592" max="3592" width="11.140625" style="1071" customWidth="1"/>
    <col min="3593" max="3593" width="16.5703125" style="1071" customWidth="1"/>
    <col min="3594" max="3594" width="11.28515625" style="1071" customWidth="1"/>
    <col min="3595" max="3595" width="10.28515625" style="1071" customWidth="1"/>
    <col min="3596" max="3596" width="9.5703125" style="1071" customWidth="1"/>
    <col min="3597" max="3597" width="6.42578125" style="1071" bestFit="1" customWidth="1"/>
    <col min="3598" max="3598" width="10.85546875" style="1071" customWidth="1"/>
    <col min="3599" max="3599" width="35.28515625" style="1071" bestFit="1" customWidth="1"/>
    <col min="3600" max="3840" width="9.140625" style="1071"/>
    <col min="3841" max="3841" width="19.85546875" style="1071" customWidth="1"/>
    <col min="3842" max="3842" width="0" style="1071" hidden="1" customWidth="1"/>
    <col min="3843" max="3843" width="9.7109375" style="1071" bestFit="1" customWidth="1"/>
    <col min="3844" max="3844" width="8.28515625" style="1071" bestFit="1" customWidth="1"/>
    <col min="3845" max="3845" width="20.28515625" style="1071" customWidth="1"/>
    <col min="3846" max="3846" width="17.5703125" style="1071" bestFit="1" customWidth="1"/>
    <col min="3847" max="3847" width="24.85546875" style="1071" bestFit="1" customWidth="1"/>
    <col min="3848" max="3848" width="11.140625" style="1071" customWidth="1"/>
    <col min="3849" max="3849" width="16.5703125" style="1071" customWidth="1"/>
    <col min="3850" max="3850" width="11.28515625" style="1071" customWidth="1"/>
    <col min="3851" max="3851" width="10.28515625" style="1071" customWidth="1"/>
    <col min="3852" max="3852" width="9.5703125" style="1071" customWidth="1"/>
    <col min="3853" max="3853" width="6.42578125" style="1071" bestFit="1" customWidth="1"/>
    <col min="3854" max="3854" width="10.85546875" style="1071" customWidth="1"/>
    <col min="3855" max="3855" width="35.28515625" style="1071" bestFit="1" customWidth="1"/>
    <col min="3856" max="4096" width="9.140625" style="1071"/>
    <col min="4097" max="4097" width="19.85546875" style="1071" customWidth="1"/>
    <col min="4098" max="4098" width="0" style="1071" hidden="1" customWidth="1"/>
    <col min="4099" max="4099" width="9.7109375" style="1071" bestFit="1" customWidth="1"/>
    <col min="4100" max="4100" width="8.28515625" style="1071" bestFit="1" customWidth="1"/>
    <col min="4101" max="4101" width="20.28515625" style="1071" customWidth="1"/>
    <col min="4102" max="4102" width="17.5703125" style="1071" bestFit="1" customWidth="1"/>
    <col min="4103" max="4103" width="24.85546875" style="1071" bestFit="1" customWidth="1"/>
    <col min="4104" max="4104" width="11.140625" style="1071" customWidth="1"/>
    <col min="4105" max="4105" width="16.5703125" style="1071" customWidth="1"/>
    <col min="4106" max="4106" width="11.28515625" style="1071" customWidth="1"/>
    <col min="4107" max="4107" width="10.28515625" style="1071" customWidth="1"/>
    <col min="4108" max="4108" width="9.5703125" style="1071" customWidth="1"/>
    <col min="4109" max="4109" width="6.42578125" style="1071" bestFit="1" customWidth="1"/>
    <col min="4110" max="4110" width="10.85546875" style="1071" customWidth="1"/>
    <col min="4111" max="4111" width="35.28515625" style="1071" bestFit="1" customWidth="1"/>
    <col min="4112" max="4352" width="9.140625" style="1071"/>
    <col min="4353" max="4353" width="19.85546875" style="1071" customWidth="1"/>
    <col min="4354" max="4354" width="0" style="1071" hidden="1" customWidth="1"/>
    <col min="4355" max="4355" width="9.7109375" style="1071" bestFit="1" customWidth="1"/>
    <col min="4356" max="4356" width="8.28515625" style="1071" bestFit="1" customWidth="1"/>
    <col min="4357" max="4357" width="20.28515625" style="1071" customWidth="1"/>
    <col min="4358" max="4358" width="17.5703125" style="1071" bestFit="1" customWidth="1"/>
    <col min="4359" max="4359" width="24.85546875" style="1071" bestFit="1" customWidth="1"/>
    <col min="4360" max="4360" width="11.140625" style="1071" customWidth="1"/>
    <col min="4361" max="4361" width="16.5703125" style="1071" customWidth="1"/>
    <col min="4362" max="4362" width="11.28515625" style="1071" customWidth="1"/>
    <col min="4363" max="4363" width="10.28515625" style="1071" customWidth="1"/>
    <col min="4364" max="4364" width="9.5703125" style="1071" customWidth="1"/>
    <col min="4365" max="4365" width="6.42578125" style="1071" bestFit="1" customWidth="1"/>
    <col min="4366" max="4366" width="10.85546875" style="1071" customWidth="1"/>
    <col min="4367" max="4367" width="35.28515625" style="1071" bestFit="1" customWidth="1"/>
    <col min="4368" max="4608" width="9.140625" style="1071"/>
    <col min="4609" max="4609" width="19.85546875" style="1071" customWidth="1"/>
    <col min="4610" max="4610" width="0" style="1071" hidden="1" customWidth="1"/>
    <col min="4611" max="4611" width="9.7109375" style="1071" bestFit="1" customWidth="1"/>
    <col min="4612" max="4612" width="8.28515625" style="1071" bestFit="1" customWidth="1"/>
    <col min="4613" max="4613" width="20.28515625" style="1071" customWidth="1"/>
    <col min="4614" max="4614" width="17.5703125" style="1071" bestFit="1" customWidth="1"/>
    <col min="4615" max="4615" width="24.85546875" style="1071" bestFit="1" customWidth="1"/>
    <col min="4616" max="4616" width="11.140625" style="1071" customWidth="1"/>
    <col min="4617" max="4617" width="16.5703125" style="1071" customWidth="1"/>
    <col min="4618" max="4618" width="11.28515625" style="1071" customWidth="1"/>
    <col min="4619" max="4619" width="10.28515625" style="1071" customWidth="1"/>
    <col min="4620" max="4620" width="9.5703125" style="1071" customWidth="1"/>
    <col min="4621" max="4621" width="6.42578125" style="1071" bestFit="1" customWidth="1"/>
    <col min="4622" max="4622" width="10.85546875" style="1071" customWidth="1"/>
    <col min="4623" max="4623" width="35.28515625" style="1071" bestFit="1" customWidth="1"/>
    <col min="4624" max="4864" width="9.140625" style="1071"/>
    <col min="4865" max="4865" width="19.85546875" style="1071" customWidth="1"/>
    <col min="4866" max="4866" width="0" style="1071" hidden="1" customWidth="1"/>
    <col min="4867" max="4867" width="9.7109375" style="1071" bestFit="1" customWidth="1"/>
    <col min="4868" max="4868" width="8.28515625" style="1071" bestFit="1" customWidth="1"/>
    <col min="4869" max="4869" width="20.28515625" style="1071" customWidth="1"/>
    <col min="4870" max="4870" width="17.5703125" style="1071" bestFit="1" customWidth="1"/>
    <col min="4871" max="4871" width="24.85546875" style="1071" bestFit="1" customWidth="1"/>
    <col min="4872" max="4872" width="11.140625" style="1071" customWidth="1"/>
    <col min="4873" max="4873" width="16.5703125" style="1071" customWidth="1"/>
    <col min="4874" max="4874" width="11.28515625" style="1071" customWidth="1"/>
    <col min="4875" max="4875" width="10.28515625" style="1071" customWidth="1"/>
    <col min="4876" max="4876" width="9.5703125" style="1071" customWidth="1"/>
    <col min="4877" max="4877" width="6.42578125" style="1071" bestFit="1" customWidth="1"/>
    <col min="4878" max="4878" width="10.85546875" style="1071" customWidth="1"/>
    <col min="4879" max="4879" width="35.28515625" style="1071" bestFit="1" customWidth="1"/>
    <col min="4880" max="5120" width="9.140625" style="1071"/>
    <col min="5121" max="5121" width="19.85546875" style="1071" customWidth="1"/>
    <col min="5122" max="5122" width="0" style="1071" hidden="1" customWidth="1"/>
    <col min="5123" max="5123" width="9.7109375" style="1071" bestFit="1" customWidth="1"/>
    <col min="5124" max="5124" width="8.28515625" style="1071" bestFit="1" customWidth="1"/>
    <col min="5125" max="5125" width="20.28515625" style="1071" customWidth="1"/>
    <col min="5126" max="5126" width="17.5703125" style="1071" bestFit="1" customWidth="1"/>
    <col min="5127" max="5127" width="24.85546875" style="1071" bestFit="1" customWidth="1"/>
    <col min="5128" max="5128" width="11.140625" style="1071" customWidth="1"/>
    <col min="5129" max="5129" width="16.5703125" style="1071" customWidth="1"/>
    <col min="5130" max="5130" width="11.28515625" style="1071" customWidth="1"/>
    <col min="5131" max="5131" width="10.28515625" style="1071" customWidth="1"/>
    <col min="5132" max="5132" width="9.5703125" style="1071" customWidth="1"/>
    <col min="5133" max="5133" width="6.42578125" style="1071" bestFit="1" customWidth="1"/>
    <col min="5134" max="5134" width="10.85546875" style="1071" customWidth="1"/>
    <col min="5135" max="5135" width="35.28515625" style="1071" bestFit="1" customWidth="1"/>
    <col min="5136" max="5376" width="9.140625" style="1071"/>
    <col min="5377" max="5377" width="19.85546875" style="1071" customWidth="1"/>
    <col min="5378" max="5378" width="0" style="1071" hidden="1" customWidth="1"/>
    <col min="5379" max="5379" width="9.7109375" style="1071" bestFit="1" customWidth="1"/>
    <col min="5380" max="5380" width="8.28515625" style="1071" bestFit="1" customWidth="1"/>
    <col min="5381" max="5381" width="20.28515625" style="1071" customWidth="1"/>
    <col min="5382" max="5382" width="17.5703125" style="1071" bestFit="1" customWidth="1"/>
    <col min="5383" max="5383" width="24.85546875" style="1071" bestFit="1" customWidth="1"/>
    <col min="5384" max="5384" width="11.140625" style="1071" customWidth="1"/>
    <col min="5385" max="5385" width="16.5703125" style="1071" customWidth="1"/>
    <col min="5386" max="5386" width="11.28515625" style="1071" customWidth="1"/>
    <col min="5387" max="5387" width="10.28515625" style="1071" customWidth="1"/>
    <col min="5388" max="5388" width="9.5703125" style="1071" customWidth="1"/>
    <col min="5389" max="5389" width="6.42578125" style="1071" bestFit="1" customWidth="1"/>
    <col min="5390" max="5390" width="10.85546875" style="1071" customWidth="1"/>
    <col min="5391" max="5391" width="35.28515625" style="1071" bestFit="1" customWidth="1"/>
    <col min="5392" max="5632" width="9.140625" style="1071"/>
    <col min="5633" max="5633" width="19.85546875" style="1071" customWidth="1"/>
    <col min="5634" max="5634" width="0" style="1071" hidden="1" customWidth="1"/>
    <col min="5635" max="5635" width="9.7109375" style="1071" bestFit="1" customWidth="1"/>
    <col min="5636" max="5636" width="8.28515625" style="1071" bestFit="1" customWidth="1"/>
    <col min="5637" max="5637" width="20.28515625" style="1071" customWidth="1"/>
    <col min="5638" max="5638" width="17.5703125" style="1071" bestFit="1" customWidth="1"/>
    <col min="5639" max="5639" width="24.85546875" style="1071" bestFit="1" customWidth="1"/>
    <col min="5640" max="5640" width="11.140625" style="1071" customWidth="1"/>
    <col min="5641" max="5641" width="16.5703125" style="1071" customWidth="1"/>
    <col min="5642" max="5642" width="11.28515625" style="1071" customWidth="1"/>
    <col min="5643" max="5643" width="10.28515625" style="1071" customWidth="1"/>
    <col min="5644" max="5644" width="9.5703125" style="1071" customWidth="1"/>
    <col min="5645" max="5645" width="6.42578125" style="1071" bestFit="1" customWidth="1"/>
    <col min="5646" max="5646" width="10.85546875" style="1071" customWidth="1"/>
    <col min="5647" max="5647" width="35.28515625" style="1071" bestFit="1" customWidth="1"/>
    <col min="5648" max="5888" width="9.140625" style="1071"/>
    <col min="5889" max="5889" width="19.85546875" style="1071" customWidth="1"/>
    <col min="5890" max="5890" width="0" style="1071" hidden="1" customWidth="1"/>
    <col min="5891" max="5891" width="9.7109375" style="1071" bestFit="1" customWidth="1"/>
    <col min="5892" max="5892" width="8.28515625" style="1071" bestFit="1" customWidth="1"/>
    <col min="5893" max="5893" width="20.28515625" style="1071" customWidth="1"/>
    <col min="5894" max="5894" width="17.5703125" style="1071" bestFit="1" customWidth="1"/>
    <col min="5895" max="5895" width="24.85546875" style="1071" bestFit="1" customWidth="1"/>
    <col min="5896" max="5896" width="11.140625" style="1071" customWidth="1"/>
    <col min="5897" max="5897" width="16.5703125" style="1071" customWidth="1"/>
    <col min="5898" max="5898" width="11.28515625" style="1071" customWidth="1"/>
    <col min="5899" max="5899" width="10.28515625" style="1071" customWidth="1"/>
    <col min="5900" max="5900" width="9.5703125" style="1071" customWidth="1"/>
    <col min="5901" max="5901" width="6.42578125" style="1071" bestFit="1" customWidth="1"/>
    <col min="5902" max="5902" width="10.85546875" style="1071" customWidth="1"/>
    <col min="5903" max="5903" width="35.28515625" style="1071" bestFit="1" customWidth="1"/>
    <col min="5904" max="6144" width="9.140625" style="1071"/>
    <col min="6145" max="6145" width="19.85546875" style="1071" customWidth="1"/>
    <col min="6146" max="6146" width="0" style="1071" hidden="1" customWidth="1"/>
    <col min="6147" max="6147" width="9.7109375" style="1071" bestFit="1" customWidth="1"/>
    <col min="6148" max="6148" width="8.28515625" style="1071" bestFit="1" customWidth="1"/>
    <col min="6149" max="6149" width="20.28515625" style="1071" customWidth="1"/>
    <col min="6150" max="6150" width="17.5703125" style="1071" bestFit="1" customWidth="1"/>
    <col min="6151" max="6151" width="24.85546875" style="1071" bestFit="1" customWidth="1"/>
    <col min="6152" max="6152" width="11.140625" style="1071" customWidth="1"/>
    <col min="6153" max="6153" width="16.5703125" style="1071" customWidth="1"/>
    <col min="6154" max="6154" width="11.28515625" style="1071" customWidth="1"/>
    <col min="6155" max="6155" width="10.28515625" style="1071" customWidth="1"/>
    <col min="6156" max="6156" width="9.5703125" style="1071" customWidth="1"/>
    <col min="6157" max="6157" width="6.42578125" style="1071" bestFit="1" customWidth="1"/>
    <col min="6158" max="6158" width="10.85546875" style="1071" customWidth="1"/>
    <col min="6159" max="6159" width="35.28515625" style="1071" bestFit="1" customWidth="1"/>
    <col min="6160" max="6400" width="9.140625" style="1071"/>
    <col min="6401" max="6401" width="19.85546875" style="1071" customWidth="1"/>
    <col min="6402" max="6402" width="0" style="1071" hidden="1" customWidth="1"/>
    <col min="6403" max="6403" width="9.7109375" style="1071" bestFit="1" customWidth="1"/>
    <col min="6404" max="6404" width="8.28515625" style="1071" bestFit="1" customWidth="1"/>
    <col min="6405" max="6405" width="20.28515625" style="1071" customWidth="1"/>
    <col min="6406" max="6406" width="17.5703125" style="1071" bestFit="1" customWidth="1"/>
    <col min="6407" max="6407" width="24.85546875" style="1071" bestFit="1" customWidth="1"/>
    <col min="6408" max="6408" width="11.140625" style="1071" customWidth="1"/>
    <col min="6409" max="6409" width="16.5703125" style="1071" customWidth="1"/>
    <col min="6410" max="6410" width="11.28515625" style="1071" customWidth="1"/>
    <col min="6411" max="6411" width="10.28515625" style="1071" customWidth="1"/>
    <col min="6412" max="6412" width="9.5703125" style="1071" customWidth="1"/>
    <col min="6413" max="6413" width="6.42578125" style="1071" bestFit="1" customWidth="1"/>
    <col min="6414" max="6414" width="10.85546875" style="1071" customWidth="1"/>
    <col min="6415" max="6415" width="35.28515625" style="1071" bestFit="1" customWidth="1"/>
    <col min="6416" max="6656" width="9.140625" style="1071"/>
    <col min="6657" max="6657" width="19.85546875" style="1071" customWidth="1"/>
    <col min="6658" max="6658" width="0" style="1071" hidden="1" customWidth="1"/>
    <col min="6659" max="6659" width="9.7109375" style="1071" bestFit="1" customWidth="1"/>
    <col min="6660" max="6660" width="8.28515625" style="1071" bestFit="1" customWidth="1"/>
    <col min="6661" max="6661" width="20.28515625" style="1071" customWidth="1"/>
    <col min="6662" max="6662" width="17.5703125" style="1071" bestFit="1" customWidth="1"/>
    <col min="6663" max="6663" width="24.85546875" style="1071" bestFit="1" customWidth="1"/>
    <col min="6664" max="6664" width="11.140625" style="1071" customWidth="1"/>
    <col min="6665" max="6665" width="16.5703125" style="1071" customWidth="1"/>
    <col min="6666" max="6666" width="11.28515625" style="1071" customWidth="1"/>
    <col min="6667" max="6667" width="10.28515625" style="1071" customWidth="1"/>
    <col min="6668" max="6668" width="9.5703125" style="1071" customWidth="1"/>
    <col min="6669" max="6669" width="6.42578125" style="1071" bestFit="1" customWidth="1"/>
    <col min="6670" max="6670" width="10.85546875" style="1071" customWidth="1"/>
    <col min="6671" max="6671" width="35.28515625" style="1071" bestFit="1" customWidth="1"/>
    <col min="6672" max="6912" width="9.140625" style="1071"/>
    <col min="6913" max="6913" width="19.85546875" style="1071" customWidth="1"/>
    <col min="6914" max="6914" width="0" style="1071" hidden="1" customWidth="1"/>
    <col min="6915" max="6915" width="9.7109375" style="1071" bestFit="1" customWidth="1"/>
    <col min="6916" max="6916" width="8.28515625" style="1071" bestFit="1" customWidth="1"/>
    <col min="6917" max="6917" width="20.28515625" style="1071" customWidth="1"/>
    <col min="6918" max="6918" width="17.5703125" style="1071" bestFit="1" customWidth="1"/>
    <col min="6919" max="6919" width="24.85546875" style="1071" bestFit="1" customWidth="1"/>
    <col min="6920" max="6920" width="11.140625" style="1071" customWidth="1"/>
    <col min="6921" max="6921" width="16.5703125" style="1071" customWidth="1"/>
    <col min="6922" max="6922" width="11.28515625" style="1071" customWidth="1"/>
    <col min="6923" max="6923" width="10.28515625" style="1071" customWidth="1"/>
    <col min="6924" max="6924" width="9.5703125" style="1071" customWidth="1"/>
    <col min="6925" max="6925" width="6.42578125" style="1071" bestFit="1" customWidth="1"/>
    <col min="6926" max="6926" width="10.85546875" style="1071" customWidth="1"/>
    <col min="6927" max="6927" width="35.28515625" style="1071" bestFit="1" customWidth="1"/>
    <col min="6928" max="7168" width="9.140625" style="1071"/>
    <col min="7169" max="7169" width="19.85546875" style="1071" customWidth="1"/>
    <col min="7170" max="7170" width="0" style="1071" hidden="1" customWidth="1"/>
    <col min="7171" max="7171" width="9.7109375" style="1071" bestFit="1" customWidth="1"/>
    <col min="7172" max="7172" width="8.28515625" style="1071" bestFit="1" customWidth="1"/>
    <col min="7173" max="7173" width="20.28515625" style="1071" customWidth="1"/>
    <col min="7174" max="7174" width="17.5703125" style="1071" bestFit="1" customWidth="1"/>
    <col min="7175" max="7175" width="24.85546875" style="1071" bestFit="1" customWidth="1"/>
    <col min="7176" max="7176" width="11.140625" style="1071" customWidth="1"/>
    <col min="7177" max="7177" width="16.5703125" style="1071" customWidth="1"/>
    <col min="7178" max="7178" width="11.28515625" style="1071" customWidth="1"/>
    <col min="7179" max="7179" width="10.28515625" style="1071" customWidth="1"/>
    <col min="7180" max="7180" width="9.5703125" style="1071" customWidth="1"/>
    <col min="7181" max="7181" width="6.42578125" style="1071" bestFit="1" customWidth="1"/>
    <col min="7182" max="7182" width="10.85546875" style="1071" customWidth="1"/>
    <col min="7183" max="7183" width="35.28515625" style="1071" bestFit="1" customWidth="1"/>
    <col min="7184" max="7424" width="9.140625" style="1071"/>
    <col min="7425" max="7425" width="19.85546875" style="1071" customWidth="1"/>
    <col min="7426" max="7426" width="0" style="1071" hidden="1" customWidth="1"/>
    <col min="7427" max="7427" width="9.7109375" style="1071" bestFit="1" customWidth="1"/>
    <col min="7428" max="7428" width="8.28515625" style="1071" bestFit="1" customWidth="1"/>
    <col min="7429" max="7429" width="20.28515625" style="1071" customWidth="1"/>
    <col min="7430" max="7430" width="17.5703125" style="1071" bestFit="1" customWidth="1"/>
    <col min="7431" max="7431" width="24.85546875" style="1071" bestFit="1" customWidth="1"/>
    <col min="7432" max="7432" width="11.140625" style="1071" customWidth="1"/>
    <col min="7433" max="7433" width="16.5703125" style="1071" customWidth="1"/>
    <col min="7434" max="7434" width="11.28515625" style="1071" customWidth="1"/>
    <col min="7435" max="7435" width="10.28515625" style="1071" customWidth="1"/>
    <col min="7436" max="7436" width="9.5703125" style="1071" customWidth="1"/>
    <col min="7437" max="7437" width="6.42578125" style="1071" bestFit="1" customWidth="1"/>
    <col min="7438" max="7438" width="10.85546875" style="1071" customWidth="1"/>
    <col min="7439" max="7439" width="35.28515625" style="1071" bestFit="1" customWidth="1"/>
    <col min="7440" max="7680" width="9.140625" style="1071"/>
    <col min="7681" max="7681" width="19.85546875" style="1071" customWidth="1"/>
    <col min="7682" max="7682" width="0" style="1071" hidden="1" customWidth="1"/>
    <col min="7683" max="7683" width="9.7109375" style="1071" bestFit="1" customWidth="1"/>
    <col min="7684" max="7684" width="8.28515625" style="1071" bestFit="1" customWidth="1"/>
    <col min="7685" max="7685" width="20.28515625" style="1071" customWidth="1"/>
    <col min="7686" max="7686" width="17.5703125" style="1071" bestFit="1" customWidth="1"/>
    <col min="7687" max="7687" width="24.85546875" style="1071" bestFit="1" customWidth="1"/>
    <col min="7688" max="7688" width="11.140625" style="1071" customWidth="1"/>
    <col min="7689" max="7689" width="16.5703125" style="1071" customWidth="1"/>
    <col min="7690" max="7690" width="11.28515625" style="1071" customWidth="1"/>
    <col min="7691" max="7691" width="10.28515625" style="1071" customWidth="1"/>
    <col min="7692" max="7692" width="9.5703125" style="1071" customWidth="1"/>
    <col min="7693" max="7693" width="6.42578125" style="1071" bestFit="1" customWidth="1"/>
    <col min="7694" max="7694" width="10.85546875" style="1071" customWidth="1"/>
    <col min="7695" max="7695" width="35.28515625" style="1071" bestFit="1" customWidth="1"/>
    <col min="7696" max="7936" width="9.140625" style="1071"/>
    <col min="7937" max="7937" width="19.85546875" style="1071" customWidth="1"/>
    <col min="7938" max="7938" width="0" style="1071" hidden="1" customWidth="1"/>
    <col min="7939" max="7939" width="9.7109375" style="1071" bestFit="1" customWidth="1"/>
    <col min="7940" max="7940" width="8.28515625" style="1071" bestFit="1" customWidth="1"/>
    <col min="7941" max="7941" width="20.28515625" style="1071" customWidth="1"/>
    <col min="7942" max="7942" width="17.5703125" style="1071" bestFit="1" customWidth="1"/>
    <col min="7943" max="7943" width="24.85546875" style="1071" bestFit="1" customWidth="1"/>
    <col min="7944" max="7944" width="11.140625" style="1071" customWidth="1"/>
    <col min="7945" max="7945" width="16.5703125" style="1071" customWidth="1"/>
    <col min="7946" max="7946" width="11.28515625" style="1071" customWidth="1"/>
    <col min="7947" max="7947" width="10.28515625" style="1071" customWidth="1"/>
    <col min="7948" max="7948" width="9.5703125" style="1071" customWidth="1"/>
    <col min="7949" max="7949" width="6.42578125" style="1071" bestFit="1" customWidth="1"/>
    <col min="7950" max="7950" width="10.85546875" style="1071" customWidth="1"/>
    <col min="7951" max="7951" width="35.28515625" style="1071" bestFit="1" customWidth="1"/>
    <col min="7952" max="8192" width="9.140625" style="1071"/>
    <col min="8193" max="8193" width="19.85546875" style="1071" customWidth="1"/>
    <col min="8194" max="8194" width="0" style="1071" hidden="1" customWidth="1"/>
    <col min="8195" max="8195" width="9.7109375" style="1071" bestFit="1" customWidth="1"/>
    <col min="8196" max="8196" width="8.28515625" style="1071" bestFit="1" customWidth="1"/>
    <col min="8197" max="8197" width="20.28515625" style="1071" customWidth="1"/>
    <col min="8198" max="8198" width="17.5703125" style="1071" bestFit="1" customWidth="1"/>
    <col min="8199" max="8199" width="24.85546875" style="1071" bestFit="1" customWidth="1"/>
    <col min="8200" max="8200" width="11.140625" style="1071" customWidth="1"/>
    <col min="8201" max="8201" width="16.5703125" style="1071" customWidth="1"/>
    <col min="8202" max="8202" width="11.28515625" style="1071" customWidth="1"/>
    <col min="8203" max="8203" width="10.28515625" style="1071" customWidth="1"/>
    <col min="8204" max="8204" width="9.5703125" style="1071" customWidth="1"/>
    <col min="8205" max="8205" width="6.42578125" style="1071" bestFit="1" customWidth="1"/>
    <col min="8206" max="8206" width="10.85546875" style="1071" customWidth="1"/>
    <col min="8207" max="8207" width="35.28515625" style="1071" bestFit="1" customWidth="1"/>
    <col min="8208" max="8448" width="9.140625" style="1071"/>
    <col min="8449" max="8449" width="19.85546875" style="1071" customWidth="1"/>
    <col min="8450" max="8450" width="0" style="1071" hidden="1" customWidth="1"/>
    <col min="8451" max="8451" width="9.7109375" style="1071" bestFit="1" customWidth="1"/>
    <col min="8452" max="8452" width="8.28515625" style="1071" bestFit="1" customWidth="1"/>
    <col min="8453" max="8453" width="20.28515625" style="1071" customWidth="1"/>
    <col min="8454" max="8454" width="17.5703125" style="1071" bestFit="1" customWidth="1"/>
    <col min="8455" max="8455" width="24.85546875" style="1071" bestFit="1" customWidth="1"/>
    <col min="8456" max="8456" width="11.140625" style="1071" customWidth="1"/>
    <col min="8457" max="8457" width="16.5703125" style="1071" customWidth="1"/>
    <col min="8458" max="8458" width="11.28515625" style="1071" customWidth="1"/>
    <col min="8459" max="8459" width="10.28515625" style="1071" customWidth="1"/>
    <col min="8460" max="8460" width="9.5703125" style="1071" customWidth="1"/>
    <col min="8461" max="8461" width="6.42578125" style="1071" bestFit="1" customWidth="1"/>
    <col min="8462" max="8462" width="10.85546875" style="1071" customWidth="1"/>
    <col min="8463" max="8463" width="35.28515625" style="1071" bestFit="1" customWidth="1"/>
    <col min="8464" max="8704" width="9.140625" style="1071"/>
    <col min="8705" max="8705" width="19.85546875" style="1071" customWidth="1"/>
    <col min="8706" max="8706" width="0" style="1071" hidden="1" customWidth="1"/>
    <col min="8707" max="8707" width="9.7109375" style="1071" bestFit="1" customWidth="1"/>
    <col min="8708" max="8708" width="8.28515625" style="1071" bestFit="1" customWidth="1"/>
    <col min="8709" max="8709" width="20.28515625" style="1071" customWidth="1"/>
    <col min="8710" max="8710" width="17.5703125" style="1071" bestFit="1" customWidth="1"/>
    <col min="8711" max="8711" width="24.85546875" style="1071" bestFit="1" customWidth="1"/>
    <col min="8712" max="8712" width="11.140625" style="1071" customWidth="1"/>
    <col min="8713" max="8713" width="16.5703125" style="1071" customWidth="1"/>
    <col min="8714" max="8714" width="11.28515625" style="1071" customWidth="1"/>
    <col min="8715" max="8715" width="10.28515625" style="1071" customWidth="1"/>
    <col min="8716" max="8716" width="9.5703125" style="1071" customWidth="1"/>
    <col min="8717" max="8717" width="6.42578125" style="1071" bestFit="1" customWidth="1"/>
    <col min="8718" max="8718" width="10.85546875" style="1071" customWidth="1"/>
    <col min="8719" max="8719" width="35.28515625" style="1071" bestFit="1" customWidth="1"/>
    <col min="8720" max="8960" width="9.140625" style="1071"/>
    <col min="8961" max="8961" width="19.85546875" style="1071" customWidth="1"/>
    <col min="8962" max="8962" width="0" style="1071" hidden="1" customWidth="1"/>
    <col min="8963" max="8963" width="9.7109375" style="1071" bestFit="1" customWidth="1"/>
    <col min="8964" max="8964" width="8.28515625" style="1071" bestFit="1" customWidth="1"/>
    <col min="8965" max="8965" width="20.28515625" style="1071" customWidth="1"/>
    <col min="8966" max="8966" width="17.5703125" style="1071" bestFit="1" customWidth="1"/>
    <col min="8967" max="8967" width="24.85546875" style="1071" bestFit="1" customWidth="1"/>
    <col min="8968" max="8968" width="11.140625" style="1071" customWidth="1"/>
    <col min="8969" max="8969" width="16.5703125" style="1071" customWidth="1"/>
    <col min="8970" max="8970" width="11.28515625" style="1071" customWidth="1"/>
    <col min="8971" max="8971" width="10.28515625" style="1071" customWidth="1"/>
    <col min="8972" max="8972" width="9.5703125" style="1071" customWidth="1"/>
    <col min="8973" max="8973" width="6.42578125" style="1071" bestFit="1" customWidth="1"/>
    <col min="8974" max="8974" width="10.85546875" style="1071" customWidth="1"/>
    <col min="8975" max="8975" width="35.28515625" style="1071" bestFit="1" customWidth="1"/>
    <col min="8976" max="9216" width="9.140625" style="1071"/>
    <col min="9217" max="9217" width="19.85546875" style="1071" customWidth="1"/>
    <col min="9218" max="9218" width="0" style="1071" hidden="1" customWidth="1"/>
    <col min="9219" max="9219" width="9.7109375" style="1071" bestFit="1" customWidth="1"/>
    <col min="9220" max="9220" width="8.28515625" style="1071" bestFit="1" customWidth="1"/>
    <col min="9221" max="9221" width="20.28515625" style="1071" customWidth="1"/>
    <col min="9222" max="9222" width="17.5703125" style="1071" bestFit="1" customWidth="1"/>
    <col min="9223" max="9223" width="24.85546875" style="1071" bestFit="1" customWidth="1"/>
    <col min="9224" max="9224" width="11.140625" style="1071" customWidth="1"/>
    <col min="9225" max="9225" width="16.5703125" style="1071" customWidth="1"/>
    <col min="9226" max="9226" width="11.28515625" style="1071" customWidth="1"/>
    <col min="9227" max="9227" width="10.28515625" style="1071" customWidth="1"/>
    <col min="9228" max="9228" width="9.5703125" style="1071" customWidth="1"/>
    <col min="9229" max="9229" width="6.42578125" style="1071" bestFit="1" customWidth="1"/>
    <col min="9230" max="9230" width="10.85546875" style="1071" customWidth="1"/>
    <col min="9231" max="9231" width="35.28515625" style="1071" bestFit="1" customWidth="1"/>
    <col min="9232" max="9472" width="9.140625" style="1071"/>
    <col min="9473" max="9473" width="19.85546875" style="1071" customWidth="1"/>
    <col min="9474" max="9474" width="0" style="1071" hidden="1" customWidth="1"/>
    <col min="9475" max="9475" width="9.7109375" style="1071" bestFit="1" customWidth="1"/>
    <col min="9476" max="9476" width="8.28515625" style="1071" bestFit="1" customWidth="1"/>
    <col min="9477" max="9477" width="20.28515625" style="1071" customWidth="1"/>
    <col min="9478" max="9478" width="17.5703125" style="1071" bestFit="1" customWidth="1"/>
    <col min="9479" max="9479" width="24.85546875" style="1071" bestFit="1" customWidth="1"/>
    <col min="9480" max="9480" width="11.140625" style="1071" customWidth="1"/>
    <col min="9481" max="9481" width="16.5703125" style="1071" customWidth="1"/>
    <col min="9482" max="9482" width="11.28515625" style="1071" customWidth="1"/>
    <col min="9483" max="9483" width="10.28515625" style="1071" customWidth="1"/>
    <col min="9484" max="9484" width="9.5703125" style="1071" customWidth="1"/>
    <col min="9485" max="9485" width="6.42578125" style="1071" bestFit="1" customWidth="1"/>
    <col min="9486" max="9486" width="10.85546875" style="1071" customWidth="1"/>
    <col min="9487" max="9487" width="35.28515625" style="1071" bestFit="1" customWidth="1"/>
    <col min="9488" max="9728" width="9.140625" style="1071"/>
    <col min="9729" max="9729" width="19.85546875" style="1071" customWidth="1"/>
    <col min="9730" max="9730" width="0" style="1071" hidden="1" customWidth="1"/>
    <col min="9731" max="9731" width="9.7109375" style="1071" bestFit="1" customWidth="1"/>
    <col min="9732" max="9732" width="8.28515625" style="1071" bestFit="1" customWidth="1"/>
    <col min="9733" max="9733" width="20.28515625" style="1071" customWidth="1"/>
    <col min="9734" max="9734" width="17.5703125" style="1071" bestFit="1" customWidth="1"/>
    <col min="9735" max="9735" width="24.85546875" style="1071" bestFit="1" customWidth="1"/>
    <col min="9736" max="9736" width="11.140625" style="1071" customWidth="1"/>
    <col min="9737" max="9737" width="16.5703125" style="1071" customWidth="1"/>
    <col min="9738" max="9738" width="11.28515625" style="1071" customWidth="1"/>
    <col min="9739" max="9739" width="10.28515625" style="1071" customWidth="1"/>
    <col min="9740" max="9740" width="9.5703125" style="1071" customWidth="1"/>
    <col min="9741" max="9741" width="6.42578125" style="1071" bestFit="1" customWidth="1"/>
    <col min="9742" max="9742" width="10.85546875" style="1071" customWidth="1"/>
    <col min="9743" max="9743" width="35.28515625" style="1071" bestFit="1" customWidth="1"/>
    <col min="9744" max="9984" width="9.140625" style="1071"/>
    <col min="9985" max="9985" width="19.85546875" style="1071" customWidth="1"/>
    <col min="9986" max="9986" width="0" style="1071" hidden="1" customWidth="1"/>
    <col min="9987" max="9987" width="9.7109375" style="1071" bestFit="1" customWidth="1"/>
    <col min="9988" max="9988" width="8.28515625" style="1071" bestFit="1" customWidth="1"/>
    <col min="9989" max="9989" width="20.28515625" style="1071" customWidth="1"/>
    <col min="9990" max="9990" width="17.5703125" style="1071" bestFit="1" customWidth="1"/>
    <col min="9991" max="9991" width="24.85546875" style="1071" bestFit="1" customWidth="1"/>
    <col min="9992" max="9992" width="11.140625" style="1071" customWidth="1"/>
    <col min="9993" max="9993" width="16.5703125" style="1071" customWidth="1"/>
    <col min="9994" max="9994" width="11.28515625" style="1071" customWidth="1"/>
    <col min="9995" max="9995" width="10.28515625" style="1071" customWidth="1"/>
    <col min="9996" max="9996" width="9.5703125" style="1071" customWidth="1"/>
    <col min="9997" max="9997" width="6.42578125" style="1071" bestFit="1" customWidth="1"/>
    <col min="9998" max="9998" width="10.85546875" style="1071" customWidth="1"/>
    <col min="9999" max="9999" width="35.28515625" style="1071" bestFit="1" customWidth="1"/>
    <col min="10000" max="10240" width="9.140625" style="1071"/>
    <col min="10241" max="10241" width="19.85546875" style="1071" customWidth="1"/>
    <col min="10242" max="10242" width="0" style="1071" hidden="1" customWidth="1"/>
    <col min="10243" max="10243" width="9.7109375" style="1071" bestFit="1" customWidth="1"/>
    <col min="10244" max="10244" width="8.28515625" style="1071" bestFit="1" customWidth="1"/>
    <col min="10245" max="10245" width="20.28515625" style="1071" customWidth="1"/>
    <col min="10246" max="10246" width="17.5703125" style="1071" bestFit="1" customWidth="1"/>
    <col min="10247" max="10247" width="24.85546875" style="1071" bestFit="1" customWidth="1"/>
    <col min="10248" max="10248" width="11.140625" style="1071" customWidth="1"/>
    <col min="10249" max="10249" width="16.5703125" style="1071" customWidth="1"/>
    <col min="10250" max="10250" width="11.28515625" style="1071" customWidth="1"/>
    <col min="10251" max="10251" width="10.28515625" style="1071" customWidth="1"/>
    <col min="10252" max="10252" width="9.5703125" style="1071" customWidth="1"/>
    <col min="10253" max="10253" width="6.42578125" style="1071" bestFit="1" customWidth="1"/>
    <col min="10254" max="10254" width="10.85546875" style="1071" customWidth="1"/>
    <col min="10255" max="10255" width="35.28515625" style="1071" bestFit="1" customWidth="1"/>
    <col min="10256" max="10496" width="9.140625" style="1071"/>
    <col min="10497" max="10497" width="19.85546875" style="1071" customWidth="1"/>
    <col min="10498" max="10498" width="0" style="1071" hidden="1" customWidth="1"/>
    <col min="10499" max="10499" width="9.7109375" style="1071" bestFit="1" customWidth="1"/>
    <col min="10500" max="10500" width="8.28515625" style="1071" bestFit="1" customWidth="1"/>
    <col min="10501" max="10501" width="20.28515625" style="1071" customWidth="1"/>
    <col min="10502" max="10502" width="17.5703125" style="1071" bestFit="1" customWidth="1"/>
    <col min="10503" max="10503" width="24.85546875" style="1071" bestFit="1" customWidth="1"/>
    <col min="10504" max="10504" width="11.140625" style="1071" customWidth="1"/>
    <col min="10505" max="10505" width="16.5703125" style="1071" customWidth="1"/>
    <col min="10506" max="10506" width="11.28515625" style="1071" customWidth="1"/>
    <col min="10507" max="10507" width="10.28515625" style="1071" customWidth="1"/>
    <col min="10508" max="10508" width="9.5703125" style="1071" customWidth="1"/>
    <col min="10509" max="10509" width="6.42578125" style="1071" bestFit="1" customWidth="1"/>
    <col min="10510" max="10510" width="10.85546875" style="1071" customWidth="1"/>
    <col min="10511" max="10511" width="35.28515625" style="1071" bestFit="1" customWidth="1"/>
    <col min="10512" max="10752" width="9.140625" style="1071"/>
    <col min="10753" max="10753" width="19.85546875" style="1071" customWidth="1"/>
    <col min="10754" max="10754" width="0" style="1071" hidden="1" customWidth="1"/>
    <col min="10755" max="10755" width="9.7109375" style="1071" bestFit="1" customWidth="1"/>
    <col min="10756" max="10756" width="8.28515625" style="1071" bestFit="1" customWidth="1"/>
    <col min="10757" max="10757" width="20.28515625" style="1071" customWidth="1"/>
    <col min="10758" max="10758" width="17.5703125" style="1071" bestFit="1" customWidth="1"/>
    <col min="10759" max="10759" width="24.85546875" style="1071" bestFit="1" customWidth="1"/>
    <col min="10760" max="10760" width="11.140625" style="1071" customWidth="1"/>
    <col min="10761" max="10761" width="16.5703125" style="1071" customWidth="1"/>
    <col min="10762" max="10762" width="11.28515625" style="1071" customWidth="1"/>
    <col min="10763" max="10763" width="10.28515625" style="1071" customWidth="1"/>
    <col min="10764" max="10764" width="9.5703125" style="1071" customWidth="1"/>
    <col min="10765" max="10765" width="6.42578125" style="1071" bestFit="1" customWidth="1"/>
    <col min="10766" max="10766" width="10.85546875" style="1071" customWidth="1"/>
    <col min="10767" max="10767" width="35.28515625" style="1071" bestFit="1" customWidth="1"/>
    <col min="10768" max="11008" width="9.140625" style="1071"/>
    <col min="11009" max="11009" width="19.85546875" style="1071" customWidth="1"/>
    <col min="11010" max="11010" width="0" style="1071" hidden="1" customWidth="1"/>
    <col min="11011" max="11011" width="9.7109375" style="1071" bestFit="1" customWidth="1"/>
    <col min="11012" max="11012" width="8.28515625" style="1071" bestFit="1" customWidth="1"/>
    <col min="11013" max="11013" width="20.28515625" style="1071" customWidth="1"/>
    <col min="11014" max="11014" width="17.5703125" style="1071" bestFit="1" customWidth="1"/>
    <col min="11015" max="11015" width="24.85546875" style="1071" bestFit="1" customWidth="1"/>
    <col min="11016" max="11016" width="11.140625" style="1071" customWidth="1"/>
    <col min="11017" max="11017" width="16.5703125" style="1071" customWidth="1"/>
    <col min="11018" max="11018" width="11.28515625" style="1071" customWidth="1"/>
    <col min="11019" max="11019" width="10.28515625" style="1071" customWidth="1"/>
    <col min="11020" max="11020" width="9.5703125" style="1071" customWidth="1"/>
    <col min="11021" max="11021" width="6.42578125" style="1071" bestFit="1" customWidth="1"/>
    <col min="11022" max="11022" width="10.85546875" style="1071" customWidth="1"/>
    <col min="11023" max="11023" width="35.28515625" style="1071" bestFit="1" customWidth="1"/>
    <col min="11024" max="11264" width="9.140625" style="1071"/>
    <col min="11265" max="11265" width="19.85546875" style="1071" customWidth="1"/>
    <col min="11266" max="11266" width="0" style="1071" hidden="1" customWidth="1"/>
    <col min="11267" max="11267" width="9.7109375" style="1071" bestFit="1" customWidth="1"/>
    <col min="11268" max="11268" width="8.28515625" style="1071" bestFit="1" customWidth="1"/>
    <col min="11269" max="11269" width="20.28515625" style="1071" customWidth="1"/>
    <col min="11270" max="11270" width="17.5703125" style="1071" bestFit="1" customWidth="1"/>
    <col min="11271" max="11271" width="24.85546875" style="1071" bestFit="1" customWidth="1"/>
    <col min="11272" max="11272" width="11.140625" style="1071" customWidth="1"/>
    <col min="11273" max="11273" width="16.5703125" style="1071" customWidth="1"/>
    <col min="11274" max="11274" width="11.28515625" style="1071" customWidth="1"/>
    <col min="11275" max="11275" width="10.28515625" style="1071" customWidth="1"/>
    <col min="11276" max="11276" width="9.5703125" style="1071" customWidth="1"/>
    <col min="11277" max="11277" width="6.42578125" style="1071" bestFit="1" customWidth="1"/>
    <col min="11278" max="11278" width="10.85546875" style="1071" customWidth="1"/>
    <col min="11279" max="11279" width="35.28515625" style="1071" bestFit="1" customWidth="1"/>
    <col min="11280" max="11520" width="9.140625" style="1071"/>
    <col min="11521" max="11521" width="19.85546875" style="1071" customWidth="1"/>
    <col min="11522" max="11522" width="0" style="1071" hidden="1" customWidth="1"/>
    <col min="11523" max="11523" width="9.7109375" style="1071" bestFit="1" customWidth="1"/>
    <col min="11524" max="11524" width="8.28515625" style="1071" bestFit="1" customWidth="1"/>
    <col min="11525" max="11525" width="20.28515625" style="1071" customWidth="1"/>
    <col min="11526" max="11526" width="17.5703125" style="1071" bestFit="1" customWidth="1"/>
    <col min="11527" max="11527" width="24.85546875" style="1071" bestFit="1" customWidth="1"/>
    <col min="11528" max="11528" width="11.140625" style="1071" customWidth="1"/>
    <col min="11529" max="11529" width="16.5703125" style="1071" customWidth="1"/>
    <col min="11530" max="11530" width="11.28515625" style="1071" customWidth="1"/>
    <col min="11531" max="11531" width="10.28515625" style="1071" customWidth="1"/>
    <col min="11532" max="11532" width="9.5703125" style="1071" customWidth="1"/>
    <col min="11533" max="11533" width="6.42578125" style="1071" bestFit="1" customWidth="1"/>
    <col min="11534" max="11534" width="10.85546875" style="1071" customWidth="1"/>
    <col min="11535" max="11535" width="35.28515625" style="1071" bestFit="1" customWidth="1"/>
    <col min="11536" max="11776" width="9.140625" style="1071"/>
    <col min="11777" max="11777" width="19.85546875" style="1071" customWidth="1"/>
    <col min="11778" max="11778" width="0" style="1071" hidden="1" customWidth="1"/>
    <col min="11779" max="11779" width="9.7109375" style="1071" bestFit="1" customWidth="1"/>
    <col min="11780" max="11780" width="8.28515625" style="1071" bestFit="1" customWidth="1"/>
    <col min="11781" max="11781" width="20.28515625" style="1071" customWidth="1"/>
    <col min="11782" max="11782" width="17.5703125" style="1071" bestFit="1" customWidth="1"/>
    <col min="11783" max="11783" width="24.85546875" style="1071" bestFit="1" customWidth="1"/>
    <col min="11784" max="11784" width="11.140625" style="1071" customWidth="1"/>
    <col min="11785" max="11785" width="16.5703125" style="1071" customWidth="1"/>
    <col min="11786" max="11786" width="11.28515625" style="1071" customWidth="1"/>
    <col min="11787" max="11787" width="10.28515625" style="1071" customWidth="1"/>
    <col min="11788" max="11788" width="9.5703125" style="1071" customWidth="1"/>
    <col min="11789" max="11789" width="6.42578125" style="1071" bestFit="1" customWidth="1"/>
    <col min="11790" max="11790" width="10.85546875" style="1071" customWidth="1"/>
    <col min="11791" max="11791" width="35.28515625" style="1071" bestFit="1" customWidth="1"/>
    <col min="11792" max="12032" width="9.140625" style="1071"/>
    <col min="12033" max="12033" width="19.85546875" style="1071" customWidth="1"/>
    <col min="12034" max="12034" width="0" style="1071" hidden="1" customWidth="1"/>
    <col min="12035" max="12035" width="9.7109375" style="1071" bestFit="1" customWidth="1"/>
    <col min="12036" max="12036" width="8.28515625" style="1071" bestFit="1" customWidth="1"/>
    <col min="12037" max="12037" width="20.28515625" style="1071" customWidth="1"/>
    <col min="12038" max="12038" width="17.5703125" style="1071" bestFit="1" customWidth="1"/>
    <col min="12039" max="12039" width="24.85546875" style="1071" bestFit="1" customWidth="1"/>
    <col min="12040" max="12040" width="11.140625" style="1071" customWidth="1"/>
    <col min="12041" max="12041" width="16.5703125" style="1071" customWidth="1"/>
    <col min="12042" max="12042" width="11.28515625" style="1071" customWidth="1"/>
    <col min="12043" max="12043" width="10.28515625" style="1071" customWidth="1"/>
    <col min="12044" max="12044" width="9.5703125" style="1071" customWidth="1"/>
    <col min="12045" max="12045" width="6.42578125" style="1071" bestFit="1" customWidth="1"/>
    <col min="12046" max="12046" width="10.85546875" style="1071" customWidth="1"/>
    <col min="12047" max="12047" width="35.28515625" style="1071" bestFit="1" customWidth="1"/>
    <col min="12048" max="12288" width="9.140625" style="1071"/>
    <col min="12289" max="12289" width="19.85546875" style="1071" customWidth="1"/>
    <col min="12290" max="12290" width="0" style="1071" hidden="1" customWidth="1"/>
    <col min="12291" max="12291" width="9.7109375" style="1071" bestFit="1" customWidth="1"/>
    <col min="12292" max="12292" width="8.28515625" style="1071" bestFit="1" customWidth="1"/>
    <col min="12293" max="12293" width="20.28515625" style="1071" customWidth="1"/>
    <col min="12294" max="12294" width="17.5703125" style="1071" bestFit="1" customWidth="1"/>
    <col min="12295" max="12295" width="24.85546875" style="1071" bestFit="1" customWidth="1"/>
    <col min="12296" max="12296" width="11.140625" style="1071" customWidth="1"/>
    <col min="12297" max="12297" width="16.5703125" style="1071" customWidth="1"/>
    <col min="12298" max="12298" width="11.28515625" style="1071" customWidth="1"/>
    <col min="12299" max="12299" width="10.28515625" style="1071" customWidth="1"/>
    <col min="12300" max="12300" width="9.5703125" style="1071" customWidth="1"/>
    <col min="12301" max="12301" width="6.42578125" style="1071" bestFit="1" customWidth="1"/>
    <col min="12302" max="12302" width="10.85546875" style="1071" customWidth="1"/>
    <col min="12303" max="12303" width="35.28515625" style="1071" bestFit="1" customWidth="1"/>
    <col min="12304" max="12544" width="9.140625" style="1071"/>
    <col min="12545" max="12545" width="19.85546875" style="1071" customWidth="1"/>
    <col min="12546" max="12546" width="0" style="1071" hidden="1" customWidth="1"/>
    <col min="12547" max="12547" width="9.7109375" style="1071" bestFit="1" customWidth="1"/>
    <col min="12548" max="12548" width="8.28515625" style="1071" bestFit="1" customWidth="1"/>
    <col min="12549" max="12549" width="20.28515625" style="1071" customWidth="1"/>
    <col min="12550" max="12550" width="17.5703125" style="1071" bestFit="1" customWidth="1"/>
    <col min="12551" max="12551" width="24.85546875" style="1071" bestFit="1" customWidth="1"/>
    <col min="12552" max="12552" width="11.140625" style="1071" customWidth="1"/>
    <col min="12553" max="12553" width="16.5703125" style="1071" customWidth="1"/>
    <col min="12554" max="12554" width="11.28515625" style="1071" customWidth="1"/>
    <col min="12555" max="12555" width="10.28515625" style="1071" customWidth="1"/>
    <col min="12556" max="12556" width="9.5703125" style="1071" customWidth="1"/>
    <col min="12557" max="12557" width="6.42578125" style="1071" bestFit="1" customWidth="1"/>
    <col min="12558" max="12558" width="10.85546875" style="1071" customWidth="1"/>
    <col min="12559" max="12559" width="35.28515625" style="1071" bestFit="1" customWidth="1"/>
    <col min="12560" max="12800" width="9.140625" style="1071"/>
    <col min="12801" max="12801" width="19.85546875" style="1071" customWidth="1"/>
    <col min="12802" max="12802" width="0" style="1071" hidden="1" customWidth="1"/>
    <col min="12803" max="12803" width="9.7109375" style="1071" bestFit="1" customWidth="1"/>
    <col min="12804" max="12804" width="8.28515625" style="1071" bestFit="1" customWidth="1"/>
    <col min="12805" max="12805" width="20.28515625" style="1071" customWidth="1"/>
    <col min="12806" max="12806" width="17.5703125" style="1071" bestFit="1" customWidth="1"/>
    <col min="12807" max="12807" width="24.85546875" style="1071" bestFit="1" customWidth="1"/>
    <col min="12808" max="12808" width="11.140625" style="1071" customWidth="1"/>
    <col min="12809" max="12809" width="16.5703125" style="1071" customWidth="1"/>
    <col min="12810" max="12810" width="11.28515625" style="1071" customWidth="1"/>
    <col min="12811" max="12811" width="10.28515625" style="1071" customWidth="1"/>
    <col min="12812" max="12812" width="9.5703125" style="1071" customWidth="1"/>
    <col min="12813" max="12813" width="6.42578125" style="1071" bestFit="1" customWidth="1"/>
    <col min="12814" max="12814" width="10.85546875" style="1071" customWidth="1"/>
    <col min="12815" max="12815" width="35.28515625" style="1071" bestFit="1" customWidth="1"/>
    <col min="12816" max="13056" width="9.140625" style="1071"/>
    <col min="13057" max="13057" width="19.85546875" style="1071" customWidth="1"/>
    <col min="13058" max="13058" width="0" style="1071" hidden="1" customWidth="1"/>
    <col min="13059" max="13059" width="9.7109375" style="1071" bestFit="1" customWidth="1"/>
    <col min="13060" max="13060" width="8.28515625" style="1071" bestFit="1" customWidth="1"/>
    <col min="13061" max="13061" width="20.28515625" style="1071" customWidth="1"/>
    <col min="13062" max="13062" width="17.5703125" style="1071" bestFit="1" customWidth="1"/>
    <col min="13063" max="13063" width="24.85546875" style="1071" bestFit="1" customWidth="1"/>
    <col min="13064" max="13064" width="11.140625" style="1071" customWidth="1"/>
    <col min="13065" max="13065" width="16.5703125" style="1071" customWidth="1"/>
    <col min="13066" max="13066" width="11.28515625" style="1071" customWidth="1"/>
    <col min="13067" max="13067" width="10.28515625" style="1071" customWidth="1"/>
    <col min="13068" max="13068" width="9.5703125" style="1071" customWidth="1"/>
    <col min="13069" max="13069" width="6.42578125" style="1071" bestFit="1" customWidth="1"/>
    <col min="13070" max="13070" width="10.85546875" style="1071" customWidth="1"/>
    <col min="13071" max="13071" width="35.28515625" style="1071" bestFit="1" customWidth="1"/>
    <col min="13072" max="13312" width="9.140625" style="1071"/>
    <col min="13313" max="13313" width="19.85546875" style="1071" customWidth="1"/>
    <col min="13314" max="13314" width="0" style="1071" hidden="1" customWidth="1"/>
    <col min="13315" max="13315" width="9.7109375" style="1071" bestFit="1" customWidth="1"/>
    <col min="13316" max="13316" width="8.28515625" style="1071" bestFit="1" customWidth="1"/>
    <col min="13317" max="13317" width="20.28515625" style="1071" customWidth="1"/>
    <col min="13318" max="13318" width="17.5703125" style="1071" bestFit="1" customWidth="1"/>
    <col min="13319" max="13319" width="24.85546875" style="1071" bestFit="1" customWidth="1"/>
    <col min="13320" max="13320" width="11.140625" style="1071" customWidth="1"/>
    <col min="13321" max="13321" width="16.5703125" style="1071" customWidth="1"/>
    <col min="13322" max="13322" width="11.28515625" style="1071" customWidth="1"/>
    <col min="13323" max="13323" width="10.28515625" style="1071" customWidth="1"/>
    <col min="13324" max="13324" width="9.5703125" style="1071" customWidth="1"/>
    <col min="13325" max="13325" width="6.42578125" style="1071" bestFit="1" customWidth="1"/>
    <col min="13326" max="13326" width="10.85546875" style="1071" customWidth="1"/>
    <col min="13327" max="13327" width="35.28515625" style="1071" bestFit="1" customWidth="1"/>
    <col min="13328" max="13568" width="9.140625" style="1071"/>
    <col min="13569" max="13569" width="19.85546875" style="1071" customWidth="1"/>
    <col min="13570" max="13570" width="0" style="1071" hidden="1" customWidth="1"/>
    <col min="13571" max="13571" width="9.7109375" style="1071" bestFit="1" customWidth="1"/>
    <col min="13572" max="13572" width="8.28515625" style="1071" bestFit="1" customWidth="1"/>
    <col min="13573" max="13573" width="20.28515625" style="1071" customWidth="1"/>
    <col min="13574" max="13574" width="17.5703125" style="1071" bestFit="1" customWidth="1"/>
    <col min="13575" max="13575" width="24.85546875" style="1071" bestFit="1" customWidth="1"/>
    <col min="13576" max="13576" width="11.140625" style="1071" customWidth="1"/>
    <col min="13577" max="13577" width="16.5703125" style="1071" customWidth="1"/>
    <col min="13578" max="13578" width="11.28515625" style="1071" customWidth="1"/>
    <col min="13579" max="13579" width="10.28515625" style="1071" customWidth="1"/>
    <col min="13580" max="13580" width="9.5703125" style="1071" customWidth="1"/>
    <col min="13581" max="13581" width="6.42578125" style="1071" bestFit="1" customWidth="1"/>
    <col min="13582" max="13582" width="10.85546875" style="1071" customWidth="1"/>
    <col min="13583" max="13583" width="35.28515625" style="1071" bestFit="1" customWidth="1"/>
    <col min="13584" max="13824" width="9.140625" style="1071"/>
    <col min="13825" max="13825" width="19.85546875" style="1071" customWidth="1"/>
    <col min="13826" max="13826" width="0" style="1071" hidden="1" customWidth="1"/>
    <col min="13827" max="13827" width="9.7109375" style="1071" bestFit="1" customWidth="1"/>
    <col min="13828" max="13828" width="8.28515625" style="1071" bestFit="1" customWidth="1"/>
    <col min="13829" max="13829" width="20.28515625" style="1071" customWidth="1"/>
    <col min="13830" max="13830" width="17.5703125" style="1071" bestFit="1" customWidth="1"/>
    <col min="13831" max="13831" width="24.85546875" style="1071" bestFit="1" customWidth="1"/>
    <col min="13832" max="13832" width="11.140625" style="1071" customWidth="1"/>
    <col min="13833" max="13833" width="16.5703125" style="1071" customWidth="1"/>
    <col min="13834" max="13834" width="11.28515625" style="1071" customWidth="1"/>
    <col min="13835" max="13835" width="10.28515625" style="1071" customWidth="1"/>
    <col min="13836" max="13836" width="9.5703125" style="1071" customWidth="1"/>
    <col min="13837" max="13837" width="6.42578125" style="1071" bestFit="1" customWidth="1"/>
    <col min="13838" max="13838" width="10.85546875" style="1071" customWidth="1"/>
    <col min="13839" max="13839" width="35.28515625" style="1071" bestFit="1" customWidth="1"/>
    <col min="13840" max="14080" width="9.140625" style="1071"/>
    <col min="14081" max="14081" width="19.85546875" style="1071" customWidth="1"/>
    <col min="14082" max="14082" width="0" style="1071" hidden="1" customWidth="1"/>
    <col min="14083" max="14083" width="9.7109375" style="1071" bestFit="1" customWidth="1"/>
    <col min="14084" max="14084" width="8.28515625" style="1071" bestFit="1" customWidth="1"/>
    <col min="14085" max="14085" width="20.28515625" style="1071" customWidth="1"/>
    <col min="14086" max="14086" width="17.5703125" style="1071" bestFit="1" customWidth="1"/>
    <col min="14087" max="14087" width="24.85546875" style="1071" bestFit="1" customWidth="1"/>
    <col min="14088" max="14088" width="11.140625" style="1071" customWidth="1"/>
    <col min="14089" max="14089" width="16.5703125" style="1071" customWidth="1"/>
    <col min="14090" max="14090" width="11.28515625" style="1071" customWidth="1"/>
    <col min="14091" max="14091" width="10.28515625" style="1071" customWidth="1"/>
    <col min="14092" max="14092" width="9.5703125" style="1071" customWidth="1"/>
    <col min="14093" max="14093" width="6.42578125" style="1071" bestFit="1" customWidth="1"/>
    <col min="14094" max="14094" width="10.85546875" style="1071" customWidth="1"/>
    <col min="14095" max="14095" width="35.28515625" style="1071" bestFit="1" customWidth="1"/>
    <col min="14096" max="14336" width="9.140625" style="1071"/>
    <col min="14337" max="14337" width="19.85546875" style="1071" customWidth="1"/>
    <col min="14338" max="14338" width="0" style="1071" hidden="1" customWidth="1"/>
    <col min="14339" max="14339" width="9.7109375" style="1071" bestFit="1" customWidth="1"/>
    <col min="14340" max="14340" width="8.28515625" style="1071" bestFit="1" customWidth="1"/>
    <col min="14341" max="14341" width="20.28515625" style="1071" customWidth="1"/>
    <col min="14342" max="14342" width="17.5703125" style="1071" bestFit="1" customWidth="1"/>
    <col min="14343" max="14343" width="24.85546875" style="1071" bestFit="1" customWidth="1"/>
    <col min="14344" max="14344" width="11.140625" style="1071" customWidth="1"/>
    <col min="14345" max="14345" width="16.5703125" style="1071" customWidth="1"/>
    <col min="14346" max="14346" width="11.28515625" style="1071" customWidth="1"/>
    <col min="14347" max="14347" width="10.28515625" style="1071" customWidth="1"/>
    <col min="14348" max="14348" width="9.5703125" style="1071" customWidth="1"/>
    <col min="14349" max="14349" width="6.42578125" style="1071" bestFit="1" customWidth="1"/>
    <col min="14350" max="14350" width="10.85546875" style="1071" customWidth="1"/>
    <col min="14351" max="14351" width="35.28515625" style="1071" bestFit="1" customWidth="1"/>
    <col min="14352" max="14592" width="9.140625" style="1071"/>
    <col min="14593" max="14593" width="19.85546875" style="1071" customWidth="1"/>
    <col min="14594" max="14594" width="0" style="1071" hidden="1" customWidth="1"/>
    <col min="14595" max="14595" width="9.7109375" style="1071" bestFit="1" customWidth="1"/>
    <col min="14596" max="14596" width="8.28515625" style="1071" bestFit="1" customWidth="1"/>
    <col min="14597" max="14597" width="20.28515625" style="1071" customWidth="1"/>
    <col min="14598" max="14598" width="17.5703125" style="1071" bestFit="1" customWidth="1"/>
    <col min="14599" max="14599" width="24.85546875" style="1071" bestFit="1" customWidth="1"/>
    <col min="14600" max="14600" width="11.140625" style="1071" customWidth="1"/>
    <col min="14601" max="14601" width="16.5703125" style="1071" customWidth="1"/>
    <col min="14602" max="14602" width="11.28515625" style="1071" customWidth="1"/>
    <col min="14603" max="14603" width="10.28515625" style="1071" customWidth="1"/>
    <col min="14604" max="14604" width="9.5703125" style="1071" customWidth="1"/>
    <col min="14605" max="14605" width="6.42578125" style="1071" bestFit="1" customWidth="1"/>
    <col min="14606" max="14606" width="10.85546875" style="1071" customWidth="1"/>
    <col min="14607" max="14607" width="35.28515625" style="1071" bestFit="1" customWidth="1"/>
    <col min="14608" max="14848" width="9.140625" style="1071"/>
    <col min="14849" max="14849" width="19.85546875" style="1071" customWidth="1"/>
    <col min="14850" max="14850" width="0" style="1071" hidden="1" customWidth="1"/>
    <col min="14851" max="14851" width="9.7109375" style="1071" bestFit="1" customWidth="1"/>
    <col min="14852" max="14852" width="8.28515625" style="1071" bestFit="1" customWidth="1"/>
    <col min="14853" max="14853" width="20.28515625" style="1071" customWidth="1"/>
    <col min="14854" max="14854" width="17.5703125" style="1071" bestFit="1" customWidth="1"/>
    <col min="14855" max="14855" width="24.85546875" style="1071" bestFit="1" customWidth="1"/>
    <col min="14856" max="14856" width="11.140625" style="1071" customWidth="1"/>
    <col min="14857" max="14857" width="16.5703125" style="1071" customWidth="1"/>
    <col min="14858" max="14858" width="11.28515625" style="1071" customWidth="1"/>
    <col min="14859" max="14859" width="10.28515625" style="1071" customWidth="1"/>
    <col min="14860" max="14860" width="9.5703125" style="1071" customWidth="1"/>
    <col min="14861" max="14861" width="6.42578125" style="1071" bestFit="1" customWidth="1"/>
    <col min="14862" max="14862" width="10.85546875" style="1071" customWidth="1"/>
    <col min="14863" max="14863" width="35.28515625" style="1071" bestFit="1" customWidth="1"/>
    <col min="14864" max="15104" width="9.140625" style="1071"/>
    <col min="15105" max="15105" width="19.85546875" style="1071" customWidth="1"/>
    <col min="15106" max="15106" width="0" style="1071" hidden="1" customWidth="1"/>
    <col min="15107" max="15107" width="9.7109375" style="1071" bestFit="1" customWidth="1"/>
    <col min="15108" max="15108" width="8.28515625" style="1071" bestFit="1" customWidth="1"/>
    <col min="15109" max="15109" width="20.28515625" style="1071" customWidth="1"/>
    <col min="15110" max="15110" width="17.5703125" style="1071" bestFit="1" customWidth="1"/>
    <col min="15111" max="15111" width="24.85546875" style="1071" bestFit="1" customWidth="1"/>
    <col min="15112" max="15112" width="11.140625" style="1071" customWidth="1"/>
    <col min="15113" max="15113" width="16.5703125" style="1071" customWidth="1"/>
    <col min="15114" max="15114" width="11.28515625" style="1071" customWidth="1"/>
    <col min="15115" max="15115" width="10.28515625" style="1071" customWidth="1"/>
    <col min="15116" max="15116" width="9.5703125" style="1071" customWidth="1"/>
    <col min="15117" max="15117" width="6.42578125" style="1071" bestFit="1" customWidth="1"/>
    <col min="15118" max="15118" width="10.85546875" style="1071" customWidth="1"/>
    <col min="15119" max="15119" width="35.28515625" style="1071" bestFit="1" customWidth="1"/>
    <col min="15120" max="15360" width="9.140625" style="1071"/>
    <col min="15361" max="15361" width="19.85546875" style="1071" customWidth="1"/>
    <col min="15362" max="15362" width="0" style="1071" hidden="1" customWidth="1"/>
    <col min="15363" max="15363" width="9.7109375" style="1071" bestFit="1" customWidth="1"/>
    <col min="15364" max="15364" width="8.28515625" style="1071" bestFit="1" customWidth="1"/>
    <col min="15365" max="15365" width="20.28515625" style="1071" customWidth="1"/>
    <col min="15366" max="15366" width="17.5703125" style="1071" bestFit="1" customWidth="1"/>
    <col min="15367" max="15367" width="24.85546875" style="1071" bestFit="1" customWidth="1"/>
    <col min="15368" max="15368" width="11.140625" style="1071" customWidth="1"/>
    <col min="15369" max="15369" width="16.5703125" style="1071" customWidth="1"/>
    <col min="15370" max="15370" width="11.28515625" style="1071" customWidth="1"/>
    <col min="15371" max="15371" width="10.28515625" style="1071" customWidth="1"/>
    <col min="15372" max="15372" width="9.5703125" style="1071" customWidth="1"/>
    <col min="15373" max="15373" width="6.42578125" style="1071" bestFit="1" customWidth="1"/>
    <col min="15374" max="15374" width="10.85546875" style="1071" customWidth="1"/>
    <col min="15375" max="15375" width="35.28515625" style="1071" bestFit="1" customWidth="1"/>
    <col min="15376" max="15616" width="9.140625" style="1071"/>
    <col min="15617" max="15617" width="19.85546875" style="1071" customWidth="1"/>
    <col min="15618" max="15618" width="0" style="1071" hidden="1" customWidth="1"/>
    <col min="15619" max="15619" width="9.7109375" style="1071" bestFit="1" customWidth="1"/>
    <col min="15620" max="15620" width="8.28515625" style="1071" bestFit="1" customWidth="1"/>
    <col min="15621" max="15621" width="20.28515625" style="1071" customWidth="1"/>
    <col min="15622" max="15622" width="17.5703125" style="1071" bestFit="1" customWidth="1"/>
    <col min="15623" max="15623" width="24.85546875" style="1071" bestFit="1" customWidth="1"/>
    <col min="15624" max="15624" width="11.140625" style="1071" customWidth="1"/>
    <col min="15625" max="15625" width="16.5703125" style="1071" customWidth="1"/>
    <col min="15626" max="15626" width="11.28515625" style="1071" customWidth="1"/>
    <col min="15627" max="15627" width="10.28515625" style="1071" customWidth="1"/>
    <col min="15628" max="15628" width="9.5703125" style="1071" customWidth="1"/>
    <col min="15629" max="15629" width="6.42578125" style="1071" bestFit="1" customWidth="1"/>
    <col min="15630" max="15630" width="10.85546875" style="1071" customWidth="1"/>
    <col min="15631" max="15631" width="35.28515625" style="1071" bestFit="1" customWidth="1"/>
    <col min="15632" max="15872" width="9.140625" style="1071"/>
    <col min="15873" max="15873" width="19.85546875" style="1071" customWidth="1"/>
    <col min="15874" max="15874" width="0" style="1071" hidden="1" customWidth="1"/>
    <col min="15875" max="15875" width="9.7109375" style="1071" bestFit="1" customWidth="1"/>
    <col min="15876" max="15876" width="8.28515625" style="1071" bestFit="1" customWidth="1"/>
    <col min="15877" max="15877" width="20.28515625" style="1071" customWidth="1"/>
    <col min="15878" max="15878" width="17.5703125" style="1071" bestFit="1" customWidth="1"/>
    <col min="15879" max="15879" width="24.85546875" style="1071" bestFit="1" customWidth="1"/>
    <col min="15880" max="15880" width="11.140625" style="1071" customWidth="1"/>
    <col min="15881" max="15881" width="16.5703125" style="1071" customWidth="1"/>
    <col min="15882" max="15882" width="11.28515625" style="1071" customWidth="1"/>
    <col min="15883" max="15883" width="10.28515625" style="1071" customWidth="1"/>
    <col min="15884" max="15884" width="9.5703125" style="1071" customWidth="1"/>
    <col min="15885" max="15885" width="6.42578125" style="1071" bestFit="1" customWidth="1"/>
    <col min="15886" max="15886" width="10.85546875" style="1071" customWidth="1"/>
    <col min="15887" max="15887" width="35.28515625" style="1071" bestFit="1" customWidth="1"/>
    <col min="15888" max="16128" width="9.140625" style="1071"/>
    <col min="16129" max="16129" width="19.85546875" style="1071" customWidth="1"/>
    <col min="16130" max="16130" width="0" style="1071" hidden="1" customWidth="1"/>
    <col min="16131" max="16131" width="9.7109375" style="1071" bestFit="1" customWidth="1"/>
    <col min="16132" max="16132" width="8.28515625" style="1071" bestFit="1" customWidth="1"/>
    <col min="16133" max="16133" width="20.28515625" style="1071" customWidth="1"/>
    <col min="16134" max="16134" width="17.5703125" style="1071" bestFit="1" customWidth="1"/>
    <col min="16135" max="16135" width="24.85546875" style="1071" bestFit="1" customWidth="1"/>
    <col min="16136" max="16136" width="11.140625" style="1071" customWidth="1"/>
    <col min="16137" max="16137" width="16.5703125" style="1071" customWidth="1"/>
    <col min="16138" max="16138" width="11.28515625" style="1071" customWidth="1"/>
    <col min="16139" max="16139" width="10.28515625" style="1071" customWidth="1"/>
    <col min="16140" max="16140" width="9.5703125" style="1071" customWidth="1"/>
    <col min="16141" max="16141" width="6.42578125" style="1071" bestFit="1" customWidth="1"/>
    <col min="16142" max="16142" width="10.85546875" style="1071" customWidth="1"/>
    <col min="16143" max="16143" width="35.28515625" style="1071" bestFit="1" customWidth="1"/>
    <col min="16144" max="16384" width="9.140625" style="1071"/>
  </cols>
  <sheetData>
    <row r="1" spans="1:15">
      <c r="A1" s="1067"/>
      <c r="B1" s="1068"/>
      <c r="C1" s="1068"/>
      <c r="D1" s="1067"/>
      <c r="E1" s="1067"/>
      <c r="F1" s="1069"/>
      <c r="G1" s="1069"/>
      <c r="H1" s="1067"/>
      <c r="I1" s="1067"/>
      <c r="J1" s="1069"/>
      <c r="K1" s="1067"/>
      <c r="L1" s="1069"/>
      <c r="M1" s="1070"/>
      <c r="N1" s="1070"/>
      <c r="O1" s="1067"/>
    </row>
    <row r="2" spans="1:15" ht="36">
      <c r="A2" s="1072" t="s">
        <v>1625</v>
      </c>
      <c r="B2" s="1072" t="s">
        <v>1626</v>
      </c>
      <c r="C2" s="1073" t="s">
        <v>1626</v>
      </c>
      <c r="D2" s="1074" t="s">
        <v>1627</v>
      </c>
      <c r="E2" s="1073" t="s">
        <v>1628</v>
      </c>
      <c r="F2" s="1073" t="s">
        <v>1629</v>
      </c>
      <c r="G2" s="1073" t="s">
        <v>1630</v>
      </c>
      <c r="H2" s="1073" t="s">
        <v>1631</v>
      </c>
      <c r="I2" s="1073" t="s">
        <v>1632</v>
      </c>
      <c r="J2" s="1073" t="s">
        <v>1633</v>
      </c>
      <c r="K2" s="1073" t="s">
        <v>1634</v>
      </c>
      <c r="L2" s="1073" t="s">
        <v>1635</v>
      </c>
      <c r="M2" s="1074" t="s">
        <v>1636</v>
      </c>
      <c r="N2" s="1075" t="s">
        <v>1637</v>
      </c>
      <c r="O2" s="1072" t="s">
        <v>1638</v>
      </c>
    </row>
    <row r="3" spans="1:15" ht="24">
      <c r="A3" s="1076" t="s">
        <v>1639</v>
      </c>
      <c r="B3" s="1076" t="s">
        <v>1640</v>
      </c>
      <c r="C3" s="1077">
        <v>100000000</v>
      </c>
      <c r="D3" s="1078" t="s">
        <v>1641</v>
      </c>
      <c r="E3" s="1079" t="s">
        <v>1642</v>
      </c>
      <c r="F3" s="1080" t="s">
        <v>1641</v>
      </c>
      <c r="G3" s="1081">
        <v>213076000</v>
      </c>
      <c r="H3" s="1076" t="s">
        <v>1641</v>
      </c>
      <c r="I3" s="1076" t="s">
        <v>1643</v>
      </c>
      <c r="J3" s="1080" t="s">
        <v>1641</v>
      </c>
      <c r="K3" s="1082">
        <v>40701</v>
      </c>
      <c r="L3" s="1080" t="s">
        <v>1641</v>
      </c>
      <c r="M3" s="1078" t="s">
        <v>1641</v>
      </c>
      <c r="N3" s="1078" t="s">
        <v>1641</v>
      </c>
      <c r="O3" s="1079" t="s">
        <v>1644</v>
      </c>
    </row>
    <row r="4" spans="1:15">
      <c r="A4" s="1076" t="s">
        <v>1645</v>
      </c>
      <c r="B4" s="1076" t="s">
        <v>1646</v>
      </c>
      <c r="C4" s="1077">
        <v>200000000</v>
      </c>
      <c r="D4" s="1078">
        <v>12</v>
      </c>
      <c r="E4" s="1079" t="s">
        <v>1647</v>
      </c>
      <c r="F4" s="1080">
        <v>350</v>
      </c>
      <c r="G4" s="1081">
        <v>605490000</v>
      </c>
      <c r="H4" s="1076" t="s">
        <v>1648</v>
      </c>
      <c r="I4" s="1076" t="s">
        <v>1649</v>
      </c>
      <c r="J4" s="1083">
        <v>41111</v>
      </c>
      <c r="K4" s="1082">
        <v>40745</v>
      </c>
      <c r="L4" s="1080" t="s">
        <v>1641</v>
      </c>
      <c r="M4" s="1078">
        <v>350</v>
      </c>
      <c r="N4" s="1078" t="s">
        <v>1641</v>
      </c>
      <c r="O4" s="1079" t="s">
        <v>1641</v>
      </c>
    </row>
    <row r="5" spans="1:15">
      <c r="E5" s="1085"/>
    </row>
    <row r="6" spans="1:15" ht="24">
      <c r="A6" s="1076" t="s">
        <v>1650</v>
      </c>
      <c r="B6" s="1076" t="s">
        <v>1651</v>
      </c>
      <c r="C6" s="1077">
        <v>30000000</v>
      </c>
      <c r="D6" s="1078">
        <v>8</v>
      </c>
      <c r="E6" s="1079" t="s">
        <v>1652</v>
      </c>
      <c r="F6" s="1080">
        <v>600</v>
      </c>
      <c r="G6" s="1080" t="s">
        <v>1641</v>
      </c>
      <c r="H6" s="1076" t="s">
        <v>1653</v>
      </c>
      <c r="I6" s="1076" t="s">
        <v>1654</v>
      </c>
      <c r="J6" s="1083">
        <v>41157</v>
      </c>
      <c r="K6" s="1082">
        <v>40913</v>
      </c>
      <c r="L6" s="1080" t="s">
        <v>1641</v>
      </c>
      <c r="M6" s="1078">
        <v>600</v>
      </c>
      <c r="N6" s="1078" t="s">
        <v>1641</v>
      </c>
      <c r="O6" s="1079" t="s">
        <v>1641</v>
      </c>
    </row>
    <row r="7" spans="1:15" ht="24">
      <c r="A7" s="1076" t="s">
        <v>1655</v>
      </c>
      <c r="B7" s="1076" t="s">
        <v>1656</v>
      </c>
      <c r="C7" s="1077">
        <v>350000000</v>
      </c>
      <c r="D7" s="1078">
        <v>16</v>
      </c>
      <c r="E7" s="1079" t="s">
        <v>1657</v>
      </c>
      <c r="F7" s="1080">
        <v>400</v>
      </c>
      <c r="G7" s="1080" t="s">
        <v>1641</v>
      </c>
      <c r="H7" s="1076" t="s">
        <v>1658</v>
      </c>
      <c r="I7" s="1076" t="s">
        <v>1649</v>
      </c>
      <c r="J7" s="1083">
        <v>41392</v>
      </c>
      <c r="K7" s="1082">
        <v>40907</v>
      </c>
      <c r="L7" s="1080" t="s">
        <v>1641</v>
      </c>
      <c r="M7" s="1078">
        <v>400</v>
      </c>
      <c r="N7" s="1078">
        <v>50</v>
      </c>
      <c r="O7" s="1079" t="s">
        <v>1641</v>
      </c>
    </row>
    <row r="8" spans="1:15" ht="46.15" customHeight="1">
      <c r="A8" s="1076" t="s">
        <v>1659</v>
      </c>
      <c r="B8" s="1076" t="s">
        <v>1656</v>
      </c>
      <c r="C8" s="1077">
        <v>350000000</v>
      </c>
      <c r="D8" s="1078">
        <v>60</v>
      </c>
      <c r="E8" s="1079" t="s">
        <v>1660</v>
      </c>
      <c r="F8" s="1080">
        <v>700</v>
      </c>
      <c r="G8" s="1080" t="s">
        <v>1641</v>
      </c>
      <c r="H8" s="1076" t="s">
        <v>1661</v>
      </c>
      <c r="I8" s="1076" t="s">
        <v>1643</v>
      </c>
      <c r="J8" s="1083">
        <v>42393</v>
      </c>
      <c r="K8" s="1082">
        <v>40567</v>
      </c>
      <c r="L8" s="1080" t="s">
        <v>1641</v>
      </c>
      <c r="M8" s="1078">
        <v>700</v>
      </c>
      <c r="N8" s="1078" t="s">
        <v>1641</v>
      </c>
      <c r="O8" s="1079" t="s">
        <v>1662</v>
      </c>
    </row>
    <row r="9" spans="1:15">
      <c r="A9" s="1076" t="s">
        <v>1663</v>
      </c>
      <c r="B9" s="1076" t="s">
        <v>1664</v>
      </c>
      <c r="C9" s="1077">
        <v>49000000</v>
      </c>
      <c r="D9" s="1078">
        <v>5</v>
      </c>
      <c r="E9" s="1079" t="s">
        <v>1665</v>
      </c>
      <c r="F9" s="1080">
        <v>855</v>
      </c>
      <c r="G9" s="1081">
        <v>477960000</v>
      </c>
      <c r="H9" s="1076" t="s">
        <v>1666</v>
      </c>
      <c r="I9" s="1076" t="s">
        <v>1649</v>
      </c>
      <c r="J9" s="1083">
        <v>40999</v>
      </c>
      <c r="K9" s="1082">
        <v>40822</v>
      </c>
      <c r="L9" s="1080" t="s">
        <v>1641</v>
      </c>
      <c r="M9" s="1078">
        <v>855</v>
      </c>
      <c r="N9" s="1078">
        <v>50</v>
      </c>
      <c r="O9" s="1079" t="s">
        <v>1667</v>
      </c>
    </row>
    <row r="10" spans="1:15" ht="27.6" customHeight="1">
      <c r="A10" s="1079" t="s">
        <v>1668</v>
      </c>
      <c r="B10" s="1076" t="s">
        <v>1669</v>
      </c>
      <c r="C10" s="1077">
        <v>50000000</v>
      </c>
      <c r="D10" s="1078" t="s">
        <v>1641</v>
      </c>
      <c r="E10" s="1079" t="s">
        <v>1670</v>
      </c>
      <c r="F10" s="1080">
        <v>375</v>
      </c>
      <c r="G10" s="1080" t="s">
        <v>1641</v>
      </c>
      <c r="H10" s="1076" t="s">
        <v>1671</v>
      </c>
      <c r="I10" s="1076" t="s">
        <v>1672</v>
      </c>
      <c r="J10" s="1080" t="s">
        <v>1641</v>
      </c>
      <c r="K10" s="1082">
        <v>40749</v>
      </c>
      <c r="L10" s="1080" t="s">
        <v>1641</v>
      </c>
      <c r="M10" s="1078">
        <v>375</v>
      </c>
      <c r="N10" s="1078">
        <v>100</v>
      </c>
      <c r="O10" s="1079" t="s">
        <v>1673</v>
      </c>
    </row>
    <row r="11" spans="1:15">
      <c r="A11" s="1076" t="s">
        <v>1674</v>
      </c>
      <c r="B11" s="1076" t="s">
        <v>1675</v>
      </c>
      <c r="C11" s="1077">
        <v>600000000</v>
      </c>
      <c r="D11" s="1078">
        <v>18</v>
      </c>
      <c r="E11" s="1079" t="s">
        <v>1676</v>
      </c>
      <c r="F11" s="1080">
        <v>325</v>
      </c>
      <c r="G11" s="1081">
        <v>3596000000</v>
      </c>
      <c r="H11" s="1076" t="s">
        <v>1677</v>
      </c>
      <c r="I11" s="1076" t="s">
        <v>1649</v>
      </c>
      <c r="J11" s="1083">
        <v>41340</v>
      </c>
      <c r="K11" s="1082">
        <v>40806</v>
      </c>
      <c r="L11" s="1080" t="s">
        <v>1641</v>
      </c>
      <c r="M11" s="1078">
        <v>325</v>
      </c>
      <c r="N11" s="1078">
        <v>50</v>
      </c>
      <c r="O11" s="1079" t="s">
        <v>1678</v>
      </c>
    </row>
    <row r="12" spans="1:15" ht="36">
      <c r="A12" s="1076" t="s">
        <v>1679</v>
      </c>
      <c r="B12" s="1076" t="s">
        <v>1680</v>
      </c>
      <c r="C12" s="1077">
        <v>950000000</v>
      </c>
      <c r="D12" s="1078">
        <v>18</v>
      </c>
      <c r="E12" s="1079" t="s">
        <v>1681</v>
      </c>
      <c r="F12" s="1080">
        <v>750</v>
      </c>
      <c r="G12" s="1081">
        <v>7187000000</v>
      </c>
      <c r="H12" s="1076" t="s">
        <v>1682</v>
      </c>
      <c r="I12" s="1076" t="s">
        <v>1683</v>
      </c>
      <c r="J12" s="1083">
        <v>41482</v>
      </c>
      <c r="K12" s="1082">
        <v>40935</v>
      </c>
      <c r="L12" s="1080">
        <v>100</v>
      </c>
      <c r="M12" s="1078" t="s">
        <v>1641</v>
      </c>
      <c r="N12" s="1078" t="s">
        <v>1641</v>
      </c>
      <c r="O12" s="1079" t="s">
        <v>1684</v>
      </c>
    </row>
    <row r="13" spans="1:15">
      <c r="B13" s="1085"/>
      <c r="C13" s="1085"/>
    </row>
    <row r="14" spans="1:15" s="1087" customFormat="1">
      <c r="A14" s="1087" t="s">
        <v>1685</v>
      </c>
      <c r="B14" s="1088"/>
      <c r="C14" s="1089">
        <f>MEDIAN(C3:C12)</f>
        <v>200000000</v>
      </c>
      <c r="D14" s="1090">
        <f>MEDIAN(D3:D12)</f>
        <v>16</v>
      </c>
      <c r="E14" s="1091"/>
      <c r="F14" s="1092">
        <f>MEDIAN(F3:F12)</f>
        <v>500</v>
      </c>
      <c r="G14" s="1093">
        <f>MEDIAN(G3:G12)</f>
        <v>605490000</v>
      </c>
      <c r="H14" s="1091"/>
      <c r="I14" s="1091"/>
      <c r="J14" s="1094"/>
      <c r="K14" s="1094"/>
      <c r="L14" s="1092">
        <f>MEDIAN(L3:L12)</f>
        <v>100</v>
      </c>
      <c r="M14" s="1095">
        <f>MEDIAN(M3:M12)</f>
        <v>400</v>
      </c>
      <c r="N14" s="1090">
        <f>MEDIAN(N3:N12)</f>
        <v>50</v>
      </c>
    </row>
    <row r="15" spans="1:15" s="1102" customFormat="1">
      <c r="A15" s="1087" t="s">
        <v>1686</v>
      </c>
      <c r="B15" s="1096"/>
      <c r="C15" s="1097">
        <f>MIN(C3:C12)</f>
        <v>30000000</v>
      </c>
      <c r="D15" s="1098">
        <f>MIN(D3:D12)</f>
        <v>5</v>
      </c>
      <c r="E15" s="1091"/>
      <c r="F15" s="1099">
        <f>MIN(F3:F12)</f>
        <v>325</v>
      </c>
      <c r="G15" s="1100">
        <f>MIN(G3:G12)</f>
        <v>213076000</v>
      </c>
      <c r="H15" s="1091"/>
      <c r="I15" s="1091"/>
      <c r="J15" s="1094"/>
      <c r="K15" s="1094"/>
      <c r="L15" s="1099">
        <f>MIN(L3:L12)</f>
        <v>100</v>
      </c>
      <c r="M15" s="1101">
        <f>MIN(M3:M12)</f>
        <v>325</v>
      </c>
      <c r="N15" s="1098">
        <f>MIN(N3:N12)</f>
        <v>50</v>
      </c>
    </row>
    <row r="16" spans="1:15" s="1102" customFormat="1">
      <c r="A16" s="1087" t="s">
        <v>1687</v>
      </c>
      <c r="B16" s="1096"/>
      <c r="C16" s="1097">
        <f>MAX(C3:C12)</f>
        <v>950000000</v>
      </c>
      <c r="D16" s="1098">
        <f>MAX(D3:D12)</f>
        <v>60</v>
      </c>
      <c r="E16" s="1091"/>
      <c r="F16" s="1099">
        <f>MAX(F3:F12)</f>
        <v>855</v>
      </c>
      <c r="G16" s="1100">
        <f>MAX(G3:G12)</f>
        <v>7187000000</v>
      </c>
      <c r="H16" s="1091"/>
      <c r="I16" s="1091"/>
      <c r="J16" s="1094"/>
      <c r="K16" s="1094"/>
      <c r="L16" s="1099">
        <f>MAX(L3:L12)</f>
        <v>100</v>
      </c>
      <c r="M16" s="1101">
        <f>MAX(M3:M12)</f>
        <v>855</v>
      </c>
      <c r="N16" s="1098">
        <f>MAX(N3:N12)</f>
        <v>100</v>
      </c>
    </row>
    <row r="17" spans="1:15" ht="10.9" customHeight="1">
      <c r="B17" s="1085"/>
      <c r="C17" s="1085"/>
    </row>
    <row r="18" spans="1:15" ht="10.9" customHeight="1">
      <c r="A18" s="1071" t="s">
        <v>1688</v>
      </c>
      <c r="B18" s="1085"/>
      <c r="C18" s="1085"/>
    </row>
    <row r="19" spans="1:15" ht="10.9" customHeight="1">
      <c r="B19" s="1085"/>
      <c r="C19" s="1085"/>
    </row>
    <row r="20" spans="1:15">
      <c r="A20" s="1102" t="s">
        <v>1689</v>
      </c>
      <c r="B20" s="1085"/>
      <c r="C20" s="1085"/>
    </row>
    <row r="21" spans="1:15" ht="24">
      <c r="A21" s="1076" t="s">
        <v>1679</v>
      </c>
      <c r="B21" s="1076" t="s">
        <v>1680</v>
      </c>
      <c r="C21" s="1076"/>
      <c r="D21" s="1078">
        <v>18</v>
      </c>
      <c r="E21" s="1076" t="s">
        <v>1681</v>
      </c>
      <c r="F21" s="1080">
        <v>350</v>
      </c>
      <c r="G21" s="1081">
        <v>7187000000</v>
      </c>
      <c r="H21" s="1076" t="s">
        <v>1648</v>
      </c>
      <c r="I21" s="1076" t="s">
        <v>1649</v>
      </c>
      <c r="J21" s="1083">
        <v>41482</v>
      </c>
      <c r="K21" s="1082">
        <v>40935</v>
      </c>
      <c r="L21" s="1080">
        <v>100</v>
      </c>
      <c r="M21" s="1078" t="s">
        <v>1641</v>
      </c>
      <c r="N21" s="1078">
        <v>50</v>
      </c>
      <c r="O21" s="1079" t="s">
        <v>1690</v>
      </c>
    </row>
    <row r="22" spans="1:15">
      <c r="A22" s="1076" t="s">
        <v>1645</v>
      </c>
      <c r="B22" s="1076" t="s">
        <v>1646</v>
      </c>
      <c r="C22" s="1076"/>
      <c r="D22" s="1078">
        <v>12</v>
      </c>
      <c r="E22" s="1076" t="s">
        <v>1647</v>
      </c>
      <c r="F22" s="1080">
        <v>700</v>
      </c>
      <c r="G22" s="1081">
        <v>605490000</v>
      </c>
      <c r="H22" s="1076" t="s">
        <v>1661</v>
      </c>
      <c r="I22" s="1076" t="s">
        <v>1683</v>
      </c>
      <c r="J22" s="1083">
        <v>41111</v>
      </c>
      <c r="K22" s="1082">
        <v>40745</v>
      </c>
      <c r="L22" s="1080" t="s">
        <v>1641</v>
      </c>
      <c r="M22" s="1078">
        <v>700</v>
      </c>
      <c r="N22" s="1078" t="s">
        <v>1641</v>
      </c>
      <c r="O22" s="1079" t="s">
        <v>1641</v>
      </c>
    </row>
    <row r="23" spans="1:15" ht="60">
      <c r="A23" s="1076" t="s">
        <v>1674</v>
      </c>
      <c r="B23" s="1076" t="s">
        <v>1675</v>
      </c>
      <c r="C23" s="1076"/>
      <c r="D23" s="1078" t="s">
        <v>1641</v>
      </c>
      <c r="E23" s="1076" t="s">
        <v>1676</v>
      </c>
      <c r="F23" s="1080">
        <v>650</v>
      </c>
      <c r="G23" s="1081">
        <v>3596000000</v>
      </c>
      <c r="H23" s="1076" t="s">
        <v>1691</v>
      </c>
      <c r="I23" s="1076" t="s">
        <v>1683</v>
      </c>
      <c r="J23" s="1080" t="s">
        <v>1641</v>
      </c>
      <c r="K23" s="1082">
        <v>40806</v>
      </c>
      <c r="L23" s="1080">
        <v>100</v>
      </c>
      <c r="M23" s="1078">
        <v>650</v>
      </c>
      <c r="N23" s="1078" t="s">
        <v>1641</v>
      </c>
      <c r="O23" s="1079" t="s">
        <v>1692</v>
      </c>
    </row>
    <row r="24" spans="1:15" ht="24">
      <c r="A24" s="1076" t="s">
        <v>1663</v>
      </c>
      <c r="B24" s="1076" t="s">
        <v>1664</v>
      </c>
      <c r="C24" s="1076"/>
      <c r="D24" s="1078">
        <v>5</v>
      </c>
      <c r="E24" s="1076" t="s">
        <v>1665</v>
      </c>
      <c r="F24" s="1080" t="s">
        <v>1641</v>
      </c>
      <c r="G24" s="1081">
        <v>477960000</v>
      </c>
      <c r="H24" s="1076" t="s">
        <v>1641</v>
      </c>
      <c r="I24" s="1076" t="s">
        <v>1693</v>
      </c>
      <c r="J24" s="1083">
        <v>40999</v>
      </c>
      <c r="K24" s="1082">
        <v>40822</v>
      </c>
      <c r="L24" s="1080" t="s">
        <v>1641</v>
      </c>
      <c r="M24" s="1078" t="s">
        <v>1641</v>
      </c>
      <c r="N24" s="1078" t="s">
        <v>1641</v>
      </c>
      <c r="O24" s="1079" t="s">
        <v>1694</v>
      </c>
    </row>
    <row r="25" spans="1:15">
      <c r="B25" s="1085"/>
      <c r="C25" s="1085"/>
    </row>
    <row r="26" spans="1:15">
      <c r="B26" s="1085"/>
      <c r="C26" s="1085"/>
    </row>
    <row r="27" spans="1:15">
      <c r="A27" s="1103" t="s">
        <v>1695</v>
      </c>
      <c r="B27" s="1096"/>
      <c r="C27" s="1096"/>
    </row>
    <row r="28" spans="1:15">
      <c r="B28" s="1096"/>
      <c r="C28" s="1096"/>
    </row>
    <row r="29" spans="1:15" ht="24">
      <c r="A29" s="1076" t="s">
        <v>1696</v>
      </c>
      <c r="B29" s="1076" t="s">
        <v>1697</v>
      </c>
      <c r="C29" s="1076"/>
      <c r="D29" s="1078" t="s">
        <v>1641</v>
      </c>
      <c r="E29" s="1076" t="s">
        <v>1698</v>
      </c>
      <c r="F29" s="1080" t="s">
        <v>1641</v>
      </c>
      <c r="G29" s="1081">
        <v>426770000</v>
      </c>
      <c r="H29" s="1076" t="s">
        <v>1641</v>
      </c>
      <c r="I29" s="1076" t="s">
        <v>1649</v>
      </c>
      <c r="J29" s="1080" t="s">
        <v>1641</v>
      </c>
      <c r="K29" s="1082">
        <v>40644</v>
      </c>
      <c r="L29" s="1080" t="s">
        <v>1641</v>
      </c>
      <c r="M29" s="1078" t="s">
        <v>1641</v>
      </c>
      <c r="N29" s="1078" t="s">
        <v>1641</v>
      </c>
      <c r="O29" s="1079" t="s">
        <v>1699</v>
      </c>
    </row>
    <row r="30" spans="1:15" ht="24">
      <c r="A30" s="1076" t="s">
        <v>1696</v>
      </c>
      <c r="B30" s="1076" t="s">
        <v>1697</v>
      </c>
      <c r="C30" s="1076"/>
      <c r="D30" s="1078" t="s">
        <v>1641</v>
      </c>
      <c r="E30" s="1076" t="s">
        <v>1698</v>
      </c>
      <c r="F30" s="1080" t="s">
        <v>1641</v>
      </c>
      <c r="G30" s="1081">
        <v>426770000</v>
      </c>
      <c r="H30" s="1076" t="s">
        <v>1641</v>
      </c>
      <c r="I30" s="1076" t="s">
        <v>1643</v>
      </c>
      <c r="J30" s="1080" t="s">
        <v>1641</v>
      </c>
      <c r="K30" s="1082">
        <v>40644</v>
      </c>
      <c r="L30" s="1080" t="s">
        <v>1641</v>
      </c>
      <c r="M30" s="1078" t="s">
        <v>1641</v>
      </c>
      <c r="N30" s="1078" t="s">
        <v>1641</v>
      </c>
      <c r="O30" s="1079" t="s">
        <v>1700</v>
      </c>
    </row>
  </sheetData>
  <pageMargins left="0.75" right="0.75" top="1" bottom="1" header="0.5" footer="0.5"/>
  <pageSetup scale="42" orientation="portrait" r:id="rId1"/>
  <headerFooter alignWithMargins="0"/>
</worksheet>
</file>

<file path=xl/worksheets/sheet38.xml><?xml version="1.0" encoding="utf-8"?>
<worksheet xmlns="http://schemas.openxmlformats.org/spreadsheetml/2006/main" xmlns:r="http://schemas.openxmlformats.org/officeDocument/2006/relationships">
  <sheetPr>
    <tabColor rgb="FFFFFF00"/>
    <pageSetUpPr fitToPage="1"/>
  </sheetPr>
  <dimension ref="A1:Y57"/>
  <sheetViews>
    <sheetView view="pageBreakPreview" zoomScale="80" zoomScaleNormal="67" zoomScaleSheetLayoutView="80" workbookViewId="0">
      <pane xSplit="2" ySplit="6" topLeftCell="C13" activePane="bottomRight" state="frozen"/>
      <selection activeCell="F7" sqref="F7"/>
      <selection pane="topRight" activeCell="F7" sqref="F7"/>
      <selection pane="bottomLeft" activeCell="F7" sqref="F7"/>
      <selection pane="bottomRight" activeCell="A23" sqref="A23"/>
    </sheetView>
  </sheetViews>
  <sheetFormatPr defaultColWidth="10" defaultRowHeight="12.75"/>
  <cols>
    <col min="1" max="1" width="3.42578125" style="1105" customWidth="1"/>
    <col min="2" max="2" width="49.28515625" style="1105" bestFit="1" customWidth="1"/>
    <col min="3" max="3" width="7.28515625" style="1105" customWidth="1"/>
    <col min="4" max="5" width="12.7109375" style="1105" bestFit="1" customWidth="1"/>
    <col min="6" max="6" width="11.28515625" style="1105" bestFit="1" customWidth="1"/>
    <col min="7" max="9" width="12.5703125" style="1105" bestFit="1" customWidth="1"/>
    <col min="10" max="10" width="11.7109375" style="1105" bestFit="1" customWidth="1"/>
    <col min="11" max="13" width="13" style="1105" bestFit="1" customWidth="1"/>
    <col min="14" max="15" width="11.28515625" style="1105" bestFit="1" customWidth="1"/>
    <col min="16" max="18" width="12.5703125" style="1105" bestFit="1" customWidth="1"/>
    <col min="19" max="19" width="10.42578125" style="1105" bestFit="1" customWidth="1"/>
    <col min="20" max="22" width="11.7109375" style="1105" bestFit="1" customWidth="1"/>
    <col min="23" max="23" width="18.85546875" style="1105" bestFit="1" customWidth="1"/>
    <col min="24" max="24" width="18.85546875" style="1105" customWidth="1"/>
    <col min="25" max="25" width="13" style="1105" bestFit="1" customWidth="1"/>
    <col min="26" max="257" width="10" style="1105"/>
    <col min="258" max="258" width="3.42578125" style="1105" customWidth="1"/>
    <col min="259" max="259" width="49.28515625" style="1105" bestFit="1" customWidth="1"/>
    <col min="260" max="260" width="7.28515625" style="1105" customWidth="1"/>
    <col min="261" max="262" width="12.7109375" style="1105" bestFit="1" customWidth="1"/>
    <col min="263" max="263" width="11.28515625" style="1105" bestFit="1" customWidth="1"/>
    <col min="264" max="266" width="12.5703125" style="1105" bestFit="1" customWidth="1"/>
    <col min="267" max="267" width="11.7109375" style="1105" bestFit="1" customWidth="1"/>
    <col min="268" max="270" width="13" style="1105" bestFit="1" customWidth="1"/>
    <col min="271" max="272" width="11.28515625" style="1105" bestFit="1" customWidth="1"/>
    <col min="273" max="275" width="12.5703125" style="1105" bestFit="1" customWidth="1"/>
    <col min="276" max="276" width="10.42578125" style="1105" bestFit="1" customWidth="1"/>
    <col min="277" max="279" width="11.7109375" style="1105" bestFit="1" customWidth="1"/>
    <col min="280" max="280" width="18.85546875" style="1105" bestFit="1" customWidth="1"/>
    <col min="281" max="281" width="13" style="1105" bestFit="1" customWidth="1"/>
    <col min="282" max="513" width="10" style="1105"/>
    <col min="514" max="514" width="3.42578125" style="1105" customWidth="1"/>
    <col min="515" max="515" width="49.28515625" style="1105" bestFit="1" customWidth="1"/>
    <col min="516" max="516" width="7.28515625" style="1105" customWidth="1"/>
    <col min="517" max="518" width="12.7109375" style="1105" bestFit="1" customWidth="1"/>
    <col min="519" max="519" width="11.28515625" style="1105" bestFit="1" customWidth="1"/>
    <col min="520" max="522" width="12.5703125" style="1105" bestFit="1" customWidth="1"/>
    <col min="523" max="523" width="11.7109375" style="1105" bestFit="1" customWidth="1"/>
    <col min="524" max="526" width="13" style="1105" bestFit="1" customWidth="1"/>
    <col min="527" max="528" width="11.28515625" style="1105" bestFit="1" customWidth="1"/>
    <col min="529" max="531" width="12.5703125" style="1105" bestFit="1" customWidth="1"/>
    <col min="532" max="532" width="10.42578125" style="1105" bestFit="1" customWidth="1"/>
    <col min="533" max="535" width="11.7109375" style="1105" bestFit="1" customWidth="1"/>
    <col min="536" max="536" width="18.85546875" style="1105" bestFit="1" customWidth="1"/>
    <col min="537" max="537" width="13" style="1105" bestFit="1" customWidth="1"/>
    <col min="538" max="769" width="10" style="1105"/>
    <col min="770" max="770" width="3.42578125" style="1105" customWidth="1"/>
    <col min="771" max="771" width="49.28515625" style="1105" bestFit="1" customWidth="1"/>
    <col min="772" max="772" width="7.28515625" style="1105" customWidth="1"/>
    <col min="773" max="774" width="12.7109375" style="1105" bestFit="1" customWidth="1"/>
    <col min="775" max="775" width="11.28515625" style="1105" bestFit="1" customWidth="1"/>
    <col min="776" max="778" width="12.5703125" style="1105" bestFit="1" customWidth="1"/>
    <col min="779" max="779" width="11.7109375" style="1105" bestFit="1" customWidth="1"/>
    <col min="780" max="782" width="13" style="1105" bestFit="1" customWidth="1"/>
    <col min="783" max="784" width="11.28515625" style="1105" bestFit="1" customWidth="1"/>
    <col min="785" max="787" width="12.5703125" style="1105" bestFit="1" customWidth="1"/>
    <col min="788" max="788" width="10.42578125" style="1105" bestFit="1" customWidth="1"/>
    <col min="789" max="791" width="11.7109375" style="1105" bestFit="1" customWidth="1"/>
    <col min="792" max="792" width="18.85546875" style="1105" bestFit="1" customWidth="1"/>
    <col min="793" max="793" width="13" style="1105" bestFit="1" customWidth="1"/>
    <col min="794" max="1025" width="10" style="1105"/>
    <col min="1026" max="1026" width="3.42578125" style="1105" customWidth="1"/>
    <col min="1027" max="1027" width="49.28515625" style="1105" bestFit="1" customWidth="1"/>
    <col min="1028" max="1028" width="7.28515625" style="1105" customWidth="1"/>
    <col min="1029" max="1030" width="12.7109375" style="1105" bestFit="1" customWidth="1"/>
    <col min="1031" max="1031" width="11.28515625" style="1105" bestFit="1" customWidth="1"/>
    <col min="1032" max="1034" width="12.5703125" style="1105" bestFit="1" customWidth="1"/>
    <col min="1035" max="1035" width="11.7109375" style="1105" bestFit="1" customWidth="1"/>
    <col min="1036" max="1038" width="13" style="1105" bestFit="1" customWidth="1"/>
    <col min="1039" max="1040" width="11.28515625" style="1105" bestFit="1" customWidth="1"/>
    <col min="1041" max="1043" width="12.5703125" style="1105" bestFit="1" customWidth="1"/>
    <col min="1044" max="1044" width="10.42578125" style="1105" bestFit="1" customWidth="1"/>
    <col min="1045" max="1047" width="11.7109375" style="1105" bestFit="1" customWidth="1"/>
    <col min="1048" max="1048" width="18.85546875" style="1105" bestFit="1" customWidth="1"/>
    <col min="1049" max="1049" width="13" style="1105" bestFit="1" customWidth="1"/>
    <col min="1050" max="1281" width="10" style="1105"/>
    <col min="1282" max="1282" width="3.42578125" style="1105" customWidth="1"/>
    <col min="1283" max="1283" width="49.28515625" style="1105" bestFit="1" customWidth="1"/>
    <col min="1284" max="1284" width="7.28515625" style="1105" customWidth="1"/>
    <col min="1285" max="1286" width="12.7109375" style="1105" bestFit="1" customWidth="1"/>
    <col min="1287" max="1287" width="11.28515625" style="1105" bestFit="1" customWidth="1"/>
    <col min="1288" max="1290" width="12.5703125" style="1105" bestFit="1" customWidth="1"/>
    <col min="1291" max="1291" width="11.7109375" style="1105" bestFit="1" customWidth="1"/>
    <col min="1292" max="1294" width="13" style="1105" bestFit="1" customWidth="1"/>
    <col min="1295" max="1296" width="11.28515625" style="1105" bestFit="1" customWidth="1"/>
    <col min="1297" max="1299" width="12.5703125" style="1105" bestFit="1" customWidth="1"/>
    <col min="1300" max="1300" width="10.42578125" style="1105" bestFit="1" customWidth="1"/>
    <col min="1301" max="1303" width="11.7109375" style="1105" bestFit="1" customWidth="1"/>
    <col min="1304" max="1304" width="18.85546875" style="1105" bestFit="1" customWidth="1"/>
    <col min="1305" max="1305" width="13" style="1105" bestFit="1" customWidth="1"/>
    <col min="1306" max="1537" width="10" style="1105"/>
    <col min="1538" max="1538" width="3.42578125" style="1105" customWidth="1"/>
    <col min="1539" max="1539" width="49.28515625" style="1105" bestFit="1" customWidth="1"/>
    <col min="1540" max="1540" width="7.28515625" style="1105" customWidth="1"/>
    <col min="1541" max="1542" width="12.7109375" style="1105" bestFit="1" customWidth="1"/>
    <col min="1543" max="1543" width="11.28515625" style="1105" bestFit="1" customWidth="1"/>
    <col min="1544" max="1546" width="12.5703125" style="1105" bestFit="1" customWidth="1"/>
    <col min="1547" max="1547" width="11.7109375" style="1105" bestFit="1" customWidth="1"/>
    <col min="1548" max="1550" width="13" style="1105" bestFit="1" customWidth="1"/>
    <col min="1551" max="1552" width="11.28515625" style="1105" bestFit="1" customWidth="1"/>
    <col min="1553" max="1555" width="12.5703125" style="1105" bestFit="1" customWidth="1"/>
    <col min="1556" max="1556" width="10.42578125" style="1105" bestFit="1" customWidth="1"/>
    <col min="1557" max="1559" width="11.7109375" style="1105" bestFit="1" customWidth="1"/>
    <col min="1560" max="1560" width="18.85546875" style="1105" bestFit="1" customWidth="1"/>
    <col min="1561" max="1561" width="13" style="1105" bestFit="1" customWidth="1"/>
    <col min="1562" max="1793" width="10" style="1105"/>
    <col min="1794" max="1794" width="3.42578125" style="1105" customWidth="1"/>
    <col min="1795" max="1795" width="49.28515625" style="1105" bestFit="1" customWidth="1"/>
    <col min="1796" max="1796" width="7.28515625" style="1105" customWidth="1"/>
    <col min="1797" max="1798" width="12.7109375" style="1105" bestFit="1" customWidth="1"/>
    <col min="1799" max="1799" width="11.28515625" style="1105" bestFit="1" customWidth="1"/>
    <col min="1800" max="1802" width="12.5703125" style="1105" bestFit="1" customWidth="1"/>
    <col min="1803" max="1803" width="11.7109375" style="1105" bestFit="1" customWidth="1"/>
    <col min="1804" max="1806" width="13" style="1105" bestFit="1" customWidth="1"/>
    <col min="1807" max="1808" width="11.28515625" style="1105" bestFit="1" customWidth="1"/>
    <col min="1809" max="1811" width="12.5703125" style="1105" bestFit="1" customWidth="1"/>
    <col min="1812" max="1812" width="10.42578125" style="1105" bestFit="1" customWidth="1"/>
    <col min="1813" max="1815" width="11.7109375" style="1105" bestFit="1" customWidth="1"/>
    <col min="1816" max="1816" width="18.85546875" style="1105" bestFit="1" customWidth="1"/>
    <col min="1817" max="1817" width="13" style="1105" bestFit="1" customWidth="1"/>
    <col min="1818" max="2049" width="10" style="1105"/>
    <col min="2050" max="2050" width="3.42578125" style="1105" customWidth="1"/>
    <col min="2051" max="2051" width="49.28515625" style="1105" bestFit="1" customWidth="1"/>
    <col min="2052" max="2052" width="7.28515625" style="1105" customWidth="1"/>
    <col min="2053" max="2054" width="12.7109375" style="1105" bestFit="1" customWidth="1"/>
    <col min="2055" max="2055" width="11.28515625" style="1105" bestFit="1" customWidth="1"/>
    <col min="2056" max="2058" width="12.5703125" style="1105" bestFit="1" customWidth="1"/>
    <col min="2059" max="2059" width="11.7109375" style="1105" bestFit="1" customWidth="1"/>
    <col min="2060" max="2062" width="13" style="1105" bestFit="1" customWidth="1"/>
    <col min="2063" max="2064" width="11.28515625" style="1105" bestFit="1" customWidth="1"/>
    <col min="2065" max="2067" width="12.5703125" style="1105" bestFit="1" customWidth="1"/>
    <col min="2068" max="2068" width="10.42578125" style="1105" bestFit="1" customWidth="1"/>
    <col min="2069" max="2071" width="11.7109375" style="1105" bestFit="1" customWidth="1"/>
    <col min="2072" max="2072" width="18.85546875" style="1105" bestFit="1" customWidth="1"/>
    <col min="2073" max="2073" width="13" style="1105" bestFit="1" customWidth="1"/>
    <col min="2074" max="2305" width="10" style="1105"/>
    <col min="2306" max="2306" width="3.42578125" style="1105" customWidth="1"/>
    <col min="2307" max="2307" width="49.28515625" style="1105" bestFit="1" customWidth="1"/>
    <col min="2308" max="2308" width="7.28515625" style="1105" customWidth="1"/>
    <col min="2309" max="2310" width="12.7109375" style="1105" bestFit="1" customWidth="1"/>
    <col min="2311" max="2311" width="11.28515625" style="1105" bestFit="1" customWidth="1"/>
    <col min="2312" max="2314" width="12.5703125" style="1105" bestFit="1" customWidth="1"/>
    <col min="2315" max="2315" width="11.7109375" style="1105" bestFit="1" customWidth="1"/>
    <col min="2316" max="2318" width="13" style="1105" bestFit="1" customWidth="1"/>
    <col min="2319" max="2320" width="11.28515625" style="1105" bestFit="1" customWidth="1"/>
    <col min="2321" max="2323" width="12.5703125" style="1105" bestFit="1" customWidth="1"/>
    <col min="2324" max="2324" width="10.42578125" style="1105" bestFit="1" customWidth="1"/>
    <col min="2325" max="2327" width="11.7109375" style="1105" bestFit="1" customWidth="1"/>
    <col min="2328" max="2328" width="18.85546875" style="1105" bestFit="1" customWidth="1"/>
    <col min="2329" max="2329" width="13" style="1105" bestFit="1" customWidth="1"/>
    <col min="2330" max="2561" width="10" style="1105"/>
    <col min="2562" max="2562" width="3.42578125" style="1105" customWidth="1"/>
    <col min="2563" max="2563" width="49.28515625" style="1105" bestFit="1" customWidth="1"/>
    <col min="2564" max="2564" width="7.28515625" style="1105" customWidth="1"/>
    <col min="2565" max="2566" width="12.7109375" style="1105" bestFit="1" customWidth="1"/>
    <col min="2567" max="2567" width="11.28515625" style="1105" bestFit="1" customWidth="1"/>
    <col min="2568" max="2570" width="12.5703125" style="1105" bestFit="1" customWidth="1"/>
    <col min="2571" max="2571" width="11.7109375" style="1105" bestFit="1" customWidth="1"/>
    <col min="2572" max="2574" width="13" style="1105" bestFit="1" customWidth="1"/>
    <col min="2575" max="2576" width="11.28515625" style="1105" bestFit="1" customWidth="1"/>
    <col min="2577" max="2579" width="12.5703125" style="1105" bestFit="1" customWidth="1"/>
    <col min="2580" max="2580" width="10.42578125" style="1105" bestFit="1" customWidth="1"/>
    <col min="2581" max="2583" width="11.7109375" style="1105" bestFit="1" customWidth="1"/>
    <col min="2584" max="2584" width="18.85546875" style="1105" bestFit="1" customWidth="1"/>
    <col min="2585" max="2585" width="13" style="1105" bestFit="1" customWidth="1"/>
    <col min="2586" max="2817" width="10" style="1105"/>
    <col min="2818" max="2818" width="3.42578125" style="1105" customWidth="1"/>
    <col min="2819" max="2819" width="49.28515625" style="1105" bestFit="1" customWidth="1"/>
    <col min="2820" max="2820" width="7.28515625" style="1105" customWidth="1"/>
    <col min="2821" max="2822" width="12.7109375" style="1105" bestFit="1" customWidth="1"/>
    <col min="2823" max="2823" width="11.28515625" style="1105" bestFit="1" customWidth="1"/>
    <col min="2824" max="2826" width="12.5703125" style="1105" bestFit="1" customWidth="1"/>
    <col min="2827" max="2827" width="11.7109375" style="1105" bestFit="1" customWidth="1"/>
    <col min="2828" max="2830" width="13" style="1105" bestFit="1" customWidth="1"/>
    <col min="2831" max="2832" width="11.28515625" style="1105" bestFit="1" customWidth="1"/>
    <col min="2833" max="2835" width="12.5703125" style="1105" bestFit="1" customWidth="1"/>
    <col min="2836" max="2836" width="10.42578125" style="1105" bestFit="1" customWidth="1"/>
    <col min="2837" max="2839" width="11.7109375" style="1105" bestFit="1" customWidth="1"/>
    <col min="2840" max="2840" width="18.85546875" style="1105" bestFit="1" customWidth="1"/>
    <col min="2841" max="2841" width="13" style="1105" bestFit="1" customWidth="1"/>
    <col min="2842" max="3073" width="10" style="1105"/>
    <col min="3074" max="3074" width="3.42578125" style="1105" customWidth="1"/>
    <col min="3075" max="3075" width="49.28515625" style="1105" bestFit="1" customWidth="1"/>
    <col min="3076" max="3076" width="7.28515625" style="1105" customWidth="1"/>
    <col min="3077" max="3078" width="12.7109375" style="1105" bestFit="1" customWidth="1"/>
    <col min="3079" max="3079" width="11.28515625" style="1105" bestFit="1" customWidth="1"/>
    <col min="3080" max="3082" width="12.5703125" style="1105" bestFit="1" customWidth="1"/>
    <col min="3083" max="3083" width="11.7109375" style="1105" bestFit="1" customWidth="1"/>
    <col min="3084" max="3086" width="13" style="1105" bestFit="1" customWidth="1"/>
    <col min="3087" max="3088" width="11.28515625" style="1105" bestFit="1" customWidth="1"/>
    <col min="3089" max="3091" width="12.5703125" style="1105" bestFit="1" customWidth="1"/>
    <col min="3092" max="3092" width="10.42578125" style="1105" bestFit="1" customWidth="1"/>
    <col min="3093" max="3095" width="11.7109375" style="1105" bestFit="1" customWidth="1"/>
    <col min="3096" max="3096" width="18.85546875" style="1105" bestFit="1" customWidth="1"/>
    <col min="3097" max="3097" width="13" style="1105" bestFit="1" customWidth="1"/>
    <col min="3098" max="3329" width="10" style="1105"/>
    <col min="3330" max="3330" width="3.42578125" style="1105" customWidth="1"/>
    <col min="3331" max="3331" width="49.28515625" style="1105" bestFit="1" customWidth="1"/>
    <col min="3332" max="3332" width="7.28515625" style="1105" customWidth="1"/>
    <col min="3333" max="3334" width="12.7109375" style="1105" bestFit="1" customWidth="1"/>
    <col min="3335" max="3335" width="11.28515625" style="1105" bestFit="1" customWidth="1"/>
    <col min="3336" max="3338" width="12.5703125" style="1105" bestFit="1" customWidth="1"/>
    <col min="3339" max="3339" width="11.7109375" style="1105" bestFit="1" customWidth="1"/>
    <col min="3340" max="3342" width="13" style="1105" bestFit="1" customWidth="1"/>
    <col min="3343" max="3344" width="11.28515625" style="1105" bestFit="1" customWidth="1"/>
    <col min="3345" max="3347" width="12.5703125" style="1105" bestFit="1" customWidth="1"/>
    <col min="3348" max="3348" width="10.42578125" style="1105" bestFit="1" customWidth="1"/>
    <col min="3349" max="3351" width="11.7109375" style="1105" bestFit="1" customWidth="1"/>
    <col min="3352" max="3352" width="18.85546875" style="1105" bestFit="1" customWidth="1"/>
    <col min="3353" max="3353" width="13" style="1105" bestFit="1" customWidth="1"/>
    <col min="3354" max="3585" width="10" style="1105"/>
    <col min="3586" max="3586" width="3.42578125" style="1105" customWidth="1"/>
    <col min="3587" max="3587" width="49.28515625" style="1105" bestFit="1" customWidth="1"/>
    <col min="3588" max="3588" width="7.28515625" style="1105" customWidth="1"/>
    <col min="3589" max="3590" width="12.7109375" style="1105" bestFit="1" customWidth="1"/>
    <col min="3591" max="3591" width="11.28515625" style="1105" bestFit="1" customWidth="1"/>
    <col min="3592" max="3594" width="12.5703125" style="1105" bestFit="1" customWidth="1"/>
    <col min="3595" max="3595" width="11.7109375" style="1105" bestFit="1" customWidth="1"/>
    <col min="3596" max="3598" width="13" style="1105" bestFit="1" customWidth="1"/>
    <col min="3599" max="3600" width="11.28515625" style="1105" bestFit="1" customWidth="1"/>
    <col min="3601" max="3603" width="12.5703125" style="1105" bestFit="1" customWidth="1"/>
    <col min="3604" max="3604" width="10.42578125" style="1105" bestFit="1" customWidth="1"/>
    <col min="3605" max="3607" width="11.7109375" style="1105" bestFit="1" customWidth="1"/>
    <col min="3608" max="3608" width="18.85546875" style="1105" bestFit="1" customWidth="1"/>
    <col min="3609" max="3609" width="13" style="1105" bestFit="1" customWidth="1"/>
    <col min="3610" max="3841" width="10" style="1105"/>
    <col min="3842" max="3842" width="3.42578125" style="1105" customWidth="1"/>
    <col min="3843" max="3843" width="49.28515625" style="1105" bestFit="1" customWidth="1"/>
    <col min="3844" max="3844" width="7.28515625" style="1105" customWidth="1"/>
    <col min="3845" max="3846" width="12.7109375" style="1105" bestFit="1" customWidth="1"/>
    <col min="3847" max="3847" width="11.28515625" style="1105" bestFit="1" customWidth="1"/>
    <col min="3848" max="3850" width="12.5703125" style="1105" bestFit="1" customWidth="1"/>
    <col min="3851" max="3851" width="11.7109375" style="1105" bestFit="1" customWidth="1"/>
    <col min="3852" max="3854" width="13" style="1105" bestFit="1" customWidth="1"/>
    <col min="3855" max="3856" width="11.28515625" style="1105" bestFit="1" customWidth="1"/>
    <col min="3857" max="3859" width="12.5703125" style="1105" bestFit="1" customWidth="1"/>
    <col min="3860" max="3860" width="10.42578125" style="1105" bestFit="1" customWidth="1"/>
    <col min="3861" max="3863" width="11.7109375" style="1105" bestFit="1" customWidth="1"/>
    <col min="3864" max="3864" width="18.85546875" style="1105" bestFit="1" customWidth="1"/>
    <col min="3865" max="3865" width="13" style="1105" bestFit="1" customWidth="1"/>
    <col min="3866" max="4097" width="10" style="1105"/>
    <col min="4098" max="4098" width="3.42578125" style="1105" customWidth="1"/>
    <col min="4099" max="4099" width="49.28515625" style="1105" bestFit="1" customWidth="1"/>
    <col min="4100" max="4100" width="7.28515625" style="1105" customWidth="1"/>
    <col min="4101" max="4102" width="12.7109375" style="1105" bestFit="1" customWidth="1"/>
    <col min="4103" max="4103" width="11.28515625" style="1105" bestFit="1" customWidth="1"/>
    <col min="4104" max="4106" width="12.5703125" style="1105" bestFit="1" customWidth="1"/>
    <col min="4107" max="4107" width="11.7109375" style="1105" bestFit="1" customWidth="1"/>
    <col min="4108" max="4110" width="13" style="1105" bestFit="1" customWidth="1"/>
    <col min="4111" max="4112" width="11.28515625" style="1105" bestFit="1" customWidth="1"/>
    <col min="4113" max="4115" width="12.5703125" style="1105" bestFit="1" customWidth="1"/>
    <col min="4116" max="4116" width="10.42578125" style="1105" bestFit="1" customWidth="1"/>
    <col min="4117" max="4119" width="11.7109375" style="1105" bestFit="1" customWidth="1"/>
    <col min="4120" max="4120" width="18.85546875" style="1105" bestFit="1" customWidth="1"/>
    <col min="4121" max="4121" width="13" style="1105" bestFit="1" customWidth="1"/>
    <col min="4122" max="4353" width="10" style="1105"/>
    <col min="4354" max="4354" width="3.42578125" style="1105" customWidth="1"/>
    <col min="4355" max="4355" width="49.28515625" style="1105" bestFit="1" customWidth="1"/>
    <col min="4356" max="4356" width="7.28515625" style="1105" customWidth="1"/>
    <col min="4357" max="4358" width="12.7109375" style="1105" bestFit="1" customWidth="1"/>
    <col min="4359" max="4359" width="11.28515625" style="1105" bestFit="1" customWidth="1"/>
    <col min="4360" max="4362" width="12.5703125" style="1105" bestFit="1" customWidth="1"/>
    <col min="4363" max="4363" width="11.7109375" style="1105" bestFit="1" customWidth="1"/>
    <col min="4364" max="4366" width="13" style="1105" bestFit="1" customWidth="1"/>
    <col min="4367" max="4368" width="11.28515625" style="1105" bestFit="1" customWidth="1"/>
    <col min="4369" max="4371" width="12.5703125" style="1105" bestFit="1" customWidth="1"/>
    <col min="4372" max="4372" width="10.42578125" style="1105" bestFit="1" customWidth="1"/>
    <col min="4373" max="4375" width="11.7109375" style="1105" bestFit="1" customWidth="1"/>
    <col min="4376" max="4376" width="18.85546875" style="1105" bestFit="1" customWidth="1"/>
    <col min="4377" max="4377" width="13" style="1105" bestFit="1" customWidth="1"/>
    <col min="4378" max="4609" width="10" style="1105"/>
    <col min="4610" max="4610" width="3.42578125" style="1105" customWidth="1"/>
    <col min="4611" max="4611" width="49.28515625" style="1105" bestFit="1" customWidth="1"/>
    <col min="4612" max="4612" width="7.28515625" style="1105" customWidth="1"/>
    <col min="4613" max="4614" width="12.7109375" style="1105" bestFit="1" customWidth="1"/>
    <col min="4615" max="4615" width="11.28515625" style="1105" bestFit="1" customWidth="1"/>
    <col min="4616" max="4618" width="12.5703125" style="1105" bestFit="1" customWidth="1"/>
    <col min="4619" max="4619" width="11.7109375" style="1105" bestFit="1" customWidth="1"/>
    <col min="4620" max="4622" width="13" style="1105" bestFit="1" customWidth="1"/>
    <col min="4623" max="4624" width="11.28515625" style="1105" bestFit="1" customWidth="1"/>
    <col min="4625" max="4627" width="12.5703125" style="1105" bestFit="1" customWidth="1"/>
    <col min="4628" max="4628" width="10.42578125" style="1105" bestFit="1" customWidth="1"/>
    <col min="4629" max="4631" width="11.7109375" style="1105" bestFit="1" customWidth="1"/>
    <col min="4632" max="4632" width="18.85546875" style="1105" bestFit="1" customWidth="1"/>
    <col min="4633" max="4633" width="13" style="1105" bestFit="1" customWidth="1"/>
    <col min="4634" max="4865" width="10" style="1105"/>
    <col min="4866" max="4866" width="3.42578125" style="1105" customWidth="1"/>
    <col min="4867" max="4867" width="49.28515625" style="1105" bestFit="1" customWidth="1"/>
    <col min="4868" max="4868" width="7.28515625" style="1105" customWidth="1"/>
    <col min="4869" max="4870" width="12.7109375" style="1105" bestFit="1" customWidth="1"/>
    <col min="4871" max="4871" width="11.28515625" style="1105" bestFit="1" customWidth="1"/>
    <col min="4872" max="4874" width="12.5703125" style="1105" bestFit="1" customWidth="1"/>
    <col min="4875" max="4875" width="11.7109375" style="1105" bestFit="1" customWidth="1"/>
    <col min="4876" max="4878" width="13" style="1105" bestFit="1" customWidth="1"/>
    <col min="4879" max="4880" width="11.28515625" style="1105" bestFit="1" customWidth="1"/>
    <col min="4881" max="4883" width="12.5703125" style="1105" bestFit="1" customWidth="1"/>
    <col min="4884" max="4884" width="10.42578125" style="1105" bestFit="1" customWidth="1"/>
    <col min="4885" max="4887" width="11.7109375" style="1105" bestFit="1" customWidth="1"/>
    <col min="4888" max="4888" width="18.85546875" style="1105" bestFit="1" customWidth="1"/>
    <col min="4889" max="4889" width="13" style="1105" bestFit="1" customWidth="1"/>
    <col min="4890" max="5121" width="10" style="1105"/>
    <col min="5122" max="5122" width="3.42578125" style="1105" customWidth="1"/>
    <col min="5123" max="5123" width="49.28515625" style="1105" bestFit="1" customWidth="1"/>
    <col min="5124" max="5124" width="7.28515625" style="1105" customWidth="1"/>
    <col min="5125" max="5126" width="12.7109375" style="1105" bestFit="1" customWidth="1"/>
    <col min="5127" max="5127" width="11.28515625" style="1105" bestFit="1" customWidth="1"/>
    <col min="5128" max="5130" width="12.5703125" style="1105" bestFit="1" customWidth="1"/>
    <col min="5131" max="5131" width="11.7109375" style="1105" bestFit="1" customWidth="1"/>
    <col min="5132" max="5134" width="13" style="1105" bestFit="1" customWidth="1"/>
    <col min="5135" max="5136" width="11.28515625" style="1105" bestFit="1" customWidth="1"/>
    <col min="5137" max="5139" width="12.5703125" style="1105" bestFit="1" customWidth="1"/>
    <col min="5140" max="5140" width="10.42578125" style="1105" bestFit="1" customWidth="1"/>
    <col min="5141" max="5143" width="11.7109375" style="1105" bestFit="1" customWidth="1"/>
    <col min="5144" max="5144" width="18.85546875" style="1105" bestFit="1" customWidth="1"/>
    <col min="5145" max="5145" width="13" style="1105" bestFit="1" customWidth="1"/>
    <col min="5146" max="5377" width="10" style="1105"/>
    <col min="5378" max="5378" width="3.42578125" style="1105" customWidth="1"/>
    <col min="5379" max="5379" width="49.28515625" style="1105" bestFit="1" customWidth="1"/>
    <col min="5380" max="5380" width="7.28515625" style="1105" customWidth="1"/>
    <col min="5381" max="5382" width="12.7109375" style="1105" bestFit="1" customWidth="1"/>
    <col min="5383" max="5383" width="11.28515625" style="1105" bestFit="1" customWidth="1"/>
    <col min="5384" max="5386" width="12.5703125" style="1105" bestFit="1" customWidth="1"/>
    <col min="5387" max="5387" width="11.7109375" style="1105" bestFit="1" customWidth="1"/>
    <col min="5388" max="5390" width="13" style="1105" bestFit="1" customWidth="1"/>
    <col min="5391" max="5392" width="11.28515625" style="1105" bestFit="1" customWidth="1"/>
    <col min="5393" max="5395" width="12.5703125" style="1105" bestFit="1" customWidth="1"/>
    <col min="5396" max="5396" width="10.42578125" style="1105" bestFit="1" customWidth="1"/>
    <col min="5397" max="5399" width="11.7109375" style="1105" bestFit="1" customWidth="1"/>
    <col min="5400" max="5400" width="18.85546875" style="1105" bestFit="1" customWidth="1"/>
    <col min="5401" max="5401" width="13" style="1105" bestFit="1" customWidth="1"/>
    <col min="5402" max="5633" width="10" style="1105"/>
    <col min="5634" max="5634" width="3.42578125" style="1105" customWidth="1"/>
    <col min="5635" max="5635" width="49.28515625" style="1105" bestFit="1" customWidth="1"/>
    <col min="5636" max="5636" width="7.28515625" style="1105" customWidth="1"/>
    <col min="5637" max="5638" width="12.7109375" style="1105" bestFit="1" customWidth="1"/>
    <col min="5639" max="5639" width="11.28515625" style="1105" bestFit="1" customWidth="1"/>
    <col min="5640" max="5642" width="12.5703125" style="1105" bestFit="1" customWidth="1"/>
    <col min="5643" max="5643" width="11.7109375" style="1105" bestFit="1" customWidth="1"/>
    <col min="5644" max="5646" width="13" style="1105" bestFit="1" customWidth="1"/>
    <col min="5647" max="5648" width="11.28515625" style="1105" bestFit="1" customWidth="1"/>
    <col min="5649" max="5651" width="12.5703125" style="1105" bestFit="1" customWidth="1"/>
    <col min="5652" max="5652" width="10.42578125" style="1105" bestFit="1" customWidth="1"/>
    <col min="5653" max="5655" width="11.7109375" style="1105" bestFit="1" customWidth="1"/>
    <col min="5656" max="5656" width="18.85546875" style="1105" bestFit="1" customWidth="1"/>
    <col min="5657" max="5657" width="13" style="1105" bestFit="1" customWidth="1"/>
    <col min="5658" max="5889" width="10" style="1105"/>
    <col min="5890" max="5890" width="3.42578125" style="1105" customWidth="1"/>
    <col min="5891" max="5891" width="49.28515625" style="1105" bestFit="1" customWidth="1"/>
    <col min="5892" max="5892" width="7.28515625" style="1105" customWidth="1"/>
    <col min="5893" max="5894" width="12.7109375" style="1105" bestFit="1" customWidth="1"/>
    <col min="5895" max="5895" width="11.28515625" style="1105" bestFit="1" customWidth="1"/>
    <col min="5896" max="5898" width="12.5703125" style="1105" bestFit="1" customWidth="1"/>
    <col min="5899" max="5899" width="11.7109375" style="1105" bestFit="1" customWidth="1"/>
    <col min="5900" max="5902" width="13" style="1105" bestFit="1" customWidth="1"/>
    <col min="5903" max="5904" width="11.28515625" style="1105" bestFit="1" customWidth="1"/>
    <col min="5905" max="5907" width="12.5703125" style="1105" bestFit="1" customWidth="1"/>
    <col min="5908" max="5908" width="10.42578125" style="1105" bestFit="1" customWidth="1"/>
    <col min="5909" max="5911" width="11.7109375" style="1105" bestFit="1" customWidth="1"/>
    <col min="5912" max="5912" width="18.85546875" style="1105" bestFit="1" customWidth="1"/>
    <col min="5913" max="5913" width="13" style="1105" bestFit="1" customWidth="1"/>
    <col min="5914" max="6145" width="10" style="1105"/>
    <col min="6146" max="6146" width="3.42578125" style="1105" customWidth="1"/>
    <col min="6147" max="6147" width="49.28515625" style="1105" bestFit="1" customWidth="1"/>
    <col min="6148" max="6148" width="7.28515625" style="1105" customWidth="1"/>
    <col min="6149" max="6150" width="12.7109375" style="1105" bestFit="1" customWidth="1"/>
    <col min="6151" max="6151" width="11.28515625" style="1105" bestFit="1" customWidth="1"/>
    <col min="6152" max="6154" width="12.5703125" style="1105" bestFit="1" customWidth="1"/>
    <col min="6155" max="6155" width="11.7109375" style="1105" bestFit="1" customWidth="1"/>
    <col min="6156" max="6158" width="13" style="1105" bestFit="1" customWidth="1"/>
    <col min="6159" max="6160" width="11.28515625" style="1105" bestFit="1" customWidth="1"/>
    <col min="6161" max="6163" width="12.5703125" style="1105" bestFit="1" customWidth="1"/>
    <col min="6164" max="6164" width="10.42578125" style="1105" bestFit="1" customWidth="1"/>
    <col min="6165" max="6167" width="11.7109375" style="1105" bestFit="1" customWidth="1"/>
    <col min="6168" max="6168" width="18.85546875" style="1105" bestFit="1" customWidth="1"/>
    <col min="6169" max="6169" width="13" style="1105" bestFit="1" customWidth="1"/>
    <col min="6170" max="6401" width="10" style="1105"/>
    <col min="6402" max="6402" width="3.42578125" style="1105" customWidth="1"/>
    <col min="6403" max="6403" width="49.28515625" style="1105" bestFit="1" customWidth="1"/>
    <col min="6404" max="6404" width="7.28515625" style="1105" customWidth="1"/>
    <col min="6405" max="6406" width="12.7109375" style="1105" bestFit="1" customWidth="1"/>
    <col min="6407" max="6407" width="11.28515625" style="1105" bestFit="1" customWidth="1"/>
    <col min="6408" max="6410" width="12.5703125" style="1105" bestFit="1" customWidth="1"/>
    <col min="6411" max="6411" width="11.7109375" style="1105" bestFit="1" customWidth="1"/>
    <col min="6412" max="6414" width="13" style="1105" bestFit="1" customWidth="1"/>
    <col min="6415" max="6416" width="11.28515625" style="1105" bestFit="1" customWidth="1"/>
    <col min="6417" max="6419" width="12.5703125" style="1105" bestFit="1" customWidth="1"/>
    <col min="6420" max="6420" width="10.42578125" style="1105" bestFit="1" customWidth="1"/>
    <col min="6421" max="6423" width="11.7109375" style="1105" bestFit="1" customWidth="1"/>
    <col min="6424" max="6424" width="18.85546875" style="1105" bestFit="1" customWidth="1"/>
    <col min="6425" max="6425" width="13" style="1105" bestFit="1" customWidth="1"/>
    <col min="6426" max="6657" width="10" style="1105"/>
    <col min="6658" max="6658" width="3.42578125" style="1105" customWidth="1"/>
    <col min="6659" max="6659" width="49.28515625" style="1105" bestFit="1" customWidth="1"/>
    <col min="6660" max="6660" width="7.28515625" style="1105" customWidth="1"/>
    <col min="6661" max="6662" width="12.7109375" style="1105" bestFit="1" customWidth="1"/>
    <col min="6663" max="6663" width="11.28515625" style="1105" bestFit="1" customWidth="1"/>
    <col min="6664" max="6666" width="12.5703125" style="1105" bestFit="1" customWidth="1"/>
    <col min="6667" max="6667" width="11.7109375" style="1105" bestFit="1" customWidth="1"/>
    <col min="6668" max="6670" width="13" style="1105" bestFit="1" customWidth="1"/>
    <col min="6671" max="6672" width="11.28515625" style="1105" bestFit="1" customWidth="1"/>
    <col min="6673" max="6675" width="12.5703125" style="1105" bestFit="1" customWidth="1"/>
    <col min="6676" max="6676" width="10.42578125" style="1105" bestFit="1" customWidth="1"/>
    <col min="6677" max="6679" width="11.7109375" style="1105" bestFit="1" customWidth="1"/>
    <col min="6680" max="6680" width="18.85546875" style="1105" bestFit="1" customWidth="1"/>
    <col min="6681" max="6681" width="13" style="1105" bestFit="1" customWidth="1"/>
    <col min="6682" max="6913" width="10" style="1105"/>
    <col min="6914" max="6914" width="3.42578125" style="1105" customWidth="1"/>
    <col min="6915" max="6915" width="49.28515625" style="1105" bestFit="1" customWidth="1"/>
    <col min="6916" max="6916" width="7.28515625" style="1105" customWidth="1"/>
    <col min="6917" max="6918" width="12.7109375" style="1105" bestFit="1" customWidth="1"/>
    <col min="6919" max="6919" width="11.28515625" style="1105" bestFit="1" customWidth="1"/>
    <col min="6920" max="6922" width="12.5703125" style="1105" bestFit="1" customWidth="1"/>
    <col min="6923" max="6923" width="11.7109375" style="1105" bestFit="1" customWidth="1"/>
    <col min="6924" max="6926" width="13" style="1105" bestFit="1" customWidth="1"/>
    <col min="6927" max="6928" width="11.28515625" style="1105" bestFit="1" customWidth="1"/>
    <col min="6929" max="6931" width="12.5703125" style="1105" bestFit="1" customWidth="1"/>
    <col min="6932" max="6932" width="10.42578125" style="1105" bestFit="1" customWidth="1"/>
    <col min="6933" max="6935" width="11.7109375" style="1105" bestFit="1" customWidth="1"/>
    <col min="6936" max="6936" width="18.85546875" style="1105" bestFit="1" customWidth="1"/>
    <col min="6937" max="6937" width="13" style="1105" bestFit="1" customWidth="1"/>
    <col min="6938" max="7169" width="10" style="1105"/>
    <col min="7170" max="7170" width="3.42578125" style="1105" customWidth="1"/>
    <col min="7171" max="7171" width="49.28515625" style="1105" bestFit="1" customWidth="1"/>
    <col min="7172" max="7172" width="7.28515625" style="1105" customWidth="1"/>
    <col min="7173" max="7174" width="12.7109375" style="1105" bestFit="1" customWidth="1"/>
    <col min="7175" max="7175" width="11.28515625" style="1105" bestFit="1" customWidth="1"/>
    <col min="7176" max="7178" width="12.5703125" style="1105" bestFit="1" customWidth="1"/>
    <col min="7179" max="7179" width="11.7109375" style="1105" bestFit="1" customWidth="1"/>
    <col min="7180" max="7182" width="13" style="1105" bestFit="1" customWidth="1"/>
    <col min="7183" max="7184" width="11.28515625" style="1105" bestFit="1" customWidth="1"/>
    <col min="7185" max="7187" width="12.5703125" style="1105" bestFit="1" customWidth="1"/>
    <col min="7188" max="7188" width="10.42578125" style="1105" bestFit="1" customWidth="1"/>
    <col min="7189" max="7191" width="11.7109375" style="1105" bestFit="1" customWidth="1"/>
    <col min="7192" max="7192" width="18.85546875" style="1105" bestFit="1" customWidth="1"/>
    <col min="7193" max="7193" width="13" style="1105" bestFit="1" customWidth="1"/>
    <col min="7194" max="7425" width="10" style="1105"/>
    <col min="7426" max="7426" width="3.42578125" style="1105" customWidth="1"/>
    <col min="7427" max="7427" width="49.28515625" style="1105" bestFit="1" customWidth="1"/>
    <col min="7428" max="7428" width="7.28515625" style="1105" customWidth="1"/>
    <col min="7429" max="7430" width="12.7109375" style="1105" bestFit="1" customWidth="1"/>
    <col min="7431" max="7431" width="11.28515625" style="1105" bestFit="1" customWidth="1"/>
    <col min="7432" max="7434" width="12.5703125" style="1105" bestFit="1" customWidth="1"/>
    <col min="7435" max="7435" width="11.7109375" style="1105" bestFit="1" customWidth="1"/>
    <col min="7436" max="7438" width="13" style="1105" bestFit="1" customWidth="1"/>
    <col min="7439" max="7440" width="11.28515625" style="1105" bestFit="1" customWidth="1"/>
    <col min="7441" max="7443" width="12.5703125" style="1105" bestFit="1" customWidth="1"/>
    <col min="7444" max="7444" width="10.42578125" style="1105" bestFit="1" customWidth="1"/>
    <col min="7445" max="7447" width="11.7109375" style="1105" bestFit="1" customWidth="1"/>
    <col min="7448" max="7448" width="18.85546875" style="1105" bestFit="1" customWidth="1"/>
    <col min="7449" max="7449" width="13" style="1105" bestFit="1" customWidth="1"/>
    <col min="7450" max="7681" width="10" style="1105"/>
    <col min="7682" max="7682" width="3.42578125" style="1105" customWidth="1"/>
    <col min="7683" max="7683" width="49.28515625" style="1105" bestFit="1" customWidth="1"/>
    <col min="7684" max="7684" width="7.28515625" style="1105" customWidth="1"/>
    <col min="7685" max="7686" width="12.7109375" style="1105" bestFit="1" customWidth="1"/>
    <col min="7687" max="7687" width="11.28515625" style="1105" bestFit="1" customWidth="1"/>
    <col min="7688" max="7690" width="12.5703125" style="1105" bestFit="1" customWidth="1"/>
    <col min="7691" max="7691" width="11.7109375" style="1105" bestFit="1" customWidth="1"/>
    <col min="7692" max="7694" width="13" style="1105" bestFit="1" customWidth="1"/>
    <col min="7695" max="7696" width="11.28515625" style="1105" bestFit="1" customWidth="1"/>
    <col min="7697" max="7699" width="12.5703125" style="1105" bestFit="1" customWidth="1"/>
    <col min="7700" max="7700" width="10.42578125" style="1105" bestFit="1" customWidth="1"/>
    <col min="7701" max="7703" width="11.7109375" style="1105" bestFit="1" customWidth="1"/>
    <col min="7704" max="7704" width="18.85546875" style="1105" bestFit="1" customWidth="1"/>
    <col min="7705" max="7705" width="13" style="1105" bestFit="1" customWidth="1"/>
    <col min="7706" max="7937" width="10" style="1105"/>
    <col min="7938" max="7938" width="3.42578125" style="1105" customWidth="1"/>
    <col min="7939" max="7939" width="49.28515625" style="1105" bestFit="1" customWidth="1"/>
    <col min="7940" max="7940" width="7.28515625" style="1105" customWidth="1"/>
    <col min="7941" max="7942" width="12.7109375" style="1105" bestFit="1" customWidth="1"/>
    <col min="7943" max="7943" width="11.28515625" style="1105" bestFit="1" customWidth="1"/>
    <col min="7944" max="7946" width="12.5703125" style="1105" bestFit="1" customWidth="1"/>
    <col min="7947" max="7947" width="11.7109375" style="1105" bestFit="1" customWidth="1"/>
    <col min="7948" max="7950" width="13" style="1105" bestFit="1" customWidth="1"/>
    <col min="7951" max="7952" width="11.28515625" style="1105" bestFit="1" customWidth="1"/>
    <col min="7953" max="7955" width="12.5703125" style="1105" bestFit="1" customWidth="1"/>
    <col min="7956" max="7956" width="10.42578125" style="1105" bestFit="1" customWidth="1"/>
    <col min="7957" max="7959" width="11.7109375" style="1105" bestFit="1" customWidth="1"/>
    <col min="7960" max="7960" width="18.85546875" style="1105" bestFit="1" customWidth="1"/>
    <col min="7961" max="7961" width="13" style="1105" bestFit="1" customWidth="1"/>
    <col min="7962" max="8193" width="10" style="1105"/>
    <col min="8194" max="8194" width="3.42578125" style="1105" customWidth="1"/>
    <col min="8195" max="8195" width="49.28515625" style="1105" bestFit="1" customWidth="1"/>
    <col min="8196" max="8196" width="7.28515625" style="1105" customWidth="1"/>
    <col min="8197" max="8198" width="12.7109375" style="1105" bestFit="1" customWidth="1"/>
    <col min="8199" max="8199" width="11.28515625" style="1105" bestFit="1" customWidth="1"/>
    <col min="8200" max="8202" width="12.5703125" style="1105" bestFit="1" customWidth="1"/>
    <col min="8203" max="8203" width="11.7109375" style="1105" bestFit="1" customWidth="1"/>
    <col min="8204" max="8206" width="13" style="1105" bestFit="1" customWidth="1"/>
    <col min="8207" max="8208" width="11.28515625" style="1105" bestFit="1" customWidth="1"/>
    <col min="8209" max="8211" width="12.5703125" style="1105" bestFit="1" customWidth="1"/>
    <col min="8212" max="8212" width="10.42578125" style="1105" bestFit="1" customWidth="1"/>
    <col min="8213" max="8215" width="11.7109375" style="1105" bestFit="1" customWidth="1"/>
    <col min="8216" max="8216" width="18.85546875" style="1105" bestFit="1" customWidth="1"/>
    <col min="8217" max="8217" width="13" style="1105" bestFit="1" customWidth="1"/>
    <col min="8218" max="8449" width="10" style="1105"/>
    <col min="8450" max="8450" width="3.42578125" style="1105" customWidth="1"/>
    <col min="8451" max="8451" width="49.28515625" style="1105" bestFit="1" customWidth="1"/>
    <col min="8452" max="8452" width="7.28515625" style="1105" customWidth="1"/>
    <col min="8453" max="8454" width="12.7109375" style="1105" bestFit="1" customWidth="1"/>
    <col min="8455" max="8455" width="11.28515625" style="1105" bestFit="1" customWidth="1"/>
    <col min="8456" max="8458" width="12.5703125" style="1105" bestFit="1" customWidth="1"/>
    <col min="8459" max="8459" width="11.7109375" style="1105" bestFit="1" customWidth="1"/>
    <col min="8460" max="8462" width="13" style="1105" bestFit="1" customWidth="1"/>
    <col min="8463" max="8464" width="11.28515625" style="1105" bestFit="1" customWidth="1"/>
    <col min="8465" max="8467" width="12.5703125" style="1105" bestFit="1" customWidth="1"/>
    <col min="8468" max="8468" width="10.42578125" style="1105" bestFit="1" customWidth="1"/>
    <col min="8469" max="8471" width="11.7109375" style="1105" bestFit="1" customWidth="1"/>
    <col min="8472" max="8472" width="18.85546875" style="1105" bestFit="1" customWidth="1"/>
    <col min="8473" max="8473" width="13" style="1105" bestFit="1" customWidth="1"/>
    <col min="8474" max="8705" width="10" style="1105"/>
    <col min="8706" max="8706" width="3.42578125" style="1105" customWidth="1"/>
    <col min="8707" max="8707" width="49.28515625" style="1105" bestFit="1" customWidth="1"/>
    <col min="8708" max="8708" width="7.28515625" style="1105" customWidth="1"/>
    <col min="8709" max="8710" width="12.7109375" style="1105" bestFit="1" customWidth="1"/>
    <col min="8711" max="8711" width="11.28515625" style="1105" bestFit="1" customWidth="1"/>
    <col min="8712" max="8714" width="12.5703125" style="1105" bestFit="1" customWidth="1"/>
    <col min="8715" max="8715" width="11.7109375" style="1105" bestFit="1" customWidth="1"/>
    <col min="8716" max="8718" width="13" style="1105" bestFit="1" customWidth="1"/>
    <col min="8719" max="8720" width="11.28515625" style="1105" bestFit="1" customWidth="1"/>
    <col min="8721" max="8723" width="12.5703125" style="1105" bestFit="1" customWidth="1"/>
    <col min="8724" max="8724" width="10.42578125" style="1105" bestFit="1" customWidth="1"/>
    <col min="8725" max="8727" width="11.7109375" style="1105" bestFit="1" customWidth="1"/>
    <col min="8728" max="8728" width="18.85546875" style="1105" bestFit="1" customWidth="1"/>
    <col min="8729" max="8729" width="13" style="1105" bestFit="1" customWidth="1"/>
    <col min="8730" max="8961" width="10" style="1105"/>
    <col min="8962" max="8962" width="3.42578125" style="1105" customWidth="1"/>
    <col min="8963" max="8963" width="49.28515625" style="1105" bestFit="1" customWidth="1"/>
    <col min="8964" max="8964" width="7.28515625" style="1105" customWidth="1"/>
    <col min="8965" max="8966" width="12.7109375" style="1105" bestFit="1" customWidth="1"/>
    <col min="8967" max="8967" width="11.28515625" style="1105" bestFit="1" customWidth="1"/>
    <col min="8968" max="8970" width="12.5703125" style="1105" bestFit="1" customWidth="1"/>
    <col min="8971" max="8971" width="11.7109375" style="1105" bestFit="1" customWidth="1"/>
    <col min="8972" max="8974" width="13" style="1105" bestFit="1" customWidth="1"/>
    <col min="8975" max="8976" width="11.28515625" style="1105" bestFit="1" customWidth="1"/>
    <col min="8977" max="8979" width="12.5703125" style="1105" bestFit="1" customWidth="1"/>
    <col min="8980" max="8980" width="10.42578125" style="1105" bestFit="1" customWidth="1"/>
    <col min="8981" max="8983" width="11.7109375" style="1105" bestFit="1" customWidth="1"/>
    <col min="8984" max="8984" width="18.85546875" style="1105" bestFit="1" customWidth="1"/>
    <col min="8985" max="8985" width="13" style="1105" bestFit="1" customWidth="1"/>
    <col min="8986" max="9217" width="10" style="1105"/>
    <col min="9218" max="9218" width="3.42578125" style="1105" customWidth="1"/>
    <col min="9219" max="9219" width="49.28515625" style="1105" bestFit="1" customWidth="1"/>
    <col min="9220" max="9220" width="7.28515625" style="1105" customWidth="1"/>
    <col min="9221" max="9222" width="12.7109375" style="1105" bestFit="1" customWidth="1"/>
    <col min="9223" max="9223" width="11.28515625" style="1105" bestFit="1" customWidth="1"/>
    <col min="9224" max="9226" width="12.5703125" style="1105" bestFit="1" customWidth="1"/>
    <col min="9227" max="9227" width="11.7109375" style="1105" bestFit="1" customWidth="1"/>
    <col min="9228" max="9230" width="13" style="1105" bestFit="1" customWidth="1"/>
    <col min="9231" max="9232" width="11.28515625" style="1105" bestFit="1" customWidth="1"/>
    <col min="9233" max="9235" width="12.5703125" style="1105" bestFit="1" customWidth="1"/>
    <col min="9236" max="9236" width="10.42578125" style="1105" bestFit="1" customWidth="1"/>
    <col min="9237" max="9239" width="11.7109375" style="1105" bestFit="1" customWidth="1"/>
    <col min="9240" max="9240" width="18.85546875" style="1105" bestFit="1" customWidth="1"/>
    <col min="9241" max="9241" width="13" style="1105" bestFit="1" customWidth="1"/>
    <col min="9242" max="9473" width="10" style="1105"/>
    <col min="9474" max="9474" width="3.42578125" style="1105" customWidth="1"/>
    <col min="9475" max="9475" width="49.28515625" style="1105" bestFit="1" customWidth="1"/>
    <col min="9476" max="9476" width="7.28515625" style="1105" customWidth="1"/>
    <col min="9477" max="9478" width="12.7109375" style="1105" bestFit="1" customWidth="1"/>
    <col min="9479" max="9479" width="11.28515625" style="1105" bestFit="1" customWidth="1"/>
    <col min="9480" max="9482" width="12.5703125" style="1105" bestFit="1" customWidth="1"/>
    <col min="9483" max="9483" width="11.7109375" style="1105" bestFit="1" customWidth="1"/>
    <col min="9484" max="9486" width="13" style="1105" bestFit="1" customWidth="1"/>
    <col min="9487" max="9488" width="11.28515625" style="1105" bestFit="1" customWidth="1"/>
    <col min="9489" max="9491" width="12.5703125" style="1105" bestFit="1" customWidth="1"/>
    <col min="9492" max="9492" width="10.42578125" style="1105" bestFit="1" customWidth="1"/>
    <col min="9493" max="9495" width="11.7109375" style="1105" bestFit="1" customWidth="1"/>
    <col min="9496" max="9496" width="18.85546875" style="1105" bestFit="1" customWidth="1"/>
    <col min="9497" max="9497" width="13" style="1105" bestFit="1" customWidth="1"/>
    <col min="9498" max="9729" width="10" style="1105"/>
    <col min="9730" max="9730" width="3.42578125" style="1105" customWidth="1"/>
    <col min="9731" max="9731" width="49.28515625" style="1105" bestFit="1" customWidth="1"/>
    <col min="9732" max="9732" width="7.28515625" style="1105" customWidth="1"/>
    <col min="9733" max="9734" width="12.7109375" style="1105" bestFit="1" customWidth="1"/>
    <col min="9735" max="9735" width="11.28515625" style="1105" bestFit="1" customWidth="1"/>
    <col min="9736" max="9738" width="12.5703125" style="1105" bestFit="1" customWidth="1"/>
    <col min="9739" max="9739" width="11.7109375" style="1105" bestFit="1" customWidth="1"/>
    <col min="9740" max="9742" width="13" style="1105" bestFit="1" customWidth="1"/>
    <col min="9743" max="9744" width="11.28515625" style="1105" bestFit="1" customWidth="1"/>
    <col min="9745" max="9747" width="12.5703125" style="1105" bestFit="1" customWidth="1"/>
    <col min="9748" max="9748" width="10.42578125" style="1105" bestFit="1" customWidth="1"/>
    <col min="9749" max="9751" width="11.7109375" style="1105" bestFit="1" customWidth="1"/>
    <col min="9752" max="9752" width="18.85546875" style="1105" bestFit="1" customWidth="1"/>
    <col min="9753" max="9753" width="13" style="1105" bestFit="1" customWidth="1"/>
    <col min="9754" max="9985" width="10" style="1105"/>
    <col min="9986" max="9986" width="3.42578125" style="1105" customWidth="1"/>
    <col min="9987" max="9987" width="49.28515625" style="1105" bestFit="1" customWidth="1"/>
    <col min="9988" max="9988" width="7.28515625" style="1105" customWidth="1"/>
    <col min="9989" max="9990" width="12.7109375" style="1105" bestFit="1" customWidth="1"/>
    <col min="9991" max="9991" width="11.28515625" style="1105" bestFit="1" customWidth="1"/>
    <col min="9992" max="9994" width="12.5703125" style="1105" bestFit="1" customWidth="1"/>
    <col min="9995" max="9995" width="11.7109375" style="1105" bestFit="1" customWidth="1"/>
    <col min="9996" max="9998" width="13" style="1105" bestFit="1" customWidth="1"/>
    <col min="9999" max="10000" width="11.28515625" style="1105" bestFit="1" customWidth="1"/>
    <col min="10001" max="10003" width="12.5703125" style="1105" bestFit="1" customWidth="1"/>
    <col min="10004" max="10004" width="10.42578125" style="1105" bestFit="1" customWidth="1"/>
    <col min="10005" max="10007" width="11.7109375" style="1105" bestFit="1" customWidth="1"/>
    <col min="10008" max="10008" width="18.85546875" style="1105" bestFit="1" customWidth="1"/>
    <col min="10009" max="10009" width="13" style="1105" bestFit="1" customWidth="1"/>
    <col min="10010" max="10241" width="10" style="1105"/>
    <col min="10242" max="10242" width="3.42578125" style="1105" customWidth="1"/>
    <col min="10243" max="10243" width="49.28515625" style="1105" bestFit="1" customWidth="1"/>
    <col min="10244" max="10244" width="7.28515625" style="1105" customWidth="1"/>
    <col min="10245" max="10246" width="12.7109375" style="1105" bestFit="1" customWidth="1"/>
    <col min="10247" max="10247" width="11.28515625" style="1105" bestFit="1" customWidth="1"/>
    <col min="10248" max="10250" width="12.5703125" style="1105" bestFit="1" customWidth="1"/>
    <col min="10251" max="10251" width="11.7109375" style="1105" bestFit="1" customWidth="1"/>
    <col min="10252" max="10254" width="13" style="1105" bestFit="1" customWidth="1"/>
    <col min="10255" max="10256" width="11.28515625" style="1105" bestFit="1" customWidth="1"/>
    <col min="10257" max="10259" width="12.5703125" style="1105" bestFit="1" customWidth="1"/>
    <col min="10260" max="10260" width="10.42578125" style="1105" bestFit="1" customWidth="1"/>
    <col min="10261" max="10263" width="11.7109375" style="1105" bestFit="1" customWidth="1"/>
    <col min="10264" max="10264" width="18.85546875" style="1105" bestFit="1" customWidth="1"/>
    <col min="10265" max="10265" width="13" style="1105" bestFit="1" customWidth="1"/>
    <col min="10266" max="10497" width="10" style="1105"/>
    <col min="10498" max="10498" width="3.42578125" style="1105" customWidth="1"/>
    <col min="10499" max="10499" width="49.28515625" style="1105" bestFit="1" customWidth="1"/>
    <col min="10500" max="10500" width="7.28515625" style="1105" customWidth="1"/>
    <col min="10501" max="10502" width="12.7109375" style="1105" bestFit="1" customWidth="1"/>
    <col min="10503" max="10503" width="11.28515625" style="1105" bestFit="1" customWidth="1"/>
    <col min="10504" max="10506" width="12.5703125" style="1105" bestFit="1" customWidth="1"/>
    <col min="10507" max="10507" width="11.7109375" style="1105" bestFit="1" customWidth="1"/>
    <col min="10508" max="10510" width="13" style="1105" bestFit="1" customWidth="1"/>
    <col min="10511" max="10512" width="11.28515625" style="1105" bestFit="1" customWidth="1"/>
    <col min="10513" max="10515" width="12.5703125" style="1105" bestFit="1" customWidth="1"/>
    <col min="10516" max="10516" width="10.42578125" style="1105" bestFit="1" customWidth="1"/>
    <col min="10517" max="10519" width="11.7109375" style="1105" bestFit="1" customWidth="1"/>
    <col min="10520" max="10520" width="18.85546875" style="1105" bestFit="1" customWidth="1"/>
    <col min="10521" max="10521" width="13" style="1105" bestFit="1" customWidth="1"/>
    <col min="10522" max="10753" width="10" style="1105"/>
    <col min="10754" max="10754" width="3.42578125" style="1105" customWidth="1"/>
    <col min="10755" max="10755" width="49.28515625" style="1105" bestFit="1" customWidth="1"/>
    <col min="10756" max="10756" width="7.28515625" style="1105" customWidth="1"/>
    <col min="10757" max="10758" width="12.7109375" style="1105" bestFit="1" customWidth="1"/>
    <col min="10759" max="10759" width="11.28515625" style="1105" bestFit="1" customWidth="1"/>
    <col min="10760" max="10762" width="12.5703125" style="1105" bestFit="1" customWidth="1"/>
    <col min="10763" max="10763" width="11.7109375" style="1105" bestFit="1" customWidth="1"/>
    <col min="10764" max="10766" width="13" style="1105" bestFit="1" customWidth="1"/>
    <col min="10767" max="10768" width="11.28515625" style="1105" bestFit="1" customWidth="1"/>
    <col min="10769" max="10771" width="12.5703125" style="1105" bestFit="1" customWidth="1"/>
    <col min="10772" max="10772" width="10.42578125" style="1105" bestFit="1" customWidth="1"/>
    <col min="10773" max="10775" width="11.7109375" style="1105" bestFit="1" customWidth="1"/>
    <col min="10776" max="10776" width="18.85546875" style="1105" bestFit="1" customWidth="1"/>
    <col min="10777" max="10777" width="13" style="1105" bestFit="1" customWidth="1"/>
    <col min="10778" max="11009" width="10" style="1105"/>
    <col min="11010" max="11010" width="3.42578125" style="1105" customWidth="1"/>
    <col min="11011" max="11011" width="49.28515625" style="1105" bestFit="1" customWidth="1"/>
    <col min="11012" max="11012" width="7.28515625" style="1105" customWidth="1"/>
    <col min="11013" max="11014" width="12.7109375" style="1105" bestFit="1" customWidth="1"/>
    <col min="11015" max="11015" width="11.28515625" style="1105" bestFit="1" customWidth="1"/>
    <col min="11016" max="11018" width="12.5703125" style="1105" bestFit="1" customWidth="1"/>
    <col min="11019" max="11019" width="11.7109375" style="1105" bestFit="1" customWidth="1"/>
    <col min="11020" max="11022" width="13" style="1105" bestFit="1" customWidth="1"/>
    <col min="11023" max="11024" width="11.28515625" style="1105" bestFit="1" customWidth="1"/>
    <col min="11025" max="11027" width="12.5703125" style="1105" bestFit="1" customWidth="1"/>
    <col min="11028" max="11028" width="10.42578125" style="1105" bestFit="1" customWidth="1"/>
    <col min="11029" max="11031" width="11.7109375" style="1105" bestFit="1" customWidth="1"/>
    <col min="11032" max="11032" width="18.85546875" style="1105" bestFit="1" customWidth="1"/>
    <col min="11033" max="11033" width="13" style="1105" bestFit="1" customWidth="1"/>
    <col min="11034" max="11265" width="10" style="1105"/>
    <col min="11266" max="11266" width="3.42578125" style="1105" customWidth="1"/>
    <col min="11267" max="11267" width="49.28515625" style="1105" bestFit="1" customWidth="1"/>
    <col min="11268" max="11268" width="7.28515625" style="1105" customWidth="1"/>
    <col min="11269" max="11270" width="12.7109375" style="1105" bestFit="1" customWidth="1"/>
    <col min="11271" max="11271" width="11.28515625" style="1105" bestFit="1" customWidth="1"/>
    <col min="11272" max="11274" width="12.5703125" style="1105" bestFit="1" customWidth="1"/>
    <col min="11275" max="11275" width="11.7109375" style="1105" bestFit="1" customWidth="1"/>
    <col min="11276" max="11278" width="13" style="1105" bestFit="1" customWidth="1"/>
    <col min="11279" max="11280" width="11.28515625" style="1105" bestFit="1" customWidth="1"/>
    <col min="11281" max="11283" width="12.5703125" style="1105" bestFit="1" customWidth="1"/>
    <col min="11284" max="11284" width="10.42578125" style="1105" bestFit="1" customWidth="1"/>
    <col min="11285" max="11287" width="11.7109375" style="1105" bestFit="1" customWidth="1"/>
    <col min="11288" max="11288" width="18.85546875" style="1105" bestFit="1" customWidth="1"/>
    <col min="11289" max="11289" width="13" style="1105" bestFit="1" customWidth="1"/>
    <col min="11290" max="11521" width="10" style="1105"/>
    <col min="11522" max="11522" width="3.42578125" style="1105" customWidth="1"/>
    <col min="11523" max="11523" width="49.28515625" style="1105" bestFit="1" customWidth="1"/>
    <col min="11524" max="11524" width="7.28515625" style="1105" customWidth="1"/>
    <col min="11525" max="11526" width="12.7109375" style="1105" bestFit="1" customWidth="1"/>
    <col min="11527" max="11527" width="11.28515625" style="1105" bestFit="1" customWidth="1"/>
    <col min="11528" max="11530" width="12.5703125" style="1105" bestFit="1" customWidth="1"/>
    <col min="11531" max="11531" width="11.7109375" style="1105" bestFit="1" customWidth="1"/>
    <col min="11532" max="11534" width="13" style="1105" bestFit="1" customWidth="1"/>
    <col min="11535" max="11536" width="11.28515625" style="1105" bestFit="1" customWidth="1"/>
    <col min="11537" max="11539" width="12.5703125" style="1105" bestFit="1" customWidth="1"/>
    <col min="11540" max="11540" width="10.42578125" style="1105" bestFit="1" customWidth="1"/>
    <col min="11541" max="11543" width="11.7109375" style="1105" bestFit="1" customWidth="1"/>
    <col min="11544" max="11544" width="18.85546875" style="1105" bestFit="1" customWidth="1"/>
    <col min="11545" max="11545" width="13" style="1105" bestFit="1" customWidth="1"/>
    <col min="11546" max="11777" width="10" style="1105"/>
    <col min="11778" max="11778" width="3.42578125" style="1105" customWidth="1"/>
    <col min="11779" max="11779" width="49.28515625" style="1105" bestFit="1" customWidth="1"/>
    <col min="11780" max="11780" width="7.28515625" style="1105" customWidth="1"/>
    <col min="11781" max="11782" width="12.7109375" style="1105" bestFit="1" customWidth="1"/>
    <col min="11783" max="11783" width="11.28515625" style="1105" bestFit="1" customWidth="1"/>
    <col min="11784" max="11786" width="12.5703125" style="1105" bestFit="1" customWidth="1"/>
    <col min="11787" max="11787" width="11.7109375" style="1105" bestFit="1" customWidth="1"/>
    <col min="11788" max="11790" width="13" style="1105" bestFit="1" customWidth="1"/>
    <col min="11791" max="11792" width="11.28515625" style="1105" bestFit="1" customWidth="1"/>
    <col min="11793" max="11795" width="12.5703125" style="1105" bestFit="1" customWidth="1"/>
    <col min="11796" max="11796" width="10.42578125" style="1105" bestFit="1" customWidth="1"/>
    <col min="11797" max="11799" width="11.7109375" style="1105" bestFit="1" customWidth="1"/>
    <col min="11800" max="11800" width="18.85546875" style="1105" bestFit="1" customWidth="1"/>
    <col min="11801" max="11801" width="13" style="1105" bestFit="1" customWidth="1"/>
    <col min="11802" max="12033" width="10" style="1105"/>
    <col min="12034" max="12034" width="3.42578125" style="1105" customWidth="1"/>
    <col min="12035" max="12035" width="49.28515625" style="1105" bestFit="1" customWidth="1"/>
    <col min="12036" max="12036" width="7.28515625" style="1105" customWidth="1"/>
    <col min="12037" max="12038" width="12.7109375" style="1105" bestFit="1" customWidth="1"/>
    <col min="12039" max="12039" width="11.28515625" style="1105" bestFit="1" customWidth="1"/>
    <col min="12040" max="12042" width="12.5703125" style="1105" bestFit="1" customWidth="1"/>
    <col min="12043" max="12043" width="11.7109375" style="1105" bestFit="1" customWidth="1"/>
    <col min="12044" max="12046" width="13" style="1105" bestFit="1" customWidth="1"/>
    <col min="12047" max="12048" width="11.28515625" style="1105" bestFit="1" customWidth="1"/>
    <col min="12049" max="12051" width="12.5703125" style="1105" bestFit="1" customWidth="1"/>
    <col min="12052" max="12052" width="10.42578125" style="1105" bestFit="1" customWidth="1"/>
    <col min="12053" max="12055" width="11.7109375" style="1105" bestFit="1" customWidth="1"/>
    <col min="12056" max="12056" width="18.85546875" style="1105" bestFit="1" customWidth="1"/>
    <col min="12057" max="12057" width="13" style="1105" bestFit="1" customWidth="1"/>
    <col min="12058" max="12289" width="10" style="1105"/>
    <col min="12290" max="12290" width="3.42578125" style="1105" customWidth="1"/>
    <col min="12291" max="12291" width="49.28515625" style="1105" bestFit="1" customWidth="1"/>
    <col min="12292" max="12292" width="7.28515625" style="1105" customWidth="1"/>
    <col min="12293" max="12294" width="12.7109375" style="1105" bestFit="1" customWidth="1"/>
    <col min="12295" max="12295" width="11.28515625" style="1105" bestFit="1" customWidth="1"/>
    <col min="12296" max="12298" width="12.5703125" style="1105" bestFit="1" customWidth="1"/>
    <col min="12299" max="12299" width="11.7109375" style="1105" bestFit="1" customWidth="1"/>
    <col min="12300" max="12302" width="13" style="1105" bestFit="1" customWidth="1"/>
    <col min="12303" max="12304" width="11.28515625" style="1105" bestFit="1" customWidth="1"/>
    <col min="12305" max="12307" width="12.5703125" style="1105" bestFit="1" customWidth="1"/>
    <col min="12308" max="12308" width="10.42578125" style="1105" bestFit="1" customWidth="1"/>
    <col min="12309" max="12311" width="11.7109375" style="1105" bestFit="1" customWidth="1"/>
    <col min="12312" max="12312" width="18.85546875" style="1105" bestFit="1" customWidth="1"/>
    <col min="12313" max="12313" width="13" style="1105" bestFit="1" customWidth="1"/>
    <col min="12314" max="12545" width="10" style="1105"/>
    <col min="12546" max="12546" width="3.42578125" style="1105" customWidth="1"/>
    <col min="12547" max="12547" width="49.28515625" style="1105" bestFit="1" customWidth="1"/>
    <col min="12548" max="12548" width="7.28515625" style="1105" customWidth="1"/>
    <col min="12549" max="12550" width="12.7109375" style="1105" bestFit="1" customWidth="1"/>
    <col min="12551" max="12551" width="11.28515625" style="1105" bestFit="1" customWidth="1"/>
    <col min="12552" max="12554" width="12.5703125" style="1105" bestFit="1" customWidth="1"/>
    <col min="12555" max="12555" width="11.7109375" style="1105" bestFit="1" customWidth="1"/>
    <col min="12556" max="12558" width="13" style="1105" bestFit="1" customWidth="1"/>
    <col min="12559" max="12560" width="11.28515625" style="1105" bestFit="1" customWidth="1"/>
    <col min="12561" max="12563" width="12.5703125" style="1105" bestFit="1" customWidth="1"/>
    <col min="12564" max="12564" width="10.42578125" style="1105" bestFit="1" customWidth="1"/>
    <col min="12565" max="12567" width="11.7109375" style="1105" bestFit="1" customWidth="1"/>
    <col min="12568" max="12568" width="18.85546875" style="1105" bestFit="1" customWidth="1"/>
    <col min="12569" max="12569" width="13" style="1105" bestFit="1" customWidth="1"/>
    <col min="12570" max="12801" width="10" style="1105"/>
    <col min="12802" max="12802" width="3.42578125" style="1105" customWidth="1"/>
    <col min="12803" max="12803" width="49.28515625" style="1105" bestFit="1" customWidth="1"/>
    <col min="12804" max="12804" width="7.28515625" style="1105" customWidth="1"/>
    <col min="12805" max="12806" width="12.7109375" style="1105" bestFit="1" customWidth="1"/>
    <col min="12807" max="12807" width="11.28515625" style="1105" bestFit="1" customWidth="1"/>
    <col min="12808" max="12810" width="12.5703125" style="1105" bestFit="1" customWidth="1"/>
    <col min="12811" max="12811" width="11.7109375" style="1105" bestFit="1" customWidth="1"/>
    <col min="12812" max="12814" width="13" style="1105" bestFit="1" customWidth="1"/>
    <col min="12815" max="12816" width="11.28515625" style="1105" bestFit="1" customWidth="1"/>
    <col min="12817" max="12819" width="12.5703125" style="1105" bestFit="1" customWidth="1"/>
    <col min="12820" max="12820" width="10.42578125" style="1105" bestFit="1" customWidth="1"/>
    <col min="12821" max="12823" width="11.7109375" style="1105" bestFit="1" customWidth="1"/>
    <col min="12824" max="12824" width="18.85546875" style="1105" bestFit="1" customWidth="1"/>
    <col min="12825" max="12825" width="13" style="1105" bestFit="1" customWidth="1"/>
    <col min="12826" max="13057" width="10" style="1105"/>
    <col min="13058" max="13058" width="3.42578125" style="1105" customWidth="1"/>
    <col min="13059" max="13059" width="49.28515625" style="1105" bestFit="1" customWidth="1"/>
    <col min="13060" max="13060" width="7.28515625" style="1105" customWidth="1"/>
    <col min="13061" max="13062" width="12.7109375" style="1105" bestFit="1" customWidth="1"/>
    <col min="13063" max="13063" width="11.28515625" style="1105" bestFit="1" customWidth="1"/>
    <col min="13064" max="13066" width="12.5703125" style="1105" bestFit="1" customWidth="1"/>
    <col min="13067" max="13067" width="11.7109375" style="1105" bestFit="1" customWidth="1"/>
    <col min="13068" max="13070" width="13" style="1105" bestFit="1" customWidth="1"/>
    <col min="13071" max="13072" width="11.28515625" style="1105" bestFit="1" customWidth="1"/>
    <col min="13073" max="13075" width="12.5703125" style="1105" bestFit="1" customWidth="1"/>
    <col min="13076" max="13076" width="10.42578125" style="1105" bestFit="1" customWidth="1"/>
    <col min="13077" max="13079" width="11.7109375" style="1105" bestFit="1" customWidth="1"/>
    <col min="13080" max="13080" width="18.85546875" style="1105" bestFit="1" customWidth="1"/>
    <col min="13081" max="13081" width="13" style="1105" bestFit="1" customWidth="1"/>
    <col min="13082" max="13313" width="10" style="1105"/>
    <col min="13314" max="13314" width="3.42578125" style="1105" customWidth="1"/>
    <col min="13315" max="13315" width="49.28515625" style="1105" bestFit="1" customWidth="1"/>
    <col min="13316" max="13316" width="7.28515625" style="1105" customWidth="1"/>
    <col min="13317" max="13318" width="12.7109375" style="1105" bestFit="1" customWidth="1"/>
    <col min="13319" max="13319" width="11.28515625" style="1105" bestFit="1" customWidth="1"/>
    <col min="13320" max="13322" width="12.5703125" style="1105" bestFit="1" customWidth="1"/>
    <col min="13323" max="13323" width="11.7109375" style="1105" bestFit="1" customWidth="1"/>
    <col min="13324" max="13326" width="13" style="1105" bestFit="1" customWidth="1"/>
    <col min="13327" max="13328" width="11.28515625" style="1105" bestFit="1" customWidth="1"/>
    <col min="13329" max="13331" width="12.5703125" style="1105" bestFit="1" customWidth="1"/>
    <col min="13332" max="13332" width="10.42578125" style="1105" bestFit="1" customWidth="1"/>
    <col min="13333" max="13335" width="11.7109375" style="1105" bestFit="1" customWidth="1"/>
    <col min="13336" max="13336" width="18.85546875" style="1105" bestFit="1" customWidth="1"/>
    <col min="13337" max="13337" width="13" style="1105" bestFit="1" customWidth="1"/>
    <col min="13338" max="13569" width="10" style="1105"/>
    <col min="13570" max="13570" width="3.42578125" style="1105" customWidth="1"/>
    <col min="13571" max="13571" width="49.28515625" style="1105" bestFit="1" customWidth="1"/>
    <col min="13572" max="13572" width="7.28515625" style="1105" customWidth="1"/>
    <col min="13573" max="13574" width="12.7109375" style="1105" bestFit="1" customWidth="1"/>
    <col min="13575" max="13575" width="11.28515625" style="1105" bestFit="1" customWidth="1"/>
    <col min="13576" max="13578" width="12.5703125" style="1105" bestFit="1" customWidth="1"/>
    <col min="13579" max="13579" width="11.7109375" style="1105" bestFit="1" customWidth="1"/>
    <col min="13580" max="13582" width="13" style="1105" bestFit="1" customWidth="1"/>
    <col min="13583" max="13584" width="11.28515625" style="1105" bestFit="1" customWidth="1"/>
    <col min="13585" max="13587" width="12.5703125" style="1105" bestFit="1" customWidth="1"/>
    <col min="13588" max="13588" width="10.42578125" style="1105" bestFit="1" customWidth="1"/>
    <col min="13589" max="13591" width="11.7109375" style="1105" bestFit="1" customWidth="1"/>
    <col min="13592" max="13592" width="18.85546875" style="1105" bestFit="1" customWidth="1"/>
    <col min="13593" max="13593" width="13" style="1105" bestFit="1" customWidth="1"/>
    <col min="13594" max="13825" width="10" style="1105"/>
    <col min="13826" max="13826" width="3.42578125" style="1105" customWidth="1"/>
    <col min="13827" max="13827" width="49.28515625" style="1105" bestFit="1" customWidth="1"/>
    <col min="13828" max="13828" width="7.28515625" style="1105" customWidth="1"/>
    <col min="13829" max="13830" width="12.7109375" style="1105" bestFit="1" customWidth="1"/>
    <col min="13831" max="13831" width="11.28515625" style="1105" bestFit="1" customWidth="1"/>
    <col min="13832" max="13834" width="12.5703125" style="1105" bestFit="1" customWidth="1"/>
    <col min="13835" max="13835" width="11.7109375" style="1105" bestFit="1" customWidth="1"/>
    <col min="13836" max="13838" width="13" style="1105" bestFit="1" customWidth="1"/>
    <col min="13839" max="13840" width="11.28515625" style="1105" bestFit="1" customWidth="1"/>
    <col min="13841" max="13843" width="12.5703125" style="1105" bestFit="1" customWidth="1"/>
    <col min="13844" max="13844" width="10.42578125" style="1105" bestFit="1" customWidth="1"/>
    <col min="13845" max="13847" width="11.7109375" style="1105" bestFit="1" customWidth="1"/>
    <col min="13848" max="13848" width="18.85546875" style="1105" bestFit="1" customWidth="1"/>
    <col min="13849" max="13849" width="13" style="1105" bestFit="1" customWidth="1"/>
    <col min="13850" max="14081" width="10" style="1105"/>
    <col min="14082" max="14082" width="3.42578125" style="1105" customWidth="1"/>
    <col min="14083" max="14083" width="49.28515625" style="1105" bestFit="1" customWidth="1"/>
    <col min="14084" max="14084" width="7.28515625" style="1105" customWidth="1"/>
    <col min="14085" max="14086" width="12.7109375" style="1105" bestFit="1" customWidth="1"/>
    <col min="14087" max="14087" width="11.28515625" style="1105" bestFit="1" customWidth="1"/>
    <col min="14088" max="14090" width="12.5703125" style="1105" bestFit="1" customWidth="1"/>
    <col min="14091" max="14091" width="11.7109375" style="1105" bestFit="1" customWidth="1"/>
    <col min="14092" max="14094" width="13" style="1105" bestFit="1" customWidth="1"/>
    <col min="14095" max="14096" width="11.28515625" style="1105" bestFit="1" customWidth="1"/>
    <col min="14097" max="14099" width="12.5703125" style="1105" bestFit="1" customWidth="1"/>
    <col min="14100" max="14100" width="10.42578125" style="1105" bestFit="1" customWidth="1"/>
    <col min="14101" max="14103" width="11.7109375" style="1105" bestFit="1" customWidth="1"/>
    <col min="14104" max="14104" width="18.85546875" style="1105" bestFit="1" customWidth="1"/>
    <col min="14105" max="14105" width="13" style="1105" bestFit="1" customWidth="1"/>
    <col min="14106" max="14337" width="10" style="1105"/>
    <col min="14338" max="14338" width="3.42578125" style="1105" customWidth="1"/>
    <col min="14339" max="14339" width="49.28515625" style="1105" bestFit="1" customWidth="1"/>
    <col min="14340" max="14340" width="7.28515625" style="1105" customWidth="1"/>
    <col min="14341" max="14342" width="12.7109375" style="1105" bestFit="1" customWidth="1"/>
    <col min="14343" max="14343" width="11.28515625" style="1105" bestFit="1" customWidth="1"/>
    <col min="14344" max="14346" width="12.5703125" style="1105" bestFit="1" customWidth="1"/>
    <col min="14347" max="14347" width="11.7109375" style="1105" bestFit="1" customWidth="1"/>
    <col min="14348" max="14350" width="13" style="1105" bestFit="1" customWidth="1"/>
    <col min="14351" max="14352" width="11.28515625" style="1105" bestFit="1" customWidth="1"/>
    <col min="14353" max="14355" width="12.5703125" style="1105" bestFit="1" customWidth="1"/>
    <col min="14356" max="14356" width="10.42578125" style="1105" bestFit="1" customWidth="1"/>
    <col min="14357" max="14359" width="11.7109375" style="1105" bestFit="1" customWidth="1"/>
    <col min="14360" max="14360" width="18.85546875" style="1105" bestFit="1" customWidth="1"/>
    <col min="14361" max="14361" width="13" style="1105" bestFit="1" customWidth="1"/>
    <col min="14362" max="14593" width="10" style="1105"/>
    <col min="14594" max="14594" width="3.42578125" style="1105" customWidth="1"/>
    <col min="14595" max="14595" width="49.28515625" style="1105" bestFit="1" customWidth="1"/>
    <col min="14596" max="14596" width="7.28515625" style="1105" customWidth="1"/>
    <col min="14597" max="14598" width="12.7109375" style="1105" bestFit="1" customWidth="1"/>
    <col min="14599" max="14599" width="11.28515625" style="1105" bestFit="1" customWidth="1"/>
    <col min="14600" max="14602" width="12.5703125" style="1105" bestFit="1" customWidth="1"/>
    <col min="14603" max="14603" width="11.7109375" style="1105" bestFit="1" customWidth="1"/>
    <col min="14604" max="14606" width="13" style="1105" bestFit="1" customWidth="1"/>
    <col min="14607" max="14608" width="11.28515625" style="1105" bestFit="1" customWidth="1"/>
    <col min="14609" max="14611" width="12.5703125" style="1105" bestFit="1" customWidth="1"/>
    <col min="14612" max="14612" width="10.42578125" style="1105" bestFit="1" customWidth="1"/>
    <col min="14613" max="14615" width="11.7109375" style="1105" bestFit="1" customWidth="1"/>
    <col min="14616" max="14616" width="18.85546875" style="1105" bestFit="1" customWidth="1"/>
    <col min="14617" max="14617" width="13" style="1105" bestFit="1" customWidth="1"/>
    <col min="14618" max="14849" width="10" style="1105"/>
    <col min="14850" max="14850" width="3.42578125" style="1105" customWidth="1"/>
    <col min="14851" max="14851" width="49.28515625" style="1105" bestFit="1" customWidth="1"/>
    <col min="14852" max="14852" width="7.28515625" style="1105" customWidth="1"/>
    <col min="14853" max="14854" width="12.7109375" style="1105" bestFit="1" customWidth="1"/>
    <col min="14855" max="14855" width="11.28515625" style="1105" bestFit="1" customWidth="1"/>
    <col min="14856" max="14858" width="12.5703125" style="1105" bestFit="1" customWidth="1"/>
    <col min="14859" max="14859" width="11.7109375" style="1105" bestFit="1" customWidth="1"/>
    <col min="14860" max="14862" width="13" style="1105" bestFit="1" customWidth="1"/>
    <col min="14863" max="14864" width="11.28515625" style="1105" bestFit="1" customWidth="1"/>
    <col min="14865" max="14867" width="12.5703125" style="1105" bestFit="1" customWidth="1"/>
    <col min="14868" max="14868" width="10.42578125" style="1105" bestFit="1" customWidth="1"/>
    <col min="14869" max="14871" width="11.7109375" style="1105" bestFit="1" customWidth="1"/>
    <col min="14872" max="14872" width="18.85546875" style="1105" bestFit="1" customWidth="1"/>
    <col min="14873" max="14873" width="13" style="1105" bestFit="1" customWidth="1"/>
    <col min="14874" max="15105" width="10" style="1105"/>
    <col min="15106" max="15106" width="3.42578125" style="1105" customWidth="1"/>
    <col min="15107" max="15107" width="49.28515625" style="1105" bestFit="1" customWidth="1"/>
    <col min="15108" max="15108" width="7.28515625" style="1105" customWidth="1"/>
    <col min="15109" max="15110" width="12.7109375" style="1105" bestFit="1" customWidth="1"/>
    <col min="15111" max="15111" width="11.28515625" style="1105" bestFit="1" customWidth="1"/>
    <col min="15112" max="15114" width="12.5703125" style="1105" bestFit="1" customWidth="1"/>
    <col min="15115" max="15115" width="11.7109375" style="1105" bestFit="1" customWidth="1"/>
    <col min="15116" max="15118" width="13" style="1105" bestFit="1" customWidth="1"/>
    <col min="15119" max="15120" width="11.28515625" style="1105" bestFit="1" customWidth="1"/>
    <col min="15121" max="15123" width="12.5703125" style="1105" bestFit="1" customWidth="1"/>
    <col min="15124" max="15124" width="10.42578125" style="1105" bestFit="1" customWidth="1"/>
    <col min="15125" max="15127" width="11.7109375" style="1105" bestFit="1" customWidth="1"/>
    <col min="15128" max="15128" width="18.85546875" style="1105" bestFit="1" customWidth="1"/>
    <col min="15129" max="15129" width="13" style="1105" bestFit="1" customWidth="1"/>
    <col min="15130" max="15361" width="10" style="1105"/>
    <col min="15362" max="15362" width="3.42578125" style="1105" customWidth="1"/>
    <col min="15363" max="15363" width="49.28515625" style="1105" bestFit="1" customWidth="1"/>
    <col min="15364" max="15364" width="7.28515625" style="1105" customWidth="1"/>
    <col min="15365" max="15366" width="12.7109375" style="1105" bestFit="1" customWidth="1"/>
    <col min="15367" max="15367" width="11.28515625" style="1105" bestFit="1" customWidth="1"/>
    <col min="15368" max="15370" width="12.5703125" style="1105" bestFit="1" customWidth="1"/>
    <col min="15371" max="15371" width="11.7109375" style="1105" bestFit="1" customWidth="1"/>
    <col min="15372" max="15374" width="13" style="1105" bestFit="1" customWidth="1"/>
    <col min="15375" max="15376" width="11.28515625" style="1105" bestFit="1" customWidth="1"/>
    <col min="15377" max="15379" width="12.5703125" style="1105" bestFit="1" customWidth="1"/>
    <col min="15380" max="15380" width="10.42578125" style="1105" bestFit="1" customWidth="1"/>
    <col min="15381" max="15383" width="11.7109375" style="1105" bestFit="1" customWidth="1"/>
    <col min="15384" max="15384" width="18.85546875" style="1105" bestFit="1" customWidth="1"/>
    <col min="15385" max="15385" width="13" style="1105" bestFit="1" customWidth="1"/>
    <col min="15386" max="15617" width="10" style="1105"/>
    <col min="15618" max="15618" width="3.42578125" style="1105" customWidth="1"/>
    <col min="15619" max="15619" width="49.28515625" style="1105" bestFit="1" customWidth="1"/>
    <col min="15620" max="15620" width="7.28515625" style="1105" customWidth="1"/>
    <col min="15621" max="15622" width="12.7109375" style="1105" bestFit="1" customWidth="1"/>
    <col min="15623" max="15623" width="11.28515625" style="1105" bestFit="1" customWidth="1"/>
    <col min="15624" max="15626" width="12.5703125" style="1105" bestFit="1" customWidth="1"/>
    <col min="15627" max="15627" width="11.7109375" style="1105" bestFit="1" customWidth="1"/>
    <col min="15628" max="15630" width="13" style="1105" bestFit="1" customWidth="1"/>
    <col min="15631" max="15632" width="11.28515625" style="1105" bestFit="1" customWidth="1"/>
    <col min="15633" max="15635" width="12.5703125" style="1105" bestFit="1" customWidth="1"/>
    <col min="15636" max="15636" width="10.42578125" style="1105" bestFit="1" customWidth="1"/>
    <col min="15637" max="15639" width="11.7109375" style="1105" bestFit="1" customWidth="1"/>
    <col min="15640" max="15640" width="18.85546875" style="1105" bestFit="1" customWidth="1"/>
    <col min="15641" max="15641" width="13" style="1105" bestFit="1" customWidth="1"/>
    <col min="15642" max="15873" width="10" style="1105"/>
    <col min="15874" max="15874" width="3.42578125" style="1105" customWidth="1"/>
    <col min="15875" max="15875" width="49.28515625" style="1105" bestFit="1" customWidth="1"/>
    <col min="15876" max="15876" width="7.28515625" style="1105" customWidth="1"/>
    <col min="15877" max="15878" width="12.7109375" style="1105" bestFit="1" customWidth="1"/>
    <col min="15879" max="15879" width="11.28515625" style="1105" bestFit="1" customWidth="1"/>
    <col min="15880" max="15882" width="12.5703125" style="1105" bestFit="1" customWidth="1"/>
    <col min="15883" max="15883" width="11.7109375" style="1105" bestFit="1" customWidth="1"/>
    <col min="15884" max="15886" width="13" style="1105" bestFit="1" customWidth="1"/>
    <col min="15887" max="15888" width="11.28515625" style="1105" bestFit="1" customWidth="1"/>
    <col min="15889" max="15891" width="12.5703125" style="1105" bestFit="1" customWidth="1"/>
    <col min="15892" max="15892" width="10.42578125" style="1105" bestFit="1" customWidth="1"/>
    <col min="15893" max="15895" width="11.7109375" style="1105" bestFit="1" customWidth="1"/>
    <col min="15896" max="15896" width="18.85546875" style="1105" bestFit="1" customWidth="1"/>
    <col min="15897" max="15897" width="13" style="1105" bestFit="1" customWidth="1"/>
    <col min="15898" max="16129" width="10" style="1105"/>
    <col min="16130" max="16130" width="3.42578125" style="1105" customWidth="1"/>
    <col min="16131" max="16131" width="49.28515625" style="1105" bestFit="1" customWidth="1"/>
    <col min="16132" max="16132" width="7.28515625" style="1105" customWidth="1"/>
    <col min="16133" max="16134" width="12.7109375" style="1105" bestFit="1" customWidth="1"/>
    <col min="16135" max="16135" width="11.28515625" style="1105" bestFit="1" customWidth="1"/>
    <col min="16136" max="16138" width="12.5703125" style="1105" bestFit="1" customWidth="1"/>
    <col min="16139" max="16139" width="11.7109375" style="1105" bestFit="1" customWidth="1"/>
    <col min="16140" max="16142" width="13" style="1105" bestFit="1" customWidth="1"/>
    <col min="16143" max="16144" width="11.28515625" style="1105" bestFit="1" customWidth="1"/>
    <col min="16145" max="16147" width="12.5703125" style="1105" bestFit="1" customWidth="1"/>
    <col min="16148" max="16148" width="10.42578125" style="1105" bestFit="1" customWidth="1"/>
    <col min="16149" max="16151" width="11.7109375" style="1105" bestFit="1" customWidth="1"/>
    <col min="16152" max="16152" width="18.85546875" style="1105" bestFit="1" customWidth="1"/>
    <col min="16153" max="16153" width="13" style="1105" bestFit="1" customWidth="1"/>
    <col min="16154" max="16384" width="10" style="1105"/>
  </cols>
  <sheetData>
    <row r="1" spans="1:25">
      <c r="A1" s="1104" t="s">
        <v>1701</v>
      </c>
    </row>
    <row r="2" spans="1:25">
      <c r="A2" s="1106" t="s">
        <v>1702</v>
      </c>
      <c r="B2" s="1107"/>
      <c r="C2" s="1107"/>
      <c r="D2" s="1107"/>
      <c r="E2" s="1107"/>
      <c r="F2" s="1107"/>
      <c r="G2" s="1107"/>
      <c r="H2" s="1107"/>
      <c r="I2" s="1107"/>
      <c r="J2" s="1107"/>
      <c r="K2" s="1107"/>
      <c r="L2" s="1107"/>
      <c r="M2" s="1107"/>
      <c r="N2" s="1107"/>
      <c r="O2" s="1107"/>
      <c r="P2" s="1107"/>
      <c r="Q2" s="1107"/>
      <c r="R2" s="1107"/>
      <c r="S2" s="1107"/>
      <c r="T2" s="1107"/>
      <c r="U2" s="1108"/>
    </row>
    <row r="3" spans="1:25" ht="15" customHeight="1" thickBot="1">
      <c r="A3" s="1109" t="s">
        <v>1592</v>
      </c>
      <c r="B3" s="1110"/>
      <c r="C3" s="1110"/>
      <c r="D3" s="1594" t="str">
        <f ca="1">"As of "&amp;TEXT(TODAY(),"m/dd/yyyy")</f>
        <v>As of 4/10/2012</v>
      </c>
      <c r="E3" s="1594"/>
      <c r="F3" s="1594"/>
      <c r="G3" s="1594"/>
      <c r="H3" s="1594"/>
      <c r="I3" s="1594"/>
      <c r="J3" s="1594"/>
      <c r="K3" s="1594"/>
      <c r="L3" s="1594"/>
      <c r="M3" s="1594"/>
      <c r="N3" s="1594"/>
      <c r="O3" s="1594"/>
      <c r="P3" s="1594"/>
      <c r="Q3" s="1594"/>
      <c r="R3" s="1594"/>
      <c r="S3" s="1594"/>
      <c r="T3" s="1594"/>
      <c r="U3" s="1594"/>
      <c r="V3" s="1594"/>
      <c r="W3" s="1594"/>
      <c r="X3" s="1594"/>
      <c r="Y3" s="1595"/>
    </row>
    <row r="4" spans="1:25" ht="13.5" thickBot="1"/>
    <row r="5" spans="1:25">
      <c r="D5" s="1596">
        <v>40969</v>
      </c>
      <c r="E5" s="1597"/>
      <c r="F5" s="1597"/>
      <c r="G5" s="1598">
        <v>41000</v>
      </c>
      <c r="H5" s="1598"/>
      <c r="I5" s="1598"/>
      <c r="J5" s="1599"/>
      <c r="K5" s="1600">
        <v>41030</v>
      </c>
      <c r="L5" s="1598"/>
      <c r="M5" s="1598"/>
      <c r="N5" s="1599"/>
      <c r="O5" s="1600">
        <v>41061</v>
      </c>
      <c r="P5" s="1598"/>
      <c r="Q5" s="1598"/>
      <c r="R5" s="1598"/>
      <c r="S5" s="1599"/>
      <c r="T5" s="1600">
        <v>41091</v>
      </c>
      <c r="U5" s="1598"/>
      <c r="V5" s="1598"/>
      <c r="W5" s="1599"/>
      <c r="X5" s="1111"/>
      <c r="Y5" s="1112">
        <v>41122</v>
      </c>
    </row>
    <row r="6" spans="1:25" ht="13.5" thickBot="1">
      <c r="D6" s="1113">
        <f>'Prof Fees'!H5</f>
        <v>0</v>
      </c>
      <c r="E6" s="1114">
        <f>'Prof Fees'!I5</f>
        <v>0</v>
      </c>
      <c r="F6" s="1114">
        <f>'Prof Fees'!J5</f>
        <v>41005</v>
      </c>
      <c r="G6" s="1115">
        <f>'Prof Fees'!K5</f>
        <v>41012</v>
      </c>
      <c r="H6" s="1114">
        <f>'Prof Fees'!L5</f>
        <v>41019</v>
      </c>
      <c r="I6" s="1114">
        <f>'Prof Fees'!M5</f>
        <v>41026</v>
      </c>
      <c r="J6" s="1114">
        <f>'Prof Fees'!N5</f>
        <v>41033</v>
      </c>
      <c r="K6" s="1114">
        <f>'Prof Fees'!O5</f>
        <v>41040</v>
      </c>
      <c r="L6" s="1114">
        <f>'Prof Fees'!P5</f>
        <v>41047</v>
      </c>
      <c r="M6" s="1114">
        <f>'Prof Fees'!Q5</f>
        <v>41054</v>
      </c>
      <c r="N6" s="1114">
        <f>'Prof Fees'!R5</f>
        <v>41061</v>
      </c>
      <c r="O6" s="1114">
        <f>'Prof Fees'!S5</f>
        <v>41068</v>
      </c>
      <c r="P6" s="1114">
        <f>'Prof Fees'!T5</f>
        <v>41075</v>
      </c>
      <c r="Q6" s="1114">
        <f>'Prof Fees'!U5</f>
        <v>41082</v>
      </c>
      <c r="R6" s="1114">
        <f>'Prof Fees'!V5</f>
        <v>41089</v>
      </c>
      <c r="S6" s="1114">
        <f>'Prof Fees'!W5</f>
        <v>41096</v>
      </c>
      <c r="T6" s="1114">
        <f>'Prof Fees'!X5</f>
        <v>41103</v>
      </c>
      <c r="U6" s="1114">
        <f>'Prof Fees'!Y5</f>
        <v>41110</v>
      </c>
      <c r="V6" s="1114">
        <f>'Prof Fees'!Z5</f>
        <v>41117</v>
      </c>
      <c r="W6" s="1114">
        <f>'Prof Fees'!AA5</f>
        <v>41124</v>
      </c>
      <c r="X6" s="1114">
        <f>W6+7</f>
        <v>41131</v>
      </c>
      <c r="Y6" s="1116">
        <f>X6+7</f>
        <v>41138</v>
      </c>
    </row>
    <row r="7" spans="1:25">
      <c r="D7" s="1117"/>
      <c r="E7" s="1118"/>
      <c r="F7" s="1118"/>
      <c r="G7" s="1119"/>
      <c r="H7" s="1118"/>
      <c r="I7" s="1118"/>
      <c r="J7" s="1118"/>
      <c r="K7" s="1118"/>
      <c r="L7" s="1118"/>
      <c r="M7" s="1118"/>
      <c r="N7" s="1118"/>
      <c r="O7" s="1118"/>
      <c r="P7" s="1118"/>
      <c r="Q7" s="1118"/>
      <c r="R7" s="1118"/>
      <c r="S7" s="1118"/>
      <c r="T7" s="1118"/>
      <c r="U7" s="1118"/>
      <c r="V7" s="1118"/>
      <c r="W7" s="1118"/>
      <c r="X7" s="1118"/>
      <c r="Y7" s="1120"/>
    </row>
    <row r="8" spans="1:25">
      <c r="D8" s="1117"/>
      <c r="E8" s="1118"/>
      <c r="F8" s="1118"/>
      <c r="G8" s="1119"/>
      <c r="H8" s="1118"/>
      <c r="I8" s="1118"/>
      <c r="J8" s="1118"/>
      <c r="K8" s="1118"/>
      <c r="L8" s="1118"/>
      <c r="M8" s="1118"/>
      <c r="N8" s="1118"/>
      <c r="O8" s="1118"/>
      <c r="P8" s="1118"/>
      <c r="Q8" s="1118"/>
      <c r="R8" s="1118"/>
      <c r="S8" s="1118"/>
      <c r="T8" s="1118"/>
      <c r="U8" s="1118"/>
      <c r="V8" s="1118"/>
      <c r="W8" s="1118"/>
      <c r="X8" s="1118"/>
      <c r="Y8" s="1120"/>
    </row>
    <row r="9" spans="1:25">
      <c r="B9" s="1121" t="s">
        <v>1703</v>
      </c>
      <c r="D9" s="1122"/>
      <c r="E9" s="1123"/>
      <c r="F9" s="1123"/>
      <c r="G9" s="1124"/>
      <c r="H9" s="1123"/>
      <c r="I9" s="1123"/>
      <c r="J9" s="1123"/>
      <c r="K9" s="1123"/>
      <c r="L9" s="1123"/>
      <c r="M9" s="1123"/>
      <c r="N9" s="1123"/>
      <c r="O9" s="1123"/>
      <c r="P9" s="1118"/>
      <c r="Q9" s="1118"/>
      <c r="R9" s="1118"/>
      <c r="S9" s="1118"/>
      <c r="T9" s="1118"/>
      <c r="U9" s="1118"/>
      <c r="V9" s="1118"/>
      <c r="W9" s="1118"/>
      <c r="X9" s="1118"/>
      <c r="Y9" s="1120"/>
    </row>
    <row r="10" spans="1:25">
      <c r="B10" s="1125" t="s">
        <v>1606</v>
      </c>
      <c r="C10" s="1126"/>
      <c r="D10" s="1122"/>
      <c r="E10" s="1123"/>
      <c r="F10" s="1123"/>
      <c r="G10" s="1124">
        <f>-'Assumptions - Ch 11'!D15*'Assumptions - Ch 11'!$D$12</f>
        <v>-75</v>
      </c>
      <c r="H10" s="1123"/>
      <c r="I10" s="1127"/>
      <c r="J10" s="1123"/>
      <c r="K10" s="1123"/>
      <c r="L10" s="1123"/>
      <c r="M10" s="1123"/>
      <c r="N10" s="1123"/>
      <c r="O10" s="1123"/>
      <c r="P10" s="1118"/>
      <c r="Q10" s="1118"/>
      <c r="R10" s="1118"/>
      <c r="S10" s="1118"/>
      <c r="T10" s="1118"/>
      <c r="U10" s="1118"/>
      <c r="V10" s="1118"/>
      <c r="W10" s="1118"/>
      <c r="X10" s="1118"/>
      <c r="Y10" s="1120"/>
    </row>
    <row r="11" spans="1:25">
      <c r="B11" s="1125" t="s">
        <v>1704</v>
      </c>
      <c r="D11" s="1122"/>
      <c r="E11" s="1123"/>
      <c r="F11" s="1123"/>
      <c r="G11" s="1124">
        <f>-'Assumptions - Ch 11'!D16*'Assumptions - Ch 11'!$D$12</f>
        <v>-150</v>
      </c>
      <c r="H11" s="1123"/>
      <c r="I11" s="1123"/>
      <c r="J11" s="1123"/>
      <c r="K11" s="1123"/>
      <c r="L11" s="1123"/>
      <c r="M11" s="1123"/>
      <c r="N11" s="1123"/>
      <c r="O11" s="1123"/>
      <c r="P11" s="1118"/>
      <c r="Q11" s="1118"/>
      <c r="R11" s="1118"/>
      <c r="S11" s="1118"/>
      <c r="T11" s="1118"/>
      <c r="U11" s="1118"/>
      <c r="V11" s="1118"/>
      <c r="W11" s="1118"/>
      <c r="X11" s="1118"/>
      <c r="Y11" s="1120"/>
    </row>
    <row r="12" spans="1:25" s="1129" customFormat="1">
      <c r="A12" s="1128"/>
      <c r="B12" s="1125" t="s">
        <v>1609</v>
      </c>
      <c r="D12" s="1130" t="s">
        <v>1705</v>
      </c>
      <c r="E12" s="1131"/>
      <c r="F12" s="1131"/>
      <c r="G12" s="1132"/>
      <c r="H12" s="1123"/>
      <c r="I12" s="1123"/>
      <c r="J12" s="1123"/>
      <c r="K12" s="1123"/>
      <c r="L12" s="1123"/>
      <c r="M12" s="1123"/>
      <c r="N12" s="1123"/>
      <c r="O12" s="1123"/>
      <c r="P12" s="1118"/>
      <c r="Q12" s="1118"/>
      <c r="R12" s="1118"/>
      <c r="S12" s="1118"/>
      <c r="T12" s="1118"/>
      <c r="U12" s="1118"/>
      <c r="V12" s="1118"/>
      <c r="W12" s="1118"/>
      <c r="X12" s="1118"/>
      <c r="Y12" s="1120"/>
    </row>
    <row r="13" spans="1:25">
      <c r="B13" s="1125" t="s">
        <v>1610</v>
      </c>
      <c r="D13" s="1122"/>
      <c r="E13" s="1123"/>
      <c r="F13" s="1123"/>
      <c r="G13" s="1124"/>
      <c r="H13" s="1123"/>
      <c r="I13" s="1123"/>
      <c r="J13" s="1123"/>
      <c r="K13" s="1123"/>
      <c r="L13" s="1123"/>
      <c r="M13" s="1123"/>
      <c r="N13" s="1123"/>
      <c r="O13" s="1133"/>
      <c r="P13" s="1118"/>
      <c r="Q13" s="1118"/>
      <c r="R13" s="1118"/>
      <c r="S13" s="1118"/>
      <c r="T13" s="1118"/>
      <c r="U13" s="1118"/>
      <c r="V13" s="1118"/>
      <c r="W13" s="1118"/>
      <c r="X13" s="1118"/>
      <c r="Y13" s="1120">
        <f>-'Assumptions - Ch 11'!D18*'Assumptions - Ch 11'!D12</f>
        <v>-150</v>
      </c>
    </row>
    <row r="14" spans="1:25" s="1134" customFormat="1">
      <c r="B14" s="1135" t="s">
        <v>1706</v>
      </c>
      <c r="D14" s="1136"/>
      <c r="E14" s="1137"/>
      <c r="F14" s="1137"/>
      <c r="G14" s="1138"/>
      <c r="H14" s="1137"/>
      <c r="I14" s="1137"/>
      <c r="J14" s="1137"/>
      <c r="K14" s="1137"/>
      <c r="L14" s="1137"/>
      <c r="M14" s="1137"/>
      <c r="N14" s="1137"/>
      <c r="O14" s="1137"/>
      <c r="P14" s="1137"/>
      <c r="Q14" s="1137"/>
      <c r="R14" s="1137"/>
      <c r="S14" s="1137"/>
      <c r="T14" s="1137"/>
      <c r="U14" s="1137"/>
      <c r="V14" s="1137"/>
      <c r="W14" s="1137"/>
      <c r="X14" s="1137"/>
      <c r="Y14" s="1139"/>
    </row>
    <row r="15" spans="1:25">
      <c r="B15" s="1135"/>
      <c r="D15" s="1122"/>
      <c r="E15" s="1123"/>
      <c r="F15" s="1123"/>
      <c r="G15" s="1124"/>
      <c r="H15" s="1123"/>
      <c r="I15" s="1123"/>
      <c r="J15" s="1123"/>
      <c r="K15" s="1123"/>
      <c r="L15" s="1123"/>
      <c r="M15" s="1123"/>
      <c r="N15" s="1123"/>
      <c r="O15" s="1123"/>
      <c r="P15" s="1118"/>
      <c r="Q15" s="1118"/>
      <c r="R15" s="1118"/>
      <c r="S15" s="1118"/>
      <c r="T15" s="1118"/>
      <c r="U15" s="1118"/>
      <c r="V15" s="1118"/>
      <c r="W15" s="1118"/>
      <c r="X15" s="1118"/>
      <c r="Y15" s="1120"/>
    </row>
    <row r="16" spans="1:25">
      <c r="B16" s="1121" t="s">
        <v>1707</v>
      </c>
      <c r="D16" s="1122"/>
      <c r="E16" s="1123"/>
      <c r="F16" s="1123"/>
      <c r="G16" s="1124"/>
      <c r="H16" s="1123"/>
      <c r="I16" s="1123"/>
      <c r="J16" s="1123"/>
      <c r="K16" s="1123"/>
      <c r="L16" s="1123"/>
      <c r="M16" s="1123"/>
      <c r="N16" s="1123"/>
      <c r="O16" s="1123"/>
      <c r="P16" s="1118"/>
      <c r="Q16" s="1118"/>
      <c r="R16" s="1118"/>
      <c r="S16" s="1118"/>
      <c r="T16" s="1118"/>
      <c r="U16" s="1118"/>
      <c r="V16" s="1118"/>
      <c r="W16" s="1118"/>
      <c r="X16" s="1118"/>
      <c r="Y16" s="1120"/>
    </row>
    <row r="17" spans="1:25">
      <c r="B17" s="1125" t="s">
        <v>1708</v>
      </c>
      <c r="D17" s="1122"/>
      <c r="E17" s="1123"/>
      <c r="F17" s="1123"/>
      <c r="G17" s="1124"/>
      <c r="H17" s="1140"/>
      <c r="I17" s="1123"/>
      <c r="J17" s="1123"/>
      <c r="K17" s="1140"/>
      <c r="L17" s="1123"/>
      <c r="M17" s="1123"/>
      <c r="N17" s="1123"/>
      <c r="O17" s="1123"/>
      <c r="P17" s="1123"/>
      <c r="Q17" s="1123"/>
      <c r="R17" s="1123"/>
      <c r="S17" s="1123"/>
      <c r="T17" s="1118"/>
      <c r="U17" s="1118"/>
      <c r="V17" s="1118"/>
      <c r="W17" s="1118"/>
      <c r="X17" s="1118"/>
      <c r="Y17" s="1120"/>
    </row>
    <row r="18" spans="1:25">
      <c r="B18" s="1125" t="s">
        <v>1709</v>
      </c>
      <c r="D18" s="1122"/>
      <c r="E18" s="1123"/>
      <c r="F18" s="1123"/>
      <c r="G18" s="1124"/>
      <c r="H18" s="1123"/>
      <c r="I18" s="1123"/>
      <c r="J18" s="1123"/>
      <c r="K18" s="1123"/>
      <c r="L18" s="1123"/>
      <c r="M18" s="1123"/>
      <c r="N18" s="1123"/>
      <c r="O18" s="1123"/>
      <c r="P18" s="1118"/>
      <c r="Q18" s="1118"/>
      <c r="R18" s="1118"/>
      <c r="S18" s="1118"/>
      <c r="T18" s="1118"/>
      <c r="U18" s="1118"/>
      <c r="V18" s="1118"/>
      <c r="W18" s="1118"/>
      <c r="X18" s="1118"/>
      <c r="Y18" s="1120"/>
    </row>
    <row r="19" spans="1:25" s="1134" customFormat="1">
      <c r="B19" s="1135" t="s">
        <v>1706</v>
      </c>
      <c r="D19" s="1136"/>
      <c r="E19" s="1137"/>
      <c r="F19" s="1137"/>
      <c r="G19" s="1138"/>
      <c r="H19" s="1137"/>
      <c r="I19" s="1137"/>
      <c r="J19" s="1137"/>
      <c r="K19" s="1137"/>
      <c r="L19" s="1137"/>
      <c r="M19" s="1137"/>
      <c r="N19" s="1137"/>
      <c r="O19" s="1137"/>
      <c r="P19" s="1137"/>
      <c r="Q19" s="1137"/>
      <c r="R19" s="1137"/>
      <c r="S19" s="1137"/>
      <c r="T19" s="1137"/>
      <c r="U19" s="1137"/>
      <c r="V19" s="1137"/>
      <c r="W19" s="1137"/>
      <c r="X19" s="1137"/>
      <c r="Y19" s="1139"/>
    </row>
    <row r="20" spans="1:25">
      <c r="B20" s="1141"/>
      <c r="D20" s="1122"/>
      <c r="E20" s="1123"/>
      <c r="F20" s="1123"/>
      <c r="G20" s="1124"/>
      <c r="H20" s="1123"/>
      <c r="I20" s="1123"/>
      <c r="J20" s="1123"/>
      <c r="K20" s="1123"/>
      <c r="L20" s="1123"/>
      <c r="M20" s="1123"/>
      <c r="N20" s="1123"/>
      <c r="O20" s="1123"/>
      <c r="P20" s="1118"/>
      <c r="Q20" s="1118"/>
      <c r="R20" s="1118"/>
      <c r="S20" s="1118"/>
      <c r="T20" s="1118"/>
      <c r="U20" s="1118"/>
      <c r="V20" s="1118"/>
      <c r="W20" s="1118"/>
      <c r="X20" s="1118"/>
      <c r="Y20" s="1120"/>
    </row>
    <row r="21" spans="1:25">
      <c r="B21" s="1121" t="s">
        <v>463</v>
      </c>
      <c r="D21" s="1122"/>
      <c r="E21" s="1123"/>
      <c r="F21" s="1123"/>
      <c r="G21" s="1124"/>
      <c r="H21" s="1123"/>
      <c r="I21" s="1123"/>
      <c r="J21" s="1123"/>
      <c r="K21" s="1123"/>
      <c r="L21" s="1123"/>
      <c r="M21" s="1123"/>
      <c r="N21" s="1123"/>
      <c r="O21" s="1123"/>
      <c r="P21" s="1118"/>
      <c r="Q21" s="1118"/>
      <c r="R21" s="1118"/>
      <c r="S21" s="1118"/>
      <c r="T21" s="1118"/>
      <c r="U21" s="1118"/>
      <c r="V21" s="1118"/>
      <c r="W21" s="1118"/>
      <c r="X21" s="1118"/>
      <c r="Y21" s="1120"/>
    </row>
    <row r="22" spans="1:25">
      <c r="B22" s="1142" t="s">
        <v>1710</v>
      </c>
      <c r="D22" s="1122"/>
      <c r="E22" s="1123"/>
      <c r="F22" s="1123"/>
      <c r="G22" s="1124"/>
      <c r="H22" s="1123"/>
      <c r="I22" s="1118"/>
      <c r="J22" s="1123"/>
      <c r="K22" s="1123"/>
      <c r="L22" s="1123"/>
      <c r="M22" s="1123"/>
      <c r="N22" s="1123"/>
      <c r="O22" s="1123"/>
      <c r="P22" s="1118">
        <f>-AVERAGE(Assumptions!K93:AA93)*3*50%</f>
        <v>-1281.8193746499687</v>
      </c>
      <c r="Q22" s="1118"/>
      <c r="R22" s="1118"/>
      <c r="S22" s="1118"/>
      <c r="T22" s="1118"/>
      <c r="U22" s="1118"/>
      <c r="V22" s="1118"/>
      <c r="W22" s="1118"/>
      <c r="X22" s="1118"/>
      <c r="Y22" s="1120">
        <f>P22</f>
        <v>-1281.8193746499687</v>
      </c>
    </row>
    <row r="23" spans="1:25">
      <c r="B23" s="1142" t="s">
        <v>1711</v>
      </c>
      <c r="C23" s="1143"/>
      <c r="D23" s="1122"/>
      <c r="E23" s="1123"/>
      <c r="F23" s="1123"/>
      <c r="G23" s="1124"/>
      <c r="H23" s="1123">
        <f>-'Assumptions - Ch 11'!$D$25*'Vendor Disbursements'!$I$34/4</f>
        <v>-1735.0564261018746</v>
      </c>
      <c r="I23" s="1118">
        <f>-'Assumptions - Ch 11'!$D$25*'Vendor Disbursements'!$I$34/4</f>
        <v>-1735.0564261018746</v>
      </c>
      <c r="J23" s="1123">
        <f>-'Assumptions - Ch 11'!$D$25*'Vendor Disbursements'!$I$34/4</f>
        <v>-1735.0564261018746</v>
      </c>
      <c r="K23" s="1123">
        <f>-'Assumptions - Ch 11'!$D$25*'Vendor Disbursements'!$I$34/4</f>
        <v>-1735.0564261018746</v>
      </c>
      <c r="L23" s="1123"/>
      <c r="M23" s="1123"/>
      <c r="N23" s="1123"/>
      <c r="O23" s="1123"/>
      <c r="P23" s="1118"/>
      <c r="Q23" s="1118"/>
      <c r="R23" s="1118"/>
      <c r="S23" s="1118"/>
      <c r="T23" s="1118"/>
      <c r="U23" s="1118"/>
      <c r="V23" s="1118"/>
      <c r="W23" s="1118"/>
      <c r="X23" s="1118"/>
      <c r="Y23" s="1120"/>
    </row>
    <row r="24" spans="1:25">
      <c r="B24" s="1142" t="s">
        <v>1712</v>
      </c>
      <c r="D24" s="1122"/>
      <c r="E24" s="1123"/>
      <c r="F24" s="1123"/>
      <c r="G24" s="1124"/>
      <c r="H24" s="1140">
        <f>-SUM('Other Disbursements'!H56:K56)</f>
        <v>-125.21299999999999</v>
      </c>
      <c r="I24" s="1118"/>
      <c r="J24" s="1123"/>
      <c r="K24" s="1140"/>
      <c r="L24" s="1118"/>
      <c r="M24" s="1123"/>
      <c r="N24" s="1118"/>
      <c r="O24" s="1123"/>
      <c r="P24" s="1123"/>
      <c r="Q24" s="1123"/>
      <c r="R24" s="1123"/>
      <c r="S24" s="1123"/>
      <c r="T24" s="1118"/>
      <c r="U24" s="1118"/>
      <c r="V24" s="1118"/>
      <c r="W24" s="1118"/>
      <c r="X24" s="1118"/>
      <c r="Y24" s="1120">
        <f>-G24</f>
        <v>0</v>
      </c>
    </row>
    <row r="25" spans="1:25">
      <c r="B25" s="1142" t="s">
        <v>1713</v>
      </c>
      <c r="D25" s="1122"/>
      <c r="E25" s="1123"/>
      <c r="F25" s="1123"/>
      <c r="G25" s="1124"/>
      <c r="H25" s="1123"/>
      <c r="I25" s="1123"/>
      <c r="J25" s="1123"/>
      <c r="K25" s="1123"/>
      <c r="L25" s="1123"/>
      <c r="M25" s="1123"/>
      <c r="N25" s="1123"/>
      <c r="O25" s="1123"/>
      <c r="P25" s="1118"/>
      <c r="Q25" s="1118"/>
      <c r="R25" s="1118"/>
      <c r="S25" s="1118"/>
      <c r="T25" s="1118"/>
      <c r="U25" s="1118"/>
      <c r="V25" s="1118"/>
      <c r="W25" s="1118"/>
      <c r="X25" s="1118"/>
      <c r="Y25" s="1120"/>
    </row>
    <row r="26" spans="1:25">
      <c r="B26" s="1142" t="s">
        <v>463</v>
      </c>
      <c r="D26" s="1122"/>
      <c r="E26" s="1123"/>
      <c r="F26" s="1123"/>
      <c r="G26" s="1124"/>
      <c r="H26" s="1123"/>
      <c r="I26" s="1123"/>
      <c r="J26" s="1123"/>
      <c r="K26" s="1123"/>
      <c r="L26" s="1123"/>
      <c r="M26" s="1123"/>
      <c r="N26" s="1123"/>
      <c r="O26" s="1123"/>
      <c r="P26" s="1118"/>
      <c r="Q26" s="1118"/>
      <c r="R26" s="1118"/>
      <c r="S26" s="1118"/>
      <c r="T26" s="1118"/>
      <c r="U26" s="1118"/>
      <c r="V26" s="1118"/>
      <c r="W26" s="1118"/>
      <c r="X26" s="1118"/>
      <c r="Y26" s="1120"/>
    </row>
    <row r="27" spans="1:25" s="1134" customFormat="1">
      <c r="B27" s="1135" t="s">
        <v>371</v>
      </c>
      <c r="C27" s="1144"/>
      <c r="D27" s="1145"/>
      <c r="E27" s="1146"/>
      <c r="F27" s="1146"/>
      <c r="G27" s="1147"/>
      <c r="H27" s="1146"/>
      <c r="I27" s="1146"/>
      <c r="J27" s="1146"/>
      <c r="K27" s="1146"/>
      <c r="L27" s="1146"/>
      <c r="M27" s="1146"/>
      <c r="N27" s="1146"/>
      <c r="O27" s="1146"/>
      <c r="P27" s="1146"/>
      <c r="Q27" s="1146"/>
      <c r="R27" s="1146"/>
      <c r="S27" s="1146"/>
      <c r="T27" s="1146"/>
      <c r="U27" s="1146"/>
      <c r="V27" s="1146"/>
      <c r="W27" s="1146"/>
      <c r="X27" s="1146"/>
      <c r="Y27" s="1148"/>
    </row>
    <row r="28" spans="1:25" s="1134" customFormat="1">
      <c r="B28" s="1135"/>
      <c r="C28" s="1144"/>
      <c r="D28" s="1149"/>
      <c r="E28" s="1150"/>
      <c r="F28" s="1150"/>
      <c r="G28" s="1151"/>
      <c r="H28" s="1150"/>
      <c r="I28" s="1150"/>
      <c r="J28" s="1150"/>
      <c r="K28" s="1150"/>
      <c r="L28" s="1150"/>
      <c r="M28" s="1150"/>
      <c r="N28" s="1150"/>
      <c r="O28" s="1150"/>
      <c r="P28" s="1150"/>
      <c r="Q28" s="1150"/>
      <c r="R28" s="1150"/>
      <c r="S28" s="1150"/>
      <c r="T28" s="1150"/>
      <c r="U28" s="1150"/>
      <c r="V28" s="1150"/>
      <c r="W28" s="1150"/>
      <c r="X28" s="1150"/>
      <c r="Y28" s="1152"/>
    </row>
    <row r="29" spans="1:25" s="1134" customFormat="1">
      <c r="B29" s="1153" t="s">
        <v>1714</v>
      </c>
      <c r="C29" s="1144"/>
      <c r="D29" s="1149"/>
      <c r="E29" s="1150"/>
      <c r="F29" s="1150"/>
      <c r="G29" s="1151"/>
      <c r="H29" s="1150"/>
      <c r="I29" s="1150"/>
      <c r="J29" s="1150"/>
      <c r="K29" s="1150"/>
      <c r="L29" s="1150"/>
      <c r="M29" s="1150"/>
      <c r="N29" s="1150"/>
      <c r="O29" s="1150"/>
      <c r="P29" s="1150"/>
      <c r="Q29" s="1150"/>
      <c r="R29" s="1150"/>
      <c r="S29" s="1150"/>
      <c r="T29" s="1150"/>
      <c r="U29" s="1150"/>
      <c r="V29" s="1150"/>
      <c r="W29" s="1150"/>
      <c r="X29" s="1150"/>
      <c r="Y29" s="1152"/>
    </row>
    <row r="30" spans="1:25" ht="15" customHeight="1">
      <c r="B30" s="1153" t="s">
        <v>1715</v>
      </c>
      <c r="D30" s="1154"/>
      <c r="E30" s="1155"/>
      <c r="F30" s="1155"/>
      <c r="G30" s="1156"/>
      <c r="H30" s="1157"/>
      <c r="I30" s="1133"/>
      <c r="J30" s="1133"/>
      <c r="K30" s="1157"/>
      <c r="L30" s="1133"/>
      <c r="M30" s="1133"/>
      <c r="N30" s="1133"/>
      <c r="O30" s="1133"/>
      <c r="P30" s="1133"/>
      <c r="Q30" s="1133"/>
      <c r="R30" s="1158"/>
      <c r="S30" s="1158"/>
      <c r="T30" s="1158"/>
      <c r="U30" s="1158"/>
      <c r="V30" s="1158"/>
      <c r="W30" s="1158"/>
      <c r="X30" s="1158"/>
      <c r="Y30" s="1159"/>
    </row>
    <row r="31" spans="1:25" ht="15" customHeight="1">
      <c r="B31" s="1153"/>
      <c r="D31" s="1122"/>
      <c r="E31" s="1123"/>
      <c r="F31" s="1123"/>
      <c r="G31" s="1160"/>
      <c r="H31" s="1140"/>
      <c r="I31" s="1127"/>
      <c r="J31" s="1127"/>
      <c r="K31" s="1140"/>
      <c r="L31" s="1127"/>
      <c r="M31" s="1127"/>
      <c r="N31" s="1127"/>
      <c r="O31" s="1127"/>
      <c r="P31" s="1127"/>
      <c r="Q31" s="1127"/>
      <c r="R31" s="1161"/>
      <c r="S31" s="1161"/>
      <c r="T31" s="1161"/>
      <c r="U31" s="1161"/>
      <c r="V31" s="1161"/>
      <c r="W31" s="1161"/>
      <c r="X31" s="1161"/>
      <c r="Y31" s="1162"/>
    </row>
    <row r="32" spans="1:25" ht="13.5" thickBot="1">
      <c r="A32" s="1128"/>
      <c r="B32" s="1153" t="s">
        <v>53</v>
      </c>
      <c r="C32" s="1153"/>
      <c r="D32" s="1163">
        <f>SUM(D10:D30)</f>
        <v>0</v>
      </c>
      <c r="E32" s="1164">
        <f t="shared" ref="E32:Y32" si="0">SUM(E10:E30)</f>
        <v>0</v>
      </c>
      <c r="F32" s="1164">
        <f t="shared" si="0"/>
        <v>0</v>
      </c>
      <c r="G32" s="1165">
        <f t="shared" si="0"/>
        <v>-225</v>
      </c>
      <c r="H32" s="1164">
        <f t="shared" si="0"/>
        <v>-1860.2694261018746</v>
      </c>
      <c r="I32" s="1164">
        <f t="shared" si="0"/>
        <v>-1735.0564261018746</v>
      </c>
      <c r="J32" s="1164">
        <f t="shared" si="0"/>
        <v>-1735.0564261018746</v>
      </c>
      <c r="K32" s="1164">
        <f t="shared" si="0"/>
        <v>-1735.0564261018746</v>
      </c>
      <c r="L32" s="1164">
        <f t="shared" si="0"/>
        <v>0</v>
      </c>
      <c r="M32" s="1164">
        <f t="shared" si="0"/>
        <v>0</v>
      </c>
      <c r="N32" s="1164">
        <f t="shared" si="0"/>
        <v>0</v>
      </c>
      <c r="O32" s="1164">
        <f t="shared" si="0"/>
        <v>0</v>
      </c>
      <c r="P32" s="1164">
        <f t="shared" si="0"/>
        <v>-1281.8193746499687</v>
      </c>
      <c r="Q32" s="1164">
        <f t="shared" si="0"/>
        <v>0</v>
      </c>
      <c r="R32" s="1164">
        <f t="shared" si="0"/>
        <v>0</v>
      </c>
      <c r="S32" s="1164">
        <f t="shared" si="0"/>
        <v>0</v>
      </c>
      <c r="T32" s="1164">
        <f t="shared" si="0"/>
        <v>0</v>
      </c>
      <c r="U32" s="1164">
        <f t="shared" si="0"/>
        <v>0</v>
      </c>
      <c r="V32" s="1164">
        <f t="shared" si="0"/>
        <v>0</v>
      </c>
      <c r="W32" s="1164">
        <f t="shared" si="0"/>
        <v>0</v>
      </c>
      <c r="X32" s="1164">
        <f t="shared" si="0"/>
        <v>0</v>
      </c>
      <c r="Y32" s="1166">
        <f t="shared" si="0"/>
        <v>-1431.8193746499687</v>
      </c>
    </row>
    <row r="33" spans="1:13">
      <c r="A33" s="1128"/>
      <c r="B33" s="1167"/>
      <c r="C33" s="1168"/>
      <c r="D33" s="1128"/>
    </row>
    <row r="34" spans="1:13">
      <c r="A34" s="1128"/>
      <c r="C34" s="1168"/>
      <c r="D34" s="1128"/>
    </row>
    <row r="35" spans="1:13">
      <c r="A35" s="1128"/>
      <c r="B35" s="1169" t="s">
        <v>1716</v>
      </c>
      <c r="C35" s="1168"/>
      <c r="D35" s="1128"/>
    </row>
    <row r="36" spans="1:13" ht="4.9000000000000004" customHeight="1" thickBot="1">
      <c r="A36" s="1128"/>
      <c r="B36" s="1169"/>
      <c r="C36" s="1168"/>
      <c r="D36" s="1128"/>
    </row>
    <row r="37" spans="1:13">
      <c r="A37" s="1128"/>
      <c r="B37" s="1170" t="s">
        <v>1717</v>
      </c>
      <c r="C37" s="1171"/>
      <c r="D37" s="1172"/>
      <c r="J37" s="1128"/>
      <c r="K37" s="1128"/>
    </row>
    <row r="38" spans="1:13">
      <c r="A38" s="1128"/>
      <c r="B38" s="1173" t="s">
        <v>1718</v>
      </c>
      <c r="C38" s="1168"/>
      <c r="D38" s="1174">
        <f>'Assumptions - Ch 11'!D26</f>
        <v>0.7</v>
      </c>
      <c r="J38" s="1175"/>
      <c r="K38" s="1175"/>
    </row>
    <row r="39" spans="1:13" ht="13.5" thickBot="1">
      <c r="A39" s="1128"/>
      <c r="B39" s="1176" t="s">
        <v>1719</v>
      </c>
      <c r="C39" s="1177"/>
      <c r="D39" s="1178">
        <f>'Assumptions - Ch 11'!D25</f>
        <v>0.3</v>
      </c>
    </row>
    <row r="40" spans="1:13">
      <c r="A40" s="1128"/>
      <c r="B40" s="1179"/>
      <c r="C40" s="1168"/>
      <c r="D40" s="1128"/>
    </row>
    <row r="41" spans="1:13">
      <c r="A41" s="1128"/>
      <c r="B41" s="1179"/>
      <c r="C41" s="1168"/>
      <c r="D41" s="1180"/>
      <c r="E41" s="1180"/>
      <c r="F41" s="1128"/>
      <c r="G41" s="1128"/>
    </row>
    <row r="42" spans="1:13">
      <c r="A42" s="1128"/>
      <c r="B42" s="1179"/>
      <c r="C42" s="1168"/>
      <c r="D42" s="1181"/>
      <c r="E42" s="1181"/>
      <c r="F42" s="1128"/>
      <c r="G42" s="1128"/>
    </row>
    <row r="43" spans="1:13">
      <c r="A43" s="1128"/>
      <c r="B43" s="1179"/>
      <c r="C43" s="1168"/>
      <c r="D43" s="1181"/>
      <c r="E43" s="1181"/>
      <c r="F43" s="1128"/>
      <c r="G43" s="1128"/>
    </row>
    <row r="44" spans="1:13">
      <c r="A44" s="1128"/>
      <c r="B44" s="1179"/>
      <c r="C44" s="1168"/>
      <c r="D44" s="1181"/>
      <c r="E44" s="1181"/>
      <c r="F44" s="1128"/>
      <c r="G44" s="1128"/>
    </row>
    <row r="45" spans="1:13">
      <c r="A45" s="1128"/>
      <c r="B45" s="1179"/>
      <c r="C45" s="1168"/>
      <c r="D45" s="1181"/>
      <c r="E45" s="1181"/>
      <c r="F45" s="1128"/>
      <c r="G45" s="1128"/>
    </row>
    <row r="46" spans="1:13">
      <c r="A46" s="1128"/>
      <c r="B46" s="1179"/>
      <c r="C46" s="1168"/>
      <c r="D46" s="1182"/>
      <c r="E46" s="1182"/>
      <c r="F46" s="1128"/>
      <c r="G46" s="1128"/>
    </row>
    <row r="47" spans="1:13">
      <c r="A47" s="1128"/>
      <c r="B47" s="1179"/>
      <c r="C47" s="1168"/>
      <c r="D47" s="1128"/>
      <c r="E47" s="1128"/>
      <c r="F47" s="1128"/>
      <c r="G47" s="1128"/>
    </row>
    <row r="48" spans="1:13">
      <c r="A48" s="1128"/>
      <c r="B48" s="1167"/>
      <c r="C48" s="1168"/>
      <c r="D48" s="1183"/>
      <c r="E48" s="1128"/>
      <c r="F48" s="1128"/>
      <c r="G48" s="1184"/>
      <c r="M48" s="1185"/>
    </row>
    <row r="49" spans="1:13">
      <c r="A49" s="1128"/>
      <c r="B49" s="1141"/>
      <c r="C49" s="1128"/>
      <c r="D49" s="1183"/>
      <c r="E49" s="1128"/>
      <c r="F49" s="1128"/>
      <c r="G49" s="1128"/>
      <c r="M49" s="1185"/>
    </row>
    <row r="50" spans="1:13">
      <c r="A50" s="1128"/>
      <c r="B50" s="1141"/>
      <c r="C50" s="1186"/>
      <c r="D50" s="1187"/>
    </row>
    <row r="51" spans="1:13">
      <c r="A51" s="1128"/>
      <c r="B51" s="1141"/>
      <c r="C51" s="1186"/>
      <c r="D51" s="1187"/>
    </row>
    <row r="52" spans="1:13">
      <c r="A52" s="1128"/>
      <c r="B52" s="1141"/>
      <c r="C52" s="1186"/>
      <c r="D52" s="1187"/>
    </row>
    <row r="53" spans="1:13">
      <c r="A53" s="1128"/>
      <c r="B53" s="1141"/>
      <c r="C53" s="1186"/>
      <c r="D53" s="1187"/>
    </row>
    <row r="54" spans="1:13">
      <c r="A54" s="1128"/>
      <c r="B54" s="1141"/>
      <c r="C54" s="1186"/>
      <c r="D54" s="1187"/>
    </row>
    <row r="55" spans="1:13">
      <c r="A55" s="1128"/>
      <c r="B55" s="1141"/>
      <c r="C55" s="1188"/>
      <c r="D55" s="1128"/>
    </row>
    <row r="56" spans="1:13">
      <c r="A56" s="1128"/>
      <c r="B56" s="1141"/>
      <c r="C56" s="1189"/>
      <c r="D56" s="1128"/>
    </row>
    <row r="57" spans="1:13">
      <c r="A57" s="1128"/>
      <c r="B57" s="1141"/>
      <c r="C57" s="1188"/>
      <c r="D57" s="1128"/>
    </row>
  </sheetData>
  <mergeCells count="6">
    <mergeCell ref="D3:Y3"/>
    <mergeCell ref="D5:F5"/>
    <mergeCell ref="G5:J5"/>
    <mergeCell ref="K5:N5"/>
    <mergeCell ref="O5:S5"/>
    <mergeCell ref="T5:W5"/>
  </mergeCells>
  <dataValidations disablePrompts="1" count="1">
    <dataValidation type="list" allowBlank="1" showInputMessage="1" showErrorMessage="1" sqref="B15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B65550 IY65550 SU65550 ACQ65550 AMM65550 AWI65550 BGE65550 BQA65550 BZW65550 CJS65550 CTO65550 DDK65550 DNG65550 DXC65550 EGY65550 EQU65550 FAQ65550 FKM65550 FUI65550 GEE65550 GOA65550 GXW65550 HHS65550 HRO65550 IBK65550 ILG65550 IVC65550 JEY65550 JOU65550 JYQ65550 KIM65550 KSI65550 LCE65550 LMA65550 LVW65550 MFS65550 MPO65550 MZK65550 NJG65550 NTC65550 OCY65550 OMU65550 OWQ65550 PGM65550 PQI65550 QAE65550 QKA65550 QTW65550 RDS65550 RNO65550 RXK65550 SHG65550 SRC65550 TAY65550 TKU65550 TUQ65550 UEM65550 UOI65550 UYE65550 VIA65550 VRW65550 WBS65550 WLO65550 WVK65550 B131086 IY131086 SU131086 ACQ131086 AMM131086 AWI131086 BGE131086 BQA131086 BZW131086 CJS131086 CTO131086 DDK131086 DNG131086 DXC131086 EGY131086 EQU131086 FAQ131086 FKM131086 FUI131086 GEE131086 GOA131086 GXW131086 HHS131086 HRO131086 IBK131086 ILG131086 IVC131086 JEY131086 JOU131086 JYQ131086 KIM131086 KSI131086 LCE131086 LMA131086 LVW131086 MFS131086 MPO131086 MZK131086 NJG131086 NTC131086 OCY131086 OMU131086 OWQ131086 PGM131086 PQI131086 QAE131086 QKA131086 QTW131086 RDS131086 RNO131086 RXK131086 SHG131086 SRC131086 TAY131086 TKU131086 TUQ131086 UEM131086 UOI131086 UYE131086 VIA131086 VRW131086 WBS131086 WLO131086 WVK131086 B196622 IY196622 SU196622 ACQ196622 AMM196622 AWI196622 BGE196622 BQA196622 BZW196622 CJS196622 CTO196622 DDK196622 DNG196622 DXC196622 EGY196622 EQU196622 FAQ196622 FKM196622 FUI196622 GEE196622 GOA196622 GXW196622 HHS196622 HRO196622 IBK196622 ILG196622 IVC196622 JEY196622 JOU196622 JYQ196622 KIM196622 KSI196622 LCE196622 LMA196622 LVW196622 MFS196622 MPO196622 MZK196622 NJG196622 NTC196622 OCY196622 OMU196622 OWQ196622 PGM196622 PQI196622 QAE196622 QKA196622 QTW196622 RDS196622 RNO196622 RXK196622 SHG196622 SRC196622 TAY196622 TKU196622 TUQ196622 UEM196622 UOI196622 UYE196622 VIA196622 VRW196622 WBS196622 WLO196622 WVK196622 B262158 IY262158 SU262158 ACQ262158 AMM262158 AWI262158 BGE262158 BQA262158 BZW262158 CJS262158 CTO262158 DDK262158 DNG262158 DXC262158 EGY262158 EQU262158 FAQ262158 FKM262158 FUI262158 GEE262158 GOA262158 GXW262158 HHS262158 HRO262158 IBK262158 ILG262158 IVC262158 JEY262158 JOU262158 JYQ262158 KIM262158 KSI262158 LCE262158 LMA262158 LVW262158 MFS262158 MPO262158 MZK262158 NJG262158 NTC262158 OCY262158 OMU262158 OWQ262158 PGM262158 PQI262158 QAE262158 QKA262158 QTW262158 RDS262158 RNO262158 RXK262158 SHG262158 SRC262158 TAY262158 TKU262158 TUQ262158 UEM262158 UOI262158 UYE262158 VIA262158 VRW262158 WBS262158 WLO262158 WVK262158 B327694 IY327694 SU327694 ACQ327694 AMM327694 AWI327694 BGE327694 BQA327694 BZW327694 CJS327694 CTO327694 DDK327694 DNG327694 DXC327694 EGY327694 EQU327694 FAQ327694 FKM327694 FUI327694 GEE327694 GOA327694 GXW327694 HHS327694 HRO327694 IBK327694 ILG327694 IVC327694 JEY327694 JOU327694 JYQ327694 KIM327694 KSI327694 LCE327694 LMA327694 LVW327694 MFS327694 MPO327694 MZK327694 NJG327694 NTC327694 OCY327694 OMU327694 OWQ327694 PGM327694 PQI327694 QAE327694 QKA327694 QTW327694 RDS327694 RNO327694 RXK327694 SHG327694 SRC327694 TAY327694 TKU327694 TUQ327694 UEM327694 UOI327694 UYE327694 VIA327694 VRW327694 WBS327694 WLO327694 WVK327694 B393230 IY393230 SU393230 ACQ393230 AMM393230 AWI393230 BGE393230 BQA393230 BZW393230 CJS393230 CTO393230 DDK393230 DNG393230 DXC393230 EGY393230 EQU393230 FAQ393230 FKM393230 FUI393230 GEE393230 GOA393230 GXW393230 HHS393230 HRO393230 IBK393230 ILG393230 IVC393230 JEY393230 JOU393230 JYQ393230 KIM393230 KSI393230 LCE393230 LMA393230 LVW393230 MFS393230 MPO393230 MZK393230 NJG393230 NTC393230 OCY393230 OMU393230 OWQ393230 PGM393230 PQI393230 QAE393230 QKA393230 QTW393230 RDS393230 RNO393230 RXK393230 SHG393230 SRC393230 TAY393230 TKU393230 TUQ393230 UEM393230 UOI393230 UYE393230 VIA393230 VRW393230 WBS393230 WLO393230 WVK393230 B458766 IY458766 SU458766 ACQ458766 AMM458766 AWI458766 BGE458766 BQA458766 BZW458766 CJS458766 CTO458766 DDK458766 DNG458766 DXC458766 EGY458766 EQU458766 FAQ458766 FKM458766 FUI458766 GEE458766 GOA458766 GXW458766 HHS458766 HRO458766 IBK458766 ILG458766 IVC458766 JEY458766 JOU458766 JYQ458766 KIM458766 KSI458766 LCE458766 LMA458766 LVW458766 MFS458766 MPO458766 MZK458766 NJG458766 NTC458766 OCY458766 OMU458766 OWQ458766 PGM458766 PQI458766 QAE458766 QKA458766 QTW458766 RDS458766 RNO458766 RXK458766 SHG458766 SRC458766 TAY458766 TKU458766 TUQ458766 UEM458766 UOI458766 UYE458766 VIA458766 VRW458766 WBS458766 WLO458766 WVK458766 B524302 IY524302 SU524302 ACQ524302 AMM524302 AWI524302 BGE524302 BQA524302 BZW524302 CJS524302 CTO524302 DDK524302 DNG524302 DXC524302 EGY524302 EQU524302 FAQ524302 FKM524302 FUI524302 GEE524302 GOA524302 GXW524302 HHS524302 HRO524302 IBK524302 ILG524302 IVC524302 JEY524302 JOU524302 JYQ524302 KIM524302 KSI524302 LCE524302 LMA524302 LVW524302 MFS524302 MPO524302 MZK524302 NJG524302 NTC524302 OCY524302 OMU524302 OWQ524302 PGM524302 PQI524302 QAE524302 QKA524302 QTW524302 RDS524302 RNO524302 RXK524302 SHG524302 SRC524302 TAY524302 TKU524302 TUQ524302 UEM524302 UOI524302 UYE524302 VIA524302 VRW524302 WBS524302 WLO524302 WVK524302 B589838 IY589838 SU589838 ACQ589838 AMM589838 AWI589838 BGE589838 BQA589838 BZW589838 CJS589838 CTO589838 DDK589838 DNG589838 DXC589838 EGY589838 EQU589838 FAQ589838 FKM589838 FUI589838 GEE589838 GOA589838 GXW589838 HHS589838 HRO589838 IBK589838 ILG589838 IVC589838 JEY589838 JOU589838 JYQ589838 KIM589838 KSI589838 LCE589838 LMA589838 LVW589838 MFS589838 MPO589838 MZK589838 NJG589838 NTC589838 OCY589838 OMU589838 OWQ589838 PGM589838 PQI589838 QAE589838 QKA589838 QTW589838 RDS589838 RNO589838 RXK589838 SHG589838 SRC589838 TAY589838 TKU589838 TUQ589838 UEM589838 UOI589838 UYE589838 VIA589838 VRW589838 WBS589838 WLO589838 WVK589838 B655374 IY655374 SU655374 ACQ655374 AMM655374 AWI655374 BGE655374 BQA655374 BZW655374 CJS655374 CTO655374 DDK655374 DNG655374 DXC655374 EGY655374 EQU655374 FAQ655374 FKM655374 FUI655374 GEE655374 GOA655374 GXW655374 HHS655374 HRO655374 IBK655374 ILG655374 IVC655374 JEY655374 JOU655374 JYQ655374 KIM655374 KSI655374 LCE655374 LMA655374 LVW655374 MFS655374 MPO655374 MZK655374 NJG655374 NTC655374 OCY655374 OMU655374 OWQ655374 PGM655374 PQI655374 QAE655374 QKA655374 QTW655374 RDS655374 RNO655374 RXK655374 SHG655374 SRC655374 TAY655374 TKU655374 TUQ655374 UEM655374 UOI655374 UYE655374 VIA655374 VRW655374 WBS655374 WLO655374 WVK655374 B720910 IY720910 SU720910 ACQ720910 AMM720910 AWI720910 BGE720910 BQA720910 BZW720910 CJS720910 CTO720910 DDK720910 DNG720910 DXC720910 EGY720910 EQU720910 FAQ720910 FKM720910 FUI720910 GEE720910 GOA720910 GXW720910 HHS720910 HRO720910 IBK720910 ILG720910 IVC720910 JEY720910 JOU720910 JYQ720910 KIM720910 KSI720910 LCE720910 LMA720910 LVW720910 MFS720910 MPO720910 MZK720910 NJG720910 NTC720910 OCY720910 OMU720910 OWQ720910 PGM720910 PQI720910 QAE720910 QKA720910 QTW720910 RDS720910 RNO720910 RXK720910 SHG720910 SRC720910 TAY720910 TKU720910 TUQ720910 UEM720910 UOI720910 UYE720910 VIA720910 VRW720910 WBS720910 WLO720910 WVK720910 B786446 IY786446 SU786446 ACQ786446 AMM786446 AWI786446 BGE786446 BQA786446 BZW786446 CJS786446 CTO786446 DDK786446 DNG786446 DXC786446 EGY786446 EQU786446 FAQ786446 FKM786446 FUI786446 GEE786446 GOA786446 GXW786446 HHS786446 HRO786446 IBK786446 ILG786446 IVC786446 JEY786446 JOU786446 JYQ786446 KIM786446 KSI786446 LCE786446 LMA786446 LVW786446 MFS786446 MPO786446 MZK786446 NJG786446 NTC786446 OCY786446 OMU786446 OWQ786446 PGM786446 PQI786446 QAE786446 QKA786446 QTW786446 RDS786446 RNO786446 RXK786446 SHG786446 SRC786446 TAY786446 TKU786446 TUQ786446 UEM786446 UOI786446 UYE786446 VIA786446 VRW786446 WBS786446 WLO786446 WVK786446 B851982 IY851982 SU851982 ACQ851982 AMM851982 AWI851982 BGE851982 BQA851982 BZW851982 CJS851982 CTO851982 DDK851982 DNG851982 DXC851982 EGY851982 EQU851982 FAQ851982 FKM851982 FUI851982 GEE851982 GOA851982 GXW851982 HHS851982 HRO851982 IBK851982 ILG851982 IVC851982 JEY851982 JOU851982 JYQ851982 KIM851982 KSI851982 LCE851982 LMA851982 LVW851982 MFS851982 MPO851982 MZK851982 NJG851982 NTC851982 OCY851982 OMU851982 OWQ851982 PGM851982 PQI851982 QAE851982 QKA851982 QTW851982 RDS851982 RNO851982 RXK851982 SHG851982 SRC851982 TAY851982 TKU851982 TUQ851982 UEM851982 UOI851982 UYE851982 VIA851982 VRW851982 WBS851982 WLO851982 WVK851982 B917518 IY917518 SU917518 ACQ917518 AMM917518 AWI917518 BGE917518 BQA917518 BZW917518 CJS917518 CTO917518 DDK917518 DNG917518 DXC917518 EGY917518 EQU917518 FAQ917518 FKM917518 FUI917518 GEE917518 GOA917518 GXW917518 HHS917518 HRO917518 IBK917518 ILG917518 IVC917518 JEY917518 JOU917518 JYQ917518 KIM917518 KSI917518 LCE917518 LMA917518 LVW917518 MFS917518 MPO917518 MZK917518 NJG917518 NTC917518 OCY917518 OMU917518 OWQ917518 PGM917518 PQI917518 QAE917518 QKA917518 QTW917518 RDS917518 RNO917518 RXK917518 SHG917518 SRC917518 TAY917518 TKU917518 TUQ917518 UEM917518 UOI917518 UYE917518 VIA917518 VRW917518 WBS917518 WLO917518 WVK917518 B983054 IY983054 SU983054 ACQ983054 AMM983054 AWI983054 BGE983054 BQA983054 BZW983054 CJS983054 CTO983054 DDK983054 DNG983054 DXC983054 EGY983054 EQU983054 FAQ983054 FKM983054 FUI983054 GEE983054 GOA983054 GXW983054 HHS983054 HRO983054 IBK983054 ILG983054 IVC983054 JEY983054 JOU983054 JYQ983054 KIM983054 KSI983054 LCE983054 LMA983054 LVW983054 MFS983054 MPO983054 MZK983054 NJG983054 NTC983054 OCY983054 OMU983054 OWQ983054 PGM983054 PQI983054 QAE983054 QKA983054 QTW983054 RDS983054 RNO983054 RXK983054 SHG983054 SRC983054 TAY983054 TKU983054 TUQ983054 UEM983054 UOI983054 UYE983054 VIA983054 VRW983054 WBS983054 WLO983054 WVK983054">
      <formula1>#REF!</formula1>
    </dataValidation>
  </dataValidations>
  <pageMargins left="0.5" right="0.5" top="0.5" bottom="0.5" header="0.3" footer="0.3"/>
  <pageSetup scale="37" orientation="landscape" r:id="rId1"/>
  <legacyDrawing r:id="rId2"/>
</worksheet>
</file>

<file path=xl/worksheets/sheet39.xml><?xml version="1.0" encoding="utf-8"?>
<worksheet xmlns="http://schemas.openxmlformats.org/spreadsheetml/2006/main" xmlns:r="http://schemas.openxmlformats.org/officeDocument/2006/relationships">
  <sheetPr>
    <tabColor rgb="FFFFFF00"/>
    <pageSetUpPr fitToPage="1"/>
  </sheetPr>
  <dimension ref="A1:AM48"/>
  <sheetViews>
    <sheetView zoomScale="70" zoomScaleNormal="70" workbookViewId="0">
      <pane xSplit="5" ySplit="5" topLeftCell="F6" activePane="bottomRight" state="frozen"/>
      <selection activeCell="F7" sqref="F7"/>
      <selection pane="topRight" activeCell="F7" sqref="F7"/>
      <selection pane="bottomLeft" activeCell="F7" sqref="F7"/>
      <selection pane="bottomRight" activeCell="K18" sqref="K18"/>
    </sheetView>
  </sheetViews>
  <sheetFormatPr defaultColWidth="10" defaultRowHeight="12.75" outlineLevelCol="1"/>
  <cols>
    <col min="1" max="1" width="5.7109375" style="1202" customWidth="1"/>
    <col min="2" max="2" width="4.7109375" style="1202" customWidth="1"/>
    <col min="3" max="3" width="48.5703125" style="1202" customWidth="1"/>
    <col min="4" max="4" width="11.7109375" style="1299" bestFit="1" customWidth="1"/>
    <col min="5" max="5" width="1" style="1202" customWidth="1"/>
    <col min="6" max="6" width="0.7109375" style="1202" customWidth="1"/>
    <col min="7" max="7" width="5.140625" style="1202" hidden="1" customWidth="1" outlineLevel="1"/>
    <col min="8" max="9" width="12.7109375" style="1202" hidden="1" customWidth="1" outlineLevel="1"/>
    <col min="10" max="10" width="12.7109375" style="1202" bestFit="1" customWidth="1" collapsed="1"/>
    <col min="11" max="13" width="12.5703125" style="1202" bestFit="1" customWidth="1"/>
    <col min="14" max="14" width="11.7109375" style="1202" bestFit="1" customWidth="1"/>
    <col min="15" max="17" width="13" style="1202" bestFit="1" customWidth="1"/>
    <col min="18" max="19" width="11.28515625" style="1202" bestFit="1" customWidth="1"/>
    <col min="20" max="22" width="12.5703125" style="1202" bestFit="1" customWidth="1"/>
    <col min="23" max="23" width="10.42578125" style="1202" bestFit="1" customWidth="1"/>
    <col min="24" max="27" width="11.7109375" style="1202" bestFit="1" customWidth="1"/>
    <col min="28" max="31" width="13" style="1202" bestFit="1" customWidth="1"/>
    <col min="32" max="32" width="11.42578125" style="1202" bestFit="1" customWidth="1"/>
    <col min="33" max="33" width="2.140625" style="1202" customWidth="1"/>
    <col min="34" max="34" width="16.28515625" style="1299" customWidth="1"/>
    <col min="35" max="35" width="5.85546875" style="1299" customWidth="1"/>
    <col min="36" max="36" width="10" style="1202"/>
    <col min="37" max="37" width="13.42578125" style="1202" bestFit="1" customWidth="1"/>
    <col min="38" max="256" width="10" style="1202"/>
    <col min="257" max="257" width="5.7109375" style="1202" customWidth="1"/>
    <col min="258" max="258" width="4.7109375" style="1202" customWidth="1"/>
    <col min="259" max="259" width="48.5703125" style="1202" customWidth="1"/>
    <col min="260" max="260" width="11.7109375" style="1202" bestFit="1" customWidth="1"/>
    <col min="261" max="261" width="1" style="1202" customWidth="1"/>
    <col min="262" max="262" width="0.7109375" style="1202" customWidth="1"/>
    <col min="263" max="263" width="1.85546875" style="1202" customWidth="1"/>
    <col min="264" max="266" width="12.7109375" style="1202" bestFit="1" customWidth="1"/>
    <col min="267" max="269" width="12.5703125" style="1202" bestFit="1" customWidth="1"/>
    <col min="270" max="270" width="11.7109375" style="1202" bestFit="1" customWidth="1"/>
    <col min="271" max="273" width="13" style="1202" bestFit="1" customWidth="1"/>
    <col min="274" max="275" width="11.28515625" style="1202" bestFit="1" customWidth="1"/>
    <col min="276" max="278" width="12.5703125" style="1202" bestFit="1" customWidth="1"/>
    <col min="279" max="279" width="10.42578125" style="1202" bestFit="1" customWidth="1"/>
    <col min="280" max="283" width="11.7109375" style="1202" bestFit="1" customWidth="1"/>
    <col min="284" max="287" width="13" style="1202" bestFit="1" customWidth="1"/>
    <col min="288" max="288" width="11.42578125" style="1202" bestFit="1" customWidth="1"/>
    <col min="289" max="289" width="2.140625" style="1202" customWidth="1"/>
    <col min="290" max="290" width="24.85546875" style="1202" bestFit="1" customWidth="1"/>
    <col min="291" max="291" width="5.85546875" style="1202" customWidth="1"/>
    <col min="292" max="292" width="10" style="1202"/>
    <col min="293" max="293" width="13.42578125" style="1202" bestFit="1" customWidth="1"/>
    <col min="294" max="512" width="10" style="1202"/>
    <col min="513" max="513" width="5.7109375" style="1202" customWidth="1"/>
    <col min="514" max="514" width="4.7109375" style="1202" customWidth="1"/>
    <col min="515" max="515" width="48.5703125" style="1202" customWidth="1"/>
    <col min="516" max="516" width="11.7109375" style="1202" bestFit="1" customWidth="1"/>
    <col min="517" max="517" width="1" style="1202" customWidth="1"/>
    <col min="518" max="518" width="0.7109375" style="1202" customWidth="1"/>
    <col min="519" max="519" width="1.85546875" style="1202" customWidth="1"/>
    <col min="520" max="522" width="12.7109375" style="1202" bestFit="1" customWidth="1"/>
    <col min="523" max="525" width="12.5703125" style="1202" bestFit="1" customWidth="1"/>
    <col min="526" max="526" width="11.7109375" style="1202" bestFit="1" customWidth="1"/>
    <col min="527" max="529" width="13" style="1202" bestFit="1" customWidth="1"/>
    <col min="530" max="531" width="11.28515625" style="1202" bestFit="1" customWidth="1"/>
    <col min="532" max="534" width="12.5703125" style="1202" bestFit="1" customWidth="1"/>
    <col min="535" max="535" width="10.42578125" style="1202" bestFit="1" customWidth="1"/>
    <col min="536" max="539" width="11.7109375" style="1202" bestFit="1" customWidth="1"/>
    <col min="540" max="543" width="13" style="1202" bestFit="1" customWidth="1"/>
    <col min="544" max="544" width="11.42578125" style="1202" bestFit="1" customWidth="1"/>
    <col min="545" max="545" width="2.140625" style="1202" customWidth="1"/>
    <col min="546" max="546" width="24.85546875" style="1202" bestFit="1" customWidth="1"/>
    <col min="547" max="547" width="5.85546875" style="1202" customWidth="1"/>
    <col min="548" max="548" width="10" style="1202"/>
    <col min="549" max="549" width="13.42578125" style="1202" bestFit="1" customWidth="1"/>
    <col min="550" max="768" width="10" style="1202"/>
    <col min="769" max="769" width="5.7109375" style="1202" customWidth="1"/>
    <col min="770" max="770" width="4.7109375" style="1202" customWidth="1"/>
    <col min="771" max="771" width="48.5703125" style="1202" customWidth="1"/>
    <col min="772" max="772" width="11.7109375" style="1202" bestFit="1" customWidth="1"/>
    <col min="773" max="773" width="1" style="1202" customWidth="1"/>
    <col min="774" max="774" width="0.7109375" style="1202" customWidth="1"/>
    <col min="775" max="775" width="1.85546875" style="1202" customWidth="1"/>
    <col min="776" max="778" width="12.7109375" style="1202" bestFit="1" customWidth="1"/>
    <col min="779" max="781" width="12.5703125" style="1202" bestFit="1" customWidth="1"/>
    <col min="782" max="782" width="11.7109375" style="1202" bestFit="1" customWidth="1"/>
    <col min="783" max="785" width="13" style="1202" bestFit="1" customWidth="1"/>
    <col min="786" max="787" width="11.28515625" style="1202" bestFit="1" customWidth="1"/>
    <col min="788" max="790" width="12.5703125" style="1202" bestFit="1" customWidth="1"/>
    <col min="791" max="791" width="10.42578125" style="1202" bestFit="1" customWidth="1"/>
    <col min="792" max="795" width="11.7109375" style="1202" bestFit="1" customWidth="1"/>
    <col min="796" max="799" width="13" style="1202" bestFit="1" customWidth="1"/>
    <col min="800" max="800" width="11.42578125" style="1202" bestFit="1" customWidth="1"/>
    <col min="801" max="801" width="2.140625" style="1202" customWidth="1"/>
    <col min="802" max="802" width="24.85546875" style="1202" bestFit="1" customWidth="1"/>
    <col min="803" max="803" width="5.85546875" style="1202" customWidth="1"/>
    <col min="804" max="804" width="10" style="1202"/>
    <col min="805" max="805" width="13.42578125" style="1202" bestFit="1" customWidth="1"/>
    <col min="806" max="1024" width="10" style="1202"/>
    <col min="1025" max="1025" width="5.7109375" style="1202" customWidth="1"/>
    <col min="1026" max="1026" width="4.7109375" style="1202" customWidth="1"/>
    <col min="1027" max="1027" width="48.5703125" style="1202" customWidth="1"/>
    <col min="1028" max="1028" width="11.7109375" style="1202" bestFit="1" customWidth="1"/>
    <col min="1029" max="1029" width="1" style="1202" customWidth="1"/>
    <col min="1030" max="1030" width="0.7109375" style="1202" customWidth="1"/>
    <col min="1031" max="1031" width="1.85546875" style="1202" customWidth="1"/>
    <col min="1032" max="1034" width="12.7109375" style="1202" bestFit="1" customWidth="1"/>
    <col min="1035" max="1037" width="12.5703125" style="1202" bestFit="1" customWidth="1"/>
    <col min="1038" max="1038" width="11.7109375" style="1202" bestFit="1" customWidth="1"/>
    <col min="1039" max="1041" width="13" style="1202" bestFit="1" customWidth="1"/>
    <col min="1042" max="1043" width="11.28515625" style="1202" bestFit="1" customWidth="1"/>
    <col min="1044" max="1046" width="12.5703125" style="1202" bestFit="1" customWidth="1"/>
    <col min="1047" max="1047" width="10.42578125" style="1202" bestFit="1" customWidth="1"/>
    <col min="1048" max="1051" width="11.7109375" style="1202" bestFit="1" customWidth="1"/>
    <col min="1052" max="1055" width="13" style="1202" bestFit="1" customWidth="1"/>
    <col min="1056" max="1056" width="11.42578125" style="1202" bestFit="1" customWidth="1"/>
    <col min="1057" max="1057" width="2.140625" style="1202" customWidth="1"/>
    <col min="1058" max="1058" width="24.85546875" style="1202" bestFit="1" customWidth="1"/>
    <col min="1059" max="1059" width="5.85546875" style="1202" customWidth="1"/>
    <col min="1060" max="1060" width="10" style="1202"/>
    <col min="1061" max="1061" width="13.42578125" style="1202" bestFit="1" customWidth="1"/>
    <col min="1062" max="1280" width="10" style="1202"/>
    <col min="1281" max="1281" width="5.7109375" style="1202" customWidth="1"/>
    <col min="1282" max="1282" width="4.7109375" style="1202" customWidth="1"/>
    <col min="1283" max="1283" width="48.5703125" style="1202" customWidth="1"/>
    <col min="1284" max="1284" width="11.7109375" style="1202" bestFit="1" customWidth="1"/>
    <col min="1285" max="1285" width="1" style="1202" customWidth="1"/>
    <col min="1286" max="1286" width="0.7109375" style="1202" customWidth="1"/>
    <col min="1287" max="1287" width="1.85546875" style="1202" customWidth="1"/>
    <col min="1288" max="1290" width="12.7109375" style="1202" bestFit="1" customWidth="1"/>
    <col min="1291" max="1293" width="12.5703125" style="1202" bestFit="1" customWidth="1"/>
    <col min="1294" max="1294" width="11.7109375" style="1202" bestFit="1" customWidth="1"/>
    <col min="1295" max="1297" width="13" style="1202" bestFit="1" customWidth="1"/>
    <col min="1298" max="1299" width="11.28515625" style="1202" bestFit="1" customWidth="1"/>
    <col min="1300" max="1302" width="12.5703125" style="1202" bestFit="1" customWidth="1"/>
    <col min="1303" max="1303" width="10.42578125" style="1202" bestFit="1" customWidth="1"/>
    <col min="1304" max="1307" width="11.7109375" style="1202" bestFit="1" customWidth="1"/>
    <col min="1308" max="1311" width="13" style="1202" bestFit="1" customWidth="1"/>
    <col min="1312" max="1312" width="11.42578125" style="1202" bestFit="1" customWidth="1"/>
    <col min="1313" max="1313" width="2.140625" style="1202" customWidth="1"/>
    <col min="1314" max="1314" width="24.85546875" style="1202" bestFit="1" customWidth="1"/>
    <col min="1315" max="1315" width="5.85546875" style="1202" customWidth="1"/>
    <col min="1316" max="1316" width="10" style="1202"/>
    <col min="1317" max="1317" width="13.42578125" style="1202" bestFit="1" customWidth="1"/>
    <col min="1318" max="1536" width="10" style="1202"/>
    <col min="1537" max="1537" width="5.7109375" style="1202" customWidth="1"/>
    <col min="1538" max="1538" width="4.7109375" style="1202" customWidth="1"/>
    <col min="1539" max="1539" width="48.5703125" style="1202" customWidth="1"/>
    <col min="1540" max="1540" width="11.7109375" style="1202" bestFit="1" customWidth="1"/>
    <col min="1541" max="1541" width="1" style="1202" customWidth="1"/>
    <col min="1542" max="1542" width="0.7109375" style="1202" customWidth="1"/>
    <col min="1543" max="1543" width="1.85546875" style="1202" customWidth="1"/>
    <col min="1544" max="1546" width="12.7109375" style="1202" bestFit="1" customWidth="1"/>
    <col min="1547" max="1549" width="12.5703125" style="1202" bestFit="1" customWidth="1"/>
    <col min="1550" max="1550" width="11.7109375" style="1202" bestFit="1" customWidth="1"/>
    <col min="1551" max="1553" width="13" style="1202" bestFit="1" customWidth="1"/>
    <col min="1554" max="1555" width="11.28515625" style="1202" bestFit="1" customWidth="1"/>
    <col min="1556" max="1558" width="12.5703125" style="1202" bestFit="1" customWidth="1"/>
    <col min="1559" max="1559" width="10.42578125" style="1202" bestFit="1" customWidth="1"/>
    <col min="1560" max="1563" width="11.7109375" style="1202" bestFit="1" customWidth="1"/>
    <col min="1564" max="1567" width="13" style="1202" bestFit="1" customWidth="1"/>
    <col min="1568" max="1568" width="11.42578125" style="1202" bestFit="1" customWidth="1"/>
    <col min="1569" max="1569" width="2.140625" style="1202" customWidth="1"/>
    <col min="1570" max="1570" width="24.85546875" style="1202" bestFit="1" customWidth="1"/>
    <col min="1571" max="1571" width="5.85546875" style="1202" customWidth="1"/>
    <col min="1572" max="1572" width="10" style="1202"/>
    <col min="1573" max="1573" width="13.42578125" style="1202" bestFit="1" customWidth="1"/>
    <col min="1574" max="1792" width="10" style="1202"/>
    <col min="1793" max="1793" width="5.7109375" style="1202" customWidth="1"/>
    <col min="1794" max="1794" width="4.7109375" style="1202" customWidth="1"/>
    <col min="1795" max="1795" width="48.5703125" style="1202" customWidth="1"/>
    <col min="1796" max="1796" width="11.7109375" style="1202" bestFit="1" customWidth="1"/>
    <col min="1797" max="1797" width="1" style="1202" customWidth="1"/>
    <col min="1798" max="1798" width="0.7109375" style="1202" customWidth="1"/>
    <col min="1799" max="1799" width="1.85546875" style="1202" customWidth="1"/>
    <col min="1800" max="1802" width="12.7109375" style="1202" bestFit="1" customWidth="1"/>
    <col min="1803" max="1805" width="12.5703125" style="1202" bestFit="1" customWidth="1"/>
    <col min="1806" max="1806" width="11.7109375" style="1202" bestFit="1" customWidth="1"/>
    <col min="1807" max="1809" width="13" style="1202" bestFit="1" customWidth="1"/>
    <col min="1810" max="1811" width="11.28515625" style="1202" bestFit="1" customWidth="1"/>
    <col min="1812" max="1814" width="12.5703125" style="1202" bestFit="1" customWidth="1"/>
    <col min="1815" max="1815" width="10.42578125" style="1202" bestFit="1" customWidth="1"/>
    <col min="1816" max="1819" width="11.7109375" style="1202" bestFit="1" customWidth="1"/>
    <col min="1820" max="1823" width="13" style="1202" bestFit="1" customWidth="1"/>
    <col min="1824" max="1824" width="11.42578125" style="1202" bestFit="1" customWidth="1"/>
    <col min="1825" max="1825" width="2.140625" style="1202" customWidth="1"/>
    <col min="1826" max="1826" width="24.85546875" style="1202" bestFit="1" customWidth="1"/>
    <col min="1827" max="1827" width="5.85546875" style="1202" customWidth="1"/>
    <col min="1828" max="1828" width="10" style="1202"/>
    <col min="1829" max="1829" width="13.42578125" style="1202" bestFit="1" customWidth="1"/>
    <col min="1830" max="2048" width="10" style="1202"/>
    <col min="2049" max="2049" width="5.7109375" style="1202" customWidth="1"/>
    <col min="2050" max="2050" width="4.7109375" style="1202" customWidth="1"/>
    <col min="2051" max="2051" width="48.5703125" style="1202" customWidth="1"/>
    <col min="2052" max="2052" width="11.7109375" style="1202" bestFit="1" customWidth="1"/>
    <col min="2053" max="2053" width="1" style="1202" customWidth="1"/>
    <col min="2054" max="2054" width="0.7109375" style="1202" customWidth="1"/>
    <col min="2055" max="2055" width="1.85546875" style="1202" customWidth="1"/>
    <col min="2056" max="2058" width="12.7109375" style="1202" bestFit="1" customWidth="1"/>
    <col min="2059" max="2061" width="12.5703125" style="1202" bestFit="1" customWidth="1"/>
    <col min="2062" max="2062" width="11.7109375" style="1202" bestFit="1" customWidth="1"/>
    <col min="2063" max="2065" width="13" style="1202" bestFit="1" customWidth="1"/>
    <col min="2066" max="2067" width="11.28515625" style="1202" bestFit="1" customWidth="1"/>
    <col min="2068" max="2070" width="12.5703125" style="1202" bestFit="1" customWidth="1"/>
    <col min="2071" max="2071" width="10.42578125" style="1202" bestFit="1" customWidth="1"/>
    <col min="2072" max="2075" width="11.7109375" style="1202" bestFit="1" customWidth="1"/>
    <col min="2076" max="2079" width="13" style="1202" bestFit="1" customWidth="1"/>
    <col min="2080" max="2080" width="11.42578125" style="1202" bestFit="1" customWidth="1"/>
    <col min="2081" max="2081" width="2.140625" style="1202" customWidth="1"/>
    <col min="2082" max="2082" width="24.85546875" style="1202" bestFit="1" customWidth="1"/>
    <col min="2083" max="2083" width="5.85546875" style="1202" customWidth="1"/>
    <col min="2084" max="2084" width="10" style="1202"/>
    <col min="2085" max="2085" width="13.42578125" style="1202" bestFit="1" customWidth="1"/>
    <col min="2086" max="2304" width="10" style="1202"/>
    <col min="2305" max="2305" width="5.7109375" style="1202" customWidth="1"/>
    <col min="2306" max="2306" width="4.7109375" style="1202" customWidth="1"/>
    <col min="2307" max="2307" width="48.5703125" style="1202" customWidth="1"/>
    <col min="2308" max="2308" width="11.7109375" style="1202" bestFit="1" customWidth="1"/>
    <col min="2309" max="2309" width="1" style="1202" customWidth="1"/>
    <col min="2310" max="2310" width="0.7109375" style="1202" customWidth="1"/>
    <col min="2311" max="2311" width="1.85546875" style="1202" customWidth="1"/>
    <col min="2312" max="2314" width="12.7109375" style="1202" bestFit="1" customWidth="1"/>
    <col min="2315" max="2317" width="12.5703125" style="1202" bestFit="1" customWidth="1"/>
    <col min="2318" max="2318" width="11.7109375" style="1202" bestFit="1" customWidth="1"/>
    <col min="2319" max="2321" width="13" style="1202" bestFit="1" customWidth="1"/>
    <col min="2322" max="2323" width="11.28515625" style="1202" bestFit="1" customWidth="1"/>
    <col min="2324" max="2326" width="12.5703125" style="1202" bestFit="1" customWidth="1"/>
    <col min="2327" max="2327" width="10.42578125" style="1202" bestFit="1" customWidth="1"/>
    <col min="2328" max="2331" width="11.7109375" style="1202" bestFit="1" customWidth="1"/>
    <col min="2332" max="2335" width="13" style="1202" bestFit="1" customWidth="1"/>
    <col min="2336" max="2336" width="11.42578125" style="1202" bestFit="1" customWidth="1"/>
    <col min="2337" max="2337" width="2.140625" style="1202" customWidth="1"/>
    <col min="2338" max="2338" width="24.85546875" style="1202" bestFit="1" customWidth="1"/>
    <col min="2339" max="2339" width="5.85546875" style="1202" customWidth="1"/>
    <col min="2340" max="2340" width="10" style="1202"/>
    <col min="2341" max="2341" width="13.42578125" style="1202" bestFit="1" customWidth="1"/>
    <col min="2342" max="2560" width="10" style="1202"/>
    <col min="2561" max="2561" width="5.7109375" style="1202" customWidth="1"/>
    <col min="2562" max="2562" width="4.7109375" style="1202" customWidth="1"/>
    <col min="2563" max="2563" width="48.5703125" style="1202" customWidth="1"/>
    <col min="2564" max="2564" width="11.7109375" style="1202" bestFit="1" customWidth="1"/>
    <col min="2565" max="2565" width="1" style="1202" customWidth="1"/>
    <col min="2566" max="2566" width="0.7109375" style="1202" customWidth="1"/>
    <col min="2567" max="2567" width="1.85546875" style="1202" customWidth="1"/>
    <col min="2568" max="2570" width="12.7109375" style="1202" bestFit="1" customWidth="1"/>
    <col min="2571" max="2573" width="12.5703125" style="1202" bestFit="1" customWidth="1"/>
    <col min="2574" max="2574" width="11.7109375" style="1202" bestFit="1" customWidth="1"/>
    <col min="2575" max="2577" width="13" style="1202" bestFit="1" customWidth="1"/>
    <col min="2578" max="2579" width="11.28515625" style="1202" bestFit="1" customWidth="1"/>
    <col min="2580" max="2582" width="12.5703125" style="1202" bestFit="1" customWidth="1"/>
    <col min="2583" max="2583" width="10.42578125" style="1202" bestFit="1" customWidth="1"/>
    <col min="2584" max="2587" width="11.7109375" style="1202" bestFit="1" customWidth="1"/>
    <col min="2588" max="2591" width="13" style="1202" bestFit="1" customWidth="1"/>
    <col min="2592" max="2592" width="11.42578125" style="1202" bestFit="1" customWidth="1"/>
    <col min="2593" max="2593" width="2.140625" style="1202" customWidth="1"/>
    <col min="2594" max="2594" width="24.85546875" style="1202" bestFit="1" customWidth="1"/>
    <col min="2595" max="2595" width="5.85546875" style="1202" customWidth="1"/>
    <col min="2596" max="2596" width="10" style="1202"/>
    <col min="2597" max="2597" width="13.42578125" style="1202" bestFit="1" customWidth="1"/>
    <col min="2598" max="2816" width="10" style="1202"/>
    <col min="2817" max="2817" width="5.7109375" style="1202" customWidth="1"/>
    <col min="2818" max="2818" width="4.7109375" style="1202" customWidth="1"/>
    <col min="2819" max="2819" width="48.5703125" style="1202" customWidth="1"/>
    <col min="2820" max="2820" width="11.7109375" style="1202" bestFit="1" customWidth="1"/>
    <col min="2821" max="2821" width="1" style="1202" customWidth="1"/>
    <col min="2822" max="2822" width="0.7109375" style="1202" customWidth="1"/>
    <col min="2823" max="2823" width="1.85546875" style="1202" customWidth="1"/>
    <col min="2824" max="2826" width="12.7109375" style="1202" bestFit="1" customWidth="1"/>
    <col min="2827" max="2829" width="12.5703125" style="1202" bestFit="1" customWidth="1"/>
    <col min="2830" max="2830" width="11.7109375" style="1202" bestFit="1" customWidth="1"/>
    <col min="2831" max="2833" width="13" style="1202" bestFit="1" customWidth="1"/>
    <col min="2834" max="2835" width="11.28515625" style="1202" bestFit="1" customWidth="1"/>
    <col min="2836" max="2838" width="12.5703125" style="1202" bestFit="1" customWidth="1"/>
    <col min="2839" max="2839" width="10.42578125" style="1202" bestFit="1" customWidth="1"/>
    <col min="2840" max="2843" width="11.7109375" style="1202" bestFit="1" customWidth="1"/>
    <col min="2844" max="2847" width="13" style="1202" bestFit="1" customWidth="1"/>
    <col min="2848" max="2848" width="11.42578125" style="1202" bestFit="1" customWidth="1"/>
    <col min="2849" max="2849" width="2.140625" style="1202" customWidth="1"/>
    <col min="2850" max="2850" width="24.85546875" style="1202" bestFit="1" customWidth="1"/>
    <col min="2851" max="2851" width="5.85546875" style="1202" customWidth="1"/>
    <col min="2852" max="2852" width="10" style="1202"/>
    <col min="2853" max="2853" width="13.42578125" style="1202" bestFit="1" customWidth="1"/>
    <col min="2854" max="3072" width="10" style="1202"/>
    <col min="3073" max="3073" width="5.7109375" style="1202" customWidth="1"/>
    <col min="3074" max="3074" width="4.7109375" style="1202" customWidth="1"/>
    <col min="3075" max="3075" width="48.5703125" style="1202" customWidth="1"/>
    <col min="3076" max="3076" width="11.7109375" style="1202" bestFit="1" customWidth="1"/>
    <col min="3077" max="3077" width="1" style="1202" customWidth="1"/>
    <col min="3078" max="3078" width="0.7109375" style="1202" customWidth="1"/>
    <col min="3079" max="3079" width="1.85546875" style="1202" customWidth="1"/>
    <col min="3080" max="3082" width="12.7109375" style="1202" bestFit="1" customWidth="1"/>
    <col min="3083" max="3085" width="12.5703125" style="1202" bestFit="1" customWidth="1"/>
    <col min="3086" max="3086" width="11.7109375" style="1202" bestFit="1" customWidth="1"/>
    <col min="3087" max="3089" width="13" style="1202" bestFit="1" customWidth="1"/>
    <col min="3090" max="3091" width="11.28515625" style="1202" bestFit="1" customWidth="1"/>
    <col min="3092" max="3094" width="12.5703125" style="1202" bestFit="1" customWidth="1"/>
    <col min="3095" max="3095" width="10.42578125" style="1202" bestFit="1" customWidth="1"/>
    <col min="3096" max="3099" width="11.7109375" style="1202" bestFit="1" customWidth="1"/>
    <col min="3100" max="3103" width="13" style="1202" bestFit="1" customWidth="1"/>
    <col min="3104" max="3104" width="11.42578125" style="1202" bestFit="1" customWidth="1"/>
    <col min="3105" max="3105" width="2.140625" style="1202" customWidth="1"/>
    <col min="3106" max="3106" width="24.85546875" style="1202" bestFit="1" customWidth="1"/>
    <col min="3107" max="3107" width="5.85546875" style="1202" customWidth="1"/>
    <col min="3108" max="3108" width="10" style="1202"/>
    <col min="3109" max="3109" width="13.42578125" style="1202" bestFit="1" customWidth="1"/>
    <col min="3110" max="3328" width="10" style="1202"/>
    <col min="3329" max="3329" width="5.7109375" style="1202" customWidth="1"/>
    <col min="3330" max="3330" width="4.7109375" style="1202" customWidth="1"/>
    <col min="3331" max="3331" width="48.5703125" style="1202" customWidth="1"/>
    <col min="3332" max="3332" width="11.7109375" style="1202" bestFit="1" customWidth="1"/>
    <col min="3333" max="3333" width="1" style="1202" customWidth="1"/>
    <col min="3334" max="3334" width="0.7109375" style="1202" customWidth="1"/>
    <col min="3335" max="3335" width="1.85546875" style="1202" customWidth="1"/>
    <col min="3336" max="3338" width="12.7109375" style="1202" bestFit="1" customWidth="1"/>
    <col min="3339" max="3341" width="12.5703125" style="1202" bestFit="1" customWidth="1"/>
    <col min="3342" max="3342" width="11.7109375" style="1202" bestFit="1" customWidth="1"/>
    <col min="3343" max="3345" width="13" style="1202" bestFit="1" customWidth="1"/>
    <col min="3346" max="3347" width="11.28515625" style="1202" bestFit="1" customWidth="1"/>
    <col min="3348" max="3350" width="12.5703125" style="1202" bestFit="1" customWidth="1"/>
    <col min="3351" max="3351" width="10.42578125" style="1202" bestFit="1" customWidth="1"/>
    <col min="3352" max="3355" width="11.7109375" style="1202" bestFit="1" customWidth="1"/>
    <col min="3356" max="3359" width="13" style="1202" bestFit="1" customWidth="1"/>
    <col min="3360" max="3360" width="11.42578125" style="1202" bestFit="1" customWidth="1"/>
    <col min="3361" max="3361" width="2.140625" style="1202" customWidth="1"/>
    <col min="3362" max="3362" width="24.85546875" style="1202" bestFit="1" customWidth="1"/>
    <col min="3363" max="3363" width="5.85546875" style="1202" customWidth="1"/>
    <col min="3364" max="3364" width="10" style="1202"/>
    <col min="3365" max="3365" width="13.42578125" style="1202" bestFit="1" customWidth="1"/>
    <col min="3366" max="3584" width="10" style="1202"/>
    <col min="3585" max="3585" width="5.7109375" style="1202" customWidth="1"/>
    <col min="3586" max="3586" width="4.7109375" style="1202" customWidth="1"/>
    <col min="3587" max="3587" width="48.5703125" style="1202" customWidth="1"/>
    <col min="3588" max="3588" width="11.7109375" style="1202" bestFit="1" customWidth="1"/>
    <col min="3589" max="3589" width="1" style="1202" customWidth="1"/>
    <col min="3590" max="3590" width="0.7109375" style="1202" customWidth="1"/>
    <col min="3591" max="3591" width="1.85546875" style="1202" customWidth="1"/>
    <col min="3592" max="3594" width="12.7109375" style="1202" bestFit="1" customWidth="1"/>
    <col min="3595" max="3597" width="12.5703125" style="1202" bestFit="1" customWidth="1"/>
    <col min="3598" max="3598" width="11.7109375" style="1202" bestFit="1" customWidth="1"/>
    <col min="3599" max="3601" width="13" style="1202" bestFit="1" customWidth="1"/>
    <col min="3602" max="3603" width="11.28515625" style="1202" bestFit="1" customWidth="1"/>
    <col min="3604" max="3606" width="12.5703125" style="1202" bestFit="1" customWidth="1"/>
    <col min="3607" max="3607" width="10.42578125" style="1202" bestFit="1" customWidth="1"/>
    <col min="3608" max="3611" width="11.7109375" style="1202" bestFit="1" customWidth="1"/>
    <col min="3612" max="3615" width="13" style="1202" bestFit="1" customWidth="1"/>
    <col min="3616" max="3616" width="11.42578125" style="1202" bestFit="1" customWidth="1"/>
    <col min="3617" max="3617" width="2.140625" style="1202" customWidth="1"/>
    <col min="3618" max="3618" width="24.85546875" style="1202" bestFit="1" customWidth="1"/>
    <col min="3619" max="3619" width="5.85546875" style="1202" customWidth="1"/>
    <col min="3620" max="3620" width="10" style="1202"/>
    <col min="3621" max="3621" width="13.42578125" style="1202" bestFit="1" customWidth="1"/>
    <col min="3622" max="3840" width="10" style="1202"/>
    <col min="3841" max="3841" width="5.7109375" style="1202" customWidth="1"/>
    <col min="3842" max="3842" width="4.7109375" style="1202" customWidth="1"/>
    <col min="3843" max="3843" width="48.5703125" style="1202" customWidth="1"/>
    <col min="3844" max="3844" width="11.7109375" style="1202" bestFit="1" customWidth="1"/>
    <col min="3845" max="3845" width="1" style="1202" customWidth="1"/>
    <col min="3846" max="3846" width="0.7109375" style="1202" customWidth="1"/>
    <col min="3847" max="3847" width="1.85546875" style="1202" customWidth="1"/>
    <col min="3848" max="3850" width="12.7109375" style="1202" bestFit="1" customWidth="1"/>
    <col min="3851" max="3853" width="12.5703125" style="1202" bestFit="1" customWidth="1"/>
    <col min="3854" max="3854" width="11.7109375" style="1202" bestFit="1" customWidth="1"/>
    <col min="3855" max="3857" width="13" style="1202" bestFit="1" customWidth="1"/>
    <col min="3858" max="3859" width="11.28515625" style="1202" bestFit="1" customWidth="1"/>
    <col min="3860" max="3862" width="12.5703125" style="1202" bestFit="1" customWidth="1"/>
    <col min="3863" max="3863" width="10.42578125" style="1202" bestFit="1" customWidth="1"/>
    <col min="3864" max="3867" width="11.7109375" style="1202" bestFit="1" customWidth="1"/>
    <col min="3868" max="3871" width="13" style="1202" bestFit="1" customWidth="1"/>
    <col min="3872" max="3872" width="11.42578125" style="1202" bestFit="1" customWidth="1"/>
    <col min="3873" max="3873" width="2.140625" style="1202" customWidth="1"/>
    <col min="3874" max="3874" width="24.85546875" style="1202" bestFit="1" customWidth="1"/>
    <col min="3875" max="3875" width="5.85546875" style="1202" customWidth="1"/>
    <col min="3876" max="3876" width="10" style="1202"/>
    <col min="3877" max="3877" width="13.42578125" style="1202" bestFit="1" customWidth="1"/>
    <col min="3878" max="4096" width="10" style="1202"/>
    <col min="4097" max="4097" width="5.7109375" style="1202" customWidth="1"/>
    <col min="4098" max="4098" width="4.7109375" style="1202" customWidth="1"/>
    <col min="4099" max="4099" width="48.5703125" style="1202" customWidth="1"/>
    <col min="4100" max="4100" width="11.7109375" style="1202" bestFit="1" customWidth="1"/>
    <col min="4101" max="4101" width="1" style="1202" customWidth="1"/>
    <col min="4102" max="4102" width="0.7109375" style="1202" customWidth="1"/>
    <col min="4103" max="4103" width="1.85546875" style="1202" customWidth="1"/>
    <col min="4104" max="4106" width="12.7109375" style="1202" bestFit="1" customWidth="1"/>
    <col min="4107" max="4109" width="12.5703125" style="1202" bestFit="1" customWidth="1"/>
    <col min="4110" max="4110" width="11.7109375" style="1202" bestFit="1" customWidth="1"/>
    <col min="4111" max="4113" width="13" style="1202" bestFit="1" customWidth="1"/>
    <col min="4114" max="4115" width="11.28515625" style="1202" bestFit="1" customWidth="1"/>
    <col min="4116" max="4118" width="12.5703125" style="1202" bestFit="1" customWidth="1"/>
    <col min="4119" max="4119" width="10.42578125" style="1202" bestFit="1" customWidth="1"/>
    <col min="4120" max="4123" width="11.7109375" style="1202" bestFit="1" customWidth="1"/>
    <col min="4124" max="4127" width="13" style="1202" bestFit="1" customWidth="1"/>
    <col min="4128" max="4128" width="11.42578125" style="1202" bestFit="1" customWidth="1"/>
    <col min="4129" max="4129" width="2.140625" style="1202" customWidth="1"/>
    <col min="4130" max="4130" width="24.85546875" style="1202" bestFit="1" customWidth="1"/>
    <col min="4131" max="4131" width="5.85546875" style="1202" customWidth="1"/>
    <col min="4132" max="4132" width="10" style="1202"/>
    <col min="4133" max="4133" width="13.42578125" style="1202" bestFit="1" customWidth="1"/>
    <col min="4134" max="4352" width="10" style="1202"/>
    <col min="4353" max="4353" width="5.7109375" style="1202" customWidth="1"/>
    <col min="4354" max="4354" width="4.7109375" style="1202" customWidth="1"/>
    <col min="4355" max="4355" width="48.5703125" style="1202" customWidth="1"/>
    <col min="4356" max="4356" width="11.7109375" style="1202" bestFit="1" customWidth="1"/>
    <col min="4357" max="4357" width="1" style="1202" customWidth="1"/>
    <col min="4358" max="4358" width="0.7109375" style="1202" customWidth="1"/>
    <col min="4359" max="4359" width="1.85546875" style="1202" customWidth="1"/>
    <col min="4360" max="4362" width="12.7109375" style="1202" bestFit="1" customWidth="1"/>
    <col min="4363" max="4365" width="12.5703125" style="1202" bestFit="1" customWidth="1"/>
    <col min="4366" max="4366" width="11.7109375" style="1202" bestFit="1" customWidth="1"/>
    <col min="4367" max="4369" width="13" style="1202" bestFit="1" customWidth="1"/>
    <col min="4370" max="4371" width="11.28515625" style="1202" bestFit="1" customWidth="1"/>
    <col min="4372" max="4374" width="12.5703125" style="1202" bestFit="1" customWidth="1"/>
    <col min="4375" max="4375" width="10.42578125" style="1202" bestFit="1" customWidth="1"/>
    <col min="4376" max="4379" width="11.7109375" style="1202" bestFit="1" customWidth="1"/>
    <col min="4380" max="4383" width="13" style="1202" bestFit="1" customWidth="1"/>
    <col min="4384" max="4384" width="11.42578125" style="1202" bestFit="1" customWidth="1"/>
    <col min="4385" max="4385" width="2.140625" style="1202" customWidth="1"/>
    <col min="4386" max="4386" width="24.85546875" style="1202" bestFit="1" customWidth="1"/>
    <col min="4387" max="4387" width="5.85546875" style="1202" customWidth="1"/>
    <col min="4388" max="4388" width="10" style="1202"/>
    <col min="4389" max="4389" width="13.42578125" style="1202" bestFit="1" customWidth="1"/>
    <col min="4390" max="4608" width="10" style="1202"/>
    <col min="4609" max="4609" width="5.7109375" style="1202" customWidth="1"/>
    <col min="4610" max="4610" width="4.7109375" style="1202" customWidth="1"/>
    <col min="4611" max="4611" width="48.5703125" style="1202" customWidth="1"/>
    <col min="4612" max="4612" width="11.7109375" style="1202" bestFit="1" customWidth="1"/>
    <col min="4613" max="4613" width="1" style="1202" customWidth="1"/>
    <col min="4614" max="4614" width="0.7109375" style="1202" customWidth="1"/>
    <col min="4615" max="4615" width="1.85546875" style="1202" customWidth="1"/>
    <col min="4616" max="4618" width="12.7109375" style="1202" bestFit="1" customWidth="1"/>
    <col min="4619" max="4621" width="12.5703125" style="1202" bestFit="1" customWidth="1"/>
    <col min="4622" max="4622" width="11.7109375" style="1202" bestFit="1" customWidth="1"/>
    <col min="4623" max="4625" width="13" style="1202" bestFit="1" customWidth="1"/>
    <col min="4626" max="4627" width="11.28515625" style="1202" bestFit="1" customWidth="1"/>
    <col min="4628" max="4630" width="12.5703125" style="1202" bestFit="1" customWidth="1"/>
    <col min="4631" max="4631" width="10.42578125" style="1202" bestFit="1" customWidth="1"/>
    <col min="4632" max="4635" width="11.7109375" style="1202" bestFit="1" customWidth="1"/>
    <col min="4636" max="4639" width="13" style="1202" bestFit="1" customWidth="1"/>
    <col min="4640" max="4640" width="11.42578125" style="1202" bestFit="1" customWidth="1"/>
    <col min="4641" max="4641" width="2.140625" style="1202" customWidth="1"/>
    <col min="4642" max="4642" width="24.85546875" style="1202" bestFit="1" customWidth="1"/>
    <col min="4643" max="4643" width="5.85546875" style="1202" customWidth="1"/>
    <col min="4644" max="4644" width="10" style="1202"/>
    <col min="4645" max="4645" width="13.42578125" style="1202" bestFit="1" customWidth="1"/>
    <col min="4646" max="4864" width="10" style="1202"/>
    <col min="4865" max="4865" width="5.7109375" style="1202" customWidth="1"/>
    <col min="4866" max="4866" width="4.7109375" style="1202" customWidth="1"/>
    <col min="4867" max="4867" width="48.5703125" style="1202" customWidth="1"/>
    <col min="4868" max="4868" width="11.7109375" style="1202" bestFit="1" customWidth="1"/>
    <col min="4869" max="4869" width="1" style="1202" customWidth="1"/>
    <col min="4870" max="4870" width="0.7109375" style="1202" customWidth="1"/>
    <col min="4871" max="4871" width="1.85546875" style="1202" customWidth="1"/>
    <col min="4872" max="4874" width="12.7109375" style="1202" bestFit="1" customWidth="1"/>
    <col min="4875" max="4877" width="12.5703125" style="1202" bestFit="1" customWidth="1"/>
    <col min="4878" max="4878" width="11.7109375" style="1202" bestFit="1" customWidth="1"/>
    <col min="4879" max="4881" width="13" style="1202" bestFit="1" customWidth="1"/>
    <col min="4882" max="4883" width="11.28515625" style="1202" bestFit="1" customWidth="1"/>
    <col min="4884" max="4886" width="12.5703125" style="1202" bestFit="1" customWidth="1"/>
    <col min="4887" max="4887" width="10.42578125" style="1202" bestFit="1" customWidth="1"/>
    <col min="4888" max="4891" width="11.7109375" style="1202" bestFit="1" customWidth="1"/>
    <col min="4892" max="4895" width="13" style="1202" bestFit="1" customWidth="1"/>
    <col min="4896" max="4896" width="11.42578125" style="1202" bestFit="1" customWidth="1"/>
    <col min="4897" max="4897" width="2.140625" style="1202" customWidth="1"/>
    <col min="4898" max="4898" width="24.85546875" style="1202" bestFit="1" customWidth="1"/>
    <col min="4899" max="4899" width="5.85546875" style="1202" customWidth="1"/>
    <col min="4900" max="4900" width="10" style="1202"/>
    <col min="4901" max="4901" width="13.42578125" style="1202" bestFit="1" customWidth="1"/>
    <col min="4902" max="5120" width="10" style="1202"/>
    <col min="5121" max="5121" width="5.7109375" style="1202" customWidth="1"/>
    <col min="5122" max="5122" width="4.7109375" style="1202" customWidth="1"/>
    <col min="5123" max="5123" width="48.5703125" style="1202" customWidth="1"/>
    <col min="5124" max="5124" width="11.7109375" style="1202" bestFit="1" customWidth="1"/>
    <col min="5125" max="5125" width="1" style="1202" customWidth="1"/>
    <col min="5126" max="5126" width="0.7109375" style="1202" customWidth="1"/>
    <col min="5127" max="5127" width="1.85546875" style="1202" customWidth="1"/>
    <col min="5128" max="5130" width="12.7109375" style="1202" bestFit="1" customWidth="1"/>
    <col min="5131" max="5133" width="12.5703125" style="1202" bestFit="1" customWidth="1"/>
    <col min="5134" max="5134" width="11.7109375" style="1202" bestFit="1" customWidth="1"/>
    <col min="5135" max="5137" width="13" style="1202" bestFit="1" customWidth="1"/>
    <col min="5138" max="5139" width="11.28515625" style="1202" bestFit="1" customWidth="1"/>
    <col min="5140" max="5142" width="12.5703125" style="1202" bestFit="1" customWidth="1"/>
    <col min="5143" max="5143" width="10.42578125" style="1202" bestFit="1" customWidth="1"/>
    <col min="5144" max="5147" width="11.7109375" style="1202" bestFit="1" customWidth="1"/>
    <col min="5148" max="5151" width="13" style="1202" bestFit="1" customWidth="1"/>
    <col min="5152" max="5152" width="11.42578125" style="1202" bestFit="1" customWidth="1"/>
    <col min="5153" max="5153" width="2.140625" style="1202" customWidth="1"/>
    <col min="5154" max="5154" width="24.85546875" style="1202" bestFit="1" customWidth="1"/>
    <col min="5155" max="5155" width="5.85546875" style="1202" customWidth="1"/>
    <col min="5156" max="5156" width="10" style="1202"/>
    <col min="5157" max="5157" width="13.42578125" style="1202" bestFit="1" customWidth="1"/>
    <col min="5158" max="5376" width="10" style="1202"/>
    <col min="5377" max="5377" width="5.7109375" style="1202" customWidth="1"/>
    <col min="5378" max="5378" width="4.7109375" style="1202" customWidth="1"/>
    <col min="5379" max="5379" width="48.5703125" style="1202" customWidth="1"/>
    <col min="5380" max="5380" width="11.7109375" style="1202" bestFit="1" customWidth="1"/>
    <col min="5381" max="5381" width="1" style="1202" customWidth="1"/>
    <col min="5382" max="5382" width="0.7109375" style="1202" customWidth="1"/>
    <col min="5383" max="5383" width="1.85546875" style="1202" customWidth="1"/>
    <col min="5384" max="5386" width="12.7109375" style="1202" bestFit="1" customWidth="1"/>
    <col min="5387" max="5389" width="12.5703125" style="1202" bestFit="1" customWidth="1"/>
    <col min="5390" max="5390" width="11.7109375" style="1202" bestFit="1" customWidth="1"/>
    <col min="5391" max="5393" width="13" style="1202" bestFit="1" customWidth="1"/>
    <col min="5394" max="5395" width="11.28515625" style="1202" bestFit="1" customWidth="1"/>
    <col min="5396" max="5398" width="12.5703125" style="1202" bestFit="1" customWidth="1"/>
    <col min="5399" max="5399" width="10.42578125" style="1202" bestFit="1" customWidth="1"/>
    <col min="5400" max="5403" width="11.7109375" style="1202" bestFit="1" customWidth="1"/>
    <col min="5404" max="5407" width="13" style="1202" bestFit="1" customWidth="1"/>
    <col min="5408" max="5408" width="11.42578125" style="1202" bestFit="1" customWidth="1"/>
    <col min="5409" max="5409" width="2.140625" style="1202" customWidth="1"/>
    <col min="5410" max="5410" width="24.85546875" style="1202" bestFit="1" customWidth="1"/>
    <col min="5411" max="5411" width="5.85546875" style="1202" customWidth="1"/>
    <col min="5412" max="5412" width="10" style="1202"/>
    <col min="5413" max="5413" width="13.42578125" style="1202" bestFit="1" customWidth="1"/>
    <col min="5414" max="5632" width="10" style="1202"/>
    <col min="5633" max="5633" width="5.7109375" style="1202" customWidth="1"/>
    <col min="5634" max="5634" width="4.7109375" style="1202" customWidth="1"/>
    <col min="5635" max="5635" width="48.5703125" style="1202" customWidth="1"/>
    <col min="5636" max="5636" width="11.7109375" style="1202" bestFit="1" customWidth="1"/>
    <col min="5637" max="5637" width="1" style="1202" customWidth="1"/>
    <col min="5638" max="5638" width="0.7109375" style="1202" customWidth="1"/>
    <col min="5639" max="5639" width="1.85546875" style="1202" customWidth="1"/>
    <col min="5640" max="5642" width="12.7109375" style="1202" bestFit="1" customWidth="1"/>
    <col min="5643" max="5645" width="12.5703125" style="1202" bestFit="1" customWidth="1"/>
    <col min="5646" max="5646" width="11.7109375" style="1202" bestFit="1" customWidth="1"/>
    <col min="5647" max="5649" width="13" style="1202" bestFit="1" customWidth="1"/>
    <col min="5650" max="5651" width="11.28515625" style="1202" bestFit="1" customWidth="1"/>
    <col min="5652" max="5654" width="12.5703125" style="1202" bestFit="1" customWidth="1"/>
    <col min="5655" max="5655" width="10.42578125" style="1202" bestFit="1" customWidth="1"/>
    <col min="5656" max="5659" width="11.7109375" style="1202" bestFit="1" customWidth="1"/>
    <col min="5660" max="5663" width="13" style="1202" bestFit="1" customWidth="1"/>
    <col min="5664" max="5664" width="11.42578125" style="1202" bestFit="1" customWidth="1"/>
    <col min="5665" max="5665" width="2.140625" style="1202" customWidth="1"/>
    <col min="5666" max="5666" width="24.85546875" style="1202" bestFit="1" customWidth="1"/>
    <col min="5667" max="5667" width="5.85546875" style="1202" customWidth="1"/>
    <col min="5668" max="5668" width="10" style="1202"/>
    <col min="5669" max="5669" width="13.42578125" style="1202" bestFit="1" customWidth="1"/>
    <col min="5670" max="5888" width="10" style="1202"/>
    <col min="5889" max="5889" width="5.7109375" style="1202" customWidth="1"/>
    <col min="5890" max="5890" width="4.7109375" style="1202" customWidth="1"/>
    <col min="5891" max="5891" width="48.5703125" style="1202" customWidth="1"/>
    <col min="5892" max="5892" width="11.7109375" style="1202" bestFit="1" customWidth="1"/>
    <col min="5893" max="5893" width="1" style="1202" customWidth="1"/>
    <col min="5894" max="5894" width="0.7109375" style="1202" customWidth="1"/>
    <col min="5895" max="5895" width="1.85546875" style="1202" customWidth="1"/>
    <col min="5896" max="5898" width="12.7109375" style="1202" bestFit="1" customWidth="1"/>
    <col min="5899" max="5901" width="12.5703125" style="1202" bestFit="1" customWidth="1"/>
    <col min="5902" max="5902" width="11.7109375" style="1202" bestFit="1" customWidth="1"/>
    <col min="5903" max="5905" width="13" style="1202" bestFit="1" customWidth="1"/>
    <col min="5906" max="5907" width="11.28515625" style="1202" bestFit="1" customWidth="1"/>
    <col min="5908" max="5910" width="12.5703125" style="1202" bestFit="1" customWidth="1"/>
    <col min="5911" max="5911" width="10.42578125" style="1202" bestFit="1" customWidth="1"/>
    <col min="5912" max="5915" width="11.7109375" style="1202" bestFit="1" customWidth="1"/>
    <col min="5916" max="5919" width="13" style="1202" bestFit="1" customWidth="1"/>
    <col min="5920" max="5920" width="11.42578125" style="1202" bestFit="1" customWidth="1"/>
    <col min="5921" max="5921" width="2.140625" style="1202" customWidth="1"/>
    <col min="5922" max="5922" width="24.85546875" style="1202" bestFit="1" customWidth="1"/>
    <col min="5923" max="5923" width="5.85546875" style="1202" customWidth="1"/>
    <col min="5924" max="5924" width="10" style="1202"/>
    <col min="5925" max="5925" width="13.42578125" style="1202" bestFit="1" customWidth="1"/>
    <col min="5926" max="6144" width="10" style="1202"/>
    <col min="6145" max="6145" width="5.7109375" style="1202" customWidth="1"/>
    <col min="6146" max="6146" width="4.7109375" style="1202" customWidth="1"/>
    <col min="6147" max="6147" width="48.5703125" style="1202" customWidth="1"/>
    <col min="6148" max="6148" width="11.7109375" style="1202" bestFit="1" customWidth="1"/>
    <col min="6149" max="6149" width="1" style="1202" customWidth="1"/>
    <col min="6150" max="6150" width="0.7109375" style="1202" customWidth="1"/>
    <col min="6151" max="6151" width="1.85546875" style="1202" customWidth="1"/>
    <col min="6152" max="6154" width="12.7109375" style="1202" bestFit="1" customWidth="1"/>
    <col min="6155" max="6157" width="12.5703125" style="1202" bestFit="1" customWidth="1"/>
    <col min="6158" max="6158" width="11.7109375" style="1202" bestFit="1" customWidth="1"/>
    <col min="6159" max="6161" width="13" style="1202" bestFit="1" customWidth="1"/>
    <col min="6162" max="6163" width="11.28515625" style="1202" bestFit="1" customWidth="1"/>
    <col min="6164" max="6166" width="12.5703125" style="1202" bestFit="1" customWidth="1"/>
    <col min="6167" max="6167" width="10.42578125" style="1202" bestFit="1" customWidth="1"/>
    <col min="6168" max="6171" width="11.7109375" style="1202" bestFit="1" customWidth="1"/>
    <col min="6172" max="6175" width="13" style="1202" bestFit="1" customWidth="1"/>
    <col min="6176" max="6176" width="11.42578125" style="1202" bestFit="1" customWidth="1"/>
    <col min="6177" max="6177" width="2.140625" style="1202" customWidth="1"/>
    <col min="6178" max="6178" width="24.85546875" style="1202" bestFit="1" customWidth="1"/>
    <col min="6179" max="6179" width="5.85546875" style="1202" customWidth="1"/>
    <col min="6180" max="6180" width="10" style="1202"/>
    <col min="6181" max="6181" width="13.42578125" style="1202" bestFit="1" customWidth="1"/>
    <col min="6182" max="6400" width="10" style="1202"/>
    <col min="6401" max="6401" width="5.7109375" style="1202" customWidth="1"/>
    <col min="6402" max="6402" width="4.7109375" style="1202" customWidth="1"/>
    <col min="6403" max="6403" width="48.5703125" style="1202" customWidth="1"/>
    <col min="6404" max="6404" width="11.7109375" style="1202" bestFit="1" customWidth="1"/>
    <col min="6405" max="6405" width="1" style="1202" customWidth="1"/>
    <col min="6406" max="6406" width="0.7109375" style="1202" customWidth="1"/>
    <col min="6407" max="6407" width="1.85546875" style="1202" customWidth="1"/>
    <col min="6408" max="6410" width="12.7109375" style="1202" bestFit="1" customWidth="1"/>
    <col min="6411" max="6413" width="12.5703125" style="1202" bestFit="1" customWidth="1"/>
    <col min="6414" max="6414" width="11.7109375" style="1202" bestFit="1" customWidth="1"/>
    <col min="6415" max="6417" width="13" style="1202" bestFit="1" customWidth="1"/>
    <col min="6418" max="6419" width="11.28515625" style="1202" bestFit="1" customWidth="1"/>
    <col min="6420" max="6422" width="12.5703125" style="1202" bestFit="1" customWidth="1"/>
    <col min="6423" max="6423" width="10.42578125" style="1202" bestFit="1" customWidth="1"/>
    <col min="6424" max="6427" width="11.7109375" style="1202" bestFit="1" customWidth="1"/>
    <col min="6428" max="6431" width="13" style="1202" bestFit="1" customWidth="1"/>
    <col min="6432" max="6432" width="11.42578125" style="1202" bestFit="1" customWidth="1"/>
    <col min="6433" max="6433" width="2.140625" style="1202" customWidth="1"/>
    <col min="6434" max="6434" width="24.85546875" style="1202" bestFit="1" customWidth="1"/>
    <col min="6435" max="6435" width="5.85546875" style="1202" customWidth="1"/>
    <col min="6436" max="6436" width="10" style="1202"/>
    <col min="6437" max="6437" width="13.42578125" style="1202" bestFit="1" customWidth="1"/>
    <col min="6438" max="6656" width="10" style="1202"/>
    <col min="6657" max="6657" width="5.7109375" style="1202" customWidth="1"/>
    <col min="6658" max="6658" width="4.7109375" style="1202" customWidth="1"/>
    <col min="6659" max="6659" width="48.5703125" style="1202" customWidth="1"/>
    <col min="6660" max="6660" width="11.7109375" style="1202" bestFit="1" customWidth="1"/>
    <col min="6661" max="6661" width="1" style="1202" customWidth="1"/>
    <col min="6662" max="6662" width="0.7109375" style="1202" customWidth="1"/>
    <col min="6663" max="6663" width="1.85546875" style="1202" customWidth="1"/>
    <col min="6664" max="6666" width="12.7109375" style="1202" bestFit="1" customWidth="1"/>
    <col min="6667" max="6669" width="12.5703125" style="1202" bestFit="1" customWidth="1"/>
    <col min="6670" max="6670" width="11.7109375" style="1202" bestFit="1" customWidth="1"/>
    <col min="6671" max="6673" width="13" style="1202" bestFit="1" customWidth="1"/>
    <col min="6674" max="6675" width="11.28515625" style="1202" bestFit="1" customWidth="1"/>
    <col min="6676" max="6678" width="12.5703125" style="1202" bestFit="1" customWidth="1"/>
    <col min="6679" max="6679" width="10.42578125" style="1202" bestFit="1" customWidth="1"/>
    <col min="6680" max="6683" width="11.7109375" style="1202" bestFit="1" customWidth="1"/>
    <col min="6684" max="6687" width="13" style="1202" bestFit="1" customWidth="1"/>
    <col min="6688" max="6688" width="11.42578125" style="1202" bestFit="1" customWidth="1"/>
    <col min="6689" max="6689" width="2.140625" style="1202" customWidth="1"/>
    <col min="6690" max="6690" width="24.85546875" style="1202" bestFit="1" customWidth="1"/>
    <col min="6691" max="6691" width="5.85546875" style="1202" customWidth="1"/>
    <col min="6692" max="6692" width="10" style="1202"/>
    <col min="6693" max="6693" width="13.42578125" style="1202" bestFit="1" customWidth="1"/>
    <col min="6694" max="6912" width="10" style="1202"/>
    <col min="6913" max="6913" width="5.7109375" style="1202" customWidth="1"/>
    <col min="6914" max="6914" width="4.7109375" style="1202" customWidth="1"/>
    <col min="6915" max="6915" width="48.5703125" style="1202" customWidth="1"/>
    <col min="6916" max="6916" width="11.7109375" style="1202" bestFit="1" customWidth="1"/>
    <col min="6917" max="6917" width="1" style="1202" customWidth="1"/>
    <col min="6918" max="6918" width="0.7109375" style="1202" customWidth="1"/>
    <col min="6919" max="6919" width="1.85546875" style="1202" customWidth="1"/>
    <col min="6920" max="6922" width="12.7109375" style="1202" bestFit="1" customWidth="1"/>
    <col min="6923" max="6925" width="12.5703125" style="1202" bestFit="1" customWidth="1"/>
    <col min="6926" max="6926" width="11.7109375" style="1202" bestFit="1" customWidth="1"/>
    <col min="6927" max="6929" width="13" style="1202" bestFit="1" customWidth="1"/>
    <col min="6930" max="6931" width="11.28515625" style="1202" bestFit="1" customWidth="1"/>
    <col min="6932" max="6934" width="12.5703125" style="1202" bestFit="1" customWidth="1"/>
    <col min="6935" max="6935" width="10.42578125" style="1202" bestFit="1" customWidth="1"/>
    <col min="6936" max="6939" width="11.7109375" style="1202" bestFit="1" customWidth="1"/>
    <col min="6940" max="6943" width="13" style="1202" bestFit="1" customWidth="1"/>
    <col min="6944" max="6944" width="11.42578125" style="1202" bestFit="1" customWidth="1"/>
    <col min="6945" max="6945" width="2.140625" style="1202" customWidth="1"/>
    <col min="6946" max="6946" width="24.85546875" style="1202" bestFit="1" customWidth="1"/>
    <col min="6947" max="6947" width="5.85546875" style="1202" customWidth="1"/>
    <col min="6948" max="6948" width="10" style="1202"/>
    <col min="6949" max="6949" width="13.42578125" style="1202" bestFit="1" customWidth="1"/>
    <col min="6950" max="7168" width="10" style="1202"/>
    <col min="7169" max="7169" width="5.7109375" style="1202" customWidth="1"/>
    <col min="7170" max="7170" width="4.7109375" style="1202" customWidth="1"/>
    <col min="7171" max="7171" width="48.5703125" style="1202" customWidth="1"/>
    <col min="7172" max="7172" width="11.7109375" style="1202" bestFit="1" customWidth="1"/>
    <col min="7173" max="7173" width="1" style="1202" customWidth="1"/>
    <col min="7174" max="7174" width="0.7109375" style="1202" customWidth="1"/>
    <col min="7175" max="7175" width="1.85546875" style="1202" customWidth="1"/>
    <col min="7176" max="7178" width="12.7109375" style="1202" bestFit="1" customWidth="1"/>
    <col min="7179" max="7181" width="12.5703125" style="1202" bestFit="1" customWidth="1"/>
    <col min="7182" max="7182" width="11.7109375" style="1202" bestFit="1" customWidth="1"/>
    <col min="7183" max="7185" width="13" style="1202" bestFit="1" customWidth="1"/>
    <col min="7186" max="7187" width="11.28515625" style="1202" bestFit="1" customWidth="1"/>
    <col min="7188" max="7190" width="12.5703125" style="1202" bestFit="1" customWidth="1"/>
    <col min="7191" max="7191" width="10.42578125" style="1202" bestFit="1" customWidth="1"/>
    <col min="7192" max="7195" width="11.7109375" style="1202" bestFit="1" customWidth="1"/>
    <col min="7196" max="7199" width="13" style="1202" bestFit="1" customWidth="1"/>
    <col min="7200" max="7200" width="11.42578125" style="1202" bestFit="1" customWidth="1"/>
    <col min="7201" max="7201" width="2.140625" style="1202" customWidth="1"/>
    <col min="7202" max="7202" width="24.85546875" style="1202" bestFit="1" customWidth="1"/>
    <col min="7203" max="7203" width="5.85546875" style="1202" customWidth="1"/>
    <col min="7204" max="7204" width="10" style="1202"/>
    <col min="7205" max="7205" width="13.42578125" style="1202" bestFit="1" customWidth="1"/>
    <col min="7206" max="7424" width="10" style="1202"/>
    <col min="7425" max="7425" width="5.7109375" style="1202" customWidth="1"/>
    <col min="7426" max="7426" width="4.7109375" style="1202" customWidth="1"/>
    <col min="7427" max="7427" width="48.5703125" style="1202" customWidth="1"/>
    <col min="7428" max="7428" width="11.7109375" style="1202" bestFit="1" customWidth="1"/>
    <col min="7429" max="7429" width="1" style="1202" customWidth="1"/>
    <col min="7430" max="7430" width="0.7109375" style="1202" customWidth="1"/>
    <col min="7431" max="7431" width="1.85546875" style="1202" customWidth="1"/>
    <col min="7432" max="7434" width="12.7109375" style="1202" bestFit="1" customWidth="1"/>
    <col min="7435" max="7437" width="12.5703125" style="1202" bestFit="1" customWidth="1"/>
    <col min="7438" max="7438" width="11.7109375" style="1202" bestFit="1" customWidth="1"/>
    <col min="7439" max="7441" width="13" style="1202" bestFit="1" customWidth="1"/>
    <col min="7442" max="7443" width="11.28515625" style="1202" bestFit="1" customWidth="1"/>
    <col min="7444" max="7446" width="12.5703125" style="1202" bestFit="1" customWidth="1"/>
    <col min="7447" max="7447" width="10.42578125" style="1202" bestFit="1" customWidth="1"/>
    <col min="7448" max="7451" width="11.7109375" style="1202" bestFit="1" customWidth="1"/>
    <col min="7452" max="7455" width="13" style="1202" bestFit="1" customWidth="1"/>
    <col min="7456" max="7456" width="11.42578125" style="1202" bestFit="1" customWidth="1"/>
    <col min="7457" max="7457" width="2.140625" style="1202" customWidth="1"/>
    <col min="7458" max="7458" width="24.85546875" style="1202" bestFit="1" customWidth="1"/>
    <col min="7459" max="7459" width="5.85546875" style="1202" customWidth="1"/>
    <col min="7460" max="7460" width="10" style="1202"/>
    <col min="7461" max="7461" width="13.42578125" style="1202" bestFit="1" customWidth="1"/>
    <col min="7462" max="7680" width="10" style="1202"/>
    <col min="7681" max="7681" width="5.7109375" style="1202" customWidth="1"/>
    <col min="7682" max="7682" width="4.7109375" style="1202" customWidth="1"/>
    <col min="7683" max="7683" width="48.5703125" style="1202" customWidth="1"/>
    <col min="7684" max="7684" width="11.7109375" style="1202" bestFit="1" customWidth="1"/>
    <col min="7685" max="7685" width="1" style="1202" customWidth="1"/>
    <col min="7686" max="7686" width="0.7109375" style="1202" customWidth="1"/>
    <col min="7687" max="7687" width="1.85546875" style="1202" customWidth="1"/>
    <col min="7688" max="7690" width="12.7109375" style="1202" bestFit="1" customWidth="1"/>
    <col min="7691" max="7693" width="12.5703125" style="1202" bestFit="1" customWidth="1"/>
    <col min="7694" max="7694" width="11.7109375" style="1202" bestFit="1" customWidth="1"/>
    <col min="7695" max="7697" width="13" style="1202" bestFit="1" customWidth="1"/>
    <col min="7698" max="7699" width="11.28515625" style="1202" bestFit="1" customWidth="1"/>
    <col min="7700" max="7702" width="12.5703125" style="1202" bestFit="1" customWidth="1"/>
    <col min="7703" max="7703" width="10.42578125" style="1202" bestFit="1" customWidth="1"/>
    <col min="7704" max="7707" width="11.7109375" style="1202" bestFit="1" customWidth="1"/>
    <col min="7708" max="7711" width="13" style="1202" bestFit="1" customWidth="1"/>
    <col min="7712" max="7712" width="11.42578125" style="1202" bestFit="1" customWidth="1"/>
    <col min="7713" max="7713" width="2.140625" style="1202" customWidth="1"/>
    <col min="7714" max="7714" width="24.85546875" style="1202" bestFit="1" customWidth="1"/>
    <col min="7715" max="7715" width="5.85546875" style="1202" customWidth="1"/>
    <col min="7716" max="7716" width="10" style="1202"/>
    <col min="7717" max="7717" width="13.42578125" style="1202" bestFit="1" customWidth="1"/>
    <col min="7718" max="7936" width="10" style="1202"/>
    <col min="7937" max="7937" width="5.7109375" style="1202" customWidth="1"/>
    <col min="7938" max="7938" width="4.7109375" style="1202" customWidth="1"/>
    <col min="7939" max="7939" width="48.5703125" style="1202" customWidth="1"/>
    <col min="7940" max="7940" width="11.7109375" style="1202" bestFit="1" customWidth="1"/>
    <col min="7941" max="7941" width="1" style="1202" customWidth="1"/>
    <col min="7942" max="7942" width="0.7109375" style="1202" customWidth="1"/>
    <col min="7943" max="7943" width="1.85546875" style="1202" customWidth="1"/>
    <col min="7944" max="7946" width="12.7109375" style="1202" bestFit="1" customWidth="1"/>
    <col min="7947" max="7949" width="12.5703125" style="1202" bestFit="1" customWidth="1"/>
    <col min="7950" max="7950" width="11.7109375" style="1202" bestFit="1" customWidth="1"/>
    <col min="7951" max="7953" width="13" style="1202" bestFit="1" customWidth="1"/>
    <col min="7954" max="7955" width="11.28515625" style="1202" bestFit="1" customWidth="1"/>
    <col min="7956" max="7958" width="12.5703125" style="1202" bestFit="1" customWidth="1"/>
    <col min="7959" max="7959" width="10.42578125" style="1202" bestFit="1" customWidth="1"/>
    <col min="7960" max="7963" width="11.7109375" style="1202" bestFit="1" customWidth="1"/>
    <col min="7964" max="7967" width="13" style="1202" bestFit="1" customWidth="1"/>
    <col min="7968" max="7968" width="11.42578125" style="1202" bestFit="1" customWidth="1"/>
    <col min="7969" max="7969" width="2.140625" style="1202" customWidth="1"/>
    <col min="7970" max="7970" width="24.85546875" style="1202" bestFit="1" customWidth="1"/>
    <col min="7971" max="7971" width="5.85546875" style="1202" customWidth="1"/>
    <col min="7972" max="7972" width="10" style="1202"/>
    <col min="7973" max="7973" width="13.42578125" style="1202" bestFit="1" customWidth="1"/>
    <col min="7974" max="8192" width="10" style="1202"/>
    <col min="8193" max="8193" width="5.7109375" style="1202" customWidth="1"/>
    <col min="8194" max="8194" width="4.7109375" style="1202" customWidth="1"/>
    <col min="8195" max="8195" width="48.5703125" style="1202" customWidth="1"/>
    <col min="8196" max="8196" width="11.7109375" style="1202" bestFit="1" customWidth="1"/>
    <col min="8197" max="8197" width="1" style="1202" customWidth="1"/>
    <col min="8198" max="8198" width="0.7109375" style="1202" customWidth="1"/>
    <col min="8199" max="8199" width="1.85546875" style="1202" customWidth="1"/>
    <col min="8200" max="8202" width="12.7109375" style="1202" bestFit="1" customWidth="1"/>
    <col min="8203" max="8205" width="12.5703125" style="1202" bestFit="1" customWidth="1"/>
    <col min="8206" max="8206" width="11.7109375" style="1202" bestFit="1" customWidth="1"/>
    <col min="8207" max="8209" width="13" style="1202" bestFit="1" customWidth="1"/>
    <col min="8210" max="8211" width="11.28515625" style="1202" bestFit="1" customWidth="1"/>
    <col min="8212" max="8214" width="12.5703125" style="1202" bestFit="1" customWidth="1"/>
    <col min="8215" max="8215" width="10.42578125" style="1202" bestFit="1" customWidth="1"/>
    <col min="8216" max="8219" width="11.7109375" style="1202" bestFit="1" customWidth="1"/>
    <col min="8220" max="8223" width="13" style="1202" bestFit="1" customWidth="1"/>
    <col min="8224" max="8224" width="11.42578125" style="1202" bestFit="1" customWidth="1"/>
    <col min="8225" max="8225" width="2.140625" style="1202" customWidth="1"/>
    <col min="8226" max="8226" width="24.85546875" style="1202" bestFit="1" customWidth="1"/>
    <col min="8227" max="8227" width="5.85546875" style="1202" customWidth="1"/>
    <col min="8228" max="8228" width="10" style="1202"/>
    <col min="8229" max="8229" width="13.42578125" style="1202" bestFit="1" customWidth="1"/>
    <col min="8230" max="8448" width="10" style="1202"/>
    <col min="8449" max="8449" width="5.7109375" style="1202" customWidth="1"/>
    <col min="8450" max="8450" width="4.7109375" style="1202" customWidth="1"/>
    <col min="8451" max="8451" width="48.5703125" style="1202" customWidth="1"/>
    <col min="8452" max="8452" width="11.7109375" style="1202" bestFit="1" customWidth="1"/>
    <col min="8453" max="8453" width="1" style="1202" customWidth="1"/>
    <col min="8454" max="8454" width="0.7109375" style="1202" customWidth="1"/>
    <col min="8455" max="8455" width="1.85546875" style="1202" customWidth="1"/>
    <col min="8456" max="8458" width="12.7109375" style="1202" bestFit="1" customWidth="1"/>
    <col min="8459" max="8461" width="12.5703125" style="1202" bestFit="1" customWidth="1"/>
    <col min="8462" max="8462" width="11.7109375" style="1202" bestFit="1" customWidth="1"/>
    <col min="8463" max="8465" width="13" style="1202" bestFit="1" customWidth="1"/>
    <col min="8466" max="8467" width="11.28515625" style="1202" bestFit="1" customWidth="1"/>
    <col min="8468" max="8470" width="12.5703125" style="1202" bestFit="1" customWidth="1"/>
    <col min="8471" max="8471" width="10.42578125" style="1202" bestFit="1" customWidth="1"/>
    <col min="8472" max="8475" width="11.7109375" style="1202" bestFit="1" customWidth="1"/>
    <col min="8476" max="8479" width="13" style="1202" bestFit="1" customWidth="1"/>
    <col min="8480" max="8480" width="11.42578125" style="1202" bestFit="1" customWidth="1"/>
    <col min="8481" max="8481" width="2.140625" style="1202" customWidth="1"/>
    <col min="8482" max="8482" width="24.85546875" style="1202" bestFit="1" customWidth="1"/>
    <col min="8483" max="8483" width="5.85546875" style="1202" customWidth="1"/>
    <col min="8484" max="8484" width="10" style="1202"/>
    <col min="8485" max="8485" width="13.42578125" style="1202" bestFit="1" customWidth="1"/>
    <col min="8486" max="8704" width="10" style="1202"/>
    <col min="8705" max="8705" width="5.7109375" style="1202" customWidth="1"/>
    <col min="8706" max="8706" width="4.7109375" style="1202" customWidth="1"/>
    <col min="8707" max="8707" width="48.5703125" style="1202" customWidth="1"/>
    <col min="8708" max="8708" width="11.7109375" style="1202" bestFit="1" customWidth="1"/>
    <col min="8709" max="8709" width="1" style="1202" customWidth="1"/>
    <col min="8710" max="8710" width="0.7109375" style="1202" customWidth="1"/>
    <col min="8711" max="8711" width="1.85546875" style="1202" customWidth="1"/>
    <col min="8712" max="8714" width="12.7109375" style="1202" bestFit="1" customWidth="1"/>
    <col min="8715" max="8717" width="12.5703125" style="1202" bestFit="1" customWidth="1"/>
    <col min="8718" max="8718" width="11.7109375" style="1202" bestFit="1" customWidth="1"/>
    <col min="8719" max="8721" width="13" style="1202" bestFit="1" customWidth="1"/>
    <col min="8722" max="8723" width="11.28515625" style="1202" bestFit="1" customWidth="1"/>
    <col min="8724" max="8726" width="12.5703125" style="1202" bestFit="1" customWidth="1"/>
    <col min="8727" max="8727" width="10.42578125" style="1202" bestFit="1" customWidth="1"/>
    <col min="8728" max="8731" width="11.7109375" style="1202" bestFit="1" customWidth="1"/>
    <col min="8732" max="8735" width="13" style="1202" bestFit="1" customWidth="1"/>
    <col min="8736" max="8736" width="11.42578125" style="1202" bestFit="1" customWidth="1"/>
    <col min="8737" max="8737" width="2.140625" style="1202" customWidth="1"/>
    <col min="8738" max="8738" width="24.85546875" style="1202" bestFit="1" customWidth="1"/>
    <col min="8739" max="8739" width="5.85546875" style="1202" customWidth="1"/>
    <col min="8740" max="8740" width="10" style="1202"/>
    <col min="8741" max="8741" width="13.42578125" style="1202" bestFit="1" customWidth="1"/>
    <col min="8742" max="8960" width="10" style="1202"/>
    <col min="8961" max="8961" width="5.7109375" style="1202" customWidth="1"/>
    <col min="8962" max="8962" width="4.7109375" style="1202" customWidth="1"/>
    <col min="8963" max="8963" width="48.5703125" style="1202" customWidth="1"/>
    <col min="8964" max="8964" width="11.7109375" style="1202" bestFit="1" customWidth="1"/>
    <col min="8965" max="8965" width="1" style="1202" customWidth="1"/>
    <col min="8966" max="8966" width="0.7109375" style="1202" customWidth="1"/>
    <col min="8967" max="8967" width="1.85546875" style="1202" customWidth="1"/>
    <col min="8968" max="8970" width="12.7109375" style="1202" bestFit="1" customWidth="1"/>
    <col min="8971" max="8973" width="12.5703125" style="1202" bestFit="1" customWidth="1"/>
    <col min="8974" max="8974" width="11.7109375" style="1202" bestFit="1" customWidth="1"/>
    <col min="8975" max="8977" width="13" style="1202" bestFit="1" customWidth="1"/>
    <col min="8978" max="8979" width="11.28515625" style="1202" bestFit="1" customWidth="1"/>
    <col min="8980" max="8982" width="12.5703125" style="1202" bestFit="1" customWidth="1"/>
    <col min="8983" max="8983" width="10.42578125" style="1202" bestFit="1" customWidth="1"/>
    <col min="8984" max="8987" width="11.7109375" style="1202" bestFit="1" customWidth="1"/>
    <col min="8988" max="8991" width="13" style="1202" bestFit="1" customWidth="1"/>
    <col min="8992" max="8992" width="11.42578125" style="1202" bestFit="1" customWidth="1"/>
    <col min="8993" max="8993" width="2.140625" style="1202" customWidth="1"/>
    <col min="8994" max="8994" width="24.85546875" style="1202" bestFit="1" customWidth="1"/>
    <col min="8995" max="8995" width="5.85546875" style="1202" customWidth="1"/>
    <col min="8996" max="8996" width="10" style="1202"/>
    <col min="8997" max="8997" width="13.42578125" style="1202" bestFit="1" customWidth="1"/>
    <col min="8998" max="9216" width="10" style="1202"/>
    <col min="9217" max="9217" width="5.7109375" style="1202" customWidth="1"/>
    <col min="9218" max="9218" width="4.7109375" style="1202" customWidth="1"/>
    <col min="9219" max="9219" width="48.5703125" style="1202" customWidth="1"/>
    <col min="9220" max="9220" width="11.7109375" style="1202" bestFit="1" customWidth="1"/>
    <col min="9221" max="9221" width="1" style="1202" customWidth="1"/>
    <col min="9222" max="9222" width="0.7109375" style="1202" customWidth="1"/>
    <col min="9223" max="9223" width="1.85546875" style="1202" customWidth="1"/>
    <col min="9224" max="9226" width="12.7109375" style="1202" bestFit="1" customWidth="1"/>
    <col min="9227" max="9229" width="12.5703125" style="1202" bestFit="1" customWidth="1"/>
    <col min="9230" max="9230" width="11.7109375" style="1202" bestFit="1" customWidth="1"/>
    <col min="9231" max="9233" width="13" style="1202" bestFit="1" customWidth="1"/>
    <col min="9234" max="9235" width="11.28515625" style="1202" bestFit="1" customWidth="1"/>
    <col min="9236" max="9238" width="12.5703125" style="1202" bestFit="1" customWidth="1"/>
    <col min="9239" max="9239" width="10.42578125" style="1202" bestFit="1" customWidth="1"/>
    <col min="9240" max="9243" width="11.7109375" style="1202" bestFit="1" customWidth="1"/>
    <col min="9244" max="9247" width="13" style="1202" bestFit="1" customWidth="1"/>
    <col min="9248" max="9248" width="11.42578125" style="1202" bestFit="1" customWidth="1"/>
    <col min="9249" max="9249" width="2.140625" style="1202" customWidth="1"/>
    <col min="9250" max="9250" width="24.85546875" style="1202" bestFit="1" customWidth="1"/>
    <col min="9251" max="9251" width="5.85546875" style="1202" customWidth="1"/>
    <col min="9252" max="9252" width="10" style="1202"/>
    <col min="9253" max="9253" width="13.42578125" style="1202" bestFit="1" customWidth="1"/>
    <col min="9254" max="9472" width="10" style="1202"/>
    <col min="9473" max="9473" width="5.7109375" style="1202" customWidth="1"/>
    <col min="9474" max="9474" width="4.7109375" style="1202" customWidth="1"/>
    <col min="9475" max="9475" width="48.5703125" style="1202" customWidth="1"/>
    <col min="9476" max="9476" width="11.7109375" style="1202" bestFit="1" customWidth="1"/>
    <col min="9477" max="9477" width="1" style="1202" customWidth="1"/>
    <col min="9478" max="9478" width="0.7109375" style="1202" customWidth="1"/>
    <col min="9479" max="9479" width="1.85546875" style="1202" customWidth="1"/>
    <col min="9480" max="9482" width="12.7109375" style="1202" bestFit="1" customWidth="1"/>
    <col min="9483" max="9485" width="12.5703125" style="1202" bestFit="1" customWidth="1"/>
    <col min="9486" max="9486" width="11.7109375" style="1202" bestFit="1" customWidth="1"/>
    <col min="9487" max="9489" width="13" style="1202" bestFit="1" customWidth="1"/>
    <col min="9490" max="9491" width="11.28515625" style="1202" bestFit="1" customWidth="1"/>
    <col min="9492" max="9494" width="12.5703125" style="1202" bestFit="1" customWidth="1"/>
    <col min="9495" max="9495" width="10.42578125" style="1202" bestFit="1" customWidth="1"/>
    <col min="9496" max="9499" width="11.7109375" style="1202" bestFit="1" customWidth="1"/>
    <col min="9500" max="9503" width="13" style="1202" bestFit="1" customWidth="1"/>
    <col min="9504" max="9504" width="11.42578125" style="1202" bestFit="1" customWidth="1"/>
    <col min="9505" max="9505" width="2.140625" style="1202" customWidth="1"/>
    <col min="9506" max="9506" width="24.85546875" style="1202" bestFit="1" customWidth="1"/>
    <col min="9507" max="9507" width="5.85546875" style="1202" customWidth="1"/>
    <col min="9508" max="9508" width="10" style="1202"/>
    <col min="9509" max="9509" width="13.42578125" style="1202" bestFit="1" customWidth="1"/>
    <col min="9510" max="9728" width="10" style="1202"/>
    <col min="9729" max="9729" width="5.7109375" style="1202" customWidth="1"/>
    <col min="9730" max="9730" width="4.7109375" style="1202" customWidth="1"/>
    <col min="9731" max="9731" width="48.5703125" style="1202" customWidth="1"/>
    <col min="9732" max="9732" width="11.7109375" style="1202" bestFit="1" customWidth="1"/>
    <col min="9733" max="9733" width="1" style="1202" customWidth="1"/>
    <col min="9734" max="9734" width="0.7109375" style="1202" customWidth="1"/>
    <col min="9735" max="9735" width="1.85546875" style="1202" customWidth="1"/>
    <col min="9736" max="9738" width="12.7109375" style="1202" bestFit="1" customWidth="1"/>
    <col min="9739" max="9741" width="12.5703125" style="1202" bestFit="1" customWidth="1"/>
    <col min="9742" max="9742" width="11.7109375" style="1202" bestFit="1" customWidth="1"/>
    <col min="9743" max="9745" width="13" style="1202" bestFit="1" customWidth="1"/>
    <col min="9746" max="9747" width="11.28515625" style="1202" bestFit="1" customWidth="1"/>
    <col min="9748" max="9750" width="12.5703125" style="1202" bestFit="1" customWidth="1"/>
    <col min="9751" max="9751" width="10.42578125" style="1202" bestFit="1" customWidth="1"/>
    <col min="9752" max="9755" width="11.7109375" style="1202" bestFit="1" customWidth="1"/>
    <col min="9756" max="9759" width="13" style="1202" bestFit="1" customWidth="1"/>
    <col min="9760" max="9760" width="11.42578125" style="1202" bestFit="1" customWidth="1"/>
    <col min="9761" max="9761" width="2.140625" style="1202" customWidth="1"/>
    <col min="9762" max="9762" width="24.85546875" style="1202" bestFit="1" customWidth="1"/>
    <col min="9763" max="9763" width="5.85546875" style="1202" customWidth="1"/>
    <col min="9764" max="9764" width="10" style="1202"/>
    <col min="9765" max="9765" width="13.42578125" style="1202" bestFit="1" customWidth="1"/>
    <col min="9766" max="9984" width="10" style="1202"/>
    <col min="9985" max="9985" width="5.7109375" style="1202" customWidth="1"/>
    <col min="9986" max="9986" width="4.7109375" style="1202" customWidth="1"/>
    <col min="9987" max="9987" width="48.5703125" style="1202" customWidth="1"/>
    <col min="9988" max="9988" width="11.7109375" style="1202" bestFit="1" customWidth="1"/>
    <col min="9989" max="9989" width="1" style="1202" customWidth="1"/>
    <col min="9990" max="9990" width="0.7109375" style="1202" customWidth="1"/>
    <col min="9991" max="9991" width="1.85546875" style="1202" customWidth="1"/>
    <col min="9992" max="9994" width="12.7109375" style="1202" bestFit="1" customWidth="1"/>
    <col min="9995" max="9997" width="12.5703125" style="1202" bestFit="1" customWidth="1"/>
    <col min="9998" max="9998" width="11.7109375" style="1202" bestFit="1" customWidth="1"/>
    <col min="9999" max="10001" width="13" style="1202" bestFit="1" customWidth="1"/>
    <col min="10002" max="10003" width="11.28515625" style="1202" bestFit="1" customWidth="1"/>
    <col min="10004" max="10006" width="12.5703125" style="1202" bestFit="1" customWidth="1"/>
    <col min="10007" max="10007" width="10.42578125" style="1202" bestFit="1" customWidth="1"/>
    <col min="10008" max="10011" width="11.7109375" style="1202" bestFit="1" customWidth="1"/>
    <col min="10012" max="10015" width="13" style="1202" bestFit="1" customWidth="1"/>
    <col min="10016" max="10016" width="11.42578125" style="1202" bestFit="1" customWidth="1"/>
    <col min="10017" max="10017" width="2.140625" style="1202" customWidth="1"/>
    <col min="10018" max="10018" width="24.85546875" style="1202" bestFit="1" customWidth="1"/>
    <col min="10019" max="10019" width="5.85546875" style="1202" customWidth="1"/>
    <col min="10020" max="10020" width="10" style="1202"/>
    <col min="10021" max="10021" width="13.42578125" style="1202" bestFit="1" customWidth="1"/>
    <col min="10022" max="10240" width="10" style="1202"/>
    <col min="10241" max="10241" width="5.7109375" style="1202" customWidth="1"/>
    <col min="10242" max="10242" width="4.7109375" style="1202" customWidth="1"/>
    <col min="10243" max="10243" width="48.5703125" style="1202" customWidth="1"/>
    <col min="10244" max="10244" width="11.7109375" style="1202" bestFit="1" customWidth="1"/>
    <col min="10245" max="10245" width="1" style="1202" customWidth="1"/>
    <col min="10246" max="10246" width="0.7109375" style="1202" customWidth="1"/>
    <col min="10247" max="10247" width="1.85546875" style="1202" customWidth="1"/>
    <col min="10248" max="10250" width="12.7109375" style="1202" bestFit="1" customWidth="1"/>
    <col min="10251" max="10253" width="12.5703125" style="1202" bestFit="1" customWidth="1"/>
    <col min="10254" max="10254" width="11.7109375" style="1202" bestFit="1" customWidth="1"/>
    <col min="10255" max="10257" width="13" style="1202" bestFit="1" customWidth="1"/>
    <col min="10258" max="10259" width="11.28515625" style="1202" bestFit="1" customWidth="1"/>
    <col min="10260" max="10262" width="12.5703125" style="1202" bestFit="1" customWidth="1"/>
    <col min="10263" max="10263" width="10.42578125" style="1202" bestFit="1" customWidth="1"/>
    <col min="10264" max="10267" width="11.7109375" style="1202" bestFit="1" customWidth="1"/>
    <col min="10268" max="10271" width="13" style="1202" bestFit="1" customWidth="1"/>
    <col min="10272" max="10272" width="11.42578125" style="1202" bestFit="1" customWidth="1"/>
    <col min="10273" max="10273" width="2.140625" style="1202" customWidth="1"/>
    <col min="10274" max="10274" width="24.85546875" style="1202" bestFit="1" customWidth="1"/>
    <col min="10275" max="10275" width="5.85546875" style="1202" customWidth="1"/>
    <col min="10276" max="10276" width="10" style="1202"/>
    <col min="10277" max="10277" width="13.42578125" style="1202" bestFit="1" customWidth="1"/>
    <col min="10278" max="10496" width="10" style="1202"/>
    <col min="10497" max="10497" width="5.7109375" style="1202" customWidth="1"/>
    <col min="10498" max="10498" width="4.7109375" style="1202" customWidth="1"/>
    <col min="10499" max="10499" width="48.5703125" style="1202" customWidth="1"/>
    <col min="10500" max="10500" width="11.7109375" style="1202" bestFit="1" customWidth="1"/>
    <col min="10501" max="10501" width="1" style="1202" customWidth="1"/>
    <col min="10502" max="10502" width="0.7109375" style="1202" customWidth="1"/>
    <col min="10503" max="10503" width="1.85546875" style="1202" customWidth="1"/>
    <col min="10504" max="10506" width="12.7109375" style="1202" bestFit="1" customWidth="1"/>
    <col min="10507" max="10509" width="12.5703125" style="1202" bestFit="1" customWidth="1"/>
    <col min="10510" max="10510" width="11.7109375" style="1202" bestFit="1" customWidth="1"/>
    <col min="10511" max="10513" width="13" style="1202" bestFit="1" customWidth="1"/>
    <col min="10514" max="10515" width="11.28515625" style="1202" bestFit="1" customWidth="1"/>
    <col min="10516" max="10518" width="12.5703125" style="1202" bestFit="1" customWidth="1"/>
    <col min="10519" max="10519" width="10.42578125" style="1202" bestFit="1" customWidth="1"/>
    <col min="10520" max="10523" width="11.7109375" style="1202" bestFit="1" customWidth="1"/>
    <col min="10524" max="10527" width="13" style="1202" bestFit="1" customWidth="1"/>
    <col min="10528" max="10528" width="11.42578125" style="1202" bestFit="1" customWidth="1"/>
    <col min="10529" max="10529" width="2.140625" style="1202" customWidth="1"/>
    <col min="10530" max="10530" width="24.85546875" style="1202" bestFit="1" customWidth="1"/>
    <col min="10531" max="10531" width="5.85546875" style="1202" customWidth="1"/>
    <col min="10532" max="10532" width="10" style="1202"/>
    <col min="10533" max="10533" width="13.42578125" style="1202" bestFit="1" customWidth="1"/>
    <col min="10534" max="10752" width="10" style="1202"/>
    <col min="10753" max="10753" width="5.7109375" style="1202" customWidth="1"/>
    <col min="10754" max="10754" width="4.7109375" style="1202" customWidth="1"/>
    <col min="10755" max="10755" width="48.5703125" style="1202" customWidth="1"/>
    <col min="10756" max="10756" width="11.7109375" style="1202" bestFit="1" customWidth="1"/>
    <col min="10757" max="10757" width="1" style="1202" customWidth="1"/>
    <col min="10758" max="10758" width="0.7109375" style="1202" customWidth="1"/>
    <col min="10759" max="10759" width="1.85546875" style="1202" customWidth="1"/>
    <col min="10760" max="10762" width="12.7109375" style="1202" bestFit="1" customWidth="1"/>
    <col min="10763" max="10765" width="12.5703125" style="1202" bestFit="1" customWidth="1"/>
    <col min="10766" max="10766" width="11.7109375" style="1202" bestFit="1" customWidth="1"/>
    <col min="10767" max="10769" width="13" style="1202" bestFit="1" customWidth="1"/>
    <col min="10770" max="10771" width="11.28515625" style="1202" bestFit="1" customWidth="1"/>
    <col min="10772" max="10774" width="12.5703125" style="1202" bestFit="1" customWidth="1"/>
    <col min="10775" max="10775" width="10.42578125" style="1202" bestFit="1" customWidth="1"/>
    <col min="10776" max="10779" width="11.7109375" style="1202" bestFit="1" customWidth="1"/>
    <col min="10780" max="10783" width="13" style="1202" bestFit="1" customWidth="1"/>
    <col min="10784" max="10784" width="11.42578125" style="1202" bestFit="1" customWidth="1"/>
    <col min="10785" max="10785" width="2.140625" style="1202" customWidth="1"/>
    <col min="10786" max="10786" width="24.85546875" style="1202" bestFit="1" customWidth="1"/>
    <col min="10787" max="10787" width="5.85546875" style="1202" customWidth="1"/>
    <col min="10788" max="10788" width="10" style="1202"/>
    <col min="10789" max="10789" width="13.42578125" style="1202" bestFit="1" customWidth="1"/>
    <col min="10790" max="11008" width="10" style="1202"/>
    <col min="11009" max="11009" width="5.7109375" style="1202" customWidth="1"/>
    <col min="11010" max="11010" width="4.7109375" style="1202" customWidth="1"/>
    <col min="11011" max="11011" width="48.5703125" style="1202" customWidth="1"/>
    <col min="11012" max="11012" width="11.7109375" style="1202" bestFit="1" customWidth="1"/>
    <col min="11013" max="11013" width="1" style="1202" customWidth="1"/>
    <col min="11014" max="11014" width="0.7109375" style="1202" customWidth="1"/>
    <col min="11015" max="11015" width="1.85546875" style="1202" customWidth="1"/>
    <col min="11016" max="11018" width="12.7109375" style="1202" bestFit="1" customWidth="1"/>
    <col min="11019" max="11021" width="12.5703125" style="1202" bestFit="1" customWidth="1"/>
    <col min="11022" max="11022" width="11.7109375" style="1202" bestFit="1" customWidth="1"/>
    <col min="11023" max="11025" width="13" style="1202" bestFit="1" customWidth="1"/>
    <col min="11026" max="11027" width="11.28515625" style="1202" bestFit="1" customWidth="1"/>
    <col min="11028" max="11030" width="12.5703125" style="1202" bestFit="1" customWidth="1"/>
    <col min="11031" max="11031" width="10.42578125" style="1202" bestFit="1" customWidth="1"/>
    <col min="11032" max="11035" width="11.7109375" style="1202" bestFit="1" customWidth="1"/>
    <col min="11036" max="11039" width="13" style="1202" bestFit="1" customWidth="1"/>
    <col min="11040" max="11040" width="11.42578125" style="1202" bestFit="1" customWidth="1"/>
    <col min="11041" max="11041" width="2.140625" style="1202" customWidth="1"/>
    <col min="11042" max="11042" width="24.85546875" style="1202" bestFit="1" customWidth="1"/>
    <col min="11043" max="11043" width="5.85546875" style="1202" customWidth="1"/>
    <col min="11044" max="11044" width="10" style="1202"/>
    <col min="11045" max="11045" width="13.42578125" style="1202" bestFit="1" customWidth="1"/>
    <col min="11046" max="11264" width="10" style="1202"/>
    <col min="11265" max="11265" width="5.7109375" style="1202" customWidth="1"/>
    <col min="11266" max="11266" width="4.7109375" style="1202" customWidth="1"/>
    <col min="11267" max="11267" width="48.5703125" style="1202" customWidth="1"/>
    <col min="11268" max="11268" width="11.7109375" style="1202" bestFit="1" customWidth="1"/>
    <col min="11269" max="11269" width="1" style="1202" customWidth="1"/>
    <col min="11270" max="11270" width="0.7109375" style="1202" customWidth="1"/>
    <col min="11271" max="11271" width="1.85546875" style="1202" customWidth="1"/>
    <col min="11272" max="11274" width="12.7109375" style="1202" bestFit="1" customWidth="1"/>
    <col min="11275" max="11277" width="12.5703125" style="1202" bestFit="1" customWidth="1"/>
    <col min="11278" max="11278" width="11.7109375" style="1202" bestFit="1" customWidth="1"/>
    <col min="11279" max="11281" width="13" style="1202" bestFit="1" customWidth="1"/>
    <col min="11282" max="11283" width="11.28515625" style="1202" bestFit="1" customWidth="1"/>
    <col min="11284" max="11286" width="12.5703125" style="1202" bestFit="1" customWidth="1"/>
    <col min="11287" max="11287" width="10.42578125" style="1202" bestFit="1" customWidth="1"/>
    <col min="11288" max="11291" width="11.7109375" style="1202" bestFit="1" customWidth="1"/>
    <col min="11292" max="11295" width="13" style="1202" bestFit="1" customWidth="1"/>
    <col min="11296" max="11296" width="11.42578125" style="1202" bestFit="1" customWidth="1"/>
    <col min="11297" max="11297" width="2.140625" style="1202" customWidth="1"/>
    <col min="11298" max="11298" width="24.85546875" style="1202" bestFit="1" customWidth="1"/>
    <col min="11299" max="11299" width="5.85546875" style="1202" customWidth="1"/>
    <col min="11300" max="11300" width="10" style="1202"/>
    <col min="11301" max="11301" width="13.42578125" style="1202" bestFit="1" customWidth="1"/>
    <col min="11302" max="11520" width="10" style="1202"/>
    <col min="11521" max="11521" width="5.7109375" style="1202" customWidth="1"/>
    <col min="11522" max="11522" width="4.7109375" style="1202" customWidth="1"/>
    <col min="11523" max="11523" width="48.5703125" style="1202" customWidth="1"/>
    <col min="11524" max="11524" width="11.7109375" style="1202" bestFit="1" customWidth="1"/>
    <col min="11525" max="11525" width="1" style="1202" customWidth="1"/>
    <col min="11526" max="11526" width="0.7109375" style="1202" customWidth="1"/>
    <col min="11527" max="11527" width="1.85546875" style="1202" customWidth="1"/>
    <col min="11528" max="11530" width="12.7109375" style="1202" bestFit="1" customWidth="1"/>
    <col min="11531" max="11533" width="12.5703125" style="1202" bestFit="1" customWidth="1"/>
    <col min="11534" max="11534" width="11.7109375" style="1202" bestFit="1" customWidth="1"/>
    <col min="11535" max="11537" width="13" style="1202" bestFit="1" customWidth="1"/>
    <col min="11538" max="11539" width="11.28515625" style="1202" bestFit="1" customWidth="1"/>
    <col min="11540" max="11542" width="12.5703125" style="1202" bestFit="1" customWidth="1"/>
    <col min="11543" max="11543" width="10.42578125" style="1202" bestFit="1" customWidth="1"/>
    <col min="11544" max="11547" width="11.7109375" style="1202" bestFit="1" customWidth="1"/>
    <col min="11548" max="11551" width="13" style="1202" bestFit="1" customWidth="1"/>
    <col min="11552" max="11552" width="11.42578125" style="1202" bestFit="1" customWidth="1"/>
    <col min="11553" max="11553" width="2.140625" style="1202" customWidth="1"/>
    <col min="11554" max="11554" width="24.85546875" style="1202" bestFit="1" customWidth="1"/>
    <col min="11555" max="11555" width="5.85546875" style="1202" customWidth="1"/>
    <col min="11556" max="11556" width="10" style="1202"/>
    <col min="11557" max="11557" width="13.42578125" style="1202" bestFit="1" customWidth="1"/>
    <col min="11558" max="11776" width="10" style="1202"/>
    <col min="11777" max="11777" width="5.7109375" style="1202" customWidth="1"/>
    <col min="11778" max="11778" width="4.7109375" style="1202" customWidth="1"/>
    <col min="11779" max="11779" width="48.5703125" style="1202" customWidth="1"/>
    <col min="11780" max="11780" width="11.7109375" style="1202" bestFit="1" customWidth="1"/>
    <col min="11781" max="11781" width="1" style="1202" customWidth="1"/>
    <col min="11782" max="11782" width="0.7109375" style="1202" customWidth="1"/>
    <col min="11783" max="11783" width="1.85546875" style="1202" customWidth="1"/>
    <col min="11784" max="11786" width="12.7109375" style="1202" bestFit="1" customWidth="1"/>
    <col min="11787" max="11789" width="12.5703125" style="1202" bestFit="1" customWidth="1"/>
    <col min="11790" max="11790" width="11.7109375" style="1202" bestFit="1" customWidth="1"/>
    <col min="11791" max="11793" width="13" style="1202" bestFit="1" customWidth="1"/>
    <col min="11794" max="11795" width="11.28515625" style="1202" bestFit="1" customWidth="1"/>
    <col min="11796" max="11798" width="12.5703125" style="1202" bestFit="1" customWidth="1"/>
    <col min="11799" max="11799" width="10.42578125" style="1202" bestFit="1" customWidth="1"/>
    <col min="11800" max="11803" width="11.7109375" style="1202" bestFit="1" customWidth="1"/>
    <col min="11804" max="11807" width="13" style="1202" bestFit="1" customWidth="1"/>
    <col min="11808" max="11808" width="11.42578125" style="1202" bestFit="1" customWidth="1"/>
    <col min="11809" max="11809" width="2.140625" style="1202" customWidth="1"/>
    <col min="11810" max="11810" width="24.85546875" style="1202" bestFit="1" customWidth="1"/>
    <col min="11811" max="11811" width="5.85546875" style="1202" customWidth="1"/>
    <col min="11812" max="11812" width="10" style="1202"/>
    <col min="11813" max="11813" width="13.42578125" style="1202" bestFit="1" customWidth="1"/>
    <col min="11814" max="12032" width="10" style="1202"/>
    <col min="12033" max="12033" width="5.7109375" style="1202" customWidth="1"/>
    <col min="12034" max="12034" width="4.7109375" style="1202" customWidth="1"/>
    <col min="12035" max="12035" width="48.5703125" style="1202" customWidth="1"/>
    <col min="12036" max="12036" width="11.7109375" style="1202" bestFit="1" customWidth="1"/>
    <col min="12037" max="12037" width="1" style="1202" customWidth="1"/>
    <col min="12038" max="12038" width="0.7109375" style="1202" customWidth="1"/>
    <col min="12039" max="12039" width="1.85546875" style="1202" customWidth="1"/>
    <col min="12040" max="12042" width="12.7109375" style="1202" bestFit="1" customWidth="1"/>
    <col min="12043" max="12045" width="12.5703125" style="1202" bestFit="1" customWidth="1"/>
    <col min="12046" max="12046" width="11.7109375" style="1202" bestFit="1" customWidth="1"/>
    <col min="12047" max="12049" width="13" style="1202" bestFit="1" customWidth="1"/>
    <col min="12050" max="12051" width="11.28515625" style="1202" bestFit="1" customWidth="1"/>
    <col min="12052" max="12054" width="12.5703125" style="1202" bestFit="1" customWidth="1"/>
    <col min="12055" max="12055" width="10.42578125" style="1202" bestFit="1" customWidth="1"/>
    <col min="12056" max="12059" width="11.7109375" style="1202" bestFit="1" customWidth="1"/>
    <col min="12060" max="12063" width="13" style="1202" bestFit="1" customWidth="1"/>
    <col min="12064" max="12064" width="11.42578125" style="1202" bestFit="1" customWidth="1"/>
    <col min="12065" max="12065" width="2.140625" style="1202" customWidth="1"/>
    <col min="12066" max="12066" width="24.85546875" style="1202" bestFit="1" customWidth="1"/>
    <col min="12067" max="12067" width="5.85546875" style="1202" customWidth="1"/>
    <col min="12068" max="12068" width="10" style="1202"/>
    <col min="12069" max="12069" width="13.42578125" style="1202" bestFit="1" customWidth="1"/>
    <col min="12070" max="12288" width="10" style="1202"/>
    <col min="12289" max="12289" width="5.7109375" style="1202" customWidth="1"/>
    <col min="12290" max="12290" width="4.7109375" style="1202" customWidth="1"/>
    <col min="12291" max="12291" width="48.5703125" style="1202" customWidth="1"/>
    <col min="12292" max="12292" width="11.7109375" style="1202" bestFit="1" customWidth="1"/>
    <col min="12293" max="12293" width="1" style="1202" customWidth="1"/>
    <col min="12294" max="12294" width="0.7109375" style="1202" customWidth="1"/>
    <col min="12295" max="12295" width="1.85546875" style="1202" customWidth="1"/>
    <col min="12296" max="12298" width="12.7109375" style="1202" bestFit="1" customWidth="1"/>
    <col min="12299" max="12301" width="12.5703125" style="1202" bestFit="1" customWidth="1"/>
    <col min="12302" max="12302" width="11.7109375" style="1202" bestFit="1" customWidth="1"/>
    <col min="12303" max="12305" width="13" style="1202" bestFit="1" customWidth="1"/>
    <col min="12306" max="12307" width="11.28515625" style="1202" bestFit="1" customWidth="1"/>
    <col min="12308" max="12310" width="12.5703125" style="1202" bestFit="1" customWidth="1"/>
    <col min="12311" max="12311" width="10.42578125" style="1202" bestFit="1" customWidth="1"/>
    <col min="12312" max="12315" width="11.7109375" style="1202" bestFit="1" customWidth="1"/>
    <col min="12316" max="12319" width="13" style="1202" bestFit="1" customWidth="1"/>
    <col min="12320" max="12320" width="11.42578125" style="1202" bestFit="1" customWidth="1"/>
    <col min="12321" max="12321" width="2.140625" style="1202" customWidth="1"/>
    <col min="12322" max="12322" width="24.85546875" style="1202" bestFit="1" customWidth="1"/>
    <col min="12323" max="12323" width="5.85546875" style="1202" customWidth="1"/>
    <col min="12324" max="12324" width="10" style="1202"/>
    <col min="12325" max="12325" width="13.42578125" style="1202" bestFit="1" customWidth="1"/>
    <col min="12326" max="12544" width="10" style="1202"/>
    <col min="12545" max="12545" width="5.7109375" style="1202" customWidth="1"/>
    <col min="12546" max="12546" width="4.7109375" style="1202" customWidth="1"/>
    <col min="12547" max="12547" width="48.5703125" style="1202" customWidth="1"/>
    <col min="12548" max="12548" width="11.7109375" style="1202" bestFit="1" customWidth="1"/>
    <col min="12549" max="12549" width="1" style="1202" customWidth="1"/>
    <col min="12550" max="12550" width="0.7109375" style="1202" customWidth="1"/>
    <col min="12551" max="12551" width="1.85546875" style="1202" customWidth="1"/>
    <col min="12552" max="12554" width="12.7109375" style="1202" bestFit="1" customWidth="1"/>
    <col min="12555" max="12557" width="12.5703125" style="1202" bestFit="1" customWidth="1"/>
    <col min="12558" max="12558" width="11.7109375" style="1202" bestFit="1" customWidth="1"/>
    <col min="12559" max="12561" width="13" style="1202" bestFit="1" customWidth="1"/>
    <col min="12562" max="12563" width="11.28515625" style="1202" bestFit="1" customWidth="1"/>
    <col min="12564" max="12566" width="12.5703125" style="1202" bestFit="1" customWidth="1"/>
    <col min="12567" max="12567" width="10.42578125" style="1202" bestFit="1" customWidth="1"/>
    <col min="12568" max="12571" width="11.7109375" style="1202" bestFit="1" customWidth="1"/>
    <col min="12572" max="12575" width="13" style="1202" bestFit="1" customWidth="1"/>
    <col min="12576" max="12576" width="11.42578125" style="1202" bestFit="1" customWidth="1"/>
    <col min="12577" max="12577" width="2.140625" style="1202" customWidth="1"/>
    <col min="12578" max="12578" width="24.85546875" style="1202" bestFit="1" customWidth="1"/>
    <col min="12579" max="12579" width="5.85546875" style="1202" customWidth="1"/>
    <col min="12580" max="12580" width="10" style="1202"/>
    <col min="12581" max="12581" width="13.42578125" style="1202" bestFit="1" customWidth="1"/>
    <col min="12582" max="12800" width="10" style="1202"/>
    <col min="12801" max="12801" width="5.7109375" style="1202" customWidth="1"/>
    <col min="12802" max="12802" width="4.7109375" style="1202" customWidth="1"/>
    <col min="12803" max="12803" width="48.5703125" style="1202" customWidth="1"/>
    <col min="12804" max="12804" width="11.7109375" style="1202" bestFit="1" customWidth="1"/>
    <col min="12805" max="12805" width="1" style="1202" customWidth="1"/>
    <col min="12806" max="12806" width="0.7109375" style="1202" customWidth="1"/>
    <col min="12807" max="12807" width="1.85546875" style="1202" customWidth="1"/>
    <col min="12808" max="12810" width="12.7109375" style="1202" bestFit="1" customWidth="1"/>
    <col min="12811" max="12813" width="12.5703125" style="1202" bestFit="1" customWidth="1"/>
    <col min="12814" max="12814" width="11.7109375" style="1202" bestFit="1" customWidth="1"/>
    <col min="12815" max="12817" width="13" style="1202" bestFit="1" customWidth="1"/>
    <col min="12818" max="12819" width="11.28515625" style="1202" bestFit="1" customWidth="1"/>
    <col min="12820" max="12822" width="12.5703125" style="1202" bestFit="1" customWidth="1"/>
    <col min="12823" max="12823" width="10.42578125" style="1202" bestFit="1" customWidth="1"/>
    <col min="12824" max="12827" width="11.7109375" style="1202" bestFit="1" customWidth="1"/>
    <col min="12828" max="12831" width="13" style="1202" bestFit="1" customWidth="1"/>
    <col min="12832" max="12832" width="11.42578125" style="1202" bestFit="1" customWidth="1"/>
    <col min="12833" max="12833" width="2.140625" style="1202" customWidth="1"/>
    <col min="12834" max="12834" width="24.85546875" style="1202" bestFit="1" customWidth="1"/>
    <col min="12835" max="12835" width="5.85546875" style="1202" customWidth="1"/>
    <col min="12836" max="12836" width="10" style="1202"/>
    <col min="12837" max="12837" width="13.42578125" style="1202" bestFit="1" customWidth="1"/>
    <col min="12838" max="13056" width="10" style="1202"/>
    <col min="13057" max="13057" width="5.7109375" style="1202" customWidth="1"/>
    <col min="13058" max="13058" width="4.7109375" style="1202" customWidth="1"/>
    <col min="13059" max="13059" width="48.5703125" style="1202" customWidth="1"/>
    <col min="13060" max="13060" width="11.7109375" style="1202" bestFit="1" customWidth="1"/>
    <col min="13061" max="13061" width="1" style="1202" customWidth="1"/>
    <col min="13062" max="13062" width="0.7109375" style="1202" customWidth="1"/>
    <col min="13063" max="13063" width="1.85546875" style="1202" customWidth="1"/>
    <col min="13064" max="13066" width="12.7109375" style="1202" bestFit="1" customWidth="1"/>
    <col min="13067" max="13069" width="12.5703125" style="1202" bestFit="1" customWidth="1"/>
    <col min="13070" max="13070" width="11.7109375" style="1202" bestFit="1" customWidth="1"/>
    <col min="13071" max="13073" width="13" style="1202" bestFit="1" customWidth="1"/>
    <col min="13074" max="13075" width="11.28515625" style="1202" bestFit="1" customWidth="1"/>
    <col min="13076" max="13078" width="12.5703125" style="1202" bestFit="1" customWidth="1"/>
    <col min="13079" max="13079" width="10.42578125" style="1202" bestFit="1" customWidth="1"/>
    <col min="13080" max="13083" width="11.7109375" style="1202" bestFit="1" customWidth="1"/>
    <col min="13084" max="13087" width="13" style="1202" bestFit="1" customWidth="1"/>
    <col min="13088" max="13088" width="11.42578125" style="1202" bestFit="1" customWidth="1"/>
    <col min="13089" max="13089" width="2.140625" style="1202" customWidth="1"/>
    <col min="13090" max="13090" width="24.85546875" style="1202" bestFit="1" customWidth="1"/>
    <col min="13091" max="13091" width="5.85546875" style="1202" customWidth="1"/>
    <col min="13092" max="13092" width="10" style="1202"/>
    <col min="13093" max="13093" width="13.42578125" style="1202" bestFit="1" customWidth="1"/>
    <col min="13094" max="13312" width="10" style="1202"/>
    <col min="13313" max="13313" width="5.7109375" style="1202" customWidth="1"/>
    <col min="13314" max="13314" width="4.7109375" style="1202" customWidth="1"/>
    <col min="13315" max="13315" width="48.5703125" style="1202" customWidth="1"/>
    <col min="13316" max="13316" width="11.7109375" style="1202" bestFit="1" customWidth="1"/>
    <col min="13317" max="13317" width="1" style="1202" customWidth="1"/>
    <col min="13318" max="13318" width="0.7109375" style="1202" customWidth="1"/>
    <col min="13319" max="13319" width="1.85546875" style="1202" customWidth="1"/>
    <col min="13320" max="13322" width="12.7109375" style="1202" bestFit="1" customWidth="1"/>
    <col min="13323" max="13325" width="12.5703125" style="1202" bestFit="1" customWidth="1"/>
    <col min="13326" max="13326" width="11.7109375" style="1202" bestFit="1" customWidth="1"/>
    <col min="13327" max="13329" width="13" style="1202" bestFit="1" customWidth="1"/>
    <col min="13330" max="13331" width="11.28515625" style="1202" bestFit="1" customWidth="1"/>
    <col min="13332" max="13334" width="12.5703125" style="1202" bestFit="1" customWidth="1"/>
    <col min="13335" max="13335" width="10.42578125" style="1202" bestFit="1" customWidth="1"/>
    <col min="13336" max="13339" width="11.7109375" style="1202" bestFit="1" customWidth="1"/>
    <col min="13340" max="13343" width="13" style="1202" bestFit="1" customWidth="1"/>
    <col min="13344" max="13344" width="11.42578125" style="1202" bestFit="1" customWidth="1"/>
    <col min="13345" max="13345" width="2.140625" style="1202" customWidth="1"/>
    <col min="13346" max="13346" width="24.85546875" style="1202" bestFit="1" customWidth="1"/>
    <col min="13347" max="13347" width="5.85546875" style="1202" customWidth="1"/>
    <col min="13348" max="13348" width="10" style="1202"/>
    <col min="13349" max="13349" width="13.42578125" style="1202" bestFit="1" customWidth="1"/>
    <col min="13350" max="13568" width="10" style="1202"/>
    <col min="13569" max="13569" width="5.7109375" style="1202" customWidth="1"/>
    <col min="13570" max="13570" width="4.7109375" style="1202" customWidth="1"/>
    <col min="13571" max="13571" width="48.5703125" style="1202" customWidth="1"/>
    <col min="13572" max="13572" width="11.7109375" style="1202" bestFit="1" customWidth="1"/>
    <col min="13573" max="13573" width="1" style="1202" customWidth="1"/>
    <col min="13574" max="13574" width="0.7109375" style="1202" customWidth="1"/>
    <col min="13575" max="13575" width="1.85546875" style="1202" customWidth="1"/>
    <col min="13576" max="13578" width="12.7109375" style="1202" bestFit="1" customWidth="1"/>
    <col min="13579" max="13581" width="12.5703125" style="1202" bestFit="1" customWidth="1"/>
    <col min="13582" max="13582" width="11.7109375" style="1202" bestFit="1" customWidth="1"/>
    <col min="13583" max="13585" width="13" style="1202" bestFit="1" customWidth="1"/>
    <col min="13586" max="13587" width="11.28515625" style="1202" bestFit="1" customWidth="1"/>
    <col min="13588" max="13590" width="12.5703125" style="1202" bestFit="1" customWidth="1"/>
    <col min="13591" max="13591" width="10.42578125" style="1202" bestFit="1" customWidth="1"/>
    <col min="13592" max="13595" width="11.7109375" style="1202" bestFit="1" customWidth="1"/>
    <col min="13596" max="13599" width="13" style="1202" bestFit="1" customWidth="1"/>
    <col min="13600" max="13600" width="11.42578125" style="1202" bestFit="1" customWidth="1"/>
    <col min="13601" max="13601" width="2.140625" style="1202" customWidth="1"/>
    <col min="13602" max="13602" width="24.85546875" style="1202" bestFit="1" customWidth="1"/>
    <col min="13603" max="13603" width="5.85546875" style="1202" customWidth="1"/>
    <col min="13604" max="13604" width="10" style="1202"/>
    <col min="13605" max="13605" width="13.42578125" style="1202" bestFit="1" customWidth="1"/>
    <col min="13606" max="13824" width="10" style="1202"/>
    <col min="13825" max="13825" width="5.7109375" style="1202" customWidth="1"/>
    <col min="13826" max="13826" width="4.7109375" style="1202" customWidth="1"/>
    <col min="13827" max="13827" width="48.5703125" style="1202" customWidth="1"/>
    <col min="13828" max="13828" width="11.7109375" style="1202" bestFit="1" customWidth="1"/>
    <col min="13829" max="13829" width="1" style="1202" customWidth="1"/>
    <col min="13830" max="13830" width="0.7109375" style="1202" customWidth="1"/>
    <col min="13831" max="13831" width="1.85546875" style="1202" customWidth="1"/>
    <col min="13832" max="13834" width="12.7109375" style="1202" bestFit="1" customWidth="1"/>
    <col min="13835" max="13837" width="12.5703125" style="1202" bestFit="1" customWidth="1"/>
    <col min="13838" max="13838" width="11.7109375" style="1202" bestFit="1" customWidth="1"/>
    <col min="13839" max="13841" width="13" style="1202" bestFit="1" customWidth="1"/>
    <col min="13842" max="13843" width="11.28515625" style="1202" bestFit="1" customWidth="1"/>
    <col min="13844" max="13846" width="12.5703125" style="1202" bestFit="1" customWidth="1"/>
    <col min="13847" max="13847" width="10.42578125" style="1202" bestFit="1" customWidth="1"/>
    <col min="13848" max="13851" width="11.7109375" style="1202" bestFit="1" customWidth="1"/>
    <col min="13852" max="13855" width="13" style="1202" bestFit="1" customWidth="1"/>
    <col min="13856" max="13856" width="11.42578125" style="1202" bestFit="1" customWidth="1"/>
    <col min="13857" max="13857" width="2.140625" style="1202" customWidth="1"/>
    <col min="13858" max="13858" width="24.85546875" style="1202" bestFit="1" customWidth="1"/>
    <col min="13859" max="13859" width="5.85546875" style="1202" customWidth="1"/>
    <col min="13860" max="13860" width="10" style="1202"/>
    <col min="13861" max="13861" width="13.42578125" style="1202" bestFit="1" customWidth="1"/>
    <col min="13862" max="14080" width="10" style="1202"/>
    <col min="14081" max="14081" width="5.7109375" style="1202" customWidth="1"/>
    <col min="14082" max="14082" width="4.7109375" style="1202" customWidth="1"/>
    <col min="14083" max="14083" width="48.5703125" style="1202" customWidth="1"/>
    <col min="14084" max="14084" width="11.7109375" style="1202" bestFit="1" customWidth="1"/>
    <col min="14085" max="14085" width="1" style="1202" customWidth="1"/>
    <col min="14086" max="14086" width="0.7109375" style="1202" customWidth="1"/>
    <col min="14087" max="14087" width="1.85546875" style="1202" customWidth="1"/>
    <col min="14088" max="14090" width="12.7109375" style="1202" bestFit="1" customWidth="1"/>
    <col min="14091" max="14093" width="12.5703125" style="1202" bestFit="1" customWidth="1"/>
    <col min="14094" max="14094" width="11.7109375" style="1202" bestFit="1" customWidth="1"/>
    <col min="14095" max="14097" width="13" style="1202" bestFit="1" customWidth="1"/>
    <col min="14098" max="14099" width="11.28515625" style="1202" bestFit="1" customWidth="1"/>
    <col min="14100" max="14102" width="12.5703125" style="1202" bestFit="1" customWidth="1"/>
    <col min="14103" max="14103" width="10.42578125" style="1202" bestFit="1" customWidth="1"/>
    <col min="14104" max="14107" width="11.7109375" style="1202" bestFit="1" customWidth="1"/>
    <col min="14108" max="14111" width="13" style="1202" bestFit="1" customWidth="1"/>
    <col min="14112" max="14112" width="11.42578125" style="1202" bestFit="1" customWidth="1"/>
    <col min="14113" max="14113" width="2.140625" style="1202" customWidth="1"/>
    <col min="14114" max="14114" width="24.85546875" style="1202" bestFit="1" customWidth="1"/>
    <col min="14115" max="14115" width="5.85546875" style="1202" customWidth="1"/>
    <col min="14116" max="14116" width="10" style="1202"/>
    <col min="14117" max="14117" width="13.42578125" style="1202" bestFit="1" customWidth="1"/>
    <col min="14118" max="14336" width="10" style="1202"/>
    <col min="14337" max="14337" width="5.7109375" style="1202" customWidth="1"/>
    <col min="14338" max="14338" width="4.7109375" style="1202" customWidth="1"/>
    <col min="14339" max="14339" width="48.5703125" style="1202" customWidth="1"/>
    <col min="14340" max="14340" width="11.7109375" style="1202" bestFit="1" customWidth="1"/>
    <col min="14341" max="14341" width="1" style="1202" customWidth="1"/>
    <col min="14342" max="14342" width="0.7109375" style="1202" customWidth="1"/>
    <col min="14343" max="14343" width="1.85546875" style="1202" customWidth="1"/>
    <col min="14344" max="14346" width="12.7109375" style="1202" bestFit="1" customWidth="1"/>
    <col min="14347" max="14349" width="12.5703125" style="1202" bestFit="1" customWidth="1"/>
    <col min="14350" max="14350" width="11.7109375" style="1202" bestFit="1" customWidth="1"/>
    <col min="14351" max="14353" width="13" style="1202" bestFit="1" customWidth="1"/>
    <col min="14354" max="14355" width="11.28515625" style="1202" bestFit="1" customWidth="1"/>
    <col min="14356" max="14358" width="12.5703125" style="1202" bestFit="1" customWidth="1"/>
    <col min="14359" max="14359" width="10.42578125" style="1202" bestFit="1" customWidth="1"/>
    <col min="14360" max="14363" width="11.7109375" style="1202" bestFit="1" customWidth="1"/>
    <col min="14364" max="14367" width="13" style="1202" bestFit="1" customWidth="1"/>
    <col min="14368" max="14368" width="11.42578125" style="1202" bestFit="1" customWidth="1"/>
    <col min="14369" max="14369" width="2.140625" style="1202" customWidth="1"/>
    <col min="14370" max="14370" width="24.85546875" style="1202" bestFit="1" customWidth="1"/>
    <col min="14371" max="14371" width="5.85546875" style="1202" customWidth="1"/>
    <col min="14372" max="14372" width="10" style="1202"/>
    <col min="14373" max="14373" width="13.42578125" style="1202" bestFit="1" customWidth="1"/>
    <col min="14374" max="14592" width="10" style="1202"/>
    <col min="14593" max="14593" width="5.7109375" style="1202" customWidth="1"/>
    <col min="14594" max="14594" width="4.7109375" style="1202" customWidth="1"/>
    <col min="14595" max="14595" width="48.5703125" style="1202" customWidth="1"/>
    <col min="14596" max="14596" width="11.7109375" style="1202" bestFit="1" customWidth="1"/>
    <col min="14597" max="14597" width="1" style="1202" customWidth="1"/>
    <col min="14598" max="14598" width="0.7109375" style="1202" customWidth="1"/>
    <col min="14599" max="14599" width="1.85546875" style="1202" customWidth="1"/>
    <col min="14600" max="14602" width="12.7109375" style="1202" bestFit="1" customWidth="1"/>
    <col min="14603" max="14605" width="12.5703125" style="1202" bestFit="1" customWidth="1"/>
    <col min="14606" max="14606" width="11.7109375" style="1202" bestFit="1" customWidth="1"/>
    <col min="14607" max="14609" width="13" style="1202" bestFit="1" customWidth="1"/>
    <col min="14610" max="14611" width="11.28515625" style="1202" bestFit="1" customWidth="1"/>
    <col min="14612" max="14614" width="12.5703125" style="1202" bestFit="1" customWidth="1"/>
    <col min="14615" max="14615" width="10.42578125" style="1202" bestFit="1" customWidth="1"/>
    <col min="14616" max="14619" width="11.7109375" style="1202" bestFit="1" customWidth="1"/>
    <col min="14620" max="14623" width="13" style="1202" bestFit="1" customWidth="1"/>
    <col min="14624" max="14624" width="11.42578125" style="1202" bestFit="1" customWidth="1"/>
    <col min="14625" max="14625" width="2.140625" style="1202" customWidth="1"/>
    <col min="14626" max="14626" width="24.85546875" style="1202" bestFit="1" customWidth="1"/>
    <col min="14627" max="14627" width="5.85546875" style="1202" customWidth="1"/>
    <col min="14628" max="14628" width="10" style="1202"/>
    <col min="14629" max="14629" width="13.42578125" style="1202" bestFit="1" customWidth="1"/>
    <col min="14630" max="14848" width="10" style="1202"/>
    <col min="14849" max="14849" width="5.7109375" style="1202" customWidth="1"/>
    <col min="14850" max="14850" width="4.7109375" style="1202" customWidth="1"/>
    <col min="14851" max="14851" width="48.5703125" style="1202" customWidth="1"/>
    <col min="14852" max="14852" width="11.7109375" style="1202" bestFit="1" customWidth="1"/>
    <col min="14853" max="14853" width="1" style="1202" customWidth="1"/>
    <col min="14854" max="14854" width="0.7109375" style="1202" customWidth="1"/>
    <col min="14855" max="14855" width="1.85546875" style="1202" customWidth="1"/>
    <col min="14856" max="14858" width="12.7109375" style="1202" bestFit="1" customWidth="1"/>
    <col min="14859" max="14861" width="12.5703125" style="1202" bestFit="1" customWidth="1"/>
    <col min="14862" max="14862" width="11.7109375" style="1202" bestFit="1" customWidth="1"/>
    <col min="14863" max="14865" width="13" style="1202" bestFit="1" customWidth="1"/>
    <col min="14866" max="14867" width="11.28515625" style="1202" bestFit="1" customWidth="1"/>
    <col min="14868" max="14870" width="12.5703125" style="1202" bestFit="1" customWidth="1"/>
    <col min="14871" max="14871" width="10.42578125" style="1202" bestFit="1" customWidth="1"/>
    <col min="14872" max="14875" width="11.7109375" style="1202" bestFit="1" customWidth="1"/>
    <col min="14876" max="14879" width="13" style="1202" bestFit="1" customWidth="1"/>
    <col min="14880" max="14880" width="11.42578125" style="1202" bestFit="1" customWidth="1"/>
    <col min="14881" max="14881" width="2.140625" style="1202" customWidth="1"/>
    <col min="14882" max="14882" width="24.85546875" style="1202" bestFit="1" customWidth="1"/>
    <col min="14883" max="14883" width="5.85546875" style="1202" customWidth="1"/>
    <col min="14884" max="14884" width="10" style="1202"/>
    <col min="14885" max="14885" width="13.42578125" style="1202" bestFit="1" customWidth="1"/>
    <col min="14886" max="15104" width="10" style="1202"/>
    <col min="15105" max="15105" width="5.7109375" style="1202" customWidth="1"/>
    <col min="15106" max="15106" width="4.7109375" style="1202" customWidth="1"/>
    <col min="15107" max="15107" width="48.5703125" style="1202" customWidth="1"/>
    <col min="15108" max="15108" width="11.7109375" style="1202" bestFit="1" customWidth="1"/>
    <col min="15109" max="15109" width="1" style="1202" customWidth="1"/>
    <col min="15110" max="15110" width="0.7109375" style="1202" customWidth="1"/>
    <col min="15111" max="15111" width="1.85546875" style="1202" customWidth="1"/>
    <col min="15112" max="15114" width="12.7109375" style="1202" bestFit="1" customWidth="1"/>
    <col min="15115" max="15117" width="12.5703125" style="1202" bestFit="1" customWidth="1"/>
    <col min="15118" max="15118" width="11.7109375" style="1202" bestFit="1" customWidth="1"/>
    <col min="15119" max="15121" width="13" style="1202" bestFit="1" customWidth="1"/>
    <col min="15122" max="15123" width="11.28515625" style="1202" bestFit="1" customWidth="1"/>
    <col min="15124" max="15126" width="12.5703125" style="1202" bestFit="1" customWidth="1"/>
    <col min="15127" max="15127" width="10.42578125" style="1202" bestFit="1" customWidth="1"/>
    <col min="15128" max="15131" width="11.7109375" style="1202" bestFit="1" customWidth="1"/>
    <col min="15132" max="15135" width="13" style="1202" bestFit="1" customWidth="1"/>
    <col min="15136" max="15136" width="11.42578125" style="1202" bestFit="1" customWidth="1"/>
    <col min="15137" max="15137" width="2.140625" style="1202" customWidth="1"/>
    <col min="15138" max="15138" width="24.85546875" style="1202" bestFit="1" customWidth="1"/>
    <col min="15139" max="15139" width="5.85546875" style="1202" customWidth="1"/>
    <col min="15140" max="15140" width="10" style="1202"/>
    <col min="15141" max="15141" width="13.42578125" style="1202" bestFit="1" customWidth="1"/>
    <col min="15142" max="15360" width="10" style="1202"/>
    <col min="15361" max="15361" width="5.7109375" style="1202" customWidth="1"/>
    <col min="15362" max="15362" width="4.7109375" style="1202" customWidth="1"/>
    <col min="15363" max="15363" width="48.5703125" style="1202" customWidth="1"/>
    <col min="15364" max="15364" width="11.7109375" style="1202" bestFit="1" customWidth="1"/>
    <col min="15365" max="15365" width="1" style="1202" customWidth="1"/>
    <col min="15366" max="15366" width="0.7109375" style="1202" customWidth="1"/>
    <col min="15367" max="15367" width="1.85546875" style="1202" customWidth="1"/>
    <col min="15368" max="15370" width="12.7109375" style="1202" bestFit="1" customWidth="1"/>
    <col min="15371" max="15373" width="12.5703125" style="1202" bestFit="1" customWidth="1"/>
    <col min="15374" max="15374" width="11.7109375" style="1202" bestFit="1" customWidth="1"/>
    <col min="15375" max="15377" width="13" style="1202" bestFit="1" customWidth="1"/>
    <col min="15378" max="15379" width="11.28515625" style="1202" bestFit="1" customWidth="1"/>
    <col min="15380" max="15382" width="12.5703125" style="1202" bestFit="1" customWidth="1"/>
    <col min="15383" max="15383" width="10.42578125" style="1202" bestFit="1" customWidth="1"/>
    <col min="15384" max="15387" width="11.7109375" style="1202" bestFit="1" customWidth="1"/>
    <col min="15388" max="15391" width="13" style="1202" bestFit="1" customWidth="1"/>
    <col min="15392" max="15392" width="11.42578125" style="1202" bestFit="1" customWidth="1"/>
    <col min="15393" max="15393" width="2.140625" style="1202" customWidth="1"/>
    <col min="15394" max="15394" width="24.85546875" style="1202" bestFit="1" customWidth="1"/>
    <col min="15395" max="15395" width="5.85546875" style="1202" customWidth="1"/>
    <col min="15396" max="15396" width="10" style="1202"/>
    <col min="15397" max="15397" width="13.42578125" style="1202" bestFit="1" customWidth="1"/>
    <col min="15398" max="15616" width="10" style="1202"/>
    <col min="15617" max="15617" width="5.7109375" style="1202" customWidth="1"/>
    <col min="15618" max="15618" width="4.7109375" style="1202" customWidth="1"/>
    <col min="15619" max="15619" width="48.5703125" style="1202" customWidth="1"/>
    <col min="15620" max="15620" width="11.7109375" style="1202" bestFit="1" customWidth="1"/>
    <col min="15621" max="15621" width="1" style="1202" customWidth="1"/>
    <col min="15622" max="15622" width="0.7109375" style="1202" customWidth="1"/>
    <col min="15623" max="15623" width="1.85546875" style="1202" customWidth="1"/>
    <col min="15624" max="15626" width="12.7109375" style="1202" bestFit="1" customWidth="1"/>
    <col min="15627" max="15629" width="12.5703125" style="1202" bestFit="1" customWidth="1"/>
    <col min="15630" max="15630" width="11.7109375" style="1202" bestFit="1" customWidth="1"/>
    <col min="15631" max="15633" width="13" style="1202" bestFit="1" customWidth="1"/>
    <col min="15634" max="15635" width="11.28515625" style="1202" bestFit="1" customWidth="1"/>
    <col min="15636" max="15638" width="12.5703125" style="1202" bestFit="1" customWidth="1"/>
    <col min="15639" max="15639" width="10.42578125" style="1202" bestFit="1" customWidth="1"/>
    <col min="15640" max="15643" width="11.7109375" style="1202" bestFit="1" customWidth="1"/>
    <col min="15644" max="15647" width="13" style="1202" bestFit="1" customWidth="1"/>
    <col min="15648" max="15648" width="11.42578125" style="1202" bestFit="1" customWidth="1"/>
    <col min="15649" max="15649" width="2.140625" style="1202" customWidth="1"/>
    <col min="15650" max="15650" width="24.85546875" style="1202" bestFit="1" customWidth="1"/>
    <col min="15651" max="15651" width="5.85546875" style="1202" customWidth="1"/>
    <col min="15652" max="15652" width="10" style="1202"/>
    <col min="15653" max="15653" width="13.42578125" style="1202" bestFit="1" customWidth="1"/>
    <col min="15654" max="15872" width="10" style="1202"/>
    <col min="15873" max="15873" width="5.7109375" style="1202" customWidth="1"/>
    <col min="15874" max="15874" width="4.7109375" style="1202" customWidth="1"/>
    <col min="15875" max="15875" width="48.5703125" style="1202" customWidth="1"/>
    <col min="15876" max="15876" width="11.7109375" style="1202" bestFit="1" customWidth="1"/>
    <col min="15877" max="15877" width="1" style="1202" customWidth="1"/>
    <col min="15878" max="15878" width="0.7109375" style="1202" customWidth="1"/>
    <col min="15879" max="15879" width="1.85546875" style="1202" customWidth="1"/>
    <col min="15880" max="15882" width="12.7109375" style="1202" bestFit="1" customWidth="1"/>
    <col min="15883" max="15885" width="12.5703125" style="1202" bestFit="1" customWidth="1"/>
    <col min="15886" max="15886" width="11.7109375" style="1202" bestFit="1" customWidth="1"/>
    <col min="15887" max="15889" width="13" style="1202" bestFit="1" customWidth="1"/>
    <col min="15890" max="15891" width="11.28515625" style="1202" bestFit="1" customWidth="1"/>
    <col min="15892" max="15894" width="12.5703125" style="1202" bestFit="1" customWidth="1"/>
    <col min="15895" max="15895" width="10.42578125" style="1202" bestFit="1" customWidth="1"/>
    <col min="15896" max="15899" width="11.7109375" style="1202" bestFit="1" customWidth="1"/>
    <col min="15900" max="15903" width="13" style="1202" bestFit="1" customWidth="1"/>
    <col min="15904" max="15904" width="11.42578125" style="1202" bestFit="1" customWidth="1"/>
    <col min="15905" max="15905" width="2.140625" style="1202" customWidth="1"/>
    <col min="15906" max="15906" width="24.85546875" style="1202" bestFit="1" customWidth="1"/>
    <col min="15907" max="15907" width="5.85546875" style="1202" customWidth="1"/>
    <col min="15908" max="15908" width="10" style="1202"/>
    <col min="15909" max="15909" width="13.42578125" style="1202" bestFit="1" customWidth="1"/>
    <col min="15910" max="16128" width="10" style="1202"/>
    <col min="16129" max="16129" width="5.7109375" style="1202" customWidth="1"/>
    <col min="16130" max="16130" width="4.7109375" style="1202" customWidth="1"/>
    <col min="16131" max="16131" width="48.5703125" style="1202" customWidth="1"/>
    <col min="16132" max="16132" width="11.7109375" style="1202" bestFit="1" customWidth="1"/>
    <col min="16133" max="16133" width="1" style="1202" customWidth="1"/>
    <col min="16134" max="16134" width="0.7109375" style="1202" customWidth="1"/>
    <col min="16135" max="16135" width="1.85546875" style="1202" customWidth="1"/>
    <col min="16136" max="16138" width="12.7109375" style="1202" bestFit="1" customWidth="1"/>
    <col min="16139" max="16141" width="12.5703125" style="1202" bestFit="1" customWidth="1"/>
    <col min="16142" max="16142" width="11.7109375" style="1202" bestFit="1" customWidth="1"/>
    <col min="16143" max="16145" width="13" style="1202" bestFit="1" customWidth="1"/>
    <col min="16146" max="16147" width="11.28515625" style="1202" bestFit="1" customWidth="1"/>
    <col min="16148" max="16150" width="12.5703125" style="1202" bestFit="1" customWidth="1"/>
    <col min="16151" max="16151" width="10.42578125" style="1202" bestFit="1" customWidth="1"/>
    <col min="16152" max="16155" width="11.7109375" style="1202" bestFit="1" customWidth="1"/>
    <col min="16156" max="16159" width="13" style="1202" bestFit="1" customWidth="1"/>
    <col min="16160" max="16160" width="11.42578125" style="1202" bestFit="1" customWidth="1"/>
    <col min="16161" max="16161" width="2.140625" style="1202" customWidth="1"/>
    <col min="16162" max="16162" width="24.85546875" style="1202" bestFit="1" customWidth="1"/>
    <col min="16163" max="16163" width="5.85546875" style="1202" customWidth="1"/>
    <col min="16164" max="16164" width="10" style="1202"/>
    <col min="16165" max="16165" width="13.42578125" style="1202" bestFit="1" customWidth="1"/>
    <col min="16166" max="16384" width="10" style="1202"/>
  </cols>
  <sheetData>
    <row r="1" spans="1:39" s="1195" customFormat="1" ht="13.5" thickBot="1">
      <c r="A1" s="1190" t="s">
        <v>1701</v>
      </c>
      <c r="B1" s="1190"/>
      <c r="C1" s="1191"/>
      <c r="D1" s="1192"/>
      <c r="E1" s="1191"/>
      <c r="F1" s="1191"/>
      <c r="G1" s="1191"/>
      <c r="H1" s="1191"/>
      <c r="I1" s="1191"/>
      <c r="J1" s="1191"/>
      <c r="K1" s="1191"/>
      <c r="L1" s="1191"/>
      <c r="M1" s="1191"/>
      <c r="N1" s="1191"/>
      <c r="O1" s="1191"/>
      <c r="P1" s="1191"/>
      <c r="Q1" s="1191"/>
      <c r="R1" s="1191"/>
      <c r="S1" s="1191"/>
      <c r="T1" s="1191"/>
      <c r="U1" s="1191"/>
      <c r="V1" s="1191"/>
      <c r="W1" s="1191"/>
      <c r="X1" s="1191"/>
      <c r="Y1" s="1191"/>
      <c r="Z1" s="1191"/>
      <c r="AA1" s="1191"/>
      <c r="AB1" s="1191"/>
      <c r="AC1" s="1191"/>
      <c r="AD1" s="1191"/>
      <c r="AE1" s="1191"/>
      <c r="AF1" s="1191"/>
      <c r="AG1" s="1191"/>
      <c r="AH1" s="1191"/>
      <c r="AI1" s="1193"/>
      <c r="AJ1" s="1193"/>
      <c r="AK1" s="1193"/>
      <c r="AL1" s="1193"/>
      <c r="AM1" s="1194"/>
    </row>
    <row r="2" spans="1:39" s="1195" customFormat="1">
      <c r="A2" s="1196" t="s">
        <v>1720</v>
      </c>
      <c r="D2" s="1197"/>
      <c r="E2" s="1197"/>
      <c r="F2" s="1197"/>
      <c r="AI2" s="1198"/>
      <c r="AM2" s="1194"/>
    </row>
    <row r="3" spans="1:39" ht="13.5" thickBot="1">
      <c r="A3" s="1046" t="s">
        <v>1592</v>
      </c>
      <c r="B3" s="1199"/>
      <c r="C3" s="1199"/>
      <c r="D3" s="1200"/>
      <c r="E3" s="1199"/>
      <c r="F3" s="1199"/>
      <c r="G3" s="1199"/>
      <c r="H3" s="1199"/>
      <c r="I3" s="1199"/>
      <c r="J3" s="1199"/>
      <c r="K3" s="1199"/>
      <c r="L3" s="1199"/>
      <c r="M3" s="1199"/>
      <c r="N3" s="1199"/>
      <c r="O3" s="1199"/>
      <c r="P3" s="1199"/>
      <c r="Q3" s="1199"/>
      <c r="R3" s="1199"/>
      <c r="S3" s="1199"/>
      <c r="T3" s="1199"/>
      <c r="U3" s="1199"/>
      <c r="V3" s="1199"/>
      <c r="W3" s="1199"/>
      <c r="X3" s="1199"/>
      <c r="Y3" s="1199"/>
      <c r="Z3" s="1199"/>
      <c r="AA3" s="1199"/>
      <c r="AB3" s="1199"/>
      <c r="AC3" s="1199"/>
      <c r="AD3" s="1199"/>
      <c r="AE3" s="1199"/>
      <c r="AF3" s="1199"/>
      <c r="AG3" s="1199"/>
      <c r="AH3" s="1200"/>
      <c r="AI3" s="1201"/>
      <c r="AJ3" s="1199"/>
      <c r="AK3" s="1199"/>
    </row>
    <row r="4" spans="1:39" s="1212" customFormat="1" ht="25.5">
      <c r="A4" s="1203"/>
      <c r="B4" s="1203"/>
      <c r="C4" s="1203"/>
      <c r="D4" s="1204" t="s">
        <v>1721</v>
      </c>
      <c r="E4" s="1205"/>
      <c r="F4" s="1206"/>
      <c r="G4" s="1207"/>
      <c r="H4" s="1208">
        <v>40969</v>
      </c>
      <c r="I4" s="1208"/>
      <c r="J4" s="1601">
        <v>41000</v>
      </c>
      <c r="K4" s="1602"/>
      <c r="L4" s="1602"/>
      <c r="M4" s="1602"/>
      <c r="N4" s="1603"/>
      <c r="O4" s="1601">
        <v>41030</v>
      </c>
      <c r="P4" s="1602"/>
      <c r="Q4" s="1602"/>
      <c r="R4" s="1603"/>
      <c r="S4" s="1601">
        <v>41061</v>
      </c>
      <c r="T4" s="1602"/>
      <c r="U4" s="1602"/>
      <c r="V4" s="1602"/>
      <c r="W4" s="1603"/>
      <c r="X4" s="1601">
        <v>41091</v>
      </c>
      <c r="Y4" s="1602"/>
      <c r="Z4" s="1602"/>
      <c r="AA4" s="1603"/>
      <c r="AB4" s="1209"/>
      <c r="AC4" s="1602">
        <v>41122</v>
      </c>
      <c r="AD4" s="1602"/>
      <c r="AE4" s="1602"/>
      <c r="AF4" s="1603"/>
      <c r="AG4" s="1203"/>
      <c r="AH4" s="1210" t="s">
        <v>1722</v>
      </c>
      <c r="AI4" s="1211"/>
      <c r="AJ4" s="1203"/>
      <c r="AK4" s="1203"/>
    </row>
    <row r="5" spans="1:39" ht="13.5" thickBot="1">
      <c r="A5" s="1213" t="s">
        <v>1723</v>
      </c>
      <c r="B5" s="1199"/>
      <c r="C5" s="1199"/>
      <c r="D5" s="1214"/>
      <c r="E5" s="1215"/>
      <c r="F5" s="1216"/>
      <c r="G5" s="1217"/>
      <c r="H5" s="1218"/>
      <c r="I5" s="1218"/>
      <c r="J5" s="1217">
        <f>'Scenario Ch11'!L6</f>
        <v>41005</v>
      </c>
      <c r="K5" s="1219">
        <f>'Scenario Ch11'!M6</f>
        <v>41012</v>
      </c>
      <c r="L5" s="1218">
        <f>'Scenario Ch11'!N6</f>
        <v>41019</v>
      </c>
      <c r="M5" s="1218">
        <f>'Scenario Ch11'!O6</f>
        <v>41026</v>
      </c>
      <c r="N5" s="1220">
        <f>'Scenario Ch11'!P6</f>
        <v>41033</v>
      </c>
      <c r="O5" s="1217">
        <f>'Scenario Ch11'!Q6</f>
        <v>41040</v>
      </c>
      <c r="P5" s="1218">
        <f>'Scenario Ch11'!R6</f>
        <v>41047</v>
      </c>
      <c r="Q5" s="1218">
        <f>'Scenario Ch11'!S6</f>
        <v>41054</v>
      </c>
      <c r="R5" s="1220">
        <f>'Scenario Ch11'!T6</f>
        <v>41061</v>
      </c>
      <c r="S5" s="1218">
        <f>'Scenario Ch11'!U6</f>
        <v>41068</v>
      </c>
      <c r="T5" s="1218">
        <f>'Scenario Ch11'!V6</f>
        <v>41075</v>
      </c>
      <c r="U5" s="1218">
        <f>'Scenario Ch11'!W6</f>
        <v>41082</v>
      </c>
      <c r="V5" s="1218">
        <f>'Scenario Ch11'!X6</f>
        <v>41089</v>
      </c>
      <c r="W5" s="1220">
        <f>'Scenario Ch11'!Y6</f>
        <v>41096</v>
      </c>
      <c r="X5" s="1217">
        <f>'Scenario Ch11'!Z6</f>
        <v>41103</v>
      </c>
      <c r="Y5" s="1218">
        <f>'Scenario Ch11'!AA6</f>
        <v>41110</v>
      </c>
      <c r="Z5" s="1218">
        <f>Y5+7</f>
        <v>41117</v>
      </c>
      <c r="AA5" s="1220">
        <f t="shared" ref="AA5:AF5" si="0">Z5+7</f>
        <v>41124</v>
      </c>
      <c r="AB5" s="1217">
        <f t="shared" si="0"/>
        <v>41131</v>
      </c>
      <c r="AC5" s="1218">
        <f t="shared" si="0"/>
        <v>41138</v>
      </c>
      <c r="AD5" s="1218">
        <f t="shared" si="0"/>
        <v>41145</v>
      </c>
      <c r="AE5" s="1218">
        <f t="shared" si="0"/>
        <v>41152</v>
      </c>
      <c r="AF5" s="1220">
        <f t="shared" si="0"/>
        <v>41159</v>
      </c>
      <c r="AG5" s="1199"/>
      <c r="AH5" s="1221"/>
      <c r="AI5" s="1201"/>
      <c r="AJ5" s="1199"/>
      <c r="AK5" s="1199"/>
    </row>
    <row r="6" spans="1:39">
      <c r="A6" s="1199"/>
      <c r="B6" s="1199"/>
      <c r="C6" s="1199"/>
      <c r="D6" s="1222"/>
      <c r="E6" s="1223"/>
      <c r="F6" s="1199"/>
      <c r="G6" s="1224"/>
      <c r="H6" s="1225"/>
      <c r="I6" s="1225"/>
      <c r="J6" s="1226"/>
      <c r="K6" s="1227"/>
      <c r="L6" s="1228"/>
      <c r="M6" s="1228"/>
      <c r="N6" s="1229"/>
      <c r="O6" s="1224"/>
      <c r="P6" s="1228"/>
      <c r="Q6" s="1225"/>
      <c r="R6" s="1223"/>
      <c r="S6" s="1225"/>
      <c r="T6" s="1228"/>
      <c r="U6" s="1225"/>
      <c r="V6" s="1225"/>
      <c r="W6" s="1225"/>
      <c r="X6" s="1224"/>
      <c r="Y6" s="1225"/>
      <c r="Z6" s="1225"/>
      <c r="AA6" s="1223"/>
      <c r="AB6" s="1226"/>
      <c r="AC6" s="1228"/>
      <c r="AD6" s="1225"/>
      <c r="AE6" s="1225"/>
      <c r="AF6" s="1223"/>
      <c r="AG6" s="1199"/>
      <c r="AH6" s="1230"/>
      <c r="AI6" s="1201"/>
      <c r="AJ6" s="1199"/>
      <c r="AK6" s="1199"/>
    </row>
    <row r="7" spans="1:39">
      <c r="A7" s="1231" t="s">
        <v>1724</v>
      </c>
      <c r="B7" s="1232"/>
      <c r="C7" s="1232"/>
      <c r="D7" s="1233"/>
      <c r="E7" s="1234"/>
      <c r="F7" s="1232"/>
      <c r="G7" s="1226"/>
      <c r="H7" s="1225"/>
      <c r="I7" s="1225"/>
      <c r="J7" s="1226"/>
      <c r="K7" s="1235"/>
      <c r="L7" s="1225"/>
      <c r="M7" s="1225"/>
      <c r="N7" s="1223"/>
      <c r="O7" s="1226"/>
      <c r="P7" s="1225"/>
      <c r="Q7" s="1225"/>
      <c r="R7" s="1223"/>
      <c r="S7" s="1225"/>
      <c r="T7" s="1225"/>
      <c r="U7" s="1225"/>
      <c r="V7" s="1225"/>
      <c r="W7" s="1225"/>
      <c r="X7" s="1226"/>
      <c r="Y7" s="1225"/>
      <c r="Z7" s="1225"/>
      <c r="AA7" s="1223"/>
      <c r="AB7" s="1226"/>
      <c r="AC7" s="1225"/>
      <c r="AD7" s="1225"/>
      <c r="AE7" s="1225"/>
      <c r="AF7" s="1223"/>
      <c r="AG7" s="1199"/>
      <c r="AH7" s="1236"/>
      <c r="AI7" s="1201"/>
      <c r="AJ7" s="1199"/>
      <c r="AK7" s="1199"/>
    </row>
    <row r="8" spans="1:39">
      <c r="A8" s="1237"/>
      <c r="B8" s="1238" t="s">
        <v>1725</v>
      </c>
      <c r="C8" s="1238"/>
      <c r="D8" s="1239">
        <v>200</v>
      </c>
      <c r="E8" s="1240"/>
      <c r="F8" s="1241"/>
      <c r="G8" s="1242"/>
      <c r="H8" s="1243"/>
      <c r="I8" s="1244"/>
      <c r="J8" s="1245">
        <v>75</v>
      </c>
      <c r="K8" s="1246">
        <v>200</v>
      </c>
      <c r="L8" s="1244">
        <v>200</v>
      </c>
      <c r="M8" s="1244">
        <v>200</v>
      </c>
      <c r="N8" s="1244">
        <v>200</v>
      </c>
      <c r="O8" s="1244">
        <v>200</v>
      </c>
      <c r="P8" s="1243">
        <v>175</v>
      </c>
      <c r="Q8" s="1243">
        <v>175</v>
      </c>
      <c r="R8" s="1243">
        <v>175</v>
      </c>
      <c r="S8" s="1243">
        <v>175</v>
      </c>
      <c r="T8" s="1243">
        <v>150</v>
      </c>
      <c r="U8" s="1243">
        <v>150</v>
      </c>
      <c r="V8" s="1243">
        <v>150</v>
      </c>
      <c r="W8" s="1243">
        <v>150</v>
      </c>
      <c r="X8" s="1243">
        <v>150</v>
      </c>
      <c r="Y8" s="1243">
        <v>150</v>
      </c>
      <c r="Z8" s="1243">
        <v>150</v>
      </c>
      <c r="AA8" s="1243">
        <v>150</v>
      </c>
      <c r="AB8" s="1243">
        <v>150</v>
      </c>
      <c r="AC8" s="1243">
        <v>150</v>
      </c>
      <c r="AD8" s="1243"/>
      <c r="AE8" s="1243"/>
      <c r="AF8" s="1240"/>
      <c r="AG8" s="1241"/>
      <c r="AH8" s="1247">
        <f>SUM(G8:AF8)</f>
        <v>3275</v>
      </c>
      <c r="AI8" s="1201"/>
      <c r="AJ8" s="1241"/>
      <c r="AK8" s="1241"/>
    </row>
    <row r="9" spans="1:39">
      <c r="A9" s="1231"/>
      <c r="B9" s="1232"/>
      <c r="C9" s="1232"/>
      <c r="D9" s="1222"/>
      <c r="E9" s="1223"/>
      <c r="F9" s="1199"/>
      <c r="G9" s="1248"/>
      <c r="H9" s="1249"/>
      <c r="I9" s="1249"/>
      <c r="J9" s="1248"/>
      <c r="K9" s="1246"/>
      <c r="L9" s="1249"/>
      <c r="M9" s="1249"/>
      <c r="N9" s="1250"/>
      <c r="O9" s="1248"/>
      <c r="P9" s="1249"/>
      <c r="Q9" s="1249"/>
      <c r="R9" s="1250"/>
      <c r="S9" s="1249"/>
      <c r="T9" s="1249"/>
      <c r="U9" s="1249"/>
      <c r="V9" s="1249"/>
      <c r="W9" s="1250"/>
      <c r="X9" s="1248"/>
      <c r="Y9" s="1249"/>
      <c r="Z9" s="1249"/>
      <c r="AA9" s="1250"/>
      <c r="AB9" s="1248"/>
      <c r="AC9" s="1249"/>
      <c r="AD9" s="1249"/>
      <c r="AE9" s="1249"/>
      <c r="AF9" s="1250"/>
      <c r="AG9" s="1199"/>
      <c r="AH9" s="1251"/>
      <c r="AI9" s="1201"/>
      <c r="AJ9" s="1199"/>
      <c r="AK9" s="1199"/>
    </row>
    <row r="10" spans="1:39">
      <c r="A10" s="1231"/>
      <c r="B10" s="1232" t="s">
        <v>1726</v>
      </c>
      <c r="C10" s="1232"/>
      <c r="D10" s="1252">
        <v>200</v>
      </c>
      <c r="E10" s="1253"/>
      <c r="F10" s="1254"/>
      <c r="G10" s="1248"/>
      <c r="H10" s="1249"/>
      <c r="I10" s="1249"/>
      <c r="J10" s="1248">
        <v>75</v>
      </c>
      <c r="K10" s="1246">
        <v>75</v>
      </c>
      <c r="L10" s="1249">
        <v>150</v>
      </c>
      <c r="M10" s="1249">
        <v>150</v>
      </c>
      <c r="N10" s="1249">
        <v>150</v>
      </c>
      <c r="O10" s="1249">
        <v>150</v>
      </c>
      <c r="P10" s="1249">
        <v>125</v>
      </c>
      <c r="Q10" s="1249">
        <v>125</v>
      </c>
      <c r="R10" s="1249">
        <v>125</v>
      </c>
      <c r="S10" s="1249">
        <v>125</v>
      </c>
      <c r="T10" s="1249">
        <v>100</v>
      </c>
      <c r="U10" s="1249">
        <v>100</v>
      </c>
      <c r="V10" s="1249">
        <v>100</v>
      </c>
      <c r="W10" s="1249">
        <v>100</v>
      </c>
      <c r="X10" s="1248">
        <v>100</v>
      </c>
      <c r="Y10" s="1249">
        <v>100</v>
      </c>
      <c r="Z10" s="1249">
        <v>100</v>
      </c>
      <c r="AA10" s="1250">
        <v>75</v>
      </c>
      <c r="AB10" s="1248">
        <v>75</v>
      </c>
      <c r="AC10" s="1249">
        <v>75</v>
      </c>
      <c r="AD10" s="1249"/>
      <c r="AE10" s="1249"/>
      <c r="AF10" s="1250"/>
      <c r="AG10" s="1199"/>
      <c r="AH10" s="1255">
        <f>SUM(G10:AF10)</f>
        <v>2175</v>
      </c>
      <c r="AI10" s="1201"/>
      <c r="AJ10" s="1199"/>
      <c r="AK10" s="1199"/>
    </row>
    <row r="11" spans="1:39">
      <c r="A11" s="1231"/>
      <c r="B11" s="1232"/>
      <c r="C11" s="1232"/>
      <c r="D11" s="1233"/>
      <c r="E11" s="1234"/>
      <c r="F11" s="1232"/>
      <c r="G11" s="1248"/>
      <c r="H11" s="1249"/>
      <c r="I11" s="1249"/>
      <c r="J11" s="1248"/>
      <c r="K11" s="1246"/>
      <c r="L11" s="1249"/>
      <c r="M11" s="1249"/>
      <c r="N11" s="1250"/>
      <c r="O11" s="1248"/>
      <c r="P11" s="1249"/>
      <c r="Q11" s="1249"/>
      <c r="R11" s="1250"/>
      <c r="S11" s="1249"/>
      <c r="T11" s="1249"/>
      <c r="U11" s="1249"/>
      <c r="V11" s="1249"/>
      <c r="W11" s="1250"/>
      <c r="X11" s="1248"/>
      <c r="Y11" s="1249"/>
      <c r="Z11" s="1249"/>
      <c r="AA11" s="1250"/>
      <c r="AB11" s="1248"/>
      <c r="AC11" s="1249"/>
      <c r="AD11" s="1249"/>
      <c r="AE11" s="1249"/>
      <c r="AF11" s="1250"/>
      <c r="AG11" s="1199"/>
      <c r="AH11" s="1255"/>
      <c r="AI11" s="1201"/>
      <c r="AJ11" s="1199"/>
      <c r="AK11" s="1199"/>
    </row>
    <row r="12" spans="1:39">
      <c r="A12" s="1231"/>
      <c r="B12" s="1232" t="s">
        <v>1727</v>
      </c>
      <c r="C12" s="1232"/>
      <c r="D12" s="1252">
        <v>200</v>
      </c>
      <c r="E12" s="1253"/>
      <c r="F12" s="1256"/>
      <c r="G12" s="1248"/>
      <c r="H12" s="1249"/>
      <c r="I12" s="1249"/>
      <c r="J12" s="1248">
        <v>50</v>
      </c>
      <c r="K12" s="1246">
        <v>50</v>
      </c>
      <c r="L12" s="1249">
        <v>50</v>
      </c>
      <c r="M12" s="1249">
        <v>50</v>
      </c>
      <c r="N12" s="1250">
        <v>25</v>
      </c>
      <c r="O12" s="1248">
        <v>25</v>
      </c>
      <c r="P12" s="1249">
        <v>25</v>
      </c>
      <c r="Q12" s="1249">
        <v>25</v>
      </c>
      <c r="R12" s="1250">
        <v>25</v>
      </c>
      <c r="S12" s="1249">
        <v>25</v>
      </c>
      <c r="T12" s="1249">
        <v>25</v>
      </c>
      <c r="U12" s="1249">
        <v>25</v>
      </c>
      <c r="V12" s="1249">
        <v>25</v>
      </c>
      <c r="W12" s="1250">
        <v>25</v>
      </c>
      <c r="X12" s="1248">
        <v>25</v>
      </c>
      <c r="Y12" s="1249">
        <v>25</v>
      </c>
      <c r="Z12" s="1249">
        <v>25</v>
      </c>
      <c r="AA12" s="1250">
        <v>25</v>
      </c>
      <c r="AB12" s="1248">
        <v>25</v>
      </c>
      <c r="AC12" s="1249">
        <v>25</v>
      </c>
      <c r="AD12" s="1249"/>
      <c r="AE12" s="1249"/>
      <c r="AF12" s="1250"/>
      <c r="AG12" s="1199"/>
      <c r="AH12" s="1255">
        <f>SUM(G12:AF12)</f>
        <v>600</v>
      </c>
      <c r="AI12" s="1201"/>
      <c r="AJ12" s="1199"/>
      <c r="AK12" s="1199"/>
    </row>
    <row r="13" spans="1:39">
      <c r="A13" s="1231"/>
      <c r="B13" s="1232"/>
      <c r="C13" s="1232" t="s">
        <v>1728</v>
      </c>
      <c r="D13" s="1252"/>
      <c r="E13" s="1253"/>
      <c r="F13" s="1256"/>
      <c r="G13" s="1248"/>
      <c r="H13" s="1249"/>
      <c r="I13" s="1249"/>
      <c r="J13" s="1248"/>
      <c r="K13" s="1246"/>
      <c r="L13" s="1249"/>
      <c r="M13" s="1249"/>
      <c r="N13" s="1250"/>
      <c r="O13" s="1248"/>
      <c r="P13" s="1249"/>
      <c r="Q13" s="1249"/>
      <c r="R13" s="1250"/>
      <c r="S13" s="1249"/>
      <c r="T13" s="1249"/>
      <c r="U13" s="1249"/>
      <c r="V13" s="1249"/>
      <c r="W13" s="1250"/>
      <c r="X13" s="1248"/>
      <c r="Y13" s="1249"/>
      <c r="Z13" s="1249"/>
      <c r="AA13" s="1250"/>
      <c r="AB13" s="1248"/>
      <c r="AC13" s="1249"/>
      <c r="AD13" s="1249"/>
      <c r="AE13" s="1249"/>
      <c r="AF13" s="1250"/>
      <c r="AG13" s="1199"/>
      <c r="AH13" s="1255"/>
      <c r="AI13" s="1201"/>
      <c r="AJ13" s="1199"/>
      <c r="AK13" s="1199"/>
    </row>
    <row r="14" spans="1:39">
      <c r="A14" s="1231"/>
      <c r="B14" s="1232"/>
      <c r="C14" s="1232" t="s">
        <v>1729</v>
      </c>
      <c r="D14" s="1252"/>
      <c r="E14" s="1253"/>
      <c r="F14" s="1256"/>
      <c r="G14" s="1248"/>
      <c r="H14" s="1249"/>
      <c r="I14" s="1249"/>
      <c r="J14" s="1248"/>
      <c r="K14" s="1246"/>
      <c r="L14" s="1249"/>
      <c r="M14" s="1249"/>
      <c r="N14" s="1250"/>
      <c r="O14" s="1248"/>
      <c r="P14" s="1249"/>
      <c r="Q14" s="1249"/>
      <c r="R14" s="1250"/>
      <c r="S14" s="1249"/>
      <c r="T14" s="1249"/>
      <c r="U14" s="1249"/>
      <c r="V14" s="1249"/>
      <c r="W14" s="1249"/>
      <c r="X14" s="1248"/>
      <c r="Y14" s="1249"/>
      <c r="Z14" s="1249"/>
      <c r="AA14" s="1250"/>
      <c r="AB14" s="1248"/>
      <c r="AC14" s="1249"/>
      <c r="AD14" s="1249"/>
      <c r="AE14" s="1249"/>
      <c r="AF14" s="1250"/>
      <c r="AG14" s="1199"/>
      <c r="AH14" s="1255"/>
      <c r="AI14" s="1201"/>
      <c r="AJ14" s="1199"/>
      <c r="AK14" s="1199"/>
    </row>
    <row r="15" spans="1:39">
      <c r="A15" s="1231"/>
      <c r="B15" s="1232"/>
      <c r="C15" s="1232" t="s">
        <v>1730</v>
      </c>
      <c r="D15" s="1257"/>
      <c r="E15" s="1253"/>
      <c r="F15" s="1256"/>
      <c r="G15" s="1248"/>
      <c r="H15" s="1249"/>
      <c r="I15" s="1249"/>
      <c r="J15" s="1248"/>
      <c r="K15" s="1246"/>
      <c r="L15" s="1249"/>
      <c r="M15" s="1249">
        <v>7.5</v>
      </c>
      <c r="N15" s="1249">
        <v>7.5</v>
      </c>
      <c r="O15" s="1249">
        <v>7.5</v>
      </c>
      <c r="P15" s="1249">
        <v>7.5</v>
      </c>
      <c r="Q15" s="1249">
        <v>7.5</v>
      </c>
      <c r="R15" s="1249">
        <v>7.5</v>
      </c>
      <c r="S15" s="1249">
        <v>7.5</v>
      </c>
      <c r="T15" s="1249">
        <v>7.5</v>
      </c>
      <c r="U15" s="1249">
        <v>7.5</v>
      </c>
      <c r="V15" s="1249">
        <v>7.5</v>
      </c>
      <c r="W15" s="1249">
        <v>7.5</v>
      </c>
      <c r="X15" s="1249">
        <v>7.5</v>
      </c>
      <c r="Y15" s="1249">
        <v>7.5</v>
      </c>
      <c r="Z15" s="1249">
        <v>7.5</v>
      </c>
      <c r="AA15" s="1249">
        <v>7.5</v>
      </c>
      <c r="AB15" s="1249">
        <v>7.5</v>
      </c>
      <c r="AC15" s="1249">
        <v>7.5</v>
      </c>
      <c r="AD15" s="1249"/>
      <c r="AE15" s="1249"/>
      <c r="AF15" s="1250"/>
      <c r="AG15" s="1199"/>
      <c r="AH15" s="1255">
        <f>SUM(G15:AF15)</f>
        <v>127.5</v>
      </c>
      <c r="AI15" s="1201"/>
      <c r="AJ15" s="1199"/>
      <c r="AK15" s="1199"/>
    </row>
    <row r="16" spans="1:39">
      <c r="A16" s="1231"/>
      <c r="B16" s="1232"/>
      <c r="C16" s="1232"/>
      <c r="D16" s="1257"/>
      <c r="E16" s="1253"/>
      <c r="F16" s="1256"/>
      <c r="G16" s="1248"/>
      <c r="H16" s="1249"/>
      <c r="I16" s="1249"/>
      <c r="J16" s="1248"/>
      <c r="K16" s="1246"/>
      <c r="L16" s="1249"/>
      <c r="M16" s="1249"/>
      <c r="N16" s="1250"/>
      <c r="O16" s="1248"/>
      <c r="P16" s="1249"/>
      <c r="Q16" s="1249"/>
      <c r="R16" s="1250"/>
      <c r="S16" s="1249"/>
      <c r="T16" s="1249"/>
      <c r="U16" s="1249"/>
      <c r="V16" s="1249"/>
      <c r="W16" s="1250"/>
      <c r="X16" s="1248"/>
      <c r="Y16" s="1249"/>
      <c r="Z16" s="1249"/>
      <c r="AA16" s="1250"/>
      <c r="AB16" s="1248"/>
      <c r="AC16" s="1249"/>
      <c r="AD16" s="1249"/>
      <c r="AE16" s="1249"/>
      <c r="AF16" s="1250"/>
      <c r="AG16" s="1199"/>
      <c r="AH16" s="1255"/>
      <c r="AI16" s="1201"/>
      <c r="AJ16" s="1199"/>
      <c r="AK16" s="1199"/>
    </row>
    <row r="17" spans="1:37">
      <c r="A17" s="1231"/>
      <c r="B17" s="1232" t="s">
        <v>1731</v>
      </c>
      <c r="C17" s="1232"/>
      <c r="D17" s="1252"/>
      <c r="E17" s="1253"/>
      <c r="F17" s="1256"/>
      <c r="G17" s="1248"/>
      <c r="H17" s="1249"/>
      <c r="I17" s="1249"/>
      <c r="J17" s="1248"/>
      <c r="K17" s="1246"/>
      <c r="L17" s="1249"/>
      <c r="M17" s="1249">
        <v>50</v>
      </c>
      <c r="N17" s="1250">
        <v>50</v>
      </c>
      <c r="O17" s="1248">
        <v>50</v>
      </c>
      <c r="P17" s="1249">
        <v>50</v>
      </c>
      <c r="Q17" s="1249">
        <v>50</v>
      </c>
      <c r="R17" s="1250">
        <v>50</v>
      </c>
      <c r="S17" s="1249">
        <v>50</v>
      </c>
      <c r="T17" s="1249">
        <v>50</v>
      </c>
      <c r="U17" s="1249">
        <v>50</v>
      </c>
      <c r="V17" s="1249">
        <v>50</v>
      </c>
      <c r="W17" s="1250">
        <v>50</v>
      </c>
      <c r="X17" s="1248">
        <v>50</v>
      </c>
      <c r="Y17" s="1249">
        <v>50</v>
      </c>
      <c r="Z17" s="1249">
        <v>50</v>
      </c>
      <c r="AA17" s="1250">
        <v>50</v>
      </c>
      <c r="AB17" s="1248">
        <v>50</v>
      </c>
      <c r="AC17" s="1249">
        <v>50</v>
      </c>
      <c r="AD17" s="1249"/>
      <c r="AE17" s="1249"/>
      <c r="AF17" s="1250"/>
      <c r="AG17" s="1199"/>
      <c r="AH17" s="1255">
        <f>SUM(G17:AF17)</f>
        <v>850</v>
      </c>
      <c r="AI17" s="1201"/>
      <c r="AJ17" s="1199"/>
      <c r="AK17" s="1199"/>
    </row>
    <row r="18" spans="1:37">
      <c r="A18" s="1231"/>
      <c r="B18" s="1232"/>
      <c r="C18" s="1232" t="s">
        <v>1732</v>
      </c>
      <c r="D18" s="1252"/>
      <c r="E18" s="1253"/>
      <c r="F18" s="1256"/>
      <c r="G18" s="1248"/>
      <c r="H18" s="1249"/>
      <c r="I18" s="1249"/>
      <c r="J18" s="1248"/>
      <c r="K18" s="1246"/>
      <c r="L18" s="1249"/>
      <c r="M18" s="1249"/>
      <c r="N18" s="1250"/>
      <c r="O18" s="1248"/>
      <c r="P18" s="1249"/>
      <c r="Q18" s="1249"/>
      <c r="R18" s="1250"/>
      <c r="S18" s="1249"/>
      <c r="T18" s="1249"/>
      <c r="U18" s="1249"/>
      <c r="V18" s="1249"/>
      <c r="W18" s="1250"/>
      <c r="X18" s="1248"/>
      <c r="Y18" s="1249"/>
      <c r="Z18" s="1249"/>
      <c r="AA18" s="1250"/>
      <c r="AB18" s="1248"/>
      <c r="AC18" s="1249"/>
      <c r="AD18" s="1249"/>
      <c r="AE18" s="1249"/>
      <c r="AF18" s="1250"/>
      <c r="AG18" s="1199"/>
      <c r="AH18" s="1255"/>
      <c r="AI18" s="1201"/>
      <c r="AJ18" s="1199"/>
      <c r="AK18" s="1199"/>
    </row>
    <row r="19" spans="1:37">
      <c r="A19" s="1231"/>
      <c r="B19" s="1232"/>
      <c r="C19" s="1258" t="s">
        <v>1733</v>
      </c>
      <c r="D19" s="1252"/>
      <c r="E19" s="1253"/>
      <c r="F19" s="1256"/>
      <c r="G19" s="1248"/>
      <c r="H19" s="1249"/>
      <c r="I19" s="1249"/>
      <c r="J19" s="1248"/>
      <c r="K19" s="1246"/>
      <c r="L19" s="1249"/>
      <c r="M19" s="1249"/>
      <c r="N19" s="1250"/>
      <c r="O19" s="1248"/>
      <c r="P19" s="1249"/>
      <c r="Q19" s="1249"/>
      <c r="R19" s="1250"/>
      <c r="S19" s="1249"/>
      <c r="T19" s="1249"/>
      <c r="U19" s="1249"/>
      <c r="V19" s="1249"/>
      <c r="W19" s="1250"/>
      <c r="X19" s="1248"/>
      <c r="Y19" s="1249"/>
      <c r="Z19" s="1249"/>
      <c r="AA19" s="1250"/>
      <c r="AB19" s="1248"/>
      <c r="AC19" s="1249"/>
      <c r="AD19" s="1249"/>
      <c r="AE19" s="1249"/>
      <c r="AF19" s="1250"/>
      <c r="AG19" s="1199"/>
      <c r="AH19" s="1255"/>
      <c r="AI19" s="1201"/>
      <c r="AJ19" s="1199"/>
      <c r="AK19" s="1199"/>
    </row>
    <row r="20" spans="1:37" ht="13.5" thickBot="1">
      <c r="A20" s="1231"/>
      <c r="B20" s="1232" t="s">
        <v>1762</v>
      </c>
      <c r="C20" s="1258"/>
      <c r="D20" s="1259"/>
      <c r="E20" s="1260"/>
      <c r="F20" s="1256"/>
      <c r="G20" s="1261"/>
      <c r="H20" s="1262"/>
      <c r="I20" s="1262"/>
      <c r="J20" s="1261"/>
      <c r="K20" s="1263"/>
      <c r="L20" s="1262">
        <f>'Assumptions - Ch 11'!D36/1000</f>
        <v>15.69</v>
      </c>
      <c r="M20" s="1262"/>
      <c r="N20" s="1264"/>
      <c r="O20" s="1261"/>
      <c r="P20" s="1262"/>
      <c r="Q20" s="1262"/>
      <c r="R20" s="1264"/>
      <c r="S20" s="1262"/>
      <c r="T20" s="1262"/>
      <c r="U20" s="1262"/>
      <c r="V20" s="1262"/>
      <c r="W20" s="1264"/>
      <c r="X20" s="1261"/>
      <c r="Y20" s="1262">
        <f>'Assumptions - Ch 11'!D37/1000</f>
        <v>30</v>
      </c>
      <c r="Z20" s="1262"/>
      <c r="AA20" s="1264"/>
      <c r="AB20" s="1261"/>
      <c r="AC20" s="1262"/>
      <c r="AD20" s="1262"/>
      <c r="AE20" s="1262"/>
      <c r="AF20" s="1264"/>
      <c r="AG20" s="1199"/>
      <c r="AH20" s="1265">
        <f>SUM(G20:AF20)</f>
        <v>45.69</v>
      </c>
      <c r="AI20" s="1201"/>
      <c r="AJ20" s="1199"/>
      <c r="AK20" s="1199"/>
    </row>
    <row r="21" spans="1:37" ht="13.5" thickBot="1">
      <c r="A21" s="1231"/>
      <c r="B21" s="1199"/>
      <c r="C21" s="1232"/>
      <c r="D21" s="1266"/>
      <c r="E21" s="1232"/>
      <c r="F21" s="1232"/>
      <c r="G21" s="1267"/>
      <c r="H21" s="1267"/>
      <c r="I21" s="1267"/>
      <c r="J21" s="1267"/>
      <c r="K21" s="1268"/>
      <c r="L21" s="1269"/>
      <c r="M21" s="1269"/>
      <c r="N21" s="1269"/>
      <c r="O21" s="1269"/>
      <c r="P21" s="1267"/>
      <c r="Q21" s="1267"/>
      <c r="R21" s="1249"/>
      <c r="S21" s="1249"/>
      <c r="T21" s="1267"/>
      <c r="U21" s="1267"/>
      <c r="V21" s="1267"/>
      <c r="W21" s="1267"/>
      <c r="X21" s="1249"/>
      <c r="Y21" s="1249"/>
      <c r="Z21" s="1249"/>
      <c r="AA21" s="1249"/>
      <c r="AB21" s="1249"/>
      <c r="AC21" s="1267"/>
      <c r="AD21" s="1267"/>
      <c r="AE21" s="1267"/>
      <c r="AF21" s="1267"/>
      <c r="AG21" s="1199"/>
      <c r="AH21" s="1270"/>
      <c r="AI21" s="1201"/>
      <c r="AJ21" s="1199"/>
      <c r="AK21" s="1199"/>
    </row>
    <row r="22" spans="1:37" ht="13.5" thickBot="1">
      <c r="A22" s="1231" t="s">
        <v>1734</v>
      </c>
      <c r="B22" s="1231"/>
      <c r="C22" s="1231"/>
      <c r="D22" s="1271"/>
      <c r="E22" s="1272"/>
      <c r="F22" s="1273"/>
      <c r="G22" s="1274">
        <f t="shared" ref="G22:AC22" si="1">SUM(G8:G20)</f>
        <v>0</v>
      </c>
      <c r="H22" s="1275">
        <f t="shared" si="1"/>
        <v>0</v>
      </c>
      <c r="I22" s="1275">
        <f t="shared" si="1"/>
        <v>0</v>
      </c>
      <c r="J22" s="1275">
        <f t="shared" si="1"/>
        <v>200</v>
      </c>
      <c r="K22" s="1276">
        <f t="shared" si="1"/>
        <v>325</v>
      </c>
      <c r="L22" s="1275">
        <f t="shared" si="1"/>
        <v>415.69</v>
      </c>
      <c r="M22" s="1275">
        <f t="shared" si="1"/>
        <v>457.5</v>
      </c>
      <c r="N22" s="1275">
        <f t="shared" si="1"/>
        <v>432.5</v>
      </c>
      <c r="O22" s="1275">
        <f t="shared" si="1"/>
        <v>432.5</v>
      </c>
      <c r="P22" s="1275">
        <f t="shared" si="1"/>
        <v>382.5</v>
      </c>
      <c r="Q22" s="1275">
        <f t="shared" si="1"/>
        <v>382.5</v>
      </c>
      <c r="R22" s="1275">
        <f t="shared" si="1"/>
        <v>382.5</v>
      </c>
      <c r="S22" s="1275">
        <f t="shared" si="1"/>
        <v>382.5</v>
      </c>
      <c r="T22" s="1275">
        <f t="shared" si="1"/>
        <v>332.5</v>
      </c>
      <c r="U22" s="1275">
        <f t="shared" si="1"/>
        <v>332.5</v>
      </c>
      <c r="V22" s="1275">
        <f t="shared" si="1"/>
        <v>332.5</v>
      </c>
      <c r="W22" s="1277">
        <f t="shared" si="1"/>
        <v>332.5</v>
      </c>
      <c r="X22" s="1274">
        <f t="shared" si="1"/>
        <v>332.5</v>
      </c>
      <c r="Y22" s="1275">
        <f t="shared" si="1"/>
        <v>362.5</v>
      </c>
      <c r="Z22" s="1275">
        <f t="shared" si="1"/>
        <v>332.5</v>
      </c>
      <c r="AA22" s="1277">
        <f t="shared" si="1"/>
        <v>307.5</v>
      </c>
      <c r="AB22" s="1275">
        <f t="shared" si="1"/>
        <v>307.5</v>
      </c>
      <c r="AC22" s="1275">
        <f t="shared" si="1"/>
        <v>307.5</v>
      </c>
      <c r="AD22" s="1275"/>
      <c r="AE22" s="1275"/>
      <c r="AF22" s="1277"/>
      <c r="AG22" s="1278"/>
      <c r="AH22" s="1279">
        <f>SUM(AH8:AH20)</f>
        <v>7073.19</v>
      </c>
      <c r="AI22" s="1280"/>
      <c r="AJ22" s="1213"/>
      <c r="AK22" s="1213"/>
    </row>
    <row r="23" spans="1:37">
      <c r="A23" s="1199"/>
      <c r="B23" s="1232"/>
      <c r="C23" s="1199"/>
      <c r="D23" s="1200"/>
      <c r="E23" s="1199"/>
      <c r="F23" s="1199"/>
      <c r="G23" s="1281"/>
      <c r="H23" s="1281"/>
      <c r="I23" s="1281"/>
      <c r="J23" s="1281"/>
      <c r="K23" s="1282"/>
      <c r="L23" s="1283"/>
      <c r="M23" s="1283"/>
      <c r="N23" s="1283"/>
      <c r="O23" s="1283"/>
      <c r="P23" s="1281"/>
      <c r="Q23" s="1281"/>
      <c r="R23" s="1283">
        <f>0.8*SUM(L22:N22)</f>
        <v>1044.5520000000001</v>
      </c>
      <c r="S23" s="1283"/>
      <c r="T23" s="1281"/>
      <c r="U23" s="1281"/>
      <c r="V23" s="1281"/>
      <c r="W23" s="1281"/>
      <c r="X23" s="1283"/>
      <c r="Y23" s="1283"/>
      <c r="Z23" s="1283"/>
      <c r="AA23" s="1283"/>
      <c r="AB23" s="1283"/>
      <c r="AC23" s="1281"/>
      <c r="AD23" s="1281"/>
      <c r="AE23" s="1281"/>
      <c r="AF23" s="1281"/>
      <c r="AG23" s="1199"/>
      <c r="AH23" s="1200"/>
      <c r="AI23" s="1201"/>
      <c r="AJ23" s="1199"/>
      <c r="AK23" s="1199"/>
    </row>
    <row r="24" spans="1:37" ht="13.5" thickBot="1">
      <c r="A24" s="1231" t="s">
        <v>1735</v>
      </c>
      <c r="B24" s="1232"/>
      <c r="C24" s="1232"/>
      <c r="D24" s="1266"/>
      <c r="E24" s="1232"/>
      <c r="F24" s="1232"/>
      <c r="G24" s="1199"/>
      <c r="H24" s="1199"/>
      <c r="I24" s="1199"/>
      <c r="J24" s="1199"/>
      <c r="K24" s="1235"/>
      <c r="L24" s="1225"/>
      <c r="M24" s="1225"/>
      <c r="N24" s="1225"/>
      <c r="O24" s="1225"/>
      <c r="P24" s="1199"/>
      <c r="Q24" s="1199"/>
      <c r="R24" s="1225"/>
      <c r="S24" s="1225"/>
      <c r="T24" s="1199"/>
      <c r="U24" s="1199"/>
      <c r="V24" s="1199"/>
      <c r="W24" s="1199"/>
      <c r="X24" s="1225"/>
      <c r="Y24" s="1225"/>
      <c r="Z24" s="1225"/>
      <c r="AA24" s="1225"/>
      <c r="AB24" s="1225"/>
      <c r="AC24" s="1199"/>
      <c r="AD24" s="1199"/>
      <c r="AE24" s="1199"/>
      <c r="AF24" s="1199"/>
      <c r="AG24" s="1199"/>
      <c r="AH24" s="1284"/>
      <c r="AI24" s="1201"/>
      <c r="AJ24" s="1199"/>
      <c r="AK24" s="1199"/>
    </row>
    <row r="25" spans="1:37">
      <c r="A25" s="1231"/>
      <c r="B25" s="1232" t="s">
        <v>1725</v>
      </c>
      <c r="C25" s="1232"/>
      <c r="D25" s="1266"/>
      <c r="E25" s="1232"/>
      <c r="F25" s="1232"/>
      <c r="G25" s="1285"/>
      <c r="H25" s="1286"/>
      <c r="I25" s="1286"/>
      <c r="J25" s="1285">
        <f>-($D8+J8)</f>
        <v>-275</v>
      </c>
      <c r="K25" s="1287">
        <f>-K8</f>
        <v>-200</v>
      </c>
      <c r="L25" s="1286">
        <v>0</v>
      </c>
      <c r="M25" s="1286">
        <v>0</v>
      </c>
      <c r="N25" s="1288">
        <v>0</v>
      </c>
      <c r="O25" s="1551">
        <v>0</v>
      </c>
      <c r="P25" s="1286">
        <v>0</v>
      </c>
      <c r="Q25" s="1286">
        <v>0</v>
      </c>
      <c r="R25" s="1288">
        <f>-0.8*SUM(L8:N8)</f>
        <v>-480</v>
      </c>
      <c r="S25" s="1551">
        <v>0</v>
      </c>
      <c r="T25" s="1286">
        <v>0</v>
      </c>
      <c r="U25" s="1286">
        <v>0</v>
      </c>
      <c r="V25" s="1286">
        <v>0</v>
      </c>
      <c r="W25" s="1288">
        <f>-0.8*SUM(O8:R8)</f>
        <v>-580</v>
      </c>
      <c r="X25" s="1551">
        <v>0</v>
      </c>
      <c r="Y25" s="1286">
        <v>0</v>
      </c>
      <c r="Z25" s="1286">
        <v>0</v>
      </c>
      <c r="AA25" s="1552">
        <f>-0.8*SUM(S8:W8)</f>
        <v>-620</v>
      </c>
      <c r="AB25" s="1551"/>
      <c r="AC25" s="1286"/>
      <c r="AD25" s="1286"/>
      <c r="AE25" s="1286"/>
      <c r="AF25" s="1552">
        <f>-SUM(X8:AC8)-0.2*SUM(L8:W8)+D8</f>
        <v>-1120</v>
      </c>
      <c r="AG25" s="1289"/>
      <c r="AH25" s="1290">
        <f>SUM(G25:AF25)</f>
        <v>-3275</v>
      </c>
      <c r="AI25" s="1201"/>
      <c r="AJ25" s="1199"/>
      <c r="AK25" s="1289"/>
    </row>
    <row r="26" spans="1:37">
      <c r="A26" s="1231"/>
      <c r="B26" s="1232"/>
      <c r="C26" s="1232"/>
      <c r="D26" s="1266"/>
      <c r="E26" s="1232"/>
      <c r="F26" s="1232"/>
      <c r="G26" s="1248"/>
      <c r="H26" s="1249"/>
      <c r="I26" s="1249"/>
      <c r="J26" s="1248"/>
      <c r="K26" s="1246"/>
      <c r="L26" s="1249"/>
      <c r="M26" s="1249"/>
      <c r="N26" s="1250"/>
      <c r="O26" s="1248"/>
      <c r="P26" s="1249"/>
      <c r="Q26" s="1249"/>
      <c r="R26" s="1250"/>
      <c r="S26" s="1248"/>
      <c r="T26" s="1249"/>
      <c r="U26" s="1249"/>
      <c r="V26" s="1249"/>
      <c r="W26" s="1250"/>
      <c r="X26" s="1248"/>
      <c r="Y26" s="1249"/>
      <c r="Z26" s="1249"/>
      <c r="AA26" s="1250"/>
      <c r="AB26" s="1248"/>
      <c r="AC26" s="1249"/>
      <c r="AD26" s="1249"/>
      <c r="AE26" s="1249"/>
      <c r="AF26" s="1250"/>
      <c r="AG26" s="1199"/>
      <c r="AH26" s="1251"/>
      <c r="AI26" s="1201"/>
      <c r="AJ26" s="1199"/>
      <c r="AK26" s="1289"/>
    </row>
    <row r="27" spans="1:37">
      <c r="A27" s="1231"/>
      <c r="B27" s="1232" t="s">
        <v>1726</v>
      </c>
      <c r="C27" s="1232"/>
      <c r="D27" s="1266"/>
      <c r="E27" s="1232"/>
      <c r="F27" s="1232"/>
      <c r="G27" s="1248"/>
      <c r="H27" s="1249"/>
      <c r="I27" s="1249"/>
      <c r="J27" s="1248">
        <f>-($D10+J10)</f>
        <v>-275</v>
      </c>
      <c r="K27" s="1246">
        <f>-K10</f>
        <v>-75</v>
      </c>
      <c r="L27" s="1249">
        <v>0</v>
      </c>
      <c r="M27" s="1249">
        <v>0</v>
      </c>
      <c r="N27" s="1250">
        <v>0</v>
      </c>
      <c r="O27" s="1248">
        <v>0</v>
      </c>
      <c r="P27" s="1249">
        <v>0</v>
      </c>
      <c r="Q27" s="1249">
        <v>0</v>
      </c>
      <c r="R27" s="1250">
        <f>-0.8*SUM(L10:N10)</f>
        <v>-360</v>
      </c>
      <c r="S27" s="1248">
        <v>0</v>
      </c>
      <c r="T27" s="1249">
        <v>0</v>
      </c>
      <c r="U27" s="1249">
        <v>0</v>
      </c>
      <c r="V27" s="1249">
        <v>0</v>
      </c>
      <c r="W27" s="1250">
        <f>-0.8*SUM(O10:R10)</f>
        <v>-420</v>
      </c>
      <c r="X27" s="1248">
        <v>0</v>
      </c>
      <c r="Y27" s="1249">
        <v>0</v>
      </c>
      <c r="Z27" s="1249">
        <v>0</v>
      </c>
      <c r="AA27" s="1553">
        <f>-0.8*SUM(S10:W10)</f>
        <v>-420</v>
      </c>
      <c r="AB27" s="1248"/>
      <c r="AC27" s="1249"/>
      <c r="AD27" s="1249"/>
      <c r="AE27" s="1249"/>
      <c r="AF27" s="1553">
        <f>-SUM(X10:AC10)-0.2*SUM(L10:W10)+D10</f>
        <v>-625</v>
      </c>
      <c r="AG27" s="1199"/>
      <c r="AH27" s="1255">
        <f>SUM(G27:AF27)</f>
        <v>-2175</v>
      </c>
      <c r="AI27" s="1201"/>
      <c r="AJ27" s="1199"/>
      <c r="AK27" s="1289"/>
    </row>
    <row r="28" spans="1:37">
      <c r="A28" s="1231"/>
      <c r="B28" s="1232"/>
      <c r="C28" s="1232"/>
      <c r="D28" s="1266"/>
      <c r="E28" s="1232"/>
      <c r="F28" s="1232"/>
      <c r="G28" s="1248"/>
      <c r="H28" s="1249"/>
      <c r="I28" s="1249"/>
      <c r="J28" s="1248"/>
      <c r="K28" s="1246"/>
      <c r="L28" s="1249"/>
      <c r="M28" s="1249"/>
      <c r="N28" s="1250"/>
      <c r="O28" s="1248"/>
      <c r="P28" s="1249"/>
      <c r="Q28" s="1249"/>
      <c r="R28" s="1250"/>
      <c r="S28" s="1248"/>
      <c r="T28" s="1249"/>
      <c r="U28" s="1249"/>
      <c r="V28" s="1249"/>
      <c r="W28" s="1250"/>
      <c r="X28" s="1248"/>
      <c r="Y28" s="1249"/>
      <c r="Z28" s="1249"/>
      <c r="AA28" s="1250"/>
      <c r="AB28" s="1248"/>
      <c r="AC28" s="1249"/>
      <c r="AD28" s="1249"/>
      <c r="AE28" s="1249"/>
      <c r="AF28" s="1250"/>
      <c r="AG28" s="1199"/>
      <c r="AH28" s="1255"/>
      <c r="AI28" s="1201"/>
      <c r="AJ28" s="1199"/>
      <c r="AK28" s="1289"/>
    </row>
    <row r="29" spans="1:37">
      <c r="A29" s="1231"/>
      <c r="B29" s="1232" t="s">
        <v>1727</v>
      </c>
      <c r="C29" s="1232"/>
      <c r="D29" s="1266"/>
      <c r="E29" s="1232"/>
      <c r="F29" s="1232"/>
      <c r="G29" s="1248"/>
      <c r="H29" s="1249"/>
      <c r="I29" s="1249"/>
      <c r="J29" s="1248">
        <f>-($D12+J12)</f>
        <v>-250</v>
      </c>
      <c r="K29" s="1246">
        <f t="shared" ref="K29" si="2">-K12</f>
        <v>-50</v>
      </c>
      <c r="L29" s="1249">
        <v>0</v>
      </c>
      <c r="M29" s="1249">
        <v>0</v>
      </c>
      <c r="N29" s="1250">
        <v>0</v>
      </c>
      <c r="O29" s="1248">
        <v>0</v>
      </c>
      <c r="P29" s="1249">
        <v>0</v>
      </c>
      <c r="Q29" s="1249">
        <v>0</v>
      </c>
      <c r="R29" s="1250">
        <f>-0.8*SUM(L12:N12)</f>
        <v>-100</v>
      </c>
      <c r="S29" s="1248">
        <v>0</v>
      </c>
      <c r="T29" s="1249">
        <v>0</v>
      </c>
      <c r="U29" s="1249">
        <v>0</v>
      </c>
      <c r="V29" s="1249">
        <v>0</v>
      </c>
      <c r="W29" s="1250">
        <f>-0.8*SUM(O12:R12)</f>
        <v>-80</v>
      </c>
      <c r="X29" s="1248"/>
      <c r="Y29" s="1249"/>
      <c r="Z29" s="1249"/>
      <c r="AA29" s="1553">
        <f>-0.8*SUM(S12:W12)</f>
        <v>-100</v>
      </c>
      <c r="AB29" s="1248"/>
      <c r="AC29" s="1249"/>
      <c r="AD29" s="1249"/>
      <c r="AE29" s="1249"/>
      <c r="AF29" s="1553">
        <f>-SUM(X12:AC12)-0.2*SUM(L12:W12)+D12</f>
        <v>-20</v>
      </c>
      <c r="AG29" s="1199"/>
      <c r="AH29" s="1255">
        <f>SUM(G29:AF29)</f>
        <v>-600</v>
      </c>
      <c r="AI29" s="1201"/>
      <c r="AJ29" s="1199"/>
      <c r="AK29" s="1289"/>
    </row>
    <row r="30" spans="1:37">
      <c r="A30" s="1231"/>
      <c r="B30" s="1232"/>
      <c r="C30" s="1232" t="s">
        <v>1728</v>
      </c>
      <c r="D30" s="1266"/>
      <c r="E30" s="1232"/>
      <c r="F30" s="1232"/>
      <c r="G30" s="1248"/>
      <c r="H30" s="1249"/>
      <c r="I30" s="1249"/>
      <c r="J30" s="1248"/>
      <c r="K30" s="1246"/>
      <c r="L30" s="1249"/>
      <c r="M30" s="1249"/>
      <c r="N30" s="1250"/>
      <c r="O30" s="1248"/>
      <c r="P30" s="1249"/>
      <c r="Q30" s="1249"/>
      <c r="R30" s="1250"/>
      <c r="S30" s="1248"/>
      <c r="T30" s="1249"/>
      <c r="U30" s="1249"/>
      <c r="V30" s="1249"/>
      <c r="W30" s="1250"/>
      <c r="X30" s="1248"/>
      <c r="Y30" s="1249"/>
      <c r="Z30" s="1249"/>
      <c r="AA30" s="1250"/>
      <c r="AB30" s="1248"/>
      <c r="AC30" s="1249"/>
      <c r="AD30" s="1249"/>
      <c r="AE30" s="1249"/>
      <c r="AF30" s="1250"/>
      <c r="AG30" s="1199"/>
      <c r="AH30" s="1255"/>
      <c r="AI30" s="1201"/>
      <c r="AJ30" s="1199"/>
      <c r="AK30" s="1289"/>
    </row>
    <row r="31" spans="1:37">
      <c r="A31" s="1231"/>
      <c r="B31" s="1232"/>
      <c r="C31" s="1232" t="s">
        <v>1729</v>
      </c>
      <c r="D31" s="1266"/>
      <c r="E31" s="1232"/>
      <c r="F31" s="1232"/>
      <c r="G31" s="1248"/>
      <c r="H31" s="1249"/>
      <c r="I31" s="1249"/>
      <c r="J31" s="1248"/>
      <c r="K31" s="1246"/>
      <c r="L31" s="1249"/>
      <c r="M31" s="1249"/>
      <c r="N31" s="1250"/>
      <c r="O31" s="1248"/>
      <c r="P31" s="1249"/>
      <c r="Q31" s="1249"/>
      <c r="R31" s="1250"/>
      <c r="S31" s="1248"/>
      <c r="T31" s="1249"/>
      <c r="U31" s="1249"/>
      <c r="V31" s="1249"/>
      <c r="W31" s="1250"/>
      <c r="X31" s="1248"/>
      <c r="Y31" s="1249"/>
      <c r="Z31" s="1249"/>
      <c r="AA31" s="1250"/>
      <c r="AB31" s="1248"/>
      <c r="AC31" s="1249"/>
      <c r="AD31" s="1249"/>
      <c r="AE31" s="1249"/>
      <c r="AF31" s="1250"/>
      <c r="AG31" s="1199"/>
      <c r="AH31" s="1255"/>
      <c r="AI31" s="1201"/>
      <c r="AJ31" s="1199"/>
      <c r="AK31" s="1289"/>
    </row>
    <row r="32" spans="1:37" s="1193" customFormat="1">
      <c r="A32" s="1291"/>
      <c r="B32" s="1292"/>
      <c r="C32" s="1292" t="s">
        <v>1730</v>
      </c>
      <c r="D32" s="1293"/>
      <c r="E32" s="1292"/>
      <c r="F32" s="1292"/>
      <c r="G32" s="1248"/>
      <c r="H32" s="1249"/>
      <c r="I32" s="1249"/>
      <c r="J32" s="1248"/>
      <c r="K32" s="1246"/>
      <c r="L32" s="1249">
        <v>0</v>
      </c>
      <c r="M32" s="1249">
        <v>0</v>
      </c>
      <c r="N32" s="1250">
        <v>0</v>
      </c>
      <c r="O32" s="1248">
        <v>0</v>
      </c>
      <c r="P32" s="1249">
        <v>0</v>
      </c>
      <c r="Q32" s="1249">
        <v>0</v>
      </c>
      <c r="R32" s="1250">
        <f>-0.8*SUM(L15:N15)</f>
        <v>-12</v>
      </c>
      <c r="S32" s="1248">
        <v>0</v>
      </c>
      <c r="T32" s="1249">
        <v>0</v>
      </c>
      <c r="U32" s="1249">
        <v>0</v>
      </c>
      <c r="V32" s="1249">
        <v>0</v>
      </c>
      <c r="W32" s="1250">
        <f>-0.8*SUM(O15:R15)</f>
        <v>-24</v>
      </c>
      <c r="X32" s="1248"/>
      <c r="Y32" s="1249"/>
      <c r="Z32" s="1249"/>
      <c r="AA32" s="1553">
        <f>-0.8*SUM(S15:W15)</f>
        <v>-30</v>
      </c>
      <c r="AB32" s="1248"/>
      <c r="AC32" s="1249"/>
      <c r="AD32" s="1249"/>
      <c r="AE32" s="1249"/>
      <c r="AF32" s="1553">
        <f>-SUM(X15:AC15)-0.2*SUM(L15:W15)+D15</f>
        <v>-61.5</v>
      </c>
      <c r="AG32" s="1225"/>
      <c r="AH32" s="1255">
        <f>SUM(G32:AF32)</f>
        <v>-127.5</v>
      </c>
      <c r="AI32" s="1294"/>
      <c r="AJ32" s="1225"/>
      <c r="AK32" s="1295"/>
    </row>
    <row r="33" spans="1:37">
      <c r="A33" s="1231"/>
      <c r="B33" s="1232"/>
      <c r="C33" s="1232"/>
      <c r="D33" s="1266"/>
      <c r="E33" s="1232"/>
      <c r="F33" s="1232"/>
      <c r="G33" s="1248"/>
      <c r="H33" s="1249"/>
      <c r="I33" s="1249"/>
      <c r="J33" s="1248"/>
      <c r="K33" s="1246"/>
      <c r="L33" s="1249"/>
      <c r="M33" s="1249"/>
      <c r="N33" s="1250"/>
      <c r="O33" s="1248"/>
      <c r="P33" s="1249"/>
      <c r="Q33" s="1249"/>
      <c r="R33" s="1250"/>
      <c r="S33" s="1248"/>
      <c r="T33" s="1249"/>
      <c r="U33" s="1249"/>
      <c r="V33" s="1249"/>
      <c r="W33" s="1250"/>
      <c r="X33" s="1248"/>
      <c r="Y33" s="1249"/>
      <c r="Z33" s="1249"/>
      <c r="AA33" s="1250"/>
      <c r="AB33" s="1248"/>
      <c r="AC33" s="1249"/>
      <c r="AD33" s="1249"/>
      <c r="AE33" s="1249"/>
      <c r="AF33" s="1250"/>
      <c r="AG33" s="1199"/>
      <c r="AH33" s="1255"/>
      <c r="AI33" s="1201"/>
      <c r="AJ33" s="1199"/>
      <c r="AK33" s="1289"/>
    </row>
    <row r="34" spans="1:37">
      <c r="A34" s="1231"/>
      <c r="B34" s="1232" t="s">
        <v>1731</v>
      </c>
      <c r="C34" s="1232"/>
      <c r="D34" s="1266"/>
      <c r="E34" s="1232"/>
      <c r="F34" s="1232"/>
      <c r="G34" s="1248"/>
      <c r="H34" s="1249"/>
      <c r="I34" s="1249"/>
      <c r="J34" s="1248"/>
      <c r="K34" s="1246"/>
      <c r="L34" s="1249"/>
      <c r="M34" s="1249"/>
      <c r="N34" s="1250"/>
      <c r="O34" s="1248"/>
      <c r="P34" s="1249"/>
      <c r="Q34" s="1249"/>
      <c r="R34" s="1250">
        <f>-0.8*SUM(L17:N17)</f>
        <v>-80</v>
      </c>
      <c r="S34" s="1248"/>
      <c r="T34" s="1249"/>
      <c r="U34" s="1249"/>
      <c r="V34" s="1249"/>
      <c r="W34" s="1250">
        <f>-0.8*SUM(O17:R17)</f>
        <v>-160</v>
      </c>
      <c r="X34" s="1248"/>
      <c r="Y34" s="1249"/>
      <c r="Z34" s="1249"/>
      <c r="AA34" s="1553">
        <f>-0.8*SUM(S17:W17)</f>
        <v>-200</v>
      </c>
      <c r="AB34" s="1248"/>
      <c r="AC34" s="1249"/>
      <c r="AD34" s="1249"/>
      <c r="AE34" s="1249"/>
      <c r="AF34" s="1553">
        <f>-SUM(X17:AC17)-0.2*SUM(L17:W17)+D17</f>
        <v>-410</v>
      </c>
      <c r="AG34" s="1199"/>
      <c r="AH34" s="1255">
        <f>SUM(G34:AF34)</f>
        <v>-850</v>
      </c>
      <c r="AI34" s="1201"/>
      <c r="AJ34" s="1199"/>
      <c r="AK34" s="1289"/>
    </row>
    <row r="35" spans="1:37">
      <c r="A35" s="1231"/>
      <c r="B35" s="1232"/>
      <c r="C35" s="1232" t="s">
        <v>1732</v>
      </c>
      <c r="D35" s="1266"/>
      <c r="E35" s="1232"/>
      <c r="F35" s="1232"/>
      <c r="G35" s="1248"/>
      <c r="H35" s="1249"/>
      <c r="I35" s="1249"/>
      <c r="J35" s="1248"/>
      <c r="K35" s="1246"/>
      <c r="L35" s="1249"/>
      <c r="M35" s="1249"/>
      <c r="N35" s="1250"/>
      <c r="O35" s="1248"/>
      <c r="P35" s="1249"/>
      <c r="Q35" s="1249"/>
      <c r="R35" s="1250"/>
      <c r="S35" s="1248"/>
      <c r="T35" s="1249"/>
      <c r="U35" s="1249"/>
      <c r="V35" s="1249"/>
      <c r="W35" s="1250"/>
      <c r="X35" s="1248"/>
      <c r="Y35" s="1249"/>
      <c r="Z35" s="1249"/>
      <c r="AA35" s="1250"/>
      <c r="AB35" s="1248"/>
      <c r="AC35" s="1249"/>
      <c r="AD35" s="1249"/>
      <c r="AE35" s="1249"/>
      <c r="AF35" s="1250"/>
      <c r="AG35" s="1199"/>
      <c r="AH35" s="1255"/>
      <c r="AI35" s="1201"/>
      <c r="AJ35" s="1199"/>
      <c r="AK35" s="1289"/>
    </row>
    <row r="36" spans="1:37">
      <c r="A36" s="1231"/>
      <c r="B36" s="1232"/>
      <c r="C36" s="1232" t="s">
        <v>1736</v>
      </c>
      <c r="D36" s="1266"/>
      <c r="E36" s="1232"/>
      <c r="F36" s="1232"/>
      <c r="G36" s="1248"/>
      <c r="H36" s="1249"/>
      <c r="I36" s="1249"/>
      <c r="J36" s="1248"/>
      <c r="K36" s="1246"/>
      <c r="L36" s="1249"/>
      <c r="M36" s="1249"/>
      <c r="N36" s="1250"/>
      <c r="O36" s="1248"/>
      <c r="P36" s="1249"/>
      <c r="Q36" s="1249"/>
      <c r="R36" s="1250"/>
      <c r="S36" s="1248"/>
      <c r="T36" s="1249"/>
      <c r="U36" s="1249"/>
      <c r="V36" s="1249"/>
      <c r="W36" s="1250"/>
      <c r="X36" s="1248"/>
      <c r="Y36" s="1249"/>
      <c r="Z36" s="1249"/>
      <c r="AA36" s="1250"/>
      <c r="AB36" s="1248"/>
      <c r="AC36" s="1249"/>
      <c r="AD36" s="1249"/>
      <c r="AE36" s="1249"/>
      <c r="AF36" s="1250"/>
      <c r="AG36" s="1199"/>
      <c r="AH36" s="1255"/>
      <c r="AI36" s="1201"/>
      <c r="AJ36" s="1199"/>
      <c r="AK36" s="1289"/>
    </row>
    <row r="37" spans="1:37" ht="13.5" thickBot="1">
      <c r="A37" s="1291"/>
      <c r="B37" s="1232" t="s">
        <v>1762</v>
      </c>
      <c r="C37" s="1292"/>
      <c r="D37" s="1293"/>
      <c r="E37" s="1292"/>
      <c r="F37" s="1292"/>
      <c r="G37" s="1261"/>
      <c r="H37" s="1262"/>
      <c r="I37" s="1262"/>
      <c r="J37" s="1261"/>
      <c r="K37" s="1263"/>
      <c r="L37" s="1262">
        <f>-L20</f>
        <v>-15.69</v>
      </c>
      <c r="M37" s="1262"/>
      <c r="N37" s="1264"/>
      <c r="O37" s="1261"/>
      <c r="P37" s="1554"/>
      <c r="Q37" s="1554"/>
      <c r="R37" s="1264"/>
      <c r="S37" s="1261"/>
      <c r="T37" s="1554"/>
      <c r="U37" s="1554"/>
      <c r="V37" s="1554"/>
      <c r="W37" s="1264"/>
      <c r="X37" s="1261"/>
      <c r="Y37" s="1554"/>
      <c r="Z37" s="1554"/>
      <c r="AA37" s="1264">
        <f>-SUM(M20:AA20)</f>
        <v>-30</v>
      </c>
      <c r="AB37" s="1261"/>
      <c r="AC37" s="1554"/>
      <c r="AD37" s="1554"/>
      <c r="AE37" s="1554"/>
      <c r="AF37" s="1264"/>
      <c r="AG37" s="1225"/>
      <c r="AH37" s="1265">
        <f>SUM(G37:AF37)</f>
        <v>-45.69</v>
      </c>
      <c r="AI37" s="1201"/>
      <c r="AJ37" s="1199"/>
      <c r="AK37" s="1289"/>
    </row>
    <row r="38" spans="1:37" ht="13.5" thickBot="1">
      <c r="A38" s="1231"/>
      <c r="B38" s="1199"/>
      <c r="C38" s="1232"/>
      <c r="D38" s="1266"/>
      <c r="E38" s="1232"/>
      <c r="F38" s="1232"/>
      <c r="G38" s="1267"/>
      <c r="H38" s="1267"/>
      <c r="I38" s="1267"/>
      <c r="J38" s="1267"/>
      <c r="K38" s="1246"/>
      <c r="L38" s="1249"/>
      <c r="M38" s="1249"/>
      <c r="N38" s="1249"/>
      <c r="O38" s="1249"/>
      <c r="P38" s="1267"/>
      <c r="Q38" s="1267"/>
      <c r="R38" s="1267"/>
      <c r="S38" s="1267"/>
      <c r="T38" s="1267"/>
      <c r="U38" s="1267"/>
      <c r="V38" s="1267"/>
      <c r="W38" s="1267"/>
      <c r="X38" s="1267"/>
      <c r="Y38" s="1267"/>
      <c r="Z38" s="1267"/>
      <c r="AA38" s="1267"/>
      <c r="AB38" s="1267"/>
      <c r="AC38" s="1267"/>
      <c r="AD38" s="1267"/>
      <c r="AE38" s="1267"/>
      <c r="AF38" s="1267"/>
      <c r="AG38" s="1199"/>
      <c r="AH38" s="1296"/>
      <c r="AI38" s="1201"/>
      <c r="AJ38" s="1199"/>
      <c r="AK38" s="1289"/>
    </row>
    <row r="39" spans="1:37" ht="13.5" thickBot="1">
      <c r="A39" s="1231" t="s">
        <v>1737</v>
      </c>
      <c r="B39" s="1231"/>
      <c r="C39" s="1231"/>
      <c r="D39" s="1297"/>
      <c r="E39" s="1231"/>
      <c r="F39" s="1231"/>
      <c r="G39" s="1274"/>
      <c r="H39" s="1275">
        <f>SUM(H25:H37)</f>
        <v>0</v>
      </c>
      <c r="I39" s="1275">
        <f t="shared" ref="I39:AF39" si="3">SUM(I25:I37)</f>
        <v>0</v>
      </c>
      <c r="J39" s="1274">
        <f t="shared" si="3"/>
        <v>-800</v>
      </c>
      <c r="K39" s="1276">
        <f t="shared" si="3"/>
        <v>-325</v>
      </c>
      <c r="L39" s="1275">
        <f t="shared" si="3"/>
        <v>-15.69</v>
      </c>
      <c r="M39" s="1275">
        <f t="shared" si="3"/>
        <v>0</v>
      </c>
      <c r="N39" s="1277">
        <f t="shared" si="3"/>
        <v>0</v>
      </c>
      <c r="O39" s="1274">
        <f t="shared" si="3"/>
        <v>0</v>
      </c>
      <c r="P39" s="1275">
        <f t="shared" si="3"/>
        <v>0</v>
      </c>
      <c r="Q39" s="1275">
        <f t="shared" si="3"/>
        <v>0</v>
      </c>
      <c r="R39" s="1277">
        <f t="shared" si="3"/>
        <v>-1032</v>
      </c>
      <c r="S39" s="1274">
        <f t="shared" si="3"/>
        <v>0</v>
      </c>
      <c r="T39" s="1275">
        <f t="shared" si="3"/>
        <v>0</v>
      </c>
      <c r="U39" s="1275">
        <f t="shared" si="3"/>
        <v>0</v>
      </c>
      <c r="V39" s="1275">
        <f t="shared" si="3"/>
        <v>0</v>
      </c>
      <c r="W39" s="1277">
        <f t="shared" si="3"/>
        <v>-1264</v>
      </c>
      <c r="X39" s="1274">
        <f t="shared" si="3"/>
        <v>0</v>
      </c>
      <c r="Y39" s="1275">
        <f t="shared" si="3"/>
        <v>0</v>
      </c>
      <c r="Z39" s="1275">
        <f t="shared" si="3"/>
        <v>0</v>
      </c>
      <c r="AA39" s="1277">
        <f t="shared" si="3"/>
        <v>-1400</v>
      </c>
      <c r="AB39" s="1274">
        <f t="shared" si="3"/>
        <v>0</v>
      </c>
      <c r="AC39" s="1275">
        <f t="shared" si="3"/>
        <v>0</v>
      </c>
      <c r="AD39" s="1275">
        <f t="shared" si="3"/>
        <v>0</v>
      </c>
      <c r="AE39" s="1275">
        <f t="shared" si="3"/>
        <v>0</v>
      </c>
      <c r="AF39" s="1277">
        <f t="shared" si="3"/>
        <v>-2236.5</v>
      </c>
      <c r="AG39" s="1278"/>
      <c r="AH39" s="1298">
        <f>SUM(AH25:AH37)</f>
        <v>-7073.19</v>
      </c>
      <c r="AI39" s="1280"/>
      <c r="AJ39" s="1213"/>
      <c r="AK39" s="1289"/>
    </row>
    <row r="40" spans="1:37">
      <c r="A40" s="1199"/>
      <c r="B40" s="1199"/>
      <c r="C40" s="1199"/>
      <c r="D40" s="1200"/>
      <c r="E40" s="1199"/>
      <c r="F40" s="1199"/>
      <c r="G40" s="1199"/>
      <c r="H40" s="1199"/>
      <c r="I40" s="1199"/>
      <c r="J40" s="1199"/>
      <c r="K40" s="1199"/>
      <c r="L40" s="1199"/>
      <c r="M40" s="1199"/>
      <c r="N40" s="1199"/>
      <c r="O40" s="1199"/>
      <c r="P40" s="1199"/>
      <c r="Q40" s="1199"/>
      <c r="R40" s="1199"/>
      <c r="S40" s="1199"/>
      <c r="T40" s="1199"/>
      <c r="U40" s="1199"/>
      <c r="V40" s="1199"/>
      <c r="W40" s="1199"/>
      <c r="X40" s="1199"/>
      <c r="Y40" s="1199"/>
      <c r="Z40" s="1199"/>
      <c r="AA40" s="1199"/>
      <c r="AB40" s="1199"/>
      <c r="AC40" s="1199"/>
      <c r="AD40" s="1199"/>
      <c r="AE40" s="1199"/>
      <c r="AF40" s="1199"/>
      <c r="AG40" s="1199"/>
      <c r="AH40" s="1200"/>
      <c r="AI40" s="1201"/>
      <c r="AJ40" s="1199"/>
      <c r="AK40" s="1199"/>
    </row>
    <row r="47" spans="1:37">
      <c r="L47" s="1202">
        <v>500</v>
      </c>
    </row>
    <row r="48" spans="1:37">
      <c r="L48" s="1202">
        <f>L47*50*4</f>
        <v>100000</v>
      </c>
    </row>
  </sheetData>
  <mergeCells count="5">
    <mergeCell ref="J4:N4"/>
    <mergeCell ref="O4:R4"/>
    <mergeCell ref="S4:W4"/>
    <mergeCell ref="X4:AA4"/>
    <mergeCell ref="AC4:AF4"/>
  </mergeCells>
  <pageMargins left="0.5" right="0.5" top="0.5" bottom="0.5" header="0.5" footer="0.5"/>
  <pageSetup scale="30" orientation="landscape" r:id="rId1"/>
  <headerFooter alignWithMargins="0"/>
</worksheet>
</file>

<file path=xl/worksheets/sheet40.xml><?xml version="1.0" encoding="utf-8"?>
<worksheet xmlns="http://schemas.openxmlformats.org/spreadsheetml/2006/main" xmlns:r="http://schemas.openxmlformats.org/officeDocument/2006/relationships">
  <sheetPr published="0">
    <tabColor rgb="FFFFFF00"/>
    <pageSetUpPr fitToPage="1"/>
  </sheetPr>
  <dimension ref="B1:XFD144"/>
  <sheetViews>
    <sheetView showGridLines="0" view="pageBreakPreview" zoomScale="70" zoomScaleNormal="70" zoomScaleSheetLayoutView="70" zoomScalePageLayoutView="55" workbookViewId="0">
      <pane xSplit="5" ySplit="7" topLeftCell="K8" activePane="bottomRight" state="frozen"/>
      <selection activeCell="F7" sqref="F7"/>
      <selection pane="topRight" activeCell="F7" sqref="F7"/>
      <selection pane="bottomLeft" activeCell="F7" sqref="F7"/>
      <selection pane="bottomRight" activeCell="B4" sqref="B4"/>
    </sheetView>
  </sheetViews>
  <sheetFormatPr defaultColWidth="8.85546875" defaultRowHeight="12.75" outlineLevelRow="1" outlineLevelCol="1"/>
  <cols>
    <col min="1" max="1" width="3.42578125" style="24" customWidth="1"/>
    <col min="2" max="2" width="57.7109375" style="24" customWidth="1"/>
    <col min="3" max="3" width="10.7109375" style="24" customWidth="1"/>
    <col min="4" max="4" width="1.85546875" style="24" customWidth="1"/>
    <col min="5" max="5" width="2.42578125" style="24" customWidth="1"/>
    <col min="6" max="6" width="14" style="24" hidden="1" customWidth="1" outlineLevel="1"/>
    <col min="7" max="7" width="12.85546875" style="24" hidden="1" customWidth="1" outlineLevel="1"/>
    <col min="8" max="8" width="12.7109375" style="24" hidden="1" customWidth="1" outlineLevel="1"/>
    <col min="9" max="9" width="13.7109375" style="24" hidden="1" customWidth="1" outlineLevel="1"/>
    <col min="10" max="10" width="12.7109375" style="24" hidden="1" customWidth="1" outlineLevel="1"/>
    <col min="11" max="11" width="12.7109375" style="24" bestFit="1" customWidth="1" collapsed="1"/>
    <col min="12" max="14" width="12.7109375" style="24" bestFit="1" customWidth="1"/>
    <col min="15" max="21" width="12.7109375" style="24" customWidth="1"/>
    <col min="22" max="22" width="12.42578125" style="24" customWidth="1"/>
    <col min="23" max="24" width="12.7109375" style="24" customWidth="1"/>
    <col min="25" max="25" width="12.7109375" style="24" hidden="1" customWidth="1"/>
    <col min="26" max="26" width="14" style="24" hidden="1" customWidth="1"/>
    <col min="27" max="27" width="12.7109375" style="24" hidden="1" customWidth="1"/>
    <col min="28" max="28" width="1.85546875" style="24" customWidth="1"/>
    <col min="29" max="29" width="14" style="24" customWidth="1"/>
    <col min="30" max="30" width="1.85546875" style="24" customWidth="1"/>
    <col min="31" max="31" width="11.7109375" style="24" bestFit="1" customWidth="1"/>
    <col min="32" max="32" width="10.42578125" style="24" bestFit="1" customWidth="1"/>
    <col min="33" max="16384" width="8.85546875" style="24"/>
  </cols>
  <sheetData>
    <row r="1" spans="2:31">
      <c r="M1" s="1300"/>
    </row>
    <row r="2" spans="2:31" ht="18">
      <c r="B2" s="22" t="s">
        <v>1514</v>
      </c>
      <c r="C2" s="23"/>
      <c r="D2" s="23"/>
      <c r="E2" s="23"/>
      <c r="F2" s="23"/>
      <c r="G2" s="23"/>
      <c r="H2" s="23"/>
      <c r="I2" s="23"/>
      <c r="J2" s="23"/>
      <c r="K2" s="23"/>
      <c r="L2" s="23"/>
      <c r="M2" s="1301"/>
      <c r="N2" s="23"/>
      <c r="O2" s="23"/>
      <c r="P2" s="23"/>
      <c r="Q2" s="23"/>
      <c r="R2" s="23"/>
      <c r="S2" s="23"/>
      <c r="T2" s="23"/>
      <c r="U2" s="23"/>
      <c r="V2" s="23"/>
      <c r="W2" s="23"/>
      <c r="X2" s="23"/>
      <c r="Y2" s="23"/>
      <c r="Z2" s="23"/>
      <c r="AA2" s="23"/>
      <c r="AC2" s="23"/>
      <c r="AE2" s="23"/>
    </row>
    <row r="3" spans="2:31" ht="18" hidden="1" outlineLevel="1">
      <c r="B3" s="22"/>
      <c r="C3" s="204"/>
      <c r="D3" s="204"/>
      <c r="E3" s="204"/>
      <c r="F3" s="452">
        <f>'Scenario Bank'!F3</f>
        <v>-7</v>
      </c>
      <c r="G3" s="452">
        <f>'Scenario Bank'!G3</f>
        <v>-6</v>
      </c>
      <c r="H3" s="452">
        <f>'Scenario Bank'!H3</f>
        <v>-5</v>
      </c>
      <c r="I3" s="452">
        <f>'Scenario Bank'!I3</f>
        <v>-4</v>
      </c>
      <c r="J3" s="452">
        <f>'Scenario Bank'!J3</f>
        <v>-3</v>
      </c>
      <c r="K3" s="452">
        <f>'Scenario Bank'!K3</f>
        <v>-2</v>
      </c>
      <c r="L3" s="452">
        <f>'Scenario Bank'!L3</f>
        <v>-1</v>
      </c>
      <c r="M3" s="452">
        <f>'Scenario Bank'!M3</f>
        <v>1</v>
      </c>
      <c r="N3" s="452">
        <f>'Scenario Bank'!N3</f>
        <v>2</v>
      </c>
      <c r="O3" s="452">
        <f>'Scenario Bank'!O3</f>
        <v>3</v>
      </c>
      <c r="P3" s="452">
        <f>'Scenario Bank'!P3</f>
        <v>4</v>
      </c>
      <c r="Q3" s="452">
        <f>'Scenario Bank'!Q3</f>
        <v>5</v>
      </c>
      <c r="R3" s="452">
        <f>'Scenario Bank'!R3</f>
        <v>6</v>
      </c>
      <c r="S3" s="452">
        <f>'Scenario Bank'!S3</f>
        <v>7</v>
      </c>
      <c r="T3" s="452">
        <f>'Scenario Bank'!T3</f>
        <v>8</v>
      </c>
      <c r="U3" s="452">
        <f>'Scenario Bank'!U3</f>
        <v>9</v>
      </c>
      <c r="V3" s="452">
        <f>'Scenario Bank'!V3</f>
        <v>10</v>
      </c>
      <c r="W3" s="452">
        <f>'Scenario Bank'!W3</f>
        <v>11</v>
      </c>
      <c r="X3" s="452">
        <f>'Scenario Bank'!X3</f>
        <v>12</v>
      </c>
      <c r="Y3" s="452">
        <f>'Scenario Bank'!Y3</f>
        <v>0</v>
      </c>
      <c r="Z3" s="452">
        <f>'Scenario Bank'!Z3</f>
        <v>0</v>
      </c>
      <c r="AA3" s="452">
        <f>'Scenario Bank'!AA3</f>
        <v>0</v>
      </c>
      <c r="AC3" s="204"/>
      <c r="AE3" s="452"/>
    </row>
    <row r="4" spans="2:31" ht="15.75" collapsed="1">
      <c r="B4" s="31" t="s">
        <v>140</v>
      </c>
      <c r="C4" s="28"/>
      <c r="D4" s="28"/>
      <c r="E4" s="28"/>
      <c r="F4" s="205"/>
      <c r="G4" s="205"/>
      <c r="H4" s="205"/>
      <c r="I4" s="205"/>
      <c r="J4" s="205"/>
      <c r="K4" s="205"/>
      <c r="L4" s="205" t="s">
        <v>586</v>
      </c>
      <c r="M4" s="1302" t="s">
        <v>587</v>
      </c>
      <c r="N4" s="1556" t="s">
        <v>588</v>
      </c>
      <c r="O4" s="205" t="s">
        <v>589</v>
      </c>
      <c r="P4" s="205" t="s">
        <v>590</v>
      </c>
      <c r="Q4" s="205" t="s">
        <v>591</v>
      </c>
      <c r="R4" s="205" t="s">
        <v>592</v>
      </c>
      <c r="S4" s="205" t="s">
        <v>593</v>
      </c>
      <c r="T4" s="205" t="s">
        <v>594</v>
      </c>
      <c r="U4" s="205" t="s">
        <v>595</v>
      </c>
      <c r="V4" s="205" t="s">
        <v>596</v>
      </c>
      <c r="W4" s="205" t="s">
        <v>597</v>
      </c>
      <c r="X4" s="205" t="s">
        <v>598</v>
      </c>
      <c r="Y4" s="205" t="s">
        <v>1738</v>
      </c>
      <c r="Z4" s="205" t="s">
        <v>1739</v>
      </c>
      <c r="AA4" s="205" t="s">
        <v>1740</v>
      </c>
      <c r="AC4" s="23"/>
      <c r="AE4" s="205"/>
    </row>
    <row r="5" spans="2:31" ht="15.75">
      <c r="B5" s="28" t="s">
        <v>1800</v>
      </c>
      <c r="C5" s="28"/>
      <c r="D5" s="28"/>
      <c r="E5" s="28"/>
      <c r="F5" s="205" t="s">
        <v>459</v>
      </c>
      <c r="G5" s="205" t="s">
        <v>459</v>
      </c>
      <c r="H5" s="205" t="s">
        <v>459</v>
      </c>
      <c r="I5" s="205" t="s">
        <v>459</v>
      </c>
      <c r="J5" s="205" t="s">
        <v>459</v>
      </c>
      <c r="K5" s="205" t="s">
        <v>459</v>
      </c>
      <c r="L5" s="205" t="s">
        <v>32</v>
      </c>
      <c r="M5" s="1302" t="s">
        <v>32</v>
      </c>
      <c r="N5" s="205" t="s">
        <v>32</v>
      </c>
      <c r="O5" s="205" t="s">
        <v>32</v>
      </c>
      <c r="P5" s="205" t="s">
        <v>32</v>
      </c>
      <c r="Q5" s="205" t="s">
        <v>32</v>
      </c>
      <c r="R5" s="205" t="s">
        <v>32</v>
      </c>
      <c r="S5" s="205" t="s">
        <v>32</v>
      </c>
      <c r="T5" s="205" t="s">
        <v>32</v>
      </c>
      <c r="U5" s="205" t="s">
        <v>32</v>
      </c>
      <c r="V5" s="205" t="s">
        <v>32</v>
      </c>
      <c r="W5" s="205" t="s">
        <v>32</v>
      </c>
      <c r="X5" s="205" t="s">
        <v>32</v>
      </c>
      <c r="Y5" s="205" t="s">
        <v>32</v>
      </c>
      <c r="Z5" s="205" t="s">
        <v>32</v>
      </c>
      <c r="AA5" s="205" t="s">
        <v>32</v>
      </c>
      <c r="AC5" s="74" t="s">
        <v>32</v>
      </c>
      <c r="AE5" s="205" t="s">
        <v>53</v>
      </c>
    </row>
    <row r="6" spans="2:31" ht="15.75">
      <c r="B6" s="878" t="s">
        <v>1523</v>
      </c>
      <c r="C6" s="28"/>
      <c r="D6" s="28"/>
      <c r="E6" s="28"/>
      <c r="F6" s="74">
        <f>Assumptions!F6</f>
        <v>40963</v>
      </c>
      <c r="G6" s="74">
        <f>Assumptions!G6</f>
        <v>40970</v>
      </c>
      <c r="H6" s="74">
        <f>Assumptions!H6</f>
        <v>40977</v>
      </c>
      <c r="I6" s="74">
        <f>Assumptions!I6</f>
        <v>40984</v>
      </c>
      <c r="J6" s="74">
        <f>Assumptions!J6</f>
        <v>40991</v>
      </c>
      <c r="K6" s="74">
        <f>Assumptions!K6</f>
        <v>40998</v>
      </c>
      <c r="L6" s="74">
        <f>Assumptions!L6</f>
        <v>41005</v>
      </c>
      <c r="M6" s="74">
        <f>Assumptions!M6</f>
        <v>41012</v>
      </c>
      <c r="N6" s="74">
        <f>Assumptions!N6</f>
        <v>41019</v>
      </c>
      <c r="O6" s="74">
        <f>Assumptions!O6</f>
        <v>41026</v>
      </c>
      <c r="P6" s="74">
        <f>Assumptions!P6</f>
        <v>41033</v>
      </c>
      <c r="Q6" s="74">
        <f>Assumptions!Q6</f>
        <v>41040</v>
      </c>
      <c r="R6" s="74">
        <f>Assumptions!R6</f>
        <v>41047</v>
      </c>
      <c r="S6" s="74">
        <f>Assumptions!S6</f>
        <v>41054</v>
      </c>
      <c r="T6" s="74">
        <f>Assumptions!T6</f>
        <v>41061</v>
      </c>
      <c r="U6" s="74">
        <f>Assumptions!U6</f>
        <v>41068</v>
      </c>
      <c r="V6" s="74">
        <f>Assumptions!V6</f>
        <v>41075</v>
      </c>
      <c r="W6" s="74">
        <f>Assumptions!W6</f>
        <v>41082</v>
      </c>
      <c r="X6" s="74">
        <f>Assumptions!X6</f>
        <v>41089</v>
      </c>
      <c r="Y6" s="74">
        <f>Assumptions!Y6</f>
        <v>41096</v>
      </c>
      <c r="Z6" s="74">
        <f>Assumptions!Z6</f>
        <v>41103</v>
      </c>
      <c r="AA6" s="74">
        <f>Assumptions!AA6</f>
        <v>41110</v>
      </c>
      <c r="AC6" s="74" t="s">
        <v>50</v>
      </c>
      <c r="AE6" s="74" t="s">
        <v>32</v>
      </c>
    </row>
    <row r="7" spans="2:31" ht="15">
      <c r="B7" s="28"/>
      <c r="C7" s="28"/>
      <c r="D7" s="28"/>
      <c r="E7" s="28"/>
      <c r="F7" s="30"/>
      <c r="G7" s="30"/>
      <c r="H7" s="30"/>
      <c r="I7" s="30"/>
      <c r="J7" s="30"/>
      <c r="K7" s="30"/>
      <c r="L7" s="30"/>
      <c r="M7" s="1303"/>
      <c r="N7" s="30"/>
      <c r="O7" s="30"/>
      <c r="P7" s="30"/>
      <c r="Q7" s="30"/>
      <c r="R7" s="30"/>
      <c r="S7" s="30"/>
      <c r="T7" s="30"/>
      <c r="U7" s="30"/>
      <c r="V7" s="30"/>
      <c r="W7" s="30"/>
      <c r="X7" s="30"/>
      <c r="Y7" s="30"/>
      <c r="Z7" s="30"/>
      <c r="AA7" s="30"/>
      <c r="AC7" s="30"/>
    </row>
    <row r="8" spans="2:31" s="28" customFormat="1" ht="15.75">
      <c r="B8" s="206" t="s">
        <v>1493</v>
      </c>
      <c r="F8" s="207"/>
      <c r="G8" s="208">
        <v>375</v>
      </c>
      <c r="H8" s="208">
        <f t="shared" ref="H8:AA8" si="0">G37</f>
        <v>-38.306310000000394</v>
      </c>
      <c r="I8" s="867">
        <f>H37</f>
        <v>560.83865999999966</v>
      </c>
      <c r="J8" s="867">
        <f t="shared" si="0"/>
        <v>1092.7498899999996</v>
      </c>
      <c r="K8" s="867">
        <f t="shared" si="0"/>
        <v>811.3491299999996</v>
      </c>
      <c r="L8" s="208">
        <f t="shared" si="0"/>
        <v>426.48321416154067</v>
      </c>
      <c r="M8" s="1304">
        <f t="shared" si="0"/>
        <v>1000</v>
      </c>
      <c r="N8" s="208">
        <f t="shared" si="0"/>
        <v>1000</v>
      </c>
      <c r="O8" s="208">
        <f t="shared" si="0"/>
        <v>1000</v>
      </c>
      <c r="P8" s="208">
        <f t="shared" si="0"/>
        <v>1000</v>
      </c>
      <c r="Q8" s="208">
        <f t="shared" si="0"/>
        <v>999.99999999999977</v>
      </c>
      <c r="R8" s="208">
        <f t="shared" si="0"/>
        <v>1000</v>
      </c>
      <c r="S8" s="208">
        <f t="shared" si="0"/>
        <v>1000</v>
      </c>
      <c r="T8" s="208">
        <f t="shared" si="0"/>
        <v>1000.0000000000002</v>
      </c>
      <c r="U8" s="208">
        <f t="shared" si="0"/>
        <v>999.99999999999977</v>
      </c>
      <c r="V8" s="208">
        <f t="shared" si="0"/>
        <v>1000</v>
      </c>
      <c r="W8" s="208">
        <f t="shared" si="0"/>
        <v>1000</v>
      </c>
      <c r="X8" s="208">
        <f t="shared" si="0"/>
        <v>1000</v>
      </c>
      <c r="Y8" s="208">
        <f t="shared" si="0"/>
        <v>1000</v>
      </c>
      <c r="Z8" s="208">
        <f t="shared" si="0"/>
        <v>1000.0000000000005</v>
      </c>
      <c r="AA8" s="208">
        <f t="shared" si="0"/>
        <v>1000</v>
      </c>
      <c r="AC8" s="208">
        <f>L8</f>
        <v>426.48321416154067</v>
      </c>
      <c r="AE8" s="208">
        <f>K8</f>
        <v>811.3491299999996</v>
      </c>
    </row>
    <row r="9" spans="2:31" s="28" customFormat="1" ht="7.5" customHeight="1">
      <c r="B9" s="30"/>
      <c r="F9" s="207"/>
      <c r="G9" s="207"/>
      <c r="H9" s="207"/>
      <c r="I9" s="207"/>
      <c r="J9" s="207"/>
      <c r="K9" s="207"/>
      <c r="L9" s="207"/>
      <c r="M9" s="1305"/>
      <c r="N9" s="207"/>
      <c r="O9" s="30"/>
      <c r="P9" s="30"/>
      <c r="Q9" s="30"/>
      <c r="R9" s="30"/>
      <c r="S9" s="30"/>
      <c r="T9" s="30"/>
      <c r="U9" s="30"/>
      <c r="V9" s="30"/>
      <c r="W9" s="30"/>
      <c r="X9" s="30"/>
      <c r="Y9" s="30"/>
      <c r="Z9" s="30"/>
      <c r="AA9" s="30"/>
      <c r="AC9" s="30"/>
      <c r="AE9" s="207"/>
    </row>
    <row r="10" spans="2:31" s="28" customFormat="1" ht="15.75">
      <c r="B10" s="206" t="s">
        <v>33</v>
      </c>
      <c r="F10" s="30"/>
      <c r="G10" s="30"/>
      <c r="H10" s="30"/>
      <c r="I10" s="30"/>
      <c r="J10" s="30"/>
      <c r="K10" s="30"/>
      <c r="L10" s="30"/>
      <c r="M10" s="1303"/>
      <c r="N10" s="30"/>
      <c r="O10" s="30"/>
      <c r="P10" s="30"/>
      <c r="Q10" s="30"/>
      <c r="R10" s="30"/>
      <c r="S10" s="30"/>
      <c r="T10" s="30"/>
      <c r="U10" s="30"/>
      <c r="V10" s="30"/>
      <c r="W10" s="30"/>
      <c r="X10" s="30"/>
      <c r="Y10" s="30"/>
      <c r="Z10" s="30"/>
      <c r="AA10" s="30"/>
      <c r="AC10" s="30"/>
      <c r="AE10" s="30"/>
    </row>
    <row r="11" spans="2:31" s="28" customFormat="1" ht="15">
      <c r="B11" s="209" t="s">
        <v>34</v>
      </c>
      <c r="F11" s="30"/>
      <c r="G11" s="207">
        <f>'Dom Cash Receipts'!H263</f>
        <v>1836.3836000000001</v>
      </c>
      <c r="H11" s="207">
        <f>'Dom Cash Receipts'!I263</f>
        <v>1147.64618</v>
      </c>
      <c r="I11" s="207">
        <f>'Dom Cash Receipts'!J263</f>
        <v>1364.3966999999998</v>
      </c>
      <c r="J11" s="207">
        <f>'Dom Cash Receipts'!K263</f>
        <v>1156.8572799999999</v>
      </c>
      <c r="K11" s="207">
        <f>'Dom Cash Receipts'!L263</f>
        <v>1464.8136800000002</v>
      </c>
      <c r="L11" s="207">
        <f>'Dom Cash Receipts'!M263</f>
        <v>586.43543000000011</v>
      </c>
      <c r="M11" s="1305">
        <f>'Dom Cash Receipts'!N263</f>
        <v>1300.6188800000002</v>
      </c>
      <c r="N11" s="207">
        <f>('Dom Cash Receipts'!O263-'Dom Cash Receipts'!O260)*'Assumptions - Ch 11'!D42</f>
        <v>455.61787249999981</v>
      </c>
      <c r="O11" s="207">
        <f>'Dom Cash Receipts'!P263*'Assumptions - Ch 11'!D43</f>
        <v>342.05775499999993</v>
      </c>
      <c r="P11" s="207">
        <f>'Dom Cash Receipts'!Q263*'Assumptions - Ch 11'!D44</f>
        <v>388.71949025334186</v>
      </c>
      <c r="Q11" s="207">
        <f>'Dom Cash Receipts'!R263*'Assumptions - Ch 11'!D45</f>
        <v>597.02986525334188</v>
      </c>
      <c r="R11" s="207">
        <f>'Dom Cash Receipts'!S263</f>
        <v>2161.5159320267344</v>
      </c>
      <c r="S11" s="207">
        <f>'Dom Cash Receipts'!T263</f>
        <v>1468.2042340534692</v>
      </c>
      <c r="T11" s="207">
        <f>'Dom Cash Receipts'!U263</f>
        <v>1413.0640800534695</v>
      </c>
      <c r="U11" s="207">
        <f>'Dom Cash Receipts'!V263</f>
        <v>1601.1113148134953</v>
      </c>
      <c r="V11" s="207">
        <f>'Dom Cash Receipts'!W263</f>
        <v>1328.2033780668369</v>
      </c>
      <c r="W11" s="207">
        <f>'Dom Cash Receipts'!X263</f>
        <v>2476.7563090668368</v>
      </c>
      <c r="X11" s="207">
        <f>'Dom Cash Receipts'!Y263</f>
        <v>2782.6367950668373</v>
      </c>
      <c r="Y11" s="207">
        <f>'Dom Cash Receipts'!Z263</f>
        <v>1506.627619066837</v>
      </c>
      <c r="Z11" s="207">
        <f>'Dom Cash Receipts'!AA263</f>
        <v>1318.0824755668373</v>
      </c>
      <c r="AA11" s="207">
        <f>'Dom Cash Receipts'!AB263</f>
        <v>1325.8805425668372</v>
      </c>
      <c r="AC11" s="207">
        <f>SUM(L11:X11)</f>
        <v>16901.971336154365</v>
      </c>
      <c r="AE11" s="207">
        <f>SUM(K11:N11)</f>
        <v>3807.4858625000006</v>
      </c>
    </row>
    <row r="12" spans="2:31" s="28" customFormat="1" ht="15">
      <c r="B12" s="209" t="s">
        <v>35</v>
      </c>
      <c r="F12" s="30"/>
      <c r="G12" s="207">
        <f>'Intl Cash Receipts'!F69</f>
        <v>604.20152000000007</v>
      </c>
      <c r="H12" s="207">
        <f>'Intl Cash Receipts'!G69</f>
        <v>218.404</v>
      </c>
      <c r="I12" s="207">
        <f>'Intl Cash Receipts'!H69</f>
        <v>69.814009999999996</v>
      </c>
      <c r="J12" s="207">
        <f>'Intl Cash Receipts'!I69</f>
        <v>372.81263000000001</v>
      </c>
      <c r="K12" s="207">
        <f>'Intl Cash Receipts'!J69</f>
        <v>287.76900000000001</v>
      </c>
      <c r="L12" s="207">
        <f>'Intl Cash Receipts'!K69</f>
        <v>1807</v>
      </c>
      <c r="M12" s="1305">
        <f>'Intl Cash Receipts'!L69</f>
        <v>1815.9234999999999</v>
      </c>
      <c r="N12" s="207">
        <f>'Intl Cash Receipts'!M69*'Assumptions - Ch 11'!D42</f>
        <v>534.47537499999999</v>
      </c>
      <c r="O12" s="207">
        <f>'Intl Cash Receipts'!N69*'Assumptions - Ch 11'!D43</f>
        <v>675.29728499999999</v>
      </c>
      <c r="P12" s="207">
        <f>'Intl Cash Receipts'!O69*'Assumptions - Ch 11'!D44</f>
        <v>752.34375</v>
      </c>
      <c r="Q12" s="207">
        <f>'Intl Cash Receipts'!P69*'Assumptions - Ch 11'!D45</f>
        <v>32.34375</v>
      </c>
      <c r="R12" s="207">
        <f>'Intl Cash Receipts'!Q69</f>
        <v>266.6875</v>
      </c>
      <c r="S12" s="207">
        <f>'Intl Cash Receipts'!R69</f>
        <v>442.4665</v>
      </c>
      <c r="T12" s="207">
        <f>'Intl Cash Receipts'!S69</f>
        <v>1102.4875</v>
      </c>
      <c r="U12" s="207">
        <f>'Intl Cash Receipts'!T69</f>
        <v>64.6875</v>
      </c>
      <c r="V12" s="207">
        <f>'Intl Cash Receipts'!U69</f>
        <v>533.29049999999995</v>
      </c>
      <c r="W12" s="207">
        <f>'Intl Cash Receipts'!V69</f>
        <v>4.6875</v>
      </c>
      <c r="X12" s="207">
        <f>'Intl Cash Receipts'!W69</f>
        <v>29.637499999999999</v>
      </c>
      <c r="Y12" s="207">
        <f>'Intl Cash Receipts'!X69</f>
        <v>0</v>
      </c>
      <c r="Z12" s="207">
        <f>'Intl Cash Receipts'!Y69</f>
        <v>0</v>
      </c>
      <c r="AA12" s="207">
        <f>'Intl Cash Receipts'!Z69</f>
        <v>0</v>
      </c>
      <c r="AC12" s="207">
        <f>SUM(L12:X12)</f>
        <v>8061.32816</v>
      </c>
      <c r="AE12" s="207">
        <f t="shared" ref="AE12:AE14" si="1">SUM(K12:N12)</f>
        <v>4445.1678750000001</v>
      </c>
    </row>
    <row r="13" spans="2:31" s="28" customFormat="1" ht="15">
      <c r="B13" s="209" t="s">
        <v>468</v>
      </c>
      <c r="F13" s="30"/>
      <c r="G13" s="207">
        <v>0</v>
      </c>
      <c r="H13" s="207">
        <v>0</v>
      </c>
      <c r="I13" s="207">
        <v>0</v>
      </c>
      <c r="J13" s="207">
        <v>0</v>
      </c>
      <c r="K13" s="207"/>
      <c r="L13" s="207">
        <v>0</v>
      </c>
      <c r="M13" s="1305">
        <v>0</v>
      </c>
      <c r="N13" s="207">
        <v>0</v>
      </c>
      <c r="O13" s="207">
        <v>0</v>
      </c>
      <c r="P13" s="207">
        <v>0</v>
      </c>
      <c r="Q13" s="207">
        <v>0</v>
      </c>
      <c r="R13" s="448">
        <v>0</v>
      </c>
      <c r="S13" s="448">
        <v>0</v>
      </c>
      <c r="T13" s="448">
        <v>0</v>
      </c>
      <c r="U13" s="448">
        <v>0</v>
      </c>
      <c r="V13" s="448">
        <v>0</v>
      </c>
      <c r="W13" s="448">
        <v>0</v>
      </c>
      <c r="X13" s="448">
        <v>0</v>
      </c>
      <c r="Y13" s="448">
        <v>0</v>
      </c>
      <c r="Z13" s="448">
        <v>0</v>
      </c>
      <c r="AA13" s="448">
        <v>0</v>
      </c>
      <c r="AC13" s="448">
        <f>SUM(L13:X13)</f>
        <v>0</v>
      </c>
      <c r="AE13" s="207">
        <f t="shared" si="1"/>
        <v>0</v>
      </c>
    </row>
    <row r="14" spans="2:31" s="28" customFormat="1" ht="15.75">
      <c r="B14" s="210" t="s">
        <v>36</v>
      </c>
      <c r="C14" s="211"/>
      <c r="D14" s="211"/>
      <c r="E14" s="211"/>
      <c r="F14" s="212">
        <f t="shared" ref="F14:AC14" si="2">SUM(F11:F13)</f>
        <v>0</v>
      </c>
      <c r="G14" s="216">
        <f t="shared" si="2"/>
        <v>2440.5851200000002</v>
      </c>
      <c r="H14" s="216">
        <f t="shared" si="2"/>
        <v>1366.05018</v>
      </c>
      <c r="I14" s="216">
        <f t="shared" si="2"/>
        <v>1434.2107099999998</v>
      </c>
      <c r="J14" s="216">
        <f t="shared" si="2"/>
        <v>1529.6699100000001</v>
      </c>
      <c r="K14" s="216">
        <f t="shared" si="2"/>
        <v>1752.5826800000002</v>
      </c>
      <c r="L14" s="216">
        <f t="shared" si="2"/>
        <v>2393.43543</v>
      </c>
      <c r="M14" s="1306">
        <f t="shared" si="2"/>
        <v>3116.5423799999999</v>
      </c>
      <c r="N14" s="216">
        <f t="shared" si="2"/>
        <v>990.09324749999973</v>
      </c>
      <c r="O14" s="216">
        <f t="shared" si="2"/>
        <v>1017.3550399999999</v>
      </c>
      <c r="P14" s="216">
        <f t="shared" si="2"/>
        <v>1141.063240253342</v>
      </c>
      <c r="Q14" s="216">
        <f t="shared" si="2"/>
        <v>629.37361525334188</v>
      </c>
      <c r="R14" s="216">
        <f t="shared" si="2"/>
        <v>2428.2034320267344</v>
      </c>
      <c r="S14" s="216">
        <f t="shared" si="2"/>
        <v>1910.6707340534692</v>
      </c>
      <c r="T14" s="216">
        <f t="shared" ref="T14:AA14" si="3">SUM(T11:T13)</f>
        <v>2515.5515800534695</v>
      </c>
      <c r="U14" s="216">
        <f t="shared" si="3"/>
        <v>1665.7988148134953</v>
      </c>
      <c r="V14" s="216">
        <f t="shared" si="3"/>
        <v>1861.4938780668367</v>
      </c>
      <c r="W14" s="216">
        <f t="shared" si="3"/>
        <v>2481.4438090668368</v>
      </c>
      <c r="X14" s="216">
        <f t="shared" si="3"/>
        <v>2812.2742950668371</v>
      </c>
      <c r="Y14" s="216">
        <f t="shared" si="3"/>
        <v>1506.627619066837</v>
      </c>
      <c r="Z14" s="216">
        <f t="shared" si="3"/>
        <v>1318.0824755668373</v>
      </c>
      <c r="AA14" s="216">
        <f t="shared" si="3"/>
        <v>1325.8805425668372</v>
      </c>
      <c r="AC14" s="216">
        <f t="shared" si="2"/>
        <v>24963.299496154366</v>
      </c>
      <c r="AE14" s="216">
        <f t="shared" si="1"/>
        <v>8252.6537374999989</v>
      </c>
    </row>
    <row r="15" spans="2:31" s="28" customFormat="1" ht="7.5" customHeight="1">
      <c r="B15" s="30"/>
      <c r="F15" s="30"/>
      <c r="G15" s="30"/>
      <c r="H15" s="30"/>
      <c r="I15" s="30"/>
      <c r="J15" s="30"/>
      <c r="K15" s="30"/>
      <c r="L15" s="30"/>
      <c r="M15" s="1303"/>
      <c r="N15" s="30"/>
      <c r="O15" s="30"/>
      <c r="P15" s="30"/>
      <c r="Q15" s="30"/>
      <c r="R15" s="30"/>
      <c r="S15" s="30"/>
      <c r="T15" s="30"/>
      <c r="U15" s="30"/>
      <c r="V15" s="30"/>
      <c r="W15" s="30"/>
      <c r="X15" s="30"/>
      <c r="Y15" s="30"/>
      <c r="Z15" s="30"/>
      <c r="AA15" s="30"/>
      <c r="AC15" s="30"/>
      <c r="AE15" s="30"/>
    </row>
    <row r="16" spans="2:31" s="28" customFormat="1" ht="15.75">
      <c r="B16" s="206" t="s">
        <v>37</v>
      </c>
      <c r="F16" s="30"/>
      <c r="G16" s="30"/>
      <c r="H16" s="30"/>
      <c r="I16" s="30"/>
      <c r="J16" s="30"/>
      <c r="K16" s="30"/>
      <c r="L16" s="30"/>
      <c r="M16" s="1303"/>
      <c r="N16" s="30"/>
      <c r="O16" s="30"/>
      <c r="P16" s="30"/>
      <c r="Q16" s="30"/>
      <c r="R16" s="30"/>
      <c r="S16" s="30"/>
      <c r="T16" s="30"/>
      <c r="U16" s="30"/>
      <c r="V16" s="30"/>
      <c r="W16" s="30"/>
      <c r="X16" s="30"/>
      <c r="Y16" s="30"/>
      <c r="Z16" s="30"/>
      <c r="AA16" s="30"/>
      <c r="AC16" s="30"/>
      <c r="AE16" s="30"/>
    </row>
    <row r="17" spans="2:31" s="28" customFormat="1" ht="15">
      <c r="B17" s="209" t="s">
        <v>1524</v>
      </c>
      <c r="F17" s="30"/>
      <c r="G17" s="207">
        <v>-185.72710999999998</v>
      </c>
      <c r="H17" s="207">
        <v>0</v>
      </c>
      <c r="I17" s="207">
        <v>0</v>
      </c>
      <c r="J17" s="207">
        <v>0</v>
      </c>
      <c r="K17" s="207">
        <f>'Debt Schedule for Ch 11'!L23-SUM('Debt Schedule for Ch 11'!L33:L37)</f>
        <v>-43.294015838459501</v>
      </c>
      <c r="L17" s="448">
        <f>'Debt Schedule for Ch 11'!M23-SUM('Debt Schedule for Ch 11'!M33:M37)</f>
        <v>-238.39316870687358</v>
      </c>
      <c r="M17" s="1329">
        <f>'Debt Schedule for Ch 11'!N23-SUM('Debt Schedule for Ch 11'!N33:N37)</f>
        <v>0</v>
      </c>
      <c r="N17" s="448">
        <f>'Debt Schedule for Ch 11'!O23-SUM('Debt Schedule for Ch 11'!O33:O37)</f>
        <v>0</v>
      </c>
      <c r="O17" s="448">
        <f>'Debt Schedule for Ch 11'!P23-SUM('Debt Schedule for Ch 11'!P33:P37)</f>
        <v>-127.18980183051792</v>
      </c>
      <c r="P17" s="448">
        <f>'Debt Schedule for Ch 11'!Q23-SUM('Debt Schedule for Ch 11'!Q33:Q37)</f>
        <v>0</v>
      </c>
      <c r="Q17" s="448">
        <f>'Debt Schedule for Ch 11'!R23-SUM('Debt Schedule for Ch 11'!R33:R37)</f>
        <v>0</v>
      </c>
      <c r="R17" s="448">
        <f>'Debt Schedule for Ch 11'!S23-SUM('Debt Schedule for Ch 11'!S33:S37)</f>
        <v>0</v>
      </c>
      <c r="S17" s="448">
        <f>'Debt Schedule for Ch 11'!T23-SUM('Debt Schedule for Ch 11'!T33:T37)</f>
        <v>-154.89063531653133</v>
      </c>
      <c r="T17" s="448">
        <f>'Debt Schedule for Ch 11'!U23-SUM('Debt Schedule for Ch 11'!U33:U37)</f>
        <v>0</v>
      </c>
      <c r="U17" s="448">
        <f>'Debt Schedule for Ch 11'!V23-SUM('Debt Schedule for Ch 11'!V33:V37)</f>
        <v>0</v>
      </c>
      <c r="V17" s="448">
        <f>'Debt Schedule for Ch 11'!W23-SUM('Debt Schedule for Ch 11'!W33:W37)</f>
        <v>0</v>
      </c>
      <c r="W17" s="448">
        <f>'Debt Schedule for Ch 11'!X23-SUM('Debt Schedule for Ch 11'!X33:X37)</f>
        <v>-118.61495457499493</v>
      </c>
      <c r="X17" s="448">
        <f>'Debt Schedule for Ch 11'!Y23-SUM('Debt Schedule for Ch 11'!Y33:Y37)</f>
        <v>-70.344600926920506</v>
      </c>
      <c r="Y17" s="448">
        <f>'Debt Schedule for Ch 11'!Z23-SUM('Debt Schedule for Ch 11'!Z33:Z37)</f>
        <v>-648.55309508457594</v>
      </c>
      <c r="Z17" s="448">
        <f>'Debt Schedule for Ch 11'!AA23-SUM('Debt Schedule for Ch 11'!AA33:AA37)</f>
        <v>0</v>
      </c>
      <c r="AA17" s="448">
        <f>'Debt Schedule for Ch 11'!AB23-SUM('Debt Schedule for Ch 11'!AB33:AB37)</f>
        <v>-150.61495457499493</v>
      </c>
      <c r="AB17" s="522"/>
      <c r="AC17" s="448">
        <f t="shared" ref="AC17:AC22" si="4">SUM(L17:X17)</f>
        <v>-709.43316135583825</v>
      </c>
      <c r="AE17" s="1308">
        <f t="shared" ref="AE17:AE23" si="5">SUM(K17:N17)</f>
        <v>-281.68718454533308</v>
      </c>
    </row>
    <row r="18" spans="2:31" s="28" customFormat="1" ht="15">
      <c r="B18" s="209" t="s">
        <v>489</v>
      </c>
      <c r="F18" s="30"/>
      <c r="G18" s="207">
        <v>0</v>
      </c>
      <c r="H18" s="207">
        <v>-19.222000000000001</v>
      </c>
      <c r="I18" s="207">
        <v>-135.80699999999999</v>
      </c>
      <c r="J18" s="207">
        <v>-25.822749999999999</v>
      </c>
      <c r="K18" s="207">
        <f>'Debt Schedule for Ch 11'!L24-'Debt Schedule for Ch 11'!L38</f>
        <v>0</v>
      </c>
      <c r="L18" s="448">
        <f>'Debt Schedule for Ch 11'!M24-'Debt Schedule for Ch 11'!M38</f>
        <v>-21.800936657035425</v>
      </c>
      <c r="M18" s="1329">
        <f>'Debt Schedule for Ch 11'!N24-'Debt Schedule for Ch 11'!N38</f>
        <v>-19.877968328517714</v>
      </c>
      <c r="N18" s="448">
        <f>'Debt Schedule for Ch 11'!O24-'Debt Schedule for Ch 11'!O38</f>
        <v>-60.539366050633092</v>
      </c>
      <c r="O18" s="448">
        <f>'Debt Schedule for Ch 11'!P24-'Debt Schedule for Ch 11'!P38</f>
        <v>-19.832968328517712</v>
      </c>
      <c r="P18" s="448">
        <f>'Debt Schedule for Ch 11'!Q24-'Debt Schedule for Ch 11'!Q38</f>
        <v>-19.810468328517711</v>
      </c>
      <c r="Q18" s="448">
        <f>'Debt Schedule for Ch 11'!R24-'Debt Schedule for Ch 11'!R38</f>
        <v>-19.787968328517714</v>
      </c>
      <c r="R18" s="448">
        <f>'Debt Schedule for Ch 11'!S24-'Debt Schedule for Ch 11'!S38</f>
        <v>-52.312586506210017</v>
      </c>
      <c r="S18" s="448">
        <f>'Debt Schedule for Ch 11'!T24-'Debt Schedule for Ch 11'!T38</f>
        <v>-19.742968328517712</v>
      </c>
      <c r="T18" s="448">
        <f>'Debt Schedule for Ch 11'!U24-'Debt Schedule for Ch 11'!U38</f>
        <v>-19.720468328517711</v>
      </c>
      <c r="U18" s="448">
        <f>'Debt Schedule for Ch 11'!V24-'Debt Schedule for Ch 11'!V38</f>
        <v>-19.697968328517714</v>
      </c>
      <c r="V18" s="448">
        <f>'Debt Schedule for Ch 11'!W24-'Debt Schedule for Ch 11'!W38</f>
        <v>-52.222586506210014</v>
      </c>
      <c r="W18" s="448">
        <f>'Debt Schedule for Ch 11'!X24-'Debt Schedule for Ch 11'!X38</f>
        <v>-19.652968328517712</v>
      </c>
      <c r="X18" s="448">
        <f>'Debt Schedule for Ch 11'!Y24-'Debt Schedule for Ch 11'!Y38</f>
        <v>-19.630468328517711</v>
      </c>
      <c r="Y18" s="448">
        <f>'Debt Schedule for Ch 11'!Z24-'Debt Schedule for Ch 11'!Z38</f>
        <v>-19.607968328517714</v>
      </c>
      <c r="Z18" s="448">
        <f>'Debt Schedule for Ch 11'!AA24-'Debt Schedule for Ch 11'!AA38</f>
        <v>-19.585468328517713</v>
      </c>
      <c r="AA18" s="448">
        <f>'Debt Schedule for Ch 11'!AB24-'Debt Schedule for Ch 11'!AB38</f>
        <v>-60.246866050633095</v>
      </c>
      <c r="AB18" s="522"/>
      <c r="AC18" s="448">
        <f t="shared" si="4"/>
        <v>-364.62969067674794</v>
      </c>
      <c r="AE18" s="1308">
        <f t="shared" si="5"/>
        <v>-102.21827103618622</v>
      </c>
    </row>
    <row r="19" spans="2:31" s="28" customFormat="1" ht="15">
      <c r="B19" s="209" t="s">
        <v>47</v>
      </c>
      <c r="F19" s="30"/>
      <c r="G19" s="207">
        <v>-1205.6210000000001</v>
      </c>
      <c r="H19" s="207">
        <v>-1202.7643700000001</v>
      </c>
      <c r="I19" s="207">
        <v>-1282.0646699999998</v>
      </c>
      <c r="J19" s="207">
        <v>-1380.3808800000002</v>
      </c>
      <c r="K19" s="207">
        <f>-Wages!H12</f>
        <v>-1314.0276699999999</v>
      </c>
      <c r="L19" s="448">
        <f>-Wages!I12</f>
        <v>-1142</v>
      </c>
      <c r="M19" s="1329">
        <f>-Wages!J12</f>
        <v>-1215.6019999999999</v>
      </c>
      <c r="N19" s="448">
        <f>-Wages!K12</f>
        <v>-1218.2929999999999</v>
      </c>
      <c r="O19" s="448">
        <f>-Wages!L12</f>
        <v>-1275.6019999999999</v>
      </c>
      <c r="P19" s="448">
        <f>-Wages!M12</f>
        <v>-1283.3499999999999</v>
      </c>
      <c r="Q19" s="448">
        <f>-Wages!N12</f>
        <v>-1275.6019999999999</v>
      </c>
      <c r="R19" s="448">
        <f>-Wages!O12</f>
        <v>-1271.1209999999999</v>
      </c>
      <c r="S19" s="448">
        <f>-Wages!P12</f>
        <v>-1270.7739999999999</v>
      </c>
      <c r="T19" s="448">
        <f>-Wages!Q12</f>
        <v>-1261.3499999999999</v>
      </c>
      <c r="U19" s="448">
        <f>-Wages!R12</f>
        <v>-1195.1209999999999</v>
      </c>
      <c r="V19" s="448">
        <f>-Wages!S12</f>
        <v>-1194.7739999999999</v>
      </c>
      <c r="W19" s="448">
        <f>-Wages!T12</f>
        <v>-1195.1209999999999</v>
      </c>
      <c r="X19" s="448">
        <f>-Wages!U12</f>
        <v>-1194.7739999999999</v>
      </c>
      <c r="Y19" s="448">
        <f>-Wages!V12</f>
        <v>-1261.3499999999999</v>
      </c>
      <c r="Z19" s="448">
        <f>-Wages!W12</f>
        <v>-1195.1209999999999</v>
      </c>
      <c r="AA19" s="448">
        <f>-Wages!X12</f>
        <v>-1194.7739999999999</v>
      </c>
      <c r="AB19" s="522"/>
      <c r="AC19" s="448">
        <f t="shared" si="4"/>
        <v>-15993.483999999997</v>
      </c>
      <c r="AE19" s="207">
        <f t="shared" si="5"/>
        <v>-4889.9226699999999</v>
      </c>
    </row>
    <row r="20" spans="2:31" s="28" customFormat="1" ht="15">
      <c r="B20" s="209" t="s">
        <v>1494</v>
      </c>
      <c r="F20" s="30"/>
      <c r="G20" s="207">
        <v>0</v>
      </c>
      <c r="H20" s="207">
        <v>0</v>
      </c>
      <c r="I20" s="207">
        <v>0</v>
      </c>
      <c r="J20" s="207">
        <v>0</v>
      </c>
      <c r="K20" s="207">
        <v>0</v>
      </c>
      <c r="L20" s="448">
        <v>0</v>
      </c>
      <c r="M20" s="1329">
        <v>0</v>
      </c>
      <c r="N20" s="448">
        <v>0</v>
      </c>
      <c r="O20" s="448">
        <v>0</v>
      </c>
      <c r="P20" s="448">
        <v>0</v>
      </c>
      <c r="Q20" s="448">
        <v>0</v>
      </c>
      <c r="R20" s="448">
        <v>0</v>
      </c>
      <c r="S20" s="448">
        <v>0</v>
      </c>
      <c r="T20" s="448">
        <v>0</v>
      </c>
      <c r="U20" s="448">
        <v>0</v>
      </c>
      <c r="V20" s="448">
        <v>0</v>
      </c>
      <c r="W20" s="448">
        <v>0</v>
      </c>
      <c r="X20" s="448">
        <v>0</v>
      </c>
      <c r="Y20" s="448">
        <v>0</v>
      </c>
      <c r="Z20" s="448">
        <v>-500</v>
      </c>
      <c r="AA20" s="448">
        <v>0</v>
      </c>
      <c r="AB20" s="522"/>
      <c r="AC20" s="448">
        <f t="shared" si="4"/>
        <v>0</v>
      </c>
      <c r="AE20" s="448">
        <f t="shared" si="5"/>
        <v>0</v>
      </c>
    </row>
    <row r="21" spans="2:31" s="28" customFormat="1" ht="15">
      <c r="B21" s="209" t="s">
        <v>38</v>
      </c>
      <c r="F21" s="30"/>
      <c r="G21" s="207">
        <v>-819.60900000000004</v>
      </c>
      <c r="H21" s="207">
        <v>-813.87400000000002</v>
      </c>
      <c r="I21" s="207">
        <v>-387.38299999999998</v>
      </c>
      <c r="J21" s="207">
        <v>-148.16300000000001</v>
      </c>
      <c r="K21" s="207">
        <f>-'Vendor Disbursements'!G16</f>
        <v>-327.41624999999999</v>
      </c>
      <c r="L21" s="448">
        <f>'Vendor Disbursements'!H33</f>
        <v>0</v>
      </c>
      <c r="M21" s="1329">
        <f>'Vendor Disbursements'!I33</f>
        <v>0</v>
      </c>
      <c r="N21" s="448">
        <f>'Vendor Disbursements'!J28</f>
        <v>-549.28605483742899</v>
      </c>
      <c r="O21" s="448">
        <f>'Vendor Disbursements'!K28</f>
        <v>-575.30205883742883</v>
      </c>
      <c r="P21" s="448">
        <f>'Vendor Disbursements'!L28</f>
        <v>-435.63299083742885</v>
      </c>
      <c r="Q21" s="448">
        <f>'Vendor Disbursements'!M28</f>
        <v>-472.14804633742887</v>
      </c>
      <c r="R21" s="448">
        <f>'Vendor Disbursements'!N28</f>
        <v>-830.71161855347032</v>
      </c>
      <c r="S21" s="448">
        <f>'Vendor Disbursements'!O28</f>
        <v>-2035.8180068534693</v>
      </c>
      <c r="T21" s="448">
        <f>'Vendor Disbursements'!P28</f>
        <v>-609.47237755346987</v>
      </c>
      <c r="U21" s="448">
        <f>'Vendor Disbursements'!Q28</f>
        <v>-554.68720055346989</v>
      </c>
      <c r="V21" s="448">
        <f>'Vendor Disbursements'!R28</f>
        <v>-588.56574555347004</v>
      </c>
      <c r="W21" s="448">
        <f>'Vendor Disbursements'!S28</f>
        <v>-1191.7569992534695</v>
      </c>
      <c r="X21" s="448">
        <f>'Vendor Disbursements'!T28</f>
        <v>-631.32654695346969</v>
      </c>
      <c r="Y21" s="448">
        <f>'Vendor Disbursements'!U28</f>
        <v>-1027.4294590534696</v>
      </c>
      <c r="Z21" s="448">
        <f>'Vendor Disbursements'!V28</f>
        <v>-1019.3284810534697</v>
      </c>
      <c r="AA21" s="448">
        <f>'Vendor Disbursements'!W28</f>
        <v>-1010.4158540534696</v>
      </c>
      <c r="AB21" s="522"/>
      <c r="AC21" s="448">
        <f t="shared" si="4"/>
        <v>-8474.7076461240031</v>
      </c>
      <c r="AE21" s="1307">
        <f t="shared" si="5"/>
        <v>-876.70230483742898</v>
      </c>
    </row>
    <row r="22" spans="2:31" s="28" customFormat="1" ht="15">
      <c r="B22" s="209" t="s">
        <v>455</v>
      </c>
      <c r="F22" s="30"/>
      <c r="G22" s="207">
        <v>-642.93432000000007</v>
      </c>
      <c r="H22" s="207">
        <v>-231.04484000000002</v>
      </c>
      <c r="I22" s="207">
        <v>-97.044809999999998</v>
      </c>
      <c r="J22" s="207">
        <v>-256.70403999999996</v>
      </c>
      <c r="K22" s="207">
        <f>-'Other Disbursements'!G68</f>
        <v>-452.71066000000002</v>
      </c>
      <c r="L22" s="866">
        <f>-'Other Disbursements'!H68</f>
        <v>-36.929000000000002</v>
      </c>
      <c r="M22" s="1309">
        <f>-'Other Disbursements'!I68</f>
        <v>-781.65265999999997</v>
      </c>
      <c r="N22" s="866">
        <f>-'Other Disbursements'!J68</f>
        <v>-1072.7749100000001</v>
      </c>
      <c r="O22" s="207">
        <f>-'Other Disbursements'!K68</f>
        <v>-345.1</v>
      </c>
      <c r="P22" s="207">
        <f>-'Other Disbursements'!L68</f>
        <v>-457.32765999999998</v>
      </c>
      <c r="Q22" s="207">
        <f>-'Other Disbursements'!M68</f>
        <v>-299.32499999999999</v>
      </c>
      <c r="R22" s="207">
        <f>-'Other Disbursements'!N68</f>
        <v>-437.89391000000001</v>
      </c>
      <c r="S22" s="207">
        <f>-'Other Disbursements'!O68</f>
        <v>-734.1</v>
      </c>
      <c r="T22" s="207">
        <f>-'Other Disbursements'!P68</f>
        <v>-453.32765999999998</v>
      </c>
      <c r="U22" s="207">
        <f>-'Other Disbursements'!Q68</f>
        <v>-253.32499999999999</v>
      </c>
      <c r="V22" s="207">
        <f>-'Other Disbursements'!R68</f>
        <v>-487.77490999999998</v>
      </c>
      <c r="W22" s="207">
        <f>-'Other Disbursements'!S68</f>
        <v>-137.1</v>
      </c>
      <c r="X22" s="207">
        <f>-'Other Disbursements'!T68</f>
        <v>-770.32765999999992</v>
      </c>
      <c r="Y22" s="207">
        <f>-'Other Disbursements'!U68</f>
        <v>-150.4</v>
      </c>
      <c r="Z22" s="207">
        <f>-'Other Disbursements'!V68</f>
        <v>-362.89391000000001</v>
      </c>
      <c r="AA22" s="207">
        <f>-'Other Disbursements'!W68</f>
        <v>-242.2</v>
      </c>
      <c r="AC22" s="207">
        <f t="shared" si="4"/>
        <v>-6266.9583700000003</v>
      </c>
      <c r="AE22" s="207">
        <f t="shared" si="5"/>
        <v>-2344.0672300000001</v>
      </c>
    </row>
    <row r="23" spans="2:31" s="28" customFormat="1" ht="15.75">
      <c r="B23" s="210" t="s">
        <v>39</v>
      </c>
      <c r="C23" s="211"/>
      <c r="D23" s="211"/>
      <c r="E23" s="211"/>
      <c r="F23" s="212">
        <f t="shared" ref="F23:S23" si="6">SUM(F17:F22)</f>
        <v>0</v>
      </c>
      <c r="G23" s="216">
        <f t="shared" si="6"/>
        <v>-2853.8914300000006</v>
      </c>
      <c r="H23" s="216">
        <f t="shared" si="6"/>
        <v>-2266.9052099999999</v>
      </c>
      <c r="I23" s="216">
        <f t="shared" si="6"/>
        <v>-1902.2994799999999</v>
      </c>
      <c r="J23" s="216">
        <f t="shared" si="6"/>
        <v>-1811.0706700000001</v>
      </c>
      <c r="K23" s="216">
        <f t="shared" si="6"/>
        <v>-2137.4485958384594</v>
      </c>
      <c r="L23" s="216">
        <f>SUM(L17:L22)</f>
        <v>-1439.123105363909</v>
      </c>
      <c r="M23" s="1306">
        <f t="shared" si="6"/>
        <v>-2017.1326283285175</v>
      </c>
      <c r="N23" s="216">
        <f t="shared" si="6"/>
        <v>-2900.8933308880623</v>
      </c>
      <c r="O23" s="216">
        <f t="shared" si="6"/>
        <v>-2343.0268289964642</v>
      </c>
      <c r="P23" s="216">
        <f t="shared" si="6"/>
        <v>-2196.1211191659468</v>
      </c>
      <c r="Q23" s="216">
        <f t="shared" si="6"/>
        <v>-2066.8630146659466</v>
      </c>
      <c r="R23" s="216">
        <f t="shared" si="6"/>
        <v>-2592.0391150596797</v>
      </c>
      <c r="S23" s="216">
        <f t="shared" si="6"/>
        <v>-4215.3256104985185</v>
      </c>
      <c r="T23" s="216">
        <f t="shared" ref="T23:AA23" si="7">SUM(T17:T22)</f>
        <v>-2343.8705058819874</v>
      </c>
      <c r="U23" s="216">
        <f t="shared" si="7"/>
        <v>-2022.8311688819874</v>
      </c>
      <c r="V23" s="216">
        <f t="shared" si="7"/>
        <v>-2323.3372420596802</v>
      </c>
      <c r="W23" s="216">
        <f t="shared" si="7"/>
        <v>-2662.245922156982</v>
      </c>
      <c r="X23" s="216">
        <f t="shared" si="7"/>
        <v>-2686.4032762089078</v>
      </c>
      <c r="Y23" s="216">
        <f t="shared" si="7"/>
        <v>-3107.3405224665635</v>
      </c>
      <c r="Z23" s="216">
        <f t="shared" si="7"/>
        <v>-3096.9288593819874</v>
      </c>
      <c r="AA23" s="216">
        <f t="shared" si="7"/>
        <v>-2658.2516746790975</v>
      </c>
      <c r="AC23" s="216">
        <f>SUM(AC17:AC22)</f>
        <v>-31809.212868156585</v>
      </c>
      <c r="AE23" s="216">
        <f t="shared" si="5"/>
        <v>-8494.5976604189491</v>
      </c>
    </row>
    <row r="24" spans="2:31" s="522" customFormat="1" ht="7.5" customHeight="1">
      <c r="B24" s="877"/>
      <c r="F24" s="886"/>
      <c r="G24" s="235"/>
      <c r="H24" s="235"/>
      <c r="I24" s="235"/>
      <c r="J24" s="235"/>
      <c r="K24" s="235"/>
      <c r="L24" s="235"/>
      <c r="M24" s="1310"/>
      <c r="N24" s="235"/>
      <c r="O24" s="235"/>
      <c r="P24" s="235"/>
      <c r="Q24" s="235"/>
      <c r="R24" s="235"/>
      <c r="S24" s="235"/>
      <c r="T24" s="235"/>
      <c r="U24" s="235"/>
      <c r="V24" s="235"/>
      <c r="W24" s="235"/>
      <c r="X24" s="235"/>
      <c r="Y24" s="235"/>
      <c r="Z24" s="235"/>
      <c r="AA24" s="235"/>
      <c r="AC24" s="235"/>
      <c r="AE24" s="235"/>
    </row>
    <row r="25" spans="2:31" s="28" customFormat="1" ht="13.9" customHeight="1">
      <c r="B25" s="206" t="s">
        <v>1577</v>
      </c>
      <c r="E25" s="30"/>
      <c r="F25" s="30"/>
      <c r="G25" s="30"/>
      <c r="H25" s="30"/>
      <c r="I25" s="30"/>
      <c r="J25" s="30"/>
      <c r="K25" s="1311"/>
      <c r="L25" s="1311"/>
      <c r="M25" s="1303"/>
      <c r="N25" s="30"/>
      <c r="O25" s="30"/>
      <c r="P25" s="30"/>
      <c r="Q25" s="30"/>
      <c r="R25" s="30"/>
      <c r="S25" s="30"/>
      <c r="T25" s="30"/>
      <c r="U25" s="30"/>
      <c r="V25" s="30"/>
      <c r="W25" s="30"/>
      <c r="X25" s="30"/>
      <c r="Y25" s="30"/>
      <c r="Z25" s="30"/>
      <c r="AA25" s="30"/>
      <c r="AC25" s="30">
        <f t="shared" ref="AC25" si="8">SUMIF($F$3:$AA$3,"&gt;0",F25:AA25)</f>
        <v>0</v>
      </c>
    </row>
    <row r="26" spans="2:31" s="28" customFormat="1" ht="15">
      <c r="B26" s="1312" t="s">
        <v>1575</v>
      </c>
      <c r="E26" s="207"/>
      <c r="F26" s="207"/>
      <c r="G26" s="207"/>
      <c r="H26" s="207"/>
      <c r="I26" s="207"/>
      <c r="J26" s="207"/>
      <c r="K26" s="886"/>
      <c r="L26" s="886">
        <f>'Prof Fees'!J39</f>
        <v>-800</v>
      </c>
      <c r="M26" s="1329">
        <f>'Prof Fees'!K39</f>
        <v>-325</v>
      </c>
      <c r="N26" s="448">
        <f>'Prof Fees'!L39</f>
        <v>-15.69</v>
      </c>
      <c r="O26" s="448">
        <f>'Prof Fees'!M39</f>
        <v>0</v>
      </c>
      <c r="P26" s="448">
        <f>'Prof Fees'!N39</f>
        <v>0</v>
      </c>
      <c r="Q26" s="448">
        <f>'Prof Fees'!O39</f>
        <v>0</v>
      </c>
      <c r="R26" s="448">
        <f>'Prof Fees'!P39</f>
        <v>0</v>
      </c>
      <c r="S26" s="448">
        <f>'Prof Fees'!Q39</f>
        <v>0</v>
      </c>
      <c r="T26" s="448">
        <f>'Prof Fees'!R39</f>
        <v>-1032</v>
      </c>
      <c r="U26" s="448">
        <f>'Prof Fees'!S39</f>
        <v>0</v>
      </c>
      <c r="V26" s="448">
        <f>'Prof Fees'!T39</f>
        <v>0</v>
      </c>
      <c r="W26" s="448">
        <f>'Prof Fees'!U39</f>
        <v>0</v>
      </c>
      <c r="X26" s="448">
        <f>'Prof Fees'!V39</f>
        <v>0</v>
      </c>
      <c r="Y26" s="448">
        <f>'Prof Fees'!W39</f>
        <v>-1264</v>
      </c>
      <c r="Z26" s="448">
        <f>'Prof Fees'!X39</f>
        <v>0</v>
      </c>
      <c r="AA26" s="448">
        <f>'Prof Fees'!Y39</f>
        <v>0</v>
      </c>
      <c r="AB26" s="522"/>
      <c r="AC26" s="448">
        <f>SUM(L26:X26)</f>
        <v>-2172.69</v>
      </c>
      <c r="AE26" s="1307"/>
    </row>
    <row r="27" spans="2:31" s="28" customFormat="1" ht="15">
      <c r="B27" s="1312" t="s">
        <v>1741</v>
      </c>
      <c r="E27" s="207"/>
      <c r="F27" s="207"/>
      <c r="G27" s="207"/>
      <c r="H27" s="207"/>
      <c r="I27" s="207"/>
      <c r="J27" s="207"/>
      <c r="K27" s="886"/>
      <c r="L27" s="886"/>
      <c r="M27" s="1329"/>
      <c r="N27" s="448">
        <f>-'Debt Schedule for Ch 11'!O39</f>
        <v>0</v>
      </c>
      <c r="O27" s="448">
        <f>-'Debt Schedule for Ch 11'!P39</f>
        <v>-9.8836473839931518</v>
      </c>
      <c r="P27" s="448">
        <f>-'Debt Schedule for Ch 11'!Q39</f>
        <v>0</v>
      </c>
      <c r="Q27" s="448">
        <f>-'Debt Schedule for Ch 11'!R39</f>
        <v>0</v>
      </c>
      <c r="R27" s="448">
        <f>-'Debt Schedule for Ch 11'!S39</f>
        <v>0</v>
      </c>
      <c r="S27" s="448">
        <f>-'Debt Schedule for Ch 11'!T39</f>
        <v>-83.96810622329096</v>
      </c>
      <c r="T27" s="448">
        <f>-'Debt Schedule for Ch 11'!U39</f>
        <v>0</v>
      </c>
      <c r="U27" s="448">
        <f>-'Debt Schedule for Ch 11'!V39</f>
        <v>0</v>
      </c>
      <c r="V27" s="448">
        <f>-'Debt Schedule for Ch 11'!W39</f>
        <v>0</v>
      </c>
      <c r="W27" s="448">
        <f>-'Debt Schedule for Ch 11'!X39</f>
        <v>-129.36125396653551</v>
      </c>
      <c r="X27" s="448">
        <f>-'Debt Schedule for Ch 11'!Y39</f>
        <v>0</v>
      </c>
      <c r="Y27" s="448">
        <f>-'Debt Schedule for Ch 11'!Z39</f>
        <v>0</v>
      </c>
      <c r="Z27" s="448">
        <f>-'Debt Schedule for Ch 11'!AA39</f>
        <v>0</v>
      </c>
      <c r="AA27" s="448">
        <f>-'Debt Schedule for Ch 11'!AB39</f>
        <v>-158.87147373462727</v>
      </c>
      <c r="AB27" s="522"/>
      <c r="AC27" s="448">
        <f>SUM(L27:X27)</f>
        <v>-223.21300757381962</v>
      </c>
      <c r="AE27" s="1307"/>
    </row>
    <row r="28" spans="2:31" s="28" customFormat="1" ht="15">
      <c r="B28" s="1312" t="s">
        <v>1799</v>
      </c>
      <c r="E28" s="1314"/>
      <c r="F28" s="1314"/>
      <c r="G28" s="1314"/>
      <c r="H28" s="1314"/>
      <c r="I28" s="1314"/>
      <c r="J28" s="1314"/>
      <c r="K28" s="1315"/>
      <c r="L28" s="1315"/>
      <c r="M28" s="1557">
        <f>Restrctg!G32</f>
        <v>-225</v>
      </c>
      <c r="N28" s="1315">
        <f>Restrctg!H32</f>
        <v>-1860.2694261018746</v>
      </c>
      <c r="O28" s="1315">
        <f>Restrctg!I32</f>
        <v>-1735.0564261018746</v>
      </c>
      <c r="P28" s="1315">
        <f>Restrctg!J32</f>
        <v>-1735.0564261018746</v>
      </c>
      <c r="Q28" s="1315">
        <f>Restrctg!K32</f>
        <v>-1735.0564261018746</v>
      </c>
      <c r="R28" s="1315">
        <f>Restrctg!L32</f>
        <v>0</v>
      </c>
      <c r="S28" s="1315">
        <f>Restrctg!M32</f>
        <v>0</v>
      </c>
      <c r="T28" s="1315">
        <f>Restrctg!N32</f>
        <v>0</v>
      </c>
      <c r="U28" s="1315">
        <f>Restrctg!O32</f>
        <v>0</v>
      </c>
      <c r="V28" s="1315">
        <f>Restrctg!P32</f>
        <v>-1281.8193746499687</v>
      </c>
      <c r="W28" s="1315">
        <f>Restrctg!Q32</f>
        <v>0</v>
      </c>
      <c r="X28" s="1315">
        <f>Restrctg!R32</f>
        <v>0</v>
      </c>
      <c r="Y28" s="1315">
        <f>Restrctg!S32</f>
        <v>0</v>
      </c>
      <c r="Z28" s="1315">
        <f>Restrctg!T32</f>
        <v>0</v>
      </c>
      <c r="AA28" s="1315">
        <f>Restrctg!U32</f>
        <v>0</v>
      </c>
      <c r="AB28" s="522"/>
      <c r="AC28" s="1315">
        <f>SUM(L28:X28)</f>
        <v>-8572.2580790574666</v>
      </c>
      <c r="AE28" s="1316"/>
    </row>
    <row r="29" spans="2:31" s="28" customFormat="1" ht="15.75">
      <c r="B29" s="206" t="s">
        <v>1742</v>
      </c>
      <c r="E29" s="207">
        <f t="shared" ref="E29:Y29" si="9">SUM(E26:E28)</f>
        <v>0</v>
      </c>
      <c r="F29" s="207">
        <f t="shared" si="9"/>
        <v>0</v>
      </c>
      <c r="G29" s="207">
        <f t="shared" si="9"/>
        <v>0</v>
      </c>
      <c r="H29" s="207">
        <f t="shared" si="9"/>
        <v>0</v>
      </c>
      <c r="I29" s="207">
        <f t="shared" si="9"/>
        <v>0</v>
      </c>
      <c r="J29" s="207">
        <f t="shared" si="9"/>
        <v>0</v>
      </c>
      <c r="K29" s="216">
        <f>SUM(K26:K28)</f>
        <v>0</v>
      </c>
      <c r="L29" s="216">
        <f t="shared" si="9"/>
        <v>-800</v>
      </c>
      <c r="M29" s="1306">
        <f t="shared" si="9"/>
        <v>-550</v>
      </c>
      <c r="N29" s="216">
        <f t="shared" si="9"/>
        <v>-1875.9594261018747</v>
      </c>
      <c r="O29" s="216">
        <f t="shared" si="9"/>
        <v>-1744.9400734858677</v>
      </c>
      <c r="P29" s="216">
        <f t="shared" si="9"/>
        <v>-1735.0564261018746</v>
      </c>
      <c r="Q29" s="216">
        <f t="shared" si="9"/>
        <v>-1735.0564261018746</v>
      </c>
      <c r="R29" s="216">
        <f t="shared" si="9"/>
        <v>0</v>
      </c>
      <c r="S29" s="216">
        <f t="shared" si="9"/>
        <v>-83.96810622329096</v>
      </c>
      <c r="T29" s="216">
        <f t="shared" si="9"/>
        <v>-1032</v>
      </c>
      <c r="U29" s="216">
        <f t="shared" si="9"/>
        <v>0</v>
      </c>
      <c r="V29" s="216">
        <f t="shared" si="9"/>
        <v>-1281.8193746499687</v>
      </c>
      <c r="W29" s="216">
        <f t="shared" si="9"/>
        <v>-129.36125396653551</v>
      </c>
      <c r="X29" s="216">
        <f t="shared" si="9"/>
        <v>0</v>
      </c>
      <c r="Y29" s="216">
        <f t="shared" si="9"/>
        <v>-1264</v>
      </c>
      <c r="Z29" s="216">
        <f>SUM(Z26:Z28)</f>
        <v>0</v>
      </c>
      <c r="AA29" s="216">
        <f>SUM(AA26:AA28)</f>
        <v>-158.87147373462727</v>
      </c>
      <c r="AC29" s="216">
        <f>SUM(AC26:AC28)</f>
        <v>-10968.161086631286</v>
      </c>
      <c r="AE29" s="216"/>
    </row>
    <row r="30" spans="2:31" s="28" customFormat="1" ht="7.5" customHeight="1">
      <c r="B30" s="30"/>
      <c r="F30" s="30"/>
      <c r="G30" s="30"/>
      <c r="H30" s="30"/>
      <c r="I30" s="30"/>
      <c r="J30" s="30"/>
      <c r="K30" s="30"/>
      <c r="L30" s="30"/>
      <c r="M30" s="1303"/>
      <c r="N30" s="30"/>
      <c r="O30" s="30"/>
      <c r="P30" s="30"/>
      <c r="Q30" s="30"/>
      <c r="R30" s="30"/>
      <c r="S30" s="30"/>
      <c r="T30" s="30"/>
      <c r="U30" s="30"/>
      <c r="V30" s="30"/>
      <c r="W30" s="30"/>
      <c r="X30" s="30"/>
      <c r="Y30" s="30"/>
      <c r="Z30" s="30"/>
      <c r="AA30" s="30"/>
      <c r="AC30" s="30"/>
      <c r="AE30" s="30"/>
    </row>
    <row r="31" spans="2:31" s="31" customFormat="1" ht="15.75">
      <c r="B31" s="224" t="s">
        <v>471</v>
      </c>
      <c r="F31" s="206"/>
      <c r="G31" s="225">
        <f>'Debt Schedule for Ch 11'!H51</f>
        <v>0</v>
      </c>
      <c r="H31" s="225">
        <f>'Debt Schedule for Ch 11'!I51</f>
        <v>1500</v>
      </c>
      <c r="I31" s="865">
        <f>'Debt Schedule for Ch 11'!J51</f>
        <v>1000</v>
      </c>
      <c r="J31" s="865">
        <f>'Debt Schedule for Ch 11'!K51</f>
        <v>0</v>
      </c>
      <c r="K31" s="1319">
        <f>'Debt Schedule for Ch 11'!L51</f>
        <v>0</v>
      </c>
      <c r="L31" s="1319">
        <f>'Debt Schedule for Ch 11'!M51</f>
        <v>419.20446120236829</v>
      </c>
      <c r="M31" s="1310">
        <f>'Debt Schedule for Ch 11'!N51</f>
        <v>-549.40975167148235</v>
      </c>
      <c r="N31" s="1319">
        <f>'Debt Schedule for Ch 11'!O51</f>
        <v>0</v>
      </c>
      <c r="O31" s="1319">
        <f>'Debt Schedule for Ch 11'!P51</f>
        <v>0</v>
      </c>
      <c r="P31" s="1319">
        <f>'Debt Schedule for Ch 11'!Q51</f>
        <v>0</v>
      </c>
      <c r="Q31" s="1319">
        <f>'Debt Schedule for Ch 11'!R51</f>
        <v>0</v>
      </c>
      <c r="R31" s="1319">
        <f>'Debt Schedule for Ch 11'!S51</f>
        <v>0</v>
      </c>
      <c r="S31" s="1319">
        <f>'Debt Schedule for Ch 11'!T51</f>
        <v>0</v>
      </c>
      <c r="T31" s="1319">
        <f>'Debt Schedule for Ch 11'!U51</f>
        <v>0</v>
      </c>
      <c r="U31" s="1319">
        <f>'Debt Schedule for Ch 11'!V51</f>
        <v>0</v>
      </c>
      <c r="V31" s="1319">
        <f>'Debt Schedule for Ch 11'!W51</f>
        <v>0</v>
      </c>
      <c r="W31" s="1319">
        <f>'Debt Schedule for Ch 11'!X51</f>
        <v>0</v>
      </c>
      <c r="X31" s="1319">
        <f>'Debt Schedule for Ch 11'!Y51</f>
        <v>0</v>
      </c>
      <c r="Y31" s="1319">
        <f>'Debt Schedule for Ch 11'!Z51</f>
        <v>0</v>
      </c>
      <c r="Z31" s="1319">
        <f>'Debt Schedule for Ch 11'!AA51</f>
        <v>0</v>
      </c>
      <c r="AA31" s="1319">
        <f>'Debt Schedule for Ch 11'!AB51</f>
        <v>0</v>
      </c>
      <c r="AB31" s="418"/>
      <c r="AC31" s="1319">
        <f>SUM(L31:X31)</f>
        <v>-130.20529046911406</v>
      </c>
      <c r="AE31" s="1317">
        <f>SUM(K31:N31)</f>
        <v>-130.20529046911406</v>
      </c>
    </row>
    <row r="32" spans="2:31" s="28" customFormat="1" ht="15.75">
      <c r="B32" s="224" t="s">
        <v>472</v>
      </c>
      <c r="F32" s="30"/>
      <c r="G32" s="225">
        <f>'Debt Schedule for Ch 11'!H74</f>
        <v>0</v>
      </c>
      <c r="H32" s="225">
        <f>'Debt Schedule for Ch 11'!I74</f>
        <v>0</v>
      </c>
      <c r="I32" s="865">
        <f>'Debt Schedule for Ch 11'!J74</f>
        <v>0</v>
      </c>
      <c r="J32" s="865">
        <f>'Debt Schedule for Ch 11'!K74</f>
        <v>0</v>
      </c>
      <c r="K32" s="1319">
        <f>'Debt Schedule for Ch 11'!L74</f>
        <v>0</v>
      </c>
      <c r="L32" s="1319">
        <f>'Debt Schedule for Ch 11'!M74</f>
        <v>0</v>
      </c>
      <c r="M32" s="1310">
        <f>'Debt Schedule for Ch 11'!N74</f>
        <v>0</v>
      </c>
      <c r="N32" s="1319">
        <f>'Debt Schedule for Ch 11'!O74</f>
        <v>0</v>
      </c>
      <c r="O32" s="1319">
        <f>'Debt Schedule for Ch 11'!P74</f>
        <v>0</v>
      </c>
      <c r="P32" s="1319">
        <f>'Debt Schedule for Ch 11'!Q74</f>
        <v>0</v>
      </c>
      <c r="Q32" s="1319">
        <f>'Debt Schedule for Ch 11'!R74</f>
        <v>0</v>
      </c>
      <c r="R32" s="1319">
        <f>'Debt Schedule for Ch 11'!S74</f>
        <v>0</v>
      </c>
      <c r="S32" s="1319">
        <f>'Debt Schedule for Ch 11'!T74</f>
        <v>0</v>
      </c>
      <c r="T32" s="1319">
        <f>'Debt Schedule for Ch 11'!U74</f>
        <v>0</v>
      </c>
      <c r="U32" s="1319">
        <f>'Debt Schedule for Ch 11'!V74</f>
        <v>0</v>
      </c>
      <c r="V32" s="1319">
        <f>'Debt Schedule for Ch 11'!W74</f>
        <v>0</v>
      </c>
      <c r="W32" s="1319">
        <f>'Debt Schedule for Ch 11'!X74</f>
        <v>0</v>
      </c>
      <c r="X32" s="1319">
        <f>'Debt Schedule for Ch 11'!Y74</f>
        <v>0</v>
      </c>
      <c r="Y32" s="1319">
        <f>'Debt Schedule for Ch 11'!Z74</f>
        <v>0</v>
      </c>
      <c r="Z32" s="1319">
        <f>'Debt Schedule for Ch 11'!AA74</f>
        <v>0</v>
      </c>
      <c r="AA32" s="1319">
        <f>'Debt Schedule for Ch 11'!AB74</f>
        <v>0</v>
      </c>
      <c r="AB32" s="522"/>
      <c r="AC32" s="1319">
        <f>SUM(L32:X32)</f>
        <v>0</v>
      </c>
      <c r="AE32" s="1317">
        <f t="shared" ref="AE32" si="10">SUM(K32:N32)</f>
        <v>0</v>
      </c>
    </row>
    <row r="33" spans="2:16384" s="28" customFormat="1" ht="15.75">
      <c r="B33" s="224" t="s">
        <v>1743</v>
      </c>
      <c r="F33" s="30"/>
      <c r="G33" s="225">
        <f>'Debt Schedule for Ch 11'!H52+'Debt Schedule for Ch 11'!H227</f>
        <v>0</v>
      </c>
      <c r="H33" s="225">
        <f>'Debt Schedule for Ch 11'!I52+'Debt Schedule for Ch 11'!I227</f>
        <v>0</v>
      </c>
      <c r="I33" s="865">
        <f>'Debt Schedule for Ch 11'!J52+'Debt Schedule for Ch 11'!J227</f>
        <v>0</v>
      </c>
      <c r="J33" s="865">
        <f>'Debt Schedule for Ch 11'!K52+'Debt Schedule for Ch 11'!K227</f>
        <v>0</v>
      </c>
      <c r="K33" s="1319">
        <f>'Debt Schedule for Ch 11'!L52+'Debt Schedule for Ch 11'!L227</f>
        <v>0</v>
      </c>
      <c r="L33" s="1319">
        <f>'Debt Schedule for Ch 11'!M52+'Debt Schedule for Ch 11'!M227</f>
        <v>0</v>
      </c>
      <c r="M33" s="1310">
        <f>'Debt Schedule for Ch 11'!N52+'Debt Schedule for Ch 11'!N227</f>
        <v>0</v>
      </c>
      <c r="N33" s="1319">
        <f>IF('Debt Schedule for Ch 11'!O227&gt;0,'Debt Schedule for Ch 11'!O227,0)</f>
        <v>0</v>
      </c>
      <c r="O33" s="1319">
        <f>IF('Debt Schedule for Ch 11'!P227&gt;0,'Debt Schedule for Ch 11'!P227,0)</f>
        <v>0</v>
      </c>
      <c r="P33" s="1319">
        <f>IF('Debt Schedule for Ch 11'!Q227&gt;0,'Debt Schedule for Ch 11'!Q227,0)</f>
        <v>0</v>
      </c>
      <c r="Q33" s="1319">
        <f>IF('Debt Schedule for Ch 11'!R227&gt;0,'Debt Schedule for Ch 11'!R227,0)</f>
        <v>0</v>
      </c>
      <c r="R33" s="1319">
        <f>IF('Debt Schedule for Ch 11'!S227&gt;0,'Debt Schedule for Ch 11'!S227,0)</f>
        <v>0</v>
      </c>
      <c r="S33" s="1319">
        <f>IF('Debt Schedule for Ch 11'!T227&gt;0,'Debt Schedule for Ch 11'!T227,0)</f>
        <v>0</v>
      </c>
      <c r="T33" s="1319">
        <f>IF('Debt Schedule for Ch 11'!U227&gt;0,'Debt Schedule for Ch 11'!U227,0)</f>
        <v>0</v>
      </c>
      <c r="U33" s="1319">
        <f>IF('Debt Schedule for Ch 11'!V227&gt;0,'Debt Schedule for Ch 11'!V227,0)</f>
        <v>0</v>
      </c>
      <c r="V33" s="1319">
        <f>IF('Debt Schedule for Ch 11'!W227&gt;0,'Debt Schedule for Ch 11'!W227,0)</f>
        <v>0</v>
      </c>
      <c r="W33" s="1319">
        <f>IF('Debt Schedule for Ch 11'!X227&gt;0,'Debt Schedule for Ch 11'!X227,0)</f>
        <v>0</v>
      </c>
      <c r="X33" s="1319">
        <f>IF('Debt Schedule for Ch 11'!Y227&gt;0,'Debt Schedule for Ch 11'!Y227,0)</f>
        <v>0</v>
      </c>
      <c r="Y33" s="1319">
        <f>IF('Debt Schedule for Ch 11'!Z227&gt;0,'Debt Schedule for Ch 11'!Z227,0)</f>
        <v>0</v>
      </c>
      <c r="Z33" s="1319">
        <f>IF('Debt Schedule for Ch 11'!AA227&gt;0,'Debt Schedule for Ch 11'!AA227,0)</f>
        <v>0</v>
      </c>
      <c r="AA33" s="1319">
        <f>IF('Debt Schedule for Ch 11'!AB227&gt;0,'Debt Schedule for Ch 11'!AB227,0)</f>
        <v>0</v>
      </c>
      <c r="AB33" s="522"/>
      <c r="AC33" s="1319">
        <f>SUM(L33:X33)</f>
        <v>0</v>
      </c>
      <c r="AE33" s="1317"/>
    </row>
    <row r="34" spans="2:16384" s="522" customFormat="1" ht="7.5" customHeight="1">
      <c r="B34" s="1318"/>
      <c r="F34" s="885"/>
      <c r="G34" s="1319"/>
      <c r="H34" s="1319"/>
      <c r="I34" s="1319"/>
      <c r="J34" s="1319"/>
      <c r="K34" s="1319"/>
      <c r="L34" s="1319"/>
      <c r="M34" s="1310"/>
      <c r="N34" s="1319"/>
      <c r="O34" s="1319"/>
      <c r="P34" s="1319"/>
      <c r="Q34" s="1319"/>
      <c r="R34" s="1319"/>
      <c r="S34" s="1319"/>
      <c r="T34" s="1319"/>
      <c r="U34" s="1319"/>
      <c r="V34" s="1319"/>
      <c r="W34" s="1319"/>
      <c r="X34" s="1319"/>
      <c r="Y34" s="1319"/>
      <c r="Z34" s="1319"/>
      <c r="AA34" s="1319"/>
      <c r="AC34" s="1319"/>
      <c r="AE34" s="1319"/>
    </row>
    <row r="35" spans="2:16384" s="28" customFormat="1" ht="15.75">
      <c r="B35" s="224" t="s">
        <v>1744</v>
      </c>
      <c r="F35" s="30"/>
      <c r="G35" s="225"/>
      <c r="H35" s="225"/>
      <c r="I35" s="865"/>
      <c r="J35" s="865"/>
      <c r="K35" s="1319"/>
      <c r="L35" s="1319"/>
      <c r="M35" s="1310"/>
      <c r="N35" s="1319">
        <f>IF('Debt Schedule for Ch 11'!O227&gt;0,0,-N123)</f>
        <v>3786.759509489937</v>
      </c>
      <c r="O35" s="1319">
        <f>IF('Debt Schedule for Ch 11'!P227&gt;0,0,-O123)</f>
        <v>3070.6118624823321</v>
      </c>
      <c r="P35" s="1319">
        <f>IF('Debt Schedule for Ch 11'!Q227&gt;0,0,-P123)</f>
        <v>2790.1143050144792</v>
      </c>
      <c r="Q35" s="1319">
        <f>IF('Debt Schedule for Ch 11'!R227&gt;0,0,-Q123)</f>
        <v>3172.5458255144795</v>
      </c>
      <c r="R35" s="1319">
        <f>IF('Debt Schedule for Ch 11'!S227&gt;0,0,-R123)</f>
        <v>163.83568303294533</v>
      </c>
      <c r="S35" s="1319">
        <f>IF('Debt Schedule for Ch 11'!T227&gt;0,0,-S123)</f>
        <v>2388.6229826683402</v>
      </c>
      <c r="T35" s="1319">
        <f>IF('Debt Schedule for Ch 11'!U227&gt;0,0,-T123)</f>
        <v>860.31892582851765</v>
      </c>
      <c r="U35" s="1319">
        <f>IF('Debt Schedule for Ch 11'!V227&gt;0,0,-U123)</f>
        <v>357.0323540684924</v>
      </c>
      <c r="V35" s="1319">
        <f>IF('Debt Schedule for Ch 11'!W227&gt;0,0,-V123)</f>
        <v>1743.6627386428122</v>
      </c>
      <c r="W35" s="1319">
        <f>IF('Debt Schedule for Ch 11'!X227&gt;0,0,-W123)</f>
        <v>310.16336705668073</v>
      </c>
      <c r="X35" s="1319">
        <f>IF('Debt Schedule for Ch 11'!Y227&gt;0,0,-X123)</f>
        <v>-125.87101885792936</v>
      </c>
      <c r="Y35" s="1319">
        <f>IF('Debt Schedule for Ch 11'!Z227&gt;0,0,-Y123)</f>
        <v>2864.7129033997271</v>
      </c>
      <c r="Z35" s="1319">
        <f>IF('Debt Schedule for Ch 11'!AA227&gt;0,0,-Z123)</f>
        <v>1778.8463838151497</v>
      </c>
      <c r="AA35" s="1319">
        <f>IF('Debt Schedule for Ch 11'!AB227&gt;0,0,-AA123)</f>
        <v>1491.2426058468875</v>
      </c>
      <c r="AB35" s="522"/>
      <c r="AC35" s="1319">
        <f>SUM(L35:X35)</f>
        <v>18517.796534941088</v>
      </c>
      <c r="AE35" s="1317"/>
    </row>
    <row r="36" spans="2:16384" s="28" customFormat="1" ht="7.5" customHeight="1">
      <c r="B36" s="224"/>
      <c r="F36" s="30"/>
      <c r="G36" s="30"/>
      <c r="H36" s="30"/>
      <c r="I36" s="30"/>
      <c r="J36" s="30"/>
      <c r="K36" s="208"/>
      <c r="L36" s="30"/>
      <c r="M36" s="1303"/>
      <c r="N36" s="30"/>
      <c r="O36" s="30"/>
      <c r="P36" s="30"/>
      <c r="Q36" s="30"/>
      <c r="R36" s="30"/>
      <c r="S36" s="30"/>
      <c r="T36" s="30"/>
      <c r="U36" s="30"/>
      <c r="V36" s="30"/>
      <c r="W36" s="30"/>
      <c r="X36" s="30"/>
      <c r="Y36" s="30"/>
      <c r="Z36" s="30"/>
      <c r="AA36" s="30"/>
      <c r="AC36" s="30"/>
      <c r="AE36" s="30"/>
    </row>
    <row r="37" spans="2:16384" s="28" customFormat="1" ht="16.5" thickBot="1">
      <c r="B37" s="35" t="s">
        <v>948</v>
      </c>
      <c r="C37" s="211"/>
      <c r="D37" s="211"/>
      <c r="E37" s="211"/>
      <c r="F37" s="213">
        <v>1000</v>
      </c>
      <c r="G37" s="430">
        <f>G8+G14+G23+G31+G32+G33</f>
        <v>-38.306310000000394</v>
      </c>
      <c r="H37" s="430">
        <f>H8+H14+H23+H31+H32+H33</f>
        <v>560.83865999999966</v>
      </c>
      <c r="I37" s="430">
        <f>I8+I14+I23+I29+I31+I32+I33</f>
        <v>1092.7498899999996</v>
      </c>
      <c r="J37" s="430">
        <f t="shared" ref="J37:M37" si="11">J8+J14+J23+J29+J31+J32+J33</f>
        <v>811.3491299999996</v>
      </c>
      <c r="K37" s="430">
        <f>K8+K14+K23+K29+K31+K32+K33</f>
        <v>426.48321416154067</v>
      </c>
      <c r="L37" s="430">
        <f t="shared" si="11"/>
        <v>1000</v>
      </c>
      <c r="M37" s="1320">
        <f t="shared" si="11"/>
        <v>1000</v>
      </c>
      <c r="N37" s="430">
        <f>N8+N14+N23+N29+N31+N32+N33+N35</f>
        <v>1000</v>
      </c>
      <c r="O37" s="430">
        <f t="shared" ref="O37:AA37" si="12">O8+O14+O23+O29+O31+O32+O33+O35</f>
        <v>1000</v>
      </c>
      <c r="P37" s="430">
        <f t="shared" si="12"/>
        <v>999.99999999999977</v>
      </c>
      <c r="Q37" s="430">
        <f t="shared" si="12"/>
        <v>1000</v>
      </c>
      <c r="R37" s="430">
        <f t="shared" si="12"/>
        <v>1000</v>
      </c>
      <c r="S37" s="430">
        <f t="shared" si="12"/>
        <v>1000.0000000000002</v>
      </c>
      <c r="T37" s="430">
        <f t="shared" si="12"/>
        <v>999.99999999999977</v>
      </c>
      <c r="U37" s="430">
        <f t="shared" si="12"/>
        <v>1000</v>
      </c>
      <c r="V37" s="430">
        <f t="shared" si="12"/>
        <v>1000</v>
      </c>
      <c r="W37" s="430">
        <f t="shared" si="12"/>
        <v>1000</v>
      </c>
      <c r="X37" s="430">
        <f t="shared" si="12"/>
        <v>1000</v>
      </c>
      <c r="Y37" s="430">
        <f t="shared" si="12"/>
        <v>1000.0000000000005</v>
      </c>
      <c r="Z37" s="430">
        <f t="shared" si="12"/>
        <v>1000</v>
      </c>
      <c r="AA37" s="430">
        <f t="shared" si="12"/>
        <v>999.99999999999977</v>
      </c>
      <c r="AC37" s="430">
        <f>AC8+AC14+AC23+AC31+AC32+AC29+AC33+AC35</f>
        <v>1000.0000000000109</v>
      </c>
      <c r="AE37" s="430">
        <f>AE8+AE14+AE23+AE31+AE32</f>
        <v>439.19991661193626</v>
      </c>
    </row>
    <row r="38" spans="2:16384" s="28" customFormat="1" ht="7.5" customHeight="1" thickTop="1">
      <c r="B38" s="30"/>
      <c r="F38" s="30"/>
      <c r="G38" s="207"/>
      <c r="H38" s="30"/>
      <c r="I38" s="30"/>
      <c r="J38" s="30"/>
      <c r="K38" s="30"/>
      <c r="L38" s="30"/>
      <c r="M38" s="1303"/>
      <c r="N38" s="30"/>
      <c r="O38" s="30"/>
      <c r="P38" s="30"/>
      <c r="Q38" s="30"/>
      <c r="R38" s="30"/>
      <c r="S38" s="30"/>
      <c r="T38" s="30"/>
      <c r="U38" s="30"/>
      <c r="V38" s="30"/>
      <c r="W38" s="30"/>
      <c r="X38" s="30"/>
      <c r="Y38" s="30"/>
      <c r="Z38" s="30"/>
      <c r="AA38" s="30"/>
      <c r="AC38" s="30"/>
    </row>
    <row r="39" spans="2:16384" s="28" customFormat="1" ht="15.75">
      <c r="B39" s="214" t="s">
        <v>389</v>
      </c>
      <c r="G39" s="215"/>
      <c r="K39" s="215"/>
      <c r="M39" s="1321"/>
      <c r="O39" s="215"/>
      <c r="P39" s="215"/>
      <c r="R39" s="215"/>
      <c r="S39" s="215"/>
      <c r="T39" s="215"/>
      <c r="U39" s="215"/>
      <c r="V39" s="215"/>
      <c r="W39" s="215"/>
      <c r="X39" s="215"/>
      <c r="Y39" s="215"/>
      <c r="Z39" s="215"/>
      <c r="AA39" s="215"/>
      <c r="AC39" s="30"/>
    </row>
    <row r="40" spans="2:16384" s="28" customFormat="1" ht="15.75">
      <c r="B40" s="206" t="s">
        <v>528</v>
      </c>
      <c r="C40" s="30"/>
      <c r="D40" s="30"/>
      <c r="F40" s="30"/>
      <c r="G40" s="207"/>
      <c r="H40" s="207"/>
      <c r="I40" s="207"/>
      <c r="J40" s="207"/>
      <c r="K40" s="207"/>
      <c r="L40" s="207"/>
      <c r="M40" s="1305"/>
      <c r="N40" s="207"/>
      <c r="O40" s="207"/>
      <c r="P40" s="207"/>
      <c r="Q40" s="207"/>
      <c r="R40" s="207"/>
      <c r="S40" s="207"/>
      <c r="T40" s="207"/>
      <c r="U40" s="207"/>
      <c r="V40" s="207"/>
      <c r="W40" s="207"/>
      <c r="X40" s="207"/>
      <c r="Y40" s="207"/>
      <c r="Z40" s="207"/>
      <c r="AA40" s="207"/>
      <c r="AB40" s="207"/>
      <c r="AC40" s="207"/>
      <c r="AD40" s="207"/>
      <c r="AE40" s="207"/>
      <c r="AF40" s="207"/>
      <c r="AG40" s="207"/>
      <c r="AH40" s="207"/>
      <c r="AI40" s="207"/>
      <c r="AJ40" s="207"/>
      <c r="AK40" s="207"/>
      <c r="AL40" s="207"/>
      <c r="AM40" s="207"/>
      <c r="AN40" s="207"/>
      <c r="AO40" s="207"/>
      <c r="AP40" s="207"/>
      <c r="AQ40" s="207"/>
      <c r="AR40" s="207"/>
      <c r="AS40" s="207"/>
      <c r="AT40" s="207"/>
      <c r="AU40" s="207"/>
      <c r="AV40" s="207"/>
      <c r="AW40" s="207"/>
      <c r="AX40" s="207"/>
      <c r="AY40" s="207"/>
      <c r="AZ40" s="207"/>
      <c r="BA40" s="207"/>
      <c r="BB40" s="207"/>
      <c r="BC40" s="207"/>
      <c r="BD40" s="207"/>
      <c r="BE40" s="207"/>
      <c r="BF40" s="207"/>
      <c r="BG40" s="207"/>
      <c r="BH40" s="207"/>
      <c r="BI40" s="207"/>
      <c r="BJ40" s="207"/>
      <c r="BK40" s="207"/>
      <c r="BL40" s="207"/>
      <c r="BM40" s="207"/>
      <c r="BN40" s="207"/>
      <c r="BO40" s="207"/>
      <c r="BP40" s="207"/>
      <c r="BQ40" s="207"/>
      <c r="BR40" s="207"/>
      <c r="BS40" s="207"/>
      <c r="BT40" s="207"/>
      <c r="BU40" s="207"/>
      <c r="BV40" s="207"/>
      <c r="BW40" s="207"/>
      <c r="BX40" s="207"/>
      <c r="BY40" s="207"/>
      <c r="BZ40" s="207"/>
      <c r="CA40" s="207"/>
      <c r="CB40" s="207"/>
      <c r="CC40" s="207"/>
      <c r="CD40" s="207"/>
      <c r="CE40" s="207"/>
      <c r="CF40" s="207"/>
      <c r="CG40" s="207"/>
      <c r="CH40" s="207"/>
      <c r="CI40" s="207"/>
      <c r="CJ40" s="207"/>
      <c r="CK40" s="207"/>
      <c r="CL40" s="207"/>
      <c r="CM40" s="207"/>
      <c r="CN40" s="207"/>
      <c r="CO40" s="207"/>
      <c r="CP40" s="207"/>
      <c r="CQ40" s="207"/>
      <c r="CR40" s="207"/>
      <c r="CS40" s="207"/>
      <c r="CT40" s="207"/>
      <c r="CU40" s="207"/>
      <c r="CV40" s="207"/>
      <c r="CW40" s="207"/>
      <c r="CX40" s="207"/>
      <c r="CY40" s="207"/>
      <c r="CZ40" s="207"/>
      <c r="DA40" s="207"/>
      <c r="DB40" s="207"/>
      <c r="DC40" s="207"/>
      <c r="DD40" s="207"/>
      <c r="DE40" s="207"/>
      <c r="DF40" s="207"/>
      <c r="DG40" s="207"/>
      <c r="DH40" s="207"/>
      <c r="DI40" s="207"/>
      <c r="DJ40" s="207"/>
      <c r="DK40" s="207"/>
      <c r="DL40" s="207"/>
      <c r="DM40" s="207"/>
      <c r="DN40" s="207"/>
      <c r="DO40" s="207"/>
      <c r="DP40" s="207"/>
      <c r="DQ40" s="207"/>
      <c r="DR40" s="207"/>
      <c r="DS40" s="207"/>
      <c r="DT40" s="207"/>
      <c r="DU40" s="207"/>
      <c r="DV40" s="207"/>
      <c r="DW40" s="207"/>
      <c r="DX40" s="207"/>
      <c r="DY40" s="207"/>
      <c r="DZ40" s="207"/>
      <c r="EA40" s="207"/>
      <c r="EB40" s="207"/>
      <c r="EC40" s="207"/>
      <c r="ED40" s="207"/>
      <c r="EE40" s="207"/>
      <c r="EF40" s="207"/>
      <c r="EG40" s="207"/>
      <c r="EH40" s="207"/>
      <c r="EI40" s="207"/>
      <c r="EJ40" s="207"/>
      <c r="EK40" s="207"/>
      <c r="EL40" s="207"/>
      <c r="EM40" s="207"/>
      <c r="EN40" s="207"/>
      <c r="EO40" s="207"/>
      <c r="EP40" s="207"/>
      <c r="EQ40" s="207"/>
      <c r="ER40" s="207"/>
      <c r="ES40" s="207"/>
      <c r="ET40" s="207"/>
      <c r="EU40" s="207"/>
      <c r="EV40" s="207"/>
      <c r="EW40" s="207"/>
      <c r="EX40" s="207"/>
      <c r="EY40" s="207"/>
      <c r="EZ40" s="207"/>
      <c r="FA40" s="207"/>
      <c r="FB40" s="207"/>
      <c r="FC40" s="207"/>
      <c r="FD40" s="207"/>
      <c r="FE40" s="207"/>
      <c r="FF40" s="207"/>
      <c r="FG40" s="207"/>
      <c r="FH40" s="207"/>
      <c r="FI40" s="207"/>
      <c r="FJ40" s="207"/>
      <c r="FK40" s="207"/>
      <c r="FL40" s="207"/>
      <c r="FM40" s="207"/>
      <c r="FN40" s="207"/>
      <c r="FO40" s="207"/>
      <c r="FP40" s="207"/>
      <c r="FQ40" s="207"/>
      <c r="FR40" s="207"/>
      <c r="FS40" s="207"/>
      <c r="FT40" s="207"/>
      <c r="FU40" s="207"/>
      <c r="FV40" s="207"/>
      <c r="FW40" s="207"/>
      <c r="FX40" s="207"/>
      <c r="FY40" s="207"/>
      <c r="FZ40" s="207"/>
      <c r="GA40" s="207"/>
      <c r="GB40" s="207"/>
      <c r="GC40" s="207"/>
      <c r="GD40" s="207"/>
      <c r="GE40" s="207"/>
      <c r="GF40" s="207"/>
      <c r="GG40" s="207"/>
      <c r="GH40" s="207"/>
      <c r="GI40" s="207"/>
      <c r="GJ40" s="207"/>
      <c r="GK40" s="207"/>
      <c r="GL40" s="207"/>
      <c r="GM40" s="207"/>
      <c r="GN40" s="207"/>
      <c r="GO40" s="207"/>
      <c r="GP40" s="207"/>
      <c r="GQ40" s="207"/>
      <c r="GR40" s="207"/>
      <c r="GS40" s="207"/>
      <c r="GT40" s="207"/>
      <c r="GU40" s="207"/>
      <c r="GV40" s="207"/>
      <c r="GW40" s="207"/>
      <c r="GX40" s="207"/>
      <c r="GY40" s="207"/>
      <c r="GZ40" s="207"/>
      <c r="HA40" s="207"/>
      <c r="HB40" s="207"/>
      <c r="HC40" s="207"/>
      <c r="HD40" s="207"/>
      <c r="HE40" s="207"/>
      <c r="HF40" s="207"/>
      <c r="HG40" s="207"/>
      <c r="HH40" s="207"/>
      <c r="HI40" s="207"/>
      <c r="HJ40" s="207"/>
      <c r="HK40" s="207"/>
      <c r="HL40" s="207"/>
      <c r="HM40" s="207"/>
      <c r="HN40" s="207"/>
      <c r="HO40" s="207"/>
      <c r="HP40" s="207"/>
      <c r="HQ40" s="207"/>
      <c r="HR40" s="207"/>
      <c r="HS40" s="207"/>
      <c r="HT40" s="207"/>
      <c r="HU40" s="207"/>
      <c r="HV40" s="207"/>
      <c r="HW40" s="207"/>
      <c r="HX40" s="207"/>
      <c r="HY40" s="207"/>
      <c r="HZ40" s="207"/>
      <c r="IA40" s="207"/>
      <c r="IB40" s="207"/>
      <c r="IC40" s="207"/>
      <c r="ID40" s="207"/>
      <c r="IE40" s="207"/>
      <c r="IF40" s="207"/>
      <c r="IG40" s="207"/>
      <c r="IH40" s="207"/>
      <c r="II40" s="207"/>
      <c r="IJ40" s="207"/>
      <c r="IK40" s="207"/>
      <c r="IL40" s="207"/>
      <c r="IM40" s="207"/>
      <c r="IN40" s="207"/>
      <c r="IO40" s="207"/>
      <c r="IP40" s="207"/>
      <c r="IQ40" s="207"/>
      <c r="IR40" s="207"/>
      <c r="IS40" s="207"/>
      <c r="IT40" s="207"/>
      <c r="IU40" s="207"/>
      <c r="IV40" s="207"/>
      <c r="IW40" s="207"/>
      <c r="IX40" s="207"/>
      <c r="IY40" s="207"/>
      <c r="IZ40" s="207"/>
      <c r="JA40" s="207"/>
      <c r="JB40" s="207"/>
      <c r="JC40" s="207"/>
      <c r="JD40" s="207"/>
      <c r="JE40" s="207"/>
      <c r="JF40" s="207"/>
      <c r="JG40" s="207"/>
      <c r="JH40" s="207"/>
      <c r="JI40" s="207"/>
      <c r="JJ40" s="207"/>
      <c r="JK40" s="207"/>
      <c r="JL40" s="207"/>
      <c r="JM40" s="207"/>
      <c r="JN40" s="207"/>
      <c r="JO40" s="207"/>
      <c r="JP40" s="207"/>
      <c r="JQ40" s="207"/>
      <c r="JR40" s="207"/>
      <c r="JS40" s="207"/>
      <c r="JT40" s="207"/>
      <c r="JU40" s="207"/>
      <c r="JV40" s="207"/>
      <c r="JW40" s="207"/>
      <c r="JX40" s="207"/>
      <c r="JY40" s="207"/>
      <c r="JZ40" s="207"/>
      <c r="KA40" s="207"/>
      <c r="KB40" s="207"/>
      <c r="KC40" s="207"/>
      <c r="KD40" s="207"/>
      <c r="KE40" s="207"/>
      <c r="KF40" s="207"/>
      <c r="KG40" s="207"/>
      <c r="KH40" s="207"/>
      <c r="KI40" s="207"/>
      <c r="KJ40" s="207"/>
      <c r="KK40" s="207"/>
      <c r="KL40" s="207"/>
      <c r="KM40" s="207"/>
      <c r="KN40" s="207"/>
      <c r="KO40" s="207"/>
      <c r="KP40" s="207"/>
      <c r="KQ40" s="207"/>
      <c r="KR40" s="207"/>
      <c r="KS40" s="207"/>
      <c r="KT40" s="207"/>
      <c r="KU40" s="207"/>
      <c r="KV40" s="207"/>
      <c r="KW40" s="207"/>
      <c r="KX40" s="207"/>
      <c r="KY40" s="207"/>
      <c r="KZ40" s="207"/>
      <c r="LA40" s="207"/>
      <c r="LB40" s="207"/>
      <c r="LC40" s="207"/>
      <c r="LD40" s="207"/>
      <c r="LE40" s="207"/>
      <c r="LF40" s="207"/>
      <c r="LG40" s="207"/>
      <c r="LH40" s="207"/>
      <c r="LI40" s="207"/>
      <c r="LJ40" s="207"/>
      <c r="LK40" s="207"/>
      <c r="LL40" s="207"/>
      <c r="LM40" s="207"/>
      <c r="LN40" s="207"/>
      <c r="LO40" s="207"/>
      <c r="LP40" s="207"/>
      <c r="LQ40" s="207"/>
      <c r="LR40" s="207"/>
      <c r="LS40" s="207"/>
      <c r="LT40" s="207"/>
      <c r="LU40" s="207"/>
      <c r="LV40" s="207"/>
      <c r="LW40" s="207"/>
      <c r="LX40" s="207"/>
      <c r="LY40" s="207"/>
      <c r="LZ40" s="207"/>
      <c r="MA40" s="207"/>
      <c r="MB40" s="207"/>
      <c r="MC40" s="207"/>
      <c r="MD40" s="207"/>
      <c r="ME40" s="207"/>
      <c r="MF40" s="207"/>
      <c r="MG40" s="207"/>
      <c r="MH40" s="207"/>
      <c r="MI40" s="207"/>
      <c r="MJ40" s="207"/>
      <c r="MK40" s="207"/>
      <c r="ML40" s="207"/>
      <c r="MM40" s="207"/>
      <c r="MN40" s="207"/>
      <c r="MO40" s="207"/>
      <c r="MP40" s="207"/>
      <c r="MQ40" s="207"/>
      <c r="MR40" s="207"/>
      <c r="MS40" s="207"/>
      <c r="MT40" s="207"/>
      <c r="MU40" s="207"/>
      <c r="MV40" s="207"/>
      <c r="MW40" s="207"/>
      <c r="MX40" s="207"/>
      <c r="MY40" s="207"/>
      <c r="MZ40" s="207"/>
      <c r="NA40" s="207"/>
      <c r="NB40" s="207"/>
      <c r="NC40" s="207"/>
      <c r="ND40" s="207"/>
      <c r="NE40" s="207"/>
      <c r="NF40" s="207"/>
      <c r="NG40" s="207"/>
      <c r="NH40" s="207"/>
      <c r="NI40" s="207"/>
      <c r="NJ40" s="207"/>
      <c r="NK40" s="207"/>
      <c r="NL40" s="207"/>
      <c r="NM40" s="207"/>
      <c r="NN40" s="207"/>
      <c r="NO40" s="207"/>
      <c r="NP40" s="207"/>
      <c r="NQ40" s="207"/>
      <c r="NR40" s="207"/>
      <c r="NS40" s="207"/>
      <c r="NT40" s="207"/>
      <c r="NU40" s="207"/>
      <c r="NV40" s="207"/>
      <c r="NW40" s="207"/>
      <c r="NX40" s="207"/>
      <c r="NY40" s="207"/>
      <c r="NZ40" s="207"/>
      <c r="OA40" s="207"/>
      <c r="OB40" s="207"/>
      <c r="OC40" s="207"/>
      <c r="OD40" s="207"/>
      <c r="OE40" s="207"/>
      <c r="OF40" s="207"/>
      <c r="OG40" s="207"/>
      <c r="OH40" s="207"/>
      <c r="OI40" s="207"/>
      <c r="OJ40" s="207"/>
      <c r="OK40" s="207"/>
      <c r="OL40" s="207"/>
      <c r="OM40" s="207"/>
      <c r="ON40" s="207"/>
      <c r="OO40" s="207"/>
      <c r="OP40" s="207"/>
      <c r="OQ40" s="207"/>
      <c r="OR40" s="207"/>
      <c r="OS40" s="207"/>
      <c r="OT40" s="207"/>
      <c r="OU40" s="207"/>
      <c r="OV40" s="207"/>
      <c r="OW40" s="207"/>
      <c r="OX40" s="207"/>
      <c r="OY40" s="207"/>
      <c r="OZ40" s="207"/>
      <c r="PA40" s="207"/>
      <c r="PB40" s="207"/>
      <c r="PC40" s="207"/>
      <c r="PD40" s="207"/>
      <c r="PE40" s="207"/>
      <c r="PF40" s="207"/>
      <c r="PG40" s="207"/>
      <c r="PH40" s="207"/>
      <c r="PI40" s="207"/>
      <c r="PJ40" s="207"/>
      <c r="PK40" s="207"/>
      <c r="PL40" s="207"/>
      <c r="PM40" s="207"/>
      <c r="PN40" s="207"/>
      <c r="PO40" s="207"/>
      <c r="PP40" s="207"/>
      <c r="PQ40" s="207"/>
      <c r="PR40" s="207"/>
      <c r="PS40" s="207"/>
      <c r="PT40" s="207"/>
      <c r="PU40" s="207"/>
      <c r="PV40" s="207"/>
      <c r="PW40" s="207"/>
      <c r="PX40" s="207"/>
      <c r="PY40" s="207"/>
      <c r="PZ40" s="207"/>
      <c r="QA40" s="207"/>
      <c r="QB40" s="207"/>
      <c r="QC40" s="207"/>
      <c r="QD40" s="207"/>
      <c r="QE40" s="207"/>
      <c r="QF40" s="207"/>
      <c r="QG40" s="207"/>
      <c r="QH40" s="207"/>
      <c r="QI40" s="207"/>
      <c r="QJ40" s="207"/>
      <c r="QK40" s="207"/>
      <c r="QL40" s="207"/>
      <c r="QM40" s="207"/>
      <c r="QN40" s="207"/>
      <c r="QO40" s="207"/>
      <c r="QP40" s="207"/>
      <c r="QQ40" s="207"/>
      <c r="QR40" s="207"/>
      <c r="QS40" s="207"/>
      <c r="QT40" s="207"/>
      <c r="QU40" s="207"/>
      <c r="QV40" s="207"/>
      <c r="QW40" s="207"/>
      <c r="QX40" s="207"/>
      <c r="QY40" s="207"/>
      <c r="QZ40" s="207"/>
      <c r="RA40" s="207"/>
      <c r="RB40" s="207"/>
      <c r="RC40" s="207"/>
      <c r="RD40" s="207"/>
      <c r="RE40" s="207"/>
      <c r="RF40" s="207"/>
      <c r="RG40" s="207"/>
      <c r="RH40" s="207"/>
      <c r="RI40" s="207"/>
      <c r="RJ40" s="207"/>
      <c r="RK40" s="207"/>
      <c r="RL40" s="207"/>
      <c r="RM40" s="207"/>
      <c r="RN40" s="207"/>
      <c r="RO40" s="207"/>
      <c r="RP40" s="207"/>
      <c r="RQ40" s="207"/>
      <c r="RR40" s="207"/>
      <c r="RS40" s="207"/>
      <c r="RT40" s="207"/>
      <c r="RU40" s="207"/>
      <c r="RV40" s="207"/>
      <c r="RW40" s="207"/>
      <c r="RX40" s="207"/>
      <c r="RY40" s="207"/>
      <c r="RZ40" s="207"/>
      <c r="SA40" s="207"/>
      <c r="SB40" s="207"/>
      <c r="SC40" s="207"/>
      <c r="SD40" s="207"/>
      <c r="SE40" s="207"/>
      <c r="SF40" s="207"/>
      <c r="SG40" s="207"/>
      <c r="SH40" s="207"/>
      <c r="SI40" s="207"/>
      <c r="SJ40" s="207"/>
      <c r="SK40" s="207"/>
      <c r="SL40" s="207"/>
      <c r="SM40" s="207"/>
      <c r="SN40" s="207"/>
      <c r="SO40" s="207"/>
      <c r="SP40" s="207"/>
      <c r="SQ40" s="207"/>
      <c r="SR40" s="207"/>
      <c r="SS40" s="207"/>
      <c r="ST40" s="207"/>
      <c r="SU40" s="207"/>
      <c r="SV40" s="207"/>
      <c r="SW40" s="207"/>
      <c r="SX40" s="207"/>
      <c r="SY40" s="207"/>
      <c r="SZ40" s="207"/>
      <c r="TA40" s="207"/>
      <c r="TB40" s="207"/>
      <c r="TC40" s="207"/>
      <c r="TD40" s="207"/>
      <c r="TE40" s="207"/>
      <c r="TF40" s="207"/>
      <c r="TG40" s="207"/>
      <c r="TH40" s="207"/>
      <c r="TI40" s="207"/>
      <c r="TJ40" s="207"/>
      <c r="TK40" s="207"/>
      <c r="TL40" s="207"/>
      <c r="TM40" s="207"/>
      <c r="TN40" s="207"/>
      <c r="TO40" s="207"/>
      <c r="TP40" s="207"/>
      <c r="TQ40" s="207"/>
      <c r="TR40" s="207"/>
      <c r="TS40" s="207"/>
      <c r="TT40" s="207"/>
      <c r="TU40" s="207"/>
      <c r="TV40" s="207"/>
      <c r="TW40" s="207"/>
      <c r="TX40" s="207"/>
      <c r="TY40" s="207"/>
      <c r="TZ40" s="207"/>
      <c r="UA40" s="207"/>
      <c r="UB40" s="207"/>
      <c r="UC40" s="207"/>
      <c r="UD40" s="207"/>
      <c r="UE40" s="207"/>
      <c r="UF40" s="207"/>
      <c r="UG40" s="207"/>
      <c r="UH40" s="207"/>
      <c r="UI40" s="207"/>
      <c r="UJ40" s="207"/>
      <c r="UK40" s="207"/>
      <c r="UL40" s="207"/>
      <c r="UM40" s="207"/>
      <c r="UN40" s="207"/>
      <c r="UO40" s="207"/>
      <c r="UP40" s="207"/>
      <c r="UQ40" s="207"/>
      <c r="UR40" s="207"/>
      <c r="US40" s="207"/>
      <c r="UT40" s="207"/>
      <c r="UU40" s="207"/>
      <c r="UV40" s="207"/>
      <c r="UW40" s="207"/>
      <c r="UX40" s="207"/>
      <c r="UY40" s="207"/>
      <c r="UZ40" s="207"/>
      <c r="VA40" s="207"/>
      <c r="VB40" s="207"/>
      <c r="VC40" s="207"/>
      <c r="VD40" s="207"/>
      <c r="VE40" s="207"/>
      <c r="VF40" s="207"/>
      <c r="VG40" s="207"/>
      <c r="VH40" s="207"/>
      <c r="VI40" s="207"/>
      <c r="VJ40" s="207"/>
      <c r="VK40" s="207"/>
      <c r="VL40" s="207"/>
      <c r="VM40" s="207"/>
      <c r="VN40" s="207"/>
      <c r="VO40" s="207"/>
      <c r="VP40" s="207"/>
      <c r="VQ40" s="207"/>
      <c r="VR40" s="207"/>
      <c r="VS40" s="207"/>
      <c r="VT40" s="207"/>
      <c r="VU40" s="207"/>
      <c r="VV40" s="207"/>
      <c r="VW40" s="207"/>
      <c r="VX40" s="207"/>
      <c r="VY40" s="207"/>
      <c r="VZ40" s="207"/>
      <c r="WA40" s="207"/>
      <c r="WB40" s="207"/>
      <c r="WC40" s="207"/>
      <c r="WD40" s="207"/>
      <c r="WE40" s="207"/>
      <c r="WF40" s="207"/>
      <c r="WG40" s="207"/>
      <c r="WH40" s="207"/>
      <c r="WI40" s="207"/>
      <c r="WJ40" s="207"/>
      <c r="WK40" s="207"/>
      <c r="WL40" s="207"/>
      <c r="WM40" s="207"/>
      <c r="WN40" s="207"/>
      <c r="WO40" s="207"/>
      <c r="WP40" s="207"/>
      <c r="WQ40" s="207"/>
      <c r="WR40" s="207"/>
      <c r="WS40" s="207"/>
      <c r="WT40" s="207"/>
      <c r="WU40" s="207"/>
      <c r="WV40" s="207"/>
      <c r="WW40" s="207"/>
      <c r="WX40" s="207"/>
      <c r="WY40" s="207"/>
      <c r="WZ40" s="207"/>
      <c r="XA40" s="207"/>
      <c r="XB40" s="207"/>
      <c r="XC40" s="207"/>
      <c r="XD40" s="207"/>
      <c r="XE40" s="207"/>
      <c r="XF40" s="207"/>
      <c r="XG40" s="207"/>
      <c r="XH40" s="207"/>
      <c r="XI40" s="207"/>
      <c r="XJ40" s="207"/>
      <c r="XK40" s="207"/>
      <c r="XL40" s="207"/>
      <c r="XM40" s="207"/>
      <c r="XN40" s="207"/>
      <c r="XO40" s="207"/>
      <c r="XP40" s="207"/>
      <c r="XQ40" s="207"/>
      <c r="XR40" s="207"/>
      <c r="XS40" s="207"/>
      <c r="XT40" s="207"/>
      <c r="XU40" s="207"/>
      <c r="XV40" s="207"/>
      <c r="XW40" s="207"/>
      <c r="XX40" s="207"/>
      <c r="XY40" s="207"/>
      <c r="XZ40" s="207"/>
      <c r="YA40" s="207"/>
      <c r="YB40" s="207"/>
      <c r="YC40" s="207"/>
      <c r="YD40" s="207"/>
      <c r="YE40" s="207"/>
      <c r="YF40" s="207"/>
      <c r="YG40" s="207"/>
      <c r="YH40" s="207"/>
      <c r="YI40" s="207"/>
      <c r="YJ40" s="207"/>
      <c r="YK40" s="207"/>
      <c r="YL40" s="207"/>
      <c r="YM40" s="207"/>
      <c r="YN40" s="207"/>
      <c r="YO40" s="207"/>
      <c r="YP40" s="207"/>
      <c r="YQ40" s="207"/>
      <c r="YR40" s="207"/>
      <c r="YS40" s="207"/>
      <c r="YT40" s="207"/>
      <c r="YU40" s="207"/>
      <c r="YV40" s="207"/>
      <c r="YW40" s="207"/>
      <c r="YX40" s="207"/>
      <c r="YY40" s="207"/>
      <c r="YZ40" s="207"/>
      <c r="ZA40" s="207"/>
      <c r="ZB40" s="207"/>
      <c r="ZC40" s="207"/>
      <c r="ZD40" s="207"/>
      <c r="ZE40" s="207"/>
      <c r="ZF40" s="207"/>
      <c r="ZG40" s="207"/>
      <c r="ZH40" s="207"/>
      <c r="ZI40" s="207"/>
      <c r="ZJ40" s="207"/>
      <c r="ZK40" s="207"/>
      <c r="ZL40" s="207"/>
      <c r="ZM40" s="207"/>
      <c r="ZN40" s="207"/>
      <c r="ZO40" s="207"/>
      <c r="ZP40" s="207"/>
      <c r="ZQ40" s="207"/>
      <c r="ZR40" s="207"/>
      <c r="ZS40" s="207"/>
      <c r="ZT40" s="207"/>
      <c r="ZU40" s="207"/>
      <c r="ZV40" s="207"/>
      <c r="ZW40" s="207"/>
      <c r="ZX40" s="207"/>
      <c r="ZY40" s="207"/>
      <c r="ZZ40" s="207"/>
      <c r="AAA40" s="207"/>
      <c r="AAB40" s="207"/>
      <c r="AAC40" s="207"/>
      <c r="AAD40" s="207"/>
      <c r="AAE40" s="207"/>
      <c r="AAF40" s="207"/>
      <c r="AAG40" s="207"/>
      <c r="AAH40" s="207"/>
      <c r="AAI40" s="207"/>
      <c r="AAJ40" s="207"/>
      <c r="AAK40" s="207"/>
      <c r="AAL40" s="207"/>
      <c r="AAM40" s="207"/>
      <c r="AAN40" s="207"/>
      <c r="AAO40" s="207"/>
      <c r="AAP40" s="207"/>
      <c r="AAQ40" s="207"/>
      <c r="AAR40" s="207"/>
      <c r="AAS40" s="207"/>
      <c r="AAT40" s="207"/>
      <c r="AAU40" s="207"/>
      <c r="AAV40" s="207"/>
      <c r="AAW40" s="207"/>
      <c r="AAX40" s="207"/>
      <c r="AAY40" s="207"/>
      <c r="AAZ40" s="207"/>
      <c r="ABA40" s="207"/>
      <c r="ABB40" s="207"/>
      <c r="ABC40" s="207"/>
      <c r="ABD40" s="207"/>
      <c r="ABE40" s="207"/>
      <c r="ABF40" s="207"/>
      <c r="ABG40" s="207"/>
      <c r="ABH40" s="207"/>
      <c r="ABI40" s="207"/>
      <c r="ABJ40" s="207"/>
      <c r="ABK40" s="207"/>
      <c r="ABL40" s="207"/>
      <c r="ABM40" s="207"/>
      <c r="ABN40" s="207"/>
      <c r="ABO40" s="207"/>
      <c r="ABP40" s="207"/>
      <c r="ABQ40" s="207"/>
      <c r="ABR40" s="207"/>
      <c r="ABS40" s="207"/>
      <c r="ABT40" s="207"/>
      <c r="ABU40" s="207"/>
      <c r="ABV40" s="207"/>
      <c r="ABW40" s="207"/>
      <c r="ABX40" s="207"/>
      <c r="ABY40" s="207"/>
      <c r="ABZ40" s="207"/>
      <c r="ACA40" s="207"/>
      <c r="ACB40" s="207"/>
      <c r="ACC40" s="207"/>
      <c r="ACD40" s="207"/>
      <c r="ACE40" s="207"/>
      <c r="ACF40" s="207"/>
      <c r="ACG40" s="207"/>
      <c r="ACH40" s="207"/>
      <c r="ACI40" s="207"/>
      <c r="ACJ40" s="207"/>
      <c r="ACK40" s="207"/>
      <c r="ACL40" s="207"/>
      <c r="ACM40" s="207"/>
      <c r="ACN40" s="207"/>
      <c r="ACO40" s="207"/>
      <c r="ACP40" s="207"/>
      <c r="ACQ40" s="207"/>
      <c r="ACR40" s="207"/>
      <c r="ACS40" s="207"/>
      <c r="ACT40" s="207"/>
      <c r="ACU40" s="207"/>
      <c r="ACV40" s="207"/>
      <c r="ACW40" s="207"/>
      <c r="ACX40" s="207"/>
      <c r="ACY40" s="207"/>
      <c r="ACZ40" s="207"/>
      <c r="ADA40" s="207"/>
      <c r="ADB40" s="207"/>
      <c r="ADC40" s="207"/>
      <c r="ADD40" s="207"/>
      <c r="ADE40" s="207"/>
      <c r="ADF40" s="207"/>
      <c r="ADG40" s="207"/>
      <c r="ADH40" s="207"/>
      <c r="ADI40" s="207"/>
      <c r="ADJ40" s="207"/>
      <c r="ADK40" s="207"/>
      <c r="ADL40" s="207"/>
      <c r="ADM40" s="207"/>
      <c r="ADN40" s="207"/>
      <c r="ADO40" s="207"/>
      <c r="ADP40" s="207"/>
      <c r="ADQ40" s="207"/>
      <c r="ADR40" s="207"/>
      <c r="ADS40" s="207"/>
      <c r="ADT40" s="207"/>
      <c r="ADU40" s="207"/>
      <c r="ADV40" s="207"/>
      <c r="ADW40" s="207"/>
      <c r="ADX40" s="207"/>
      <c r="ADY40" s="207"/>
      <c r="ADZ40" s="207"/>
      <c r="AEA40" s="207"/>
      <c r="AEB40" s="207"/>
      <c r="AEC40" s="207"/>
      <c r="AED40" s="207"/>
      <c r="AEE40" s="207"/>
      <c r="AEF40" s="207"/>
      <c r="AEG40" s="207"/>
      <c r="AEH40" s="207"/>
      <c r="AEI40" s="207"/>
      <c r="AEJ40" s="207"/>
      <c r="AEK40" s="207"/>
      <c r="AEL40" s="207"/>
      <c r="AEM40" s="207"/>
      <c r="AEN40" s="207"/>
      <c r="AEO40" s="207"/>
      <c r="AEP40" s="207"/>
      <c r="AEQ40" s="207"/>
      <c r="AER40" s="207"/>
      <c r="AES40" s="207"/>
      <c r="AET40" s="207"/>
      <c r="AEU40" s="207"/>
      <c r="AEV40" s="207"/>
      <c r="AEW40" s="207"/>
      <c r="AEX40" s="207"/>
      <c r="AEY40" s="207"/>
      <c r="AEZ40" s="207"/>
      <c r="AFA40" s="207"/>
      <c r="AFB40" s="207"/>
      <c r="AFC40" s="207"/>
      <c r="AFD40" s="207"/>
      <c r="AFE40" s="207"/>
      <c r="AFF40" s="207"/>
      <c r="AFG40" s="207"/>
      <c r="AFH40" s="207"/>
      <c r="AFI40" s="207"/>
      <c r="AFJ40" s="207"/>
      <c r="AFK40" s="207"/>
      <c r="AFL40" s="207"/>
      <c r="AFM40" s="207"/>
      <c r="AFN40" s="207"/>
      <c r="AFO40" s="207"/>
      <c r="AFP40" s="207"/>
      <c r="AFQ40" s="207"/>
      <c r="AFR40" s="207"/>
      <c r="AFS40" s="207"/>
      <c r="AFT40" s="207"/>
      <c r="AFU40" s="207"/>
      <c r="AFV40" s="207"/>
      <c r="AFW40" s="207"/>
      <c r="AFX40" s="207"/>
      <c r="AFY40" s="207"/>
      <c r="AFZ40" s="207"/>
      <c r="AGA40" s="207"/>
      <c r="AGB40" s="207"/>
      <c r="AGC40" s="207"/>
      <c r="AGD40" s="207"/>
      <c r="AGE40" s="207"/>
      <c r="AGF40" s="207"/>
      <c r="AGG40" s="207"/>
      <c r="AGH40" s="207"/>
      <c r="AGI40" s="207"/>
      <c r="AGJ40" s="207"/>
      <c r="AGK40" s="207"/>
      <c r="AGL40" s="207"/>
      <c r="AGM40" s="207"/>
      <c r="AGN40" s="207"/>
      <c r="AGO40" s="207"/>
      <c r="AGP40" s="207"/>
      <c r="AGQ40" s="207"/>
      <c r="AGR40" s="207"/>
      <c r="AGS40" s="207"/>
      <c r="AGT40" s="207"/>
      <c r="AGU40" s="207"/>
      <c r="AGV40" s="207"/>
      <c r="AGW40" s="207"/>
      <c r="AGX40" s="207"/>
      <c r="AGY40" s="207"/>
      <c r="AGZ40" s="207"/>
      <c r="AHA40" s="207"/>
      <c r="AHB40" s="207"/>
      <c r="AHC40" s="207"/>
      <c r="AHD40" s="207"/>
      <c r="AHE40" s="207"/>
      <c r="AHF40" s="207"/>
      <c r="AHG40" s="207"/>
      <c r="AHH40" s="207"/>
      <c r="AHI40" s="207"/>
      <c r="AHJ40" s="207"/>
      <c r="AHK40" s="207"/>
      <c r="AHL40" s="207"/>
      <c r="AHM40" s="207"/>
      <c r="AHN40" s="207"/>
      <c r="AHO40" s="207"/>
      <c r="AHP40" s="207"/>
      <c r="AHQ40" s="207"/>
      <c r="AHR40" s="207"/>
      <c r="AHS40" s="207"/>
      <c r="AHT40" s="207"/>
      <c r="AHU40" s="207"/>
      <c r="AHV40" s="207"/>
      <c r="AHW40" s="207"/>
      <c r="AHX40" s="207"/>
      <c r="AHY40" s="207"/>
      <c r="AHZ40" s="207"/>
      <c r="AIA40" s="207"/>
      <c r="AIB40" s="207"/>
      <c r="AIC40" s="207"/>
      <c r="AID40" s="207"/>
      <c r="AIE40" s="207"/>
      <c r="AIF40" s="207"/>
      <c r="AIG40" s="207"/>
      <c r="AIH40" s="207"/>
      <c r="AII40" s="207"/>
      <c r="AIJ40" s="207"/>
      <c r="AIK40" s="207"/>
      <c r="AIL40" s="207"/>
      <c r="AIM40" s="207"/>
      <c r="AIN40" s="207"/>
      <c r="AIO40" s="207"/>
      <c r="AIP40" s="207"/>
      <c r="AIQ40" s="207"/>
      <c r="AIR40" s="207"/>
      <c r="AIS40" s="207"/>
      <c r="AIT40" s="207"/>
      <c r="AIU40" s="207"/>
      <c r="AIV40" s="207"/>
      <c r="AIW40" s="207"/>
      <c r="AIX40" s="207"/>
      <c r="AIY40" s="207"/>
      <c r="AIZ40" s="207"/>
      <c r="AJA40" s="207"/>
      <c r="AJB40" s="207"/>
      <c r="AJC40" s="207"/>
      <c r="AJD40" s="207"/>
      <c r="AJE40" s="207"/>
      <c r="AJF40" s="207"/>
      <c r="AJG40" s="207"/>
      <c r="AJH40" s="207"/>
      <c r="AJI40" s="207"/>
      <c r="AJJ40" s="207"/>
      <c r="AJK40" s="207"/>
      <c r="AJL40" s="207"/>
      <c r="AJM40" s="207"/>
      <c r="AJN40" s="207"/>
      <c r="AJO40" s="207"/>
      <c r="AJP40" s="207"/>
      <c r="AJQ40" s="207"/>
      <c r="AJR40" s="207"/>
      <c r="AJS40" s="207"/>
      <c r="AJT40" s="207"/>
      <c r="AJU40" s="207"/>
      <c r="AJV40" s="207"/>
      <c r="AJW40" s="207"/>
      <c r="AJX40" s="207"/>
      <c r="AJY40" s="207"/>
      <c r="AJZ40" s="207"/>
      <c r="AKA40" s="207"/>
      <c r="AKB40" s="207"/>
      <c r="AKC40" s="207"/>
      <c r="AKD40" s="207"/>
      <c r="AKE40" s="207"/>
      <c r="AKF40" s="207"/>
      <c r="AKG40" s="207"/>
      <c r="AKH40" s="207"/>
      <c r="AKI40" s="207"/>
      <c r="AKJ40" s="207"/>
      <c r="AKK40" s="207"/>
      <c r="AKL40" s="207"/>
      <c r="AKM40" s="207"/>
      <c r="AKN40" s="207"/>
      <c r="AKO40" s="207"/>
      <c r="AKP40" s="207"/>
      <c r="AKQ40" s="207"/>
      <c r="AKR40" s="207"/>
      <c r="AKS40" s="207"/>
      <c r="AKT40" s="207"/>
      <c r="AKU40" s="207"/>
      <c r="AKV40" s="207"/>
      <c r="AKW40" s="207"/>
      <c r="AKX40" s="207"/>
      <c r="AKY40" s="207"/>
      <c r="AKZ40" s="207"/>
      <c r="ALA40" s="207"/>
      <c r="ALB40" s="207"/>
      <c r="ALC40" s="207"/>
      <c r="ALD40" s="207"/>
      <c r="ALE40" s="207"/>
      <c r="ALF40" s="207"/>
      <c r="ALG40" s="207"/>
      <c r="ALH40" s="207"/>
      <c r="ALI40" s="207"/>
      <c r="ALJ40" s="207"/>
      <c r="ALK40" s="207"/>
      <c r="ALL40" s="207"/>
      <c r="ALM40" s="207"/>
      <c r="ALN40" s="207"/>
      <c r="ALO40" s="207"/>
      <c r="ALP40" s="207"/>
      <c r="ALQ40" s="207"/>
      <c r="ALR40" s="207"/>
      <c r="ALS40" s="207"/>
      <c r="ALT40" s="207"/>
      <c r="ALU40" s="207"/>
      <c r="ALV40" s="207"/>
      <c r="ALW40" s="207"/>
      <c r="ALX40" s="207"/>
      <c r="ALY40" s="207"/>
      <c r="ALZ40" s="207"/>
      <c r="AMA40" s="207"/>
      <c r="AMB40" s="207"/>
      <c r="AMC40" s="207"/>
      <c r="AMD40" s="207"/>
      <c r="AME40" s="207"/>
      <c r="AMF40" s="207"/>
      <c r="AMG40" s="207"/>
      <c r="AMH40" s="207"/>
      <c r="AMI40" s="207"/>
      <c r="AMJ40" s="207"/>
      <c r="AMK40" s="207"/>
      <c r="AML40" s="207"/>
      <c r="AMM40" s="207"/>
      <c r="AMN40" s="207"/>
      <c r="AMO40" s="207"/>
      <c r="AMP40" s="207"/>
      <c r="AMQ40" s="207"/>
      <c r="AMR40" s="207"/>
      <c r="AMS40" s="207"/>
      <c r="AMT40" s="207"/>
      <c r="AMU40" s="207"/>
      <c r="AMV40" s="207"/>
      <c r="AMW40" s="207"/>
      <c r="AMX40" s="207"/>
      <c r="AMY40" s="207"/>
      <c r="AMZ40" s="207"/>
      <c r="ANA40" s="207"/>
      <c r="ANB40" s="207"/>
      <c r="ANC40" s="207"/>
      <c r="AND40" s="207"/>
      <c r="ANE40" s="207"/>
      <c r="ANF40" s="207"/>
      <c r="ANG40" s="207"/>
      <c r="ANH40" s="207"/>
      <c r="ANI40" s="207"/>
      <c r="ANJ40" s="207"/>
      <c r="ANK40" s="207"/>
      <c r="ANL40" s="207"/>
      <c r="ANM40" s="207"/>
      <c r="ANN40" s="207"/>
      <c r="ANO40" s="207"/>
      <c r="ANP40" s="207"/>
      <c r="ANQ40" s="207"/>
      <c r="ANR40" s="207"/>
      <c r="ANS40" s="207"/>
      <c r="ANT40" s="207"/>
      <c r="ANU40" s="207"/>
      <c r="ANV40" s="207"/>
      <c r="ANW40" s="207"/>
      <c r="ANX40" s="207"/>
      <c r="ANY40" s="207"/>
      <c r="ANZ40" s="207"/>
      <c r="AOA40" s="207"/>
      <c r="AOB40" s="207"/>
      <c r="AOC40" s="207"/>
      <c r="AOD40" s="207"/>
      <c r="AOE40" s="207"/>
      <c r="AOF40" s="207"/>
      <c r="AOG40" s="207"/>
      <c r="AOH40" s="207"/>
      <c r="AOI40" s="207"/>
      <c r="AOJ40" s="207"/>
      <c r="AOK40" s="207"/>
      <c r="AOL40" s="207"/>
      <c r="AOM40" s="207"/>
      <c r="AON40" s="207"/>
      <c r="AOO40" s="207"/>
      <c r="AOP40" s="207"/>
      <c r="AOQ40" s="207"/>
      <c r="AOR40" s="207"/>
      <c r="AOS40" s="207"/>
      <c r="AOT40" s="207"/>
      <c r="AOU40" s="207"/>
      <c r="AOV40" s="207"/>
      <c r="AOW40" s="207"/>
      <c r="AOX40" s="207"/>
      <c r="AOY40" s="207"/>
      <c r="AOZ40" s="207"/>
      <c r="APA40" s="207"/>
      <c r="APB40" s="207"/>
      <c r="APC40" s="207"/>
      <c r="APD40" s="207"/>
      <c r="APE40" s="207"/>
      <c r="APF40" s="207"/>
      <c r="APG40" s="207"/>
      <c r="APH40" s="207"/>
      <c r="API40" s="207"/>
      <c r="APJ40" s="207"/>
      <c r="APK40" s="207"/>
      <c r="APL40" s="207"/>
      <c r="APM40" s="207"/>
      <c r="APN40" s="207"/>
      <c r="APO40" s="207"/>
      <c r="APP40" s="207"/>
      <c r="APQ40" s="207"/>
      <c r="APR40" s="207"/>
      <c r="APS40" s="207"/>
      <c r="APT40" s="207"/>
      <c r="APU40" s="207"/>
      <c r="APV40" s="207"/>
      <c r="APW40" s="207"/>
      <c r="APX40" s="207"/>
      <c r="APY40" s="207"/>
      <c r="APZ40" s="207"/>
      <c r="AQA40" s="207"/>
      <c r="AQB40" s="207"/>
      <c r="AQC40" s="207"/>
      <c r="AQD40" s="207"/>
      <c r="AQE40" s="207"/>
      <c r="AQF40" s="207"/>
      <c r="AQG40" s="207"/>
      <c r="AQH40" s="207"/>
      <c r="AQI40" s="207"/>
      <c r="AQJ40" s="207"/>
      <c r="AQK40" s="207"/>
      <c r="AQL40" s="207"/>
      <c r="AQM40" s="207"/>
      <c r="AQN40" s="207"/>
      <c r="AQO40" s="207"/>
      <c r="AQP40" s="207"/>
      <c r="AQQ40" s="207"/>
      <c r="AQR40" s="207"/>
      <c r="AQS40" s="207"/>
      <c r="AQT40" s="207"/>
      <c r="AQU40" s="207"/>
      <c r="AQV40" s="207"/>
      <c r="AQW40" s="207"/>
      <c r="AQX40" s="207"/>
      <c r="AQY40" s="207"/>
      <c r="AQZ40" s="207"/>
      <c r="ARA40" s="207"/>
      <c r="ARB40" s="207"/>
      <c r="ARC40" s="207"/>
      <c r="ARD40" s="207"/>
      <c r="ARE40" s="207"/>
      <c r="ARF40" s="207"/>
      <c r="ARG40" s="207"/>
      <c r="ARH40" s="207"/>
      <c r="ARI40" s="207"/>
      <c r="ARJ40" s="207"/>
      <c r="ARK40" s="207"/>
      <c r="ARL40" s="207"/>
      <c r="ARM40" s="207"/>
      <c r="ARN40" s="207"/>
      <c r="ARO40" s="207"/>
      <c r="ARP40" s="207"/>
      <c r="ARQ40" s="207"/>
      <c r="ARR40" s="207"/>
      <c r="ARS40" s="207"/>
      <c r="ART40" s="207"/>
      <c r="ARU40" s="207"/>
      <c r="ARV40" s="207"/>
      <c r="ARW40" s="207"/>
      <c r="ARX40" s="207"/>
      <c r="ARY40" s="207"/>
      <c r="ARZ40" s="207"/>
      <c r="ASA40" s="207"/>
      <c r="ASB40" s="207"/>
      <c r="ASC40" s="207"/>
      <c r="ASD40" s="207"/>
      <c r="ASE40" s="207"/>
      <c r="ASF40" s="207"/>
      <c r="ASG40" s="207"/>
      <c r="ASH40" s="207"/>
      <c r="ASI40" s="207"/>
      <c r="ASJ40" s="207"/>
      <c r="ASK40" s="207"/>
      <c r="ASL40" s="207"/>
      <c r="ASM40" s="207"/>
      <c r="ASN40" s="207"/>
      <c r="ASO40" s="207"/>
      <c r="ASP40" s="207"/>
      <c r="ASQ40" s="207"/>
      <c r="ASR40" s="207"/>
      <c r="ASS40" s="207"/>
      <c r="AST40" s="207"/>
      <c r="ASU40" s="207"/>
      <c r="ASV40" s="207"/>
      <c r="ASW40" s="207"/>
      <c r="ASX40" s="207"/>
      <c r="ASY40" s="207"/>
      <c r="ASZ40" s="207"/>
      <c r="ATA40" s="207"/>
      <c r="ATB40" s="207"/>
      <c r="ATC40" s="207"/>
      <c r="ATD40" s="207"/>
      <c r="ATE40" s="207"/>
      <c r="ATF40" s="207"/>
      <c r="ATG40" s="207"/>
      <c r="ATH40" s="207"/>
      <c r="ATI40" s="207"/>
      <c r="ATJ40" s="207"/>
      <c r="ATK40" s="207"/>
      <c r="ATL40" s="207"/>
      <c r="ATM40" s="207"/>
      <c r="ATN40" s="207"/>
      <c r="ATO40" s="207"/>
      <c r="ATP40" s="207"/>
      <c r="ATQ40" s="207"/>
      <c r="ATR40" s="207"/>
      <c r="ATS40" s="207"/>
      <c r="ATT40" s="207"/>
      <c r="ATU40" s="207"/>
      <c r="ATV40" s="207"/>
      <c r="ATW40" s="207"/>
      <c r="ATX40" s="207"/>
      <c r="ATY40" s="207"/>
      <c r="ATZ40" s="207"/>
      <c r="AUA40" s="207"/>
      <c r="AUB40" s="207"/>
      <c r="AUC40" s="207"/>
      <c r="AUD40" s="207"/>
      <c r="AUE40" s="207"/>
      <c r="AUF40" s="207"/>
      <c r="AUG40" s="207"/>
      <c r="AUH40" s="207"/>
      <c r="AUI40" s="207"/>
      <c r="AUJ40" s="207"/>
      <c r="AUK40" s="207"/>
      <c r="AUL40" s="207"/>
      <c r="AUM40" s="207"/>
      <c r="AUN40" s="207"/>
      <c r="AUO40" s="207"/>
      <c r="AUP40" s="207"/>
      <c r="AUQ40" s="207"/>
      <c r="AUR40" s="207"/>
      <c r="AUS40" s="207"/>
      <c r="AUT40" s="207"/>
      <c r="AUU40" s="207"/>
      <c r="AUV40" s="207"/>
      <c r="AUW40" s="207"/>
      <c r="AUX40" s="207"/>
      <c r="AUY40" s="207"/>
      <c r="AUZ40" s="207"/>
      <c r="AVA40" s="207"/>
      <c r="AVB40" s="207"/>
      <c r="AVC40" s="207"/>
      <c r="AVD40" s="207"/>
      <c r="AVE40" s="207"/>
      <c r="AVF40" s="207"/>
      <c r="AVG40" s="207"/>
      <c r="AVH40" s="207"/>
      <c r="AVI40" s="207"/>
      <c r="AVJ40" s="207"/>
      <c r="AVK40" s="207"/>
      <c r="AVL40" s="207"/>
      <c r="AVM40" s="207"/>
      <c r="AVN40" s="207"/>
      <c r="AVO40" s="207"/>
      <c r="AVP40" s="207"/>
      <c r="AVQ40" s="207"/>
      <c r="AVR40" s="207"/>
      <c r="AVS40" s="207"/>
      <c r="AVT40" s="207"/>
      <c r="AVU40" s="207"/>
      <c r="AVV40" s="207"/>
      <c r="AVW40" s="207"/>
      <c r="AVX40" s="207"/>
      <c r="AVY40" s="207"/>
      <c r="AVZ40" s="207"/>
      <c r="AWA40" s="207"/>
      <c r="AWB40" s="207"/>
      <c r="AWC40" s="207"/>
      <c r="AWD40" s="207"/>
      <c r="AWE40" s="207"/>
      <c r="AWF40" s="207"/>
      <c r="AWG40" s="207"/>
      <c r="AWH40" s="207"/>
      <c r="AWI40" s="207"/>
      <c r="AWJ40" s="207"/>
      <c r="AWK40" s="207"/>
      <c r="AWL40" s="207"/>
      <c r="AWM40" s="207"/>
      <c r="AWN40" s="207"/>
      <c r="AWO40" s="207"/>
      <c r="AWP40" s="207"/>
      <c r="AWQ40" s="207"/>
      <c r="AWR40" s="207"/>
      <c r="AWS40" s="207"/>
      <c r="AWT40" s="207"/>
      <c r="AWU40" s="207"/>
      <c r="AWV40" s="207"/>
      <c r="AWW40" s="207"/>
      <c r="AWX40" s="207"/>
      <c r="AWY40" s="207"/>
      <c r="AWZ40" s="207"/>
      <c r="AXA40" s="207"/>
      <c r="AXB40" s="207"/>
      <c r="AXC40" s="207"/>
      <c r="AXD40" s="207"/>
      <c r="AXE40" s="207"/>
      <c r="AXF40" s="207"/>
      <c r="AXG40" s="207"/>
      <c r="AXH40" s="207"/>
      <c r="AXI40" s="207"/>
      <c r="AXJ40" s="207"/>
      <c r="AXK40" s="207"/>
      <c r="AXL40" s="207"/>
      <c r="AXM40" s="207"/>
      <c r="AXN40" s="207"/>
      <c r="AXO40" s="207"/>
      <c r="AXP40" s="207"/>
      <c r="AXQ40" s="207"/>
      <c r="AXR40" s="207"/>
      <c r="AXS40" s="207"/>
      <c r="AXT40" s="207"/>
      <c r="AXU40" s="207"/>
      <c r="AXV40" s="207"/>
      <c r="AXW40" s="207"/>
      <c r="AXX40" s="207"/>
      <c r="AXY40" s="207"/>
      <c r="AXZ40" s="207"/>
      <c r="AYA40" s="207"/>
      <c r="AYB40" s="207"/>
      <c r="AYC40" s="207"/>
      <c r="AYD40" s="207"/>
      <c r="AYE40" s="207"/>
      <c r="AYF40" s="207"/>
      <c r="AYG40" s="207"/>
      <c r="AYH40" s="207"/>
      <c r="AYI40" s="207"/>
      <c r="AYJ40" s="207"/>
      <c r="AYK40" s="207"/>
      <c r="AYL40" s="207"/>
      <c r="AYM40" s="207"/>
      <c r="AYN40" s="207"/>
      <c r="AYO40" s="207"/>
      <c r="AYP40" s="207"/>
      <c r="AYQ40" s="207"/>
      <c r="AYR40" s="207"/>
      <c r="AYS40" s="207"/>
      <c r="AYT40" s="207"/>
      <c r="AYU40" s="207"/>
      <c r="AYV40" s="207"/>
      <c r="AYW40" s="207"/>
      <c r="AYX40" s="207"/>
      <c r="AYY40" s="207"/>
      <c r="AYZ40" s="207"/>
      <c r="AZA40" s="207"/>
      <c r="AZB40" s="207"/>
      <c r="AZC40" s="207"/>
      <c r="AZD40" s="207"/>
      <c r="AZE40" s="207"/>
      <c r="AZF40" s="207"/>
      <c r="AZG40" s="207"/>
      <c r="AZH40" s="207"/>
      <c r="AZI40" s="207"/>
      <c r="AZJ40" s="207"/>
      <c r="AZK40" s="207"/>
      <c r="AZL40" s="207"/>
      <c r="AZM40" s="207"/>
      <c r="AZN40" s="207"/>
      <c r="AZO40" s="207"/>
      <c r="AZP40" s="207"/>
      <c r="AZQ40" s="207"/>
      <c r="AZR40" s="207"/>
      <c r="AZS40" s="207"/>
      <c r="AZT40" s="207"/>
      <c r="AZU40" s="207"/>
      <c r="AZV40" s="207"/>
      <c r="AZW40" s="207"/>
      <c r="AZX40" s="207"/>
      <c r="AZY40" s="207"/>
      <c r="AZZ40" s="207"/>
      <c r="BAA40" s="207"/>
      <c r="BAB40" s="207"/>
      <c r="BAC40" s="207"/>
      <c r="BAD40" s="207"/>
      <c r="BAE40" s="207"/>
      <c r="BAF40" s="207"/>
      <c r="BAG40" s="207"/>
      <c r="BAH40" s="207"/>
      <c r="BAI40" s="207"/>
      <c r="BAJ40" s="207"/>
      <c r="BAK40" s="207"/>
      <c r="BAL40" s="207"/>
      <c r="BAM40" s="207"/>
      <c r="BAN40" s="207"/>
      <c r="BAO40" s="207"/>
      <c r="BAP40" s="207"/>
      <c r="BAQ40" s="207"/>
      <c r="BAR40" s="207"/>
      <c r="BAS40" s="207"/>
      <c r="BAT40" s="207"/>
      <c r="BAU40" s="207"/>
      <c r="BAV40" s="207"/>
      <c r="BAW40" s="207"/>
      <c r="BAX40" s="207"/>
      <c r="BAY40" s="207"/>
      <c r="BAZ40" s="207"/>
      <c r="BBA40" s="207"/>
      <c r="BBB40" s="207"/>
      <c r="BBC40" s="207"/>
      <c r="BBD40" s="207"/>
      <c r="BBE40" s="207"/>
      <c r="BBF40" s="207"/>
      <c r="BBG40" s="207"/>
      <c r="BBH40" s="207"/>
      <c r="BBI40" s="207"/>
      <c r="BBJ40" s="207"/>
      <c r="BBK40" s="207"/>
      <c r="BBL40" s="207"/>
      <c r="BBM40" s="207"/>
      <c r="BBN40" s="207"/>
      <c r="BBO40" s="207"/>
      <c r="BBP40" s="207"/>
      <c r="BBQ40" s="207"/>
      <c r="BBR40" s="207"/>
      <c r="BBS40" s="207"/>
      <c r="BBT40" s="207"/>
      <c r="BBU40" s="207"/>
      <c r="BBV40" s="207"/>
      <c r="BBW40" s="207"/>
      <c r="BBX40" s="207"/>
      <c r="BBY40" s="207"/>
      <c r="BBZ40" s="207"/>
      <c r="BCA40" s="207"/>
      <c r="BCB40" s="207"/>
      <c r="BCC40" s="207"/>
      <c r="BCD40" s="207"/>
      <c r="BCE40" s="207"/>
      <c r="BCF40" s="207"/>
      <c r="BCG40" s="207"/>
      <c r="BCH40" s="207"/>
      <c r="BCI40" s="207"/>
      <c r="BCJ40" s="207"/>
      <c r="BCK40" s="207"/>
      <c r="BCL40" s="207"/>
      <c r="BCM40" s="207"/>
      <c r="BCN40" s="207"/>
      <c r="BCO40" s="207"/>
      <c r="BCP40" s="207"/>
      <c r="BCQ40" s="207"/>
      <c r="BCR40" s="207"/>
      <c r="BCS40" s="207"/>
      <c r="BCT40" s="207"/>
      <c r="BCU40" s="207"/>
      <c r="BCV40" s="207"/>
      <c r="BCW40" s="207"/>
      <c r="BCX40" s="207"/>
      <c r="BCY40" s="207"/>
      <c r="BCZ40" s="207"/>
      <c r="BDA40" s="207"/>
      <c r="BDB40" s="207"/>
      <c r="BDC40" s="207"/>
      <c r="BDD40" s="207"/>
      <c r="BDE40" s="207"/>
      <c r="BDF40" s="207"/>
      <c r="BDG40" s="207"/>
      <c r="BDH40" s="207"/>
      <c r="BDI40" s="207"/>
      <c r="BDJ40" s="207"/>
      <c r="BDK40" s="207"/>
      <c r="BDL40" s="207"/>
      <c r="BDM40" s="207"/>
      <c r="BDN40" s="207"/>
      <c r="BDO40" s="207"/>
      <c r="BDP40" s="207"/>
      <c r="BDQ40" s="207"/>
      <c r="BDR40" s="207"/>
      <c r="BDS40" s="207"/>
      <c r="BDT40" s="207"/>
      <c r="BDU40" s="207"/>
      <c r="BDV40" s="207"/>
      <c r="BDW40" s="207"/>
      <c r="BDX40" s="207"/>
      <c r="BDY40" s="207"/>
      <c r="BDZ40" s="207"/>
      <c r="BEA40" s="207"/>
      <c r="BEB40" s="207"/>
      <c r="BEC40" s="207"/>
      <c r="BED40" s="207"/>
      <c r="BEE40" s="207"/>
      <c r="BEF40" s="207"/>
      <c r="BEG40" s="207"/>
      <c r="BEH40" s="207"/>
      <c r="BEI40" s="207"/>
      <c r="BEJ40" s="207"/>
      <c r="BEK40" s="207"/>
      <c r="BEL40" s="207"/>
      <c r="BEM40" s="207"/>
      <c r="BEN40" s="207"/>
      <c r="BEO40" s="207"/>
      <c r="BEP40" s="207"/>
      <c r="BEQ40" s="207"/>
      <c r="BER40" s="207"/>
      <c r="BES40" s="207"/>
      <c r="BET40" s="207"/>
      <c r="BEU40" s="207"/>
      <c r="BEV40" s="207"/>
      <c r="BEW40" s="207"/>
      <c r="BEX40" s="207"/>
      <c r="BEY40" s="207"/>
      <c r="BEZ40" s="207"/>
      <c r="BFA40" s="207"/>
      <c r="BFB40" s="207"/>
      <c r="BFC40" s="207"/>
      <c r="BFD40" s="207"/>
      <c r="BFE40" s="207"/>
      <c r="BFF40" s="207"/>
      <c r="BFG40" s="207"/>
      <c r="BFH40" s="207"/>
      <c r="BFI40" s="207"/>
      <c r="BFJ40" s="207"/>
      <c r="BFK40" s="207"/>
      <c r="BFL40" s="207"/>
      <c r="BFM40" s="207"/>
      <c r="BFN40" s="207"/>
      <c r="BFO40" s="207"/>
      <c r="BFP40" s="207"/>
      <c r="BFQ40" s="207"/>
      <c r="BFR40" s="207"/>
      <c r="BFS40" s="207"/>
      <c r="BFT40" s="207"/>
      <c r="BFU40" s="207"/>
      <c r="BFV40" s="207"/>
      <c r="BFW40" s="207"/>
      <c r="BFX40" s="207"/>
      <c r="BFY40" s="207"/>
      <c r="BFZ40" s="207"/>
      <c r="BGA40" s="207"/>
      <c r="BGB40" s="207"/>
      <c r="BGC40" s="207"/>
      <c r="BGD40" s="207"/>
      <c r="BGE40" s="207"/>
      <c r="BGF40" s="207"/>
      <c r="BGG40" s="207"/>
      <c r="BGH40" s="207"/>
      <c r="BGI40" s="207"/>
      <c r="BGJ40" s="207"/>
      <c r="BGK40" s="207"/>
      <c r="BGL40" s="207"/>
      <c r="BGM40" s="207"/>
      <c r="BGN40" s="207"/>
      <c r="BGO40" s="207"/>
      <c r="BGP40" s="207"/>
      <c r="BGQ40" s="207"/>
      <c r="BGR40" s="207"/>
      <c r="BGS40" s="207"/>
      <c r="BGT40" s="207"/>
      <c r="BGU40" s="207"/>
      <c r="BGV40" s="207"/>
      <c r="BGW40" s="207"/>
      <c r="BGX40" s="207"/>
      <c r="BGY40" s="207"/>
      <c r="BGZ40" s="207"/>
      <c r="BHA40" s="207"/>
      <c r="BHB40" s="207"/>
      <c r="BHC40" s="207"/>
      <c r="BHD40" s="207"/>
      <c r="BHE40" s="207"/>
      <c r="BHF40" s="207"/>
      <c r="BHG40" s="207"/>
      <c r="BHH40" s="207"/>
      <c r="BHI40" s="207"/>
      <c r="BHJ40" s="207"/>
      <c r="BHK40" s="207"/>
      <c r="BHL40" s="207"/>
      <c r="BHM40" s="207"/>
      <c r="BHN40" s="207"/>
      <c r="BHO40" s="207"/>
      <c r="BHP40" s="207"/>
      <c r="BHQ40" s="207"/>
      <c r="BHR40" s="207"/>
      <c r="BHS40" s="207"/>
      <c r="BHT40" s="207"/>
      <c r="BHU40" s="207"/>
      <c r="BHV40" s="207"/>
      <c r="BHW40" s="207"/>
      <c r="BHX40" s="207"/>
      <c r="BHY40" s="207"/>
      <c r="BHZ40" s="207"/>
      <c r="BIA40" s="207"/>
      <c r="BIB40" s="207"/>
      <c r="BIC40" s="207"/>
      <c r="BID40" s="207"/>
      <c r="BIE40" s="207"/>
      <c r="BIF40" s="207"/>
      <c r="BIG40" s="207"/>
      <c r="BIH40" s="207"/>
      <c r="BII40" s="207"/>
      <c r="BIJ40" s="207"/>
      <c r="BIK40" s="207"/>
      <c r="BIL40" s="207"/>
      <c r="BIM40" s="207"/>
      <c r="BIN40" s="207"/>
      <c r="BIO40" s="207"/>
      <c r="BIP40" s="207"/>
      <c r="BIQ40" s="207"/>
      <c r="BIR40" s="207"/>
      <c r="BIS40" s="207"/>
      <c r="BIT40" s="207"/>
      <c r="BIU40" s="207"/>
      <c r="BIV40" s="207"/>
      <c r="BIW40" s="207"/>
      <c r="BIX40" s="207"/>
      <c r="BIY40" s="207"/>
      <c r="BIZ40" s="207"/>
      <c r="BJA40" s="207"/>
      <c r="BJB40" s="207"/>
      <c r="BJC40" s="207"/>
      <c r="BJD40" s="207"/>
      <c r="BJE40" s="207"/>
      <c r="BJF40" s="207"/>
      <c r="BJG40" s="207"/>
      <c r="BJH40" s="207"/>
      <c r="BJI40" s="207"/>
      <c r="BJJ40" s="207"/>
      <c r="BJK40" s="207"/>
      <c r="BJL40" s="207"/>
      <c r="BJM40" s="207"/>
      <c r="BJN40" s="207"/>
      <c r="BJO40" s="207"/>
      <c r="BJP40" s="207"/>
      <c r="BJQ40" s="207"/>
      <c r="BJR40" s="207"/>
      <c r="BJS40" s="207"/>
      <c r="BJT40" s="207"/>
      <c r="BJU40" s="207"/>
      <c r="BJV40" s="207"/>
      <c r="BJW40" s="207"/>
      <c r="BJX40" s="207"/>
      <c r="BJY40" s="207"/>
      <c r="BJZ40" s="207"/>
      <c r="BKA40" s="207"/>
      <c r="BKB40" s="207"/>
      <c r="BKC40" s="207"/>
      <c r="BKD40" s="207"/>
      <c r="BKE40" s="207"/>
      <c r="BKF40" s="207"/>
      <c r="BKG40" s="207"/>
      <c r="BKH40" s="207"/>
      <c r="BKI40" s="207"/>
      <c r="BKJ40" s="207"/>
      <c r="BKK40" s="207"/>
      <c r="BKL40" s="207"/>
      <c r="BKM40" s="207"/>
      <c r="BKN40" s="207"/>
      <c r="BKO40" s="207"/>
      <c r="BKP40" s="207"/>
      <c r="BKQ40" s="207"/>
      <c r="BKR40" s="207"/>
      <c r="BKS40" s="207"/>
      <c r="BKT40" s="207"/>
      <c r="BKU40" s="207"/>
      <c r="BKV40" s="207"/>
      <c r="BKW40" s="207"/>
      <c r="BKX40" s="207"/>
      <c r="BKY40" s="207"/>
      <c r="BKZ40" s="207"/>
      <c r="BLA40" s="207"/>
      <c r="BLB40" s="207"/>
      <c r="BLC40" s="207"/>
      <c r="BLD40" s="207"/>
      <c r="BLE40" s="207"/>
      <c r="BLF40" s="207"/>
      <c r="BLG40" s="207"/>
      <c r="BLH40" s="207"/>
      <c r="BLI40" s="207"/>
      <c r="BLJ40" s="207"/>
      <c r="BLK40" s="207"/>
      <c r="BLL40" s="207"/>
      <c r="BLM40" s="207"/>
      <c r="BLN40" s="207"/>
      <c r="BLO40" s="207"/>
      <c r="BLP40" s="207"/>
      <c r="BLQ40" s="207"/>
      <c r="BLR40" s="207"/>
      <c r="BLS40" s="207"/>
      <c r="BLT40" s="207"/>
      <c r="BLU40" s="207"/>
      <c r="BLV40" s="207"/>
      <c r="BLW40" s="207"/>
      <c r="BLX40" s="207"/>
      <c r="BLY40" s="207"/>
      <c r="BLZ40" s="207"/>
      <c r="BMA40" s="207"/>
      <c r="BMB40" s="207"/>
      <c r="BMC40" s="207"/>
      <c r="BMD40" s="207"/>
      <c r="BME40" s="207"/>
      <c r="BMF40" s="207"/>
      <c r="BMG40" s="207"/>
      <c r="BMH40" s="207"/>
      <c r="BMI40" s="207"/>
      <c r="BMJ40" s="207"/>
      <c r="BMK40" s="207"/>
      <c r="BML40" s="207"/>
      <c r="BMM40" s="207"/>
      <c r="BMN40" s="207"/>
      <c r="BMO40" s="207"/>
      <c r="BMP40" s="207"/>
      <c r="BMQ40" s="207"/>
      <c r="BMR40" s="207"/>
      <c r="BMS40" s="207"/>
      <c r="BMT40" s="207"/>
      <c r="BMU40" s="207"/>
      <c r="BMV40" s="207"/>
      <c r="BMW40" s="207"/>
      <c r="BMX40" s="207"/>
      <c r="BMY40" s="207"/>
      <c r="BMZ40" s="207"/>
      <c r="BNA40" s="207"/>
      <c r="BNB40" s="207"/>
      <c r="BNC40" s="207"/>
      <c r="BND40" s="207"/>
      <c r="BNE40" s="207"/>
      <c r="BNF40" s="207"/>
      <c r="BNG40" s="207"/>
      <c r="BNH40" s="207"/>
      <c r="BNI40" s="207"/>
      <c r="BNJ40" s="207"/>
      <c r="BNK40" s="207"/>
      <c r="BNL40" s="207"/>
      <c r="BNM40" s="207"/>
      <c r="BNN40" s="207"/>
      <c r="BNO40" s="207"/>
      <c r="BNP40" s="207"/>
      <c r="BNQ40" s="207"/>
      <c r="BNR40" s="207"/>
      <c r="BNS40" s="207"/>
      <c r="BNT40" s="207"/>
      <c r="BNU40" s="207"/>
      <c r="BNV40" s="207"/>
      <c r="BNW40" s="207"/>
      <c r="BNX40" s="207"/>
      <c r="BNY40" s="207"/>
      <c r="BNZ40" s="207"/>
      <c r="BOA40" s="207"/>
      <c r="BOB40" s="207"/>
      <c r="BOC40" s="207"/>
      <c r="BOD40" s="207"/>
      <c r="BOE40" s="207"/>
      <c r="BOF40" s="207"/>
      <c r="BOG40" s="207"/>
      <c r="BOH40" s="207"/>
      <c r="BOI40" s="207"/>
      <c r="BOJ40" s="207"/>
      <c r="BOK40" s="207"/>
      <c r="BOL40" s="207"/>
      <c r="BOM40" s="207"/>
      <c r="BON40" s="207"/>
      <c r="BOO40" s="207"/>
      <c r="BOP40" s="207"/>
      <c r="BOQ40" s="207"/>
      <c r="BOR40" s="207"/>
      <c r="BOS40" s="207"/>
      <c r="BOT40" s="207"/>
      <c r="BOU40" s="207"/>
      <c r="BOV40" s="207"/>
      <c r="BOW40" s="207"/>
      <c r="BOX40" s="207"/>
      <c r="BOY40" s="207"/>
      <c r="BOZ40" s="207"/>
      <c r="BPA40" s="207"/>
      <c r="BPB40" s="207"/>
      <c r="BPC40" s="207"/>
      <c r="BPD40" s="207"/>
      <c r="BPE40" s="207"/>
      <c r="BPF40" s="207"/>
      <c r="BPG40" s="207"/>
      <c r="BPH40" s="207"/>
      <c r="BPI40" s="207"/>
      <c r="BPJ40" s="207"/>
      <c r="BPK40" s="207"/>
      <c r="BPL40" s="207"/>
      <c r="BPM40" s="207"/>
      <c r="BPN40" s="207"/>
      <c r="BPO40" s="207"/>
      <c r="BPP40" s="207"/>
      <c r="BPQ40" s="207"/>
      <c r="BPR40" s="207"/>
      <c r="BPS40" s="207"/>
      <c r="BPT40" s="207"/>
      <c r="BPU40" s="207"/>
      <c r="BPV40" s="207"/>
      <c r="BPW40" s="207"/>
      <c r="BPX40" s="207"/>
      <c r="BPY40" s="207"/>
      <c r="BPZ40" s="207"/>
      <c r="BQA40" s="207"/>
      <c r="BQB40" s="207"/>
      <c r="BQC40" s="207"/>
      <c r="BQD40" s="207"/>
      <c r="BQE40" s="207"/>
      <c r="BQF40" s="207"/>
      <c r="BQG40" s="207"/>
      <c r="BQH40" s="207"/>
      <c r="BQI40" s="207"/>
      <c r="BQJ40" s="207"/>
      <c r="BQK40" s="207"/>
      <c r="BQL40" s="207"/>
      <c r="BQM40" s="207"/>
      <c r="BQN40" s="207"/>
      <c r="BQO40" s="207"/>
      <c r="BQP40" s="207"/>
      <c r="BQQ40" s="207"/>
      <c r="BQR40" s="207"/>
      <c r="BQS40" s="207"/>
      <c r="BQT40" s="207"/>
      <c r="BQU40" s="207"/>
      <c r="BQV40" s="207"/>
      <c r="BQW40" s="207"/>
      <c r="BQX40" s="207"/>
      <c r="BQY40" s="207"/>
      <c r="BQZ40" s="207"/>
      <c r="BRA40" s="207"/>
      <c r="BRB40" s="207"/>
      <c r="BRC40" s="207"/>
      <c r="BRD40" s="207"/>
      <c r="BRE40" s="207"/>
      <c r="BRF40" s="207"/>
      <c r="BRG40" s="207"/>
      <c r="BRH40" s="207"/>
      <c r="BRI40" s="207"/>
      <c r="BRJ40" s="207"/>
      <c r="BRK40" s="207"/>
      <c r="BRL40" s="207"/>
      <c r="BRM40" s="207"/>
      <c r="BRN40" s="207"/>
      <c r="BRO40" s="207"/>
      <c r="BRP40" s="207"/>
      <c r="BRQ40" s="207"/>
      <c r="BRR40" s="207"/>
      <c r="BRS40" s="207"/>
      <c r="BRT40" s="207"/>
      <c r="BRU40" s="207"/>
      <c r="BRV40" s="207"/>
      <c r="BRW40" s="207"/>
      <c r="BRX40" s="207"/>
      <c r="BRY40" s="207"/>
      <c r="BRZ40" s="207"/>
      <c r="BSA40" s="207"/>
      <c r="BSB40" s="207"/>
      <c r="BSC40" s="207"/>
      <c r="BSD40" s="207"/>
      <c r="BSE40" s="207"/>
      <c r="BSF40" s="207"/>
      <c r="BSG40" s="207"/>
      <c r="BSH40" s="207"/>
      <c r="BSI40" s="207"/>
      <c r="BSJ40" s="207"/>
      <c r="BSK40" s="207"/>
      <c r="BSL40" s="207"/>
      <c r="BSM40" s="207"/>
      <c r="BSN40" s="207"/>
      <c r="BSO40" s="207"/>
      <c r="BSP40" s="207"/>
      <c r="BSQ40" s="207"/>
      <c r="BSR40" s="207"/>
      <c r="BSS40" s="207"/>
      <c r="BST40" s="207"/>
      <c r="BSU40" s="207"/>
      <c r="BSV40" s="207"/>
      <c r="BSW40" s="207"/>
      <c r="BSX40" s="207"/>
      <c r="BSY40" s="207"/>
      <c r="BSZ40" s="207"/>
      <c r="BTA40" s="207"/>
      <c r="BTB40" s="207"/>
      <c r="BTC40" s="207"/>
      <c r="BTD40" s="207"/>
      <c r="BTE40" s="207"/>
      <c r="BTF40" s="207"/>
      <c r="BTG40" s="207"/>
      <c r="BTH40" s="207"/>
      <c r="BTI40" s="207"/>
      <c r="BTJ40" s="207"/>
      <c r="BTK40" s="207"/>
      <c r="BTL40" s="207"/>
      <c r="BTM40" s="207"/>
      <c r="BTN40" s="207"/>
      <c r="BTO40" s="207"/>
      <c r="BTP40" s="207"/>
      <c r="BTQ40" s="207"/>
      <c r="BTR40" s="207"/>
      <c r="BTS40" s="207"/>
      <c r="BTT40" s="207"/>
      <c r="BTU40" s="207"/>
      <c r="BTV40" s="207"/>
      <c r="BTW40" s="207"/>
      <c r="BTX40" s="207"/>
      <c r="BTY40" s="207"/>
      <c r="BTZ40" s="207"/>
      <c r="BUA40" s="207"/>
      <c r="BUB40" s="207"/>
      <c r="BUC40" s="207"/>
      <c r="BUD40" s="207"/>
      <c r="BUE40" s="207"/>
      <c r="BUF40" s="207"/>
      <c r="BUG40" s="207"/>
      <c r="BUH40" s="207"/>
      <c r="BUI40" s="207"/>
      <c r="BUJ40" s="207"/>
      <c r="BUK40" s="207"/>
      <c r="BUL40" s="207"/>
      <c r="BUM40" s="207"/>
      <c r="BUN40" s="207"/>
      <c r="BUO40" s="207"/>
      <c r="BUP40" s="207"/>
      <c r="BUQ40" s="207"/>
      <c r="BUR40" s="207"/>
      <c r="BUS40" s="207"/>
      <c r="BUT40" s="207"/>
      <c r="BUU40" s="207"/>
      <c r="BUV40" s="207"/>
      <c r="BUW40" s="207"/>
      <c r="BUX40" s="207"/>
      <c r="BUY40" s="207"/>
      <c r="BUZ40" s="207"/>
      <c r="BVA40" s="207"/>
      <c r="BVB40" s="207"/>
      <c r="BVC40" s="207"/>
      <c r="BVD40" s="207"/>
      <c r="BVE40" s="207"/>
      <c r="BVF40" s="207"/>
      <c r="BVG40" s="207"/>
      <c r="BVH40" s="207"/>
      <c r="BVI40" s="207"/>
      <c r="BVJ40" s="207"/>
      <c r="BVK40" s="207"/>
      <c r="BVL40" s="207"/>
      <c r="BVM40" s="207"/>
      <c r="BVN40" s="207"/>
      <c r="BVO40" s="207"/>
      <c r="BVP40" s="207"/>
      <c r="BVQ40" s="207"/>
      <c r="BVR40" s="207"/>
      <c r="BVS40" s="207"/>
      <c r="BVT40" s="207"/>
      <c r="BVU40" s="207"/>
      <c r="BVV40" s="207"/>
      <c r="BVW40" s="207"/>
      <c r="BVX40" s="207"/>
      <c r="BVY40" s="207"/>
      <c r="BVZ40" s="207"/>
      <c r="BWA40" s="207"/>
      <c r="BWB40" s="207"/>
      <c r="BWC40" s="207"/>
      <c r="BWD40" s="207"/>
      <c r="BWE40" s="207"/>
      <c r="BWF40" s="207"/>
      <c r="BWG40" s="207"/>
      <c r="BWH40" s="207"/>
      <c r="BWI40" s="207"/>
      <c r="BWJ40" s="207"/>
      <c r="BWK40" s="207"/>
      <c r="BWL40" s="207"/>
      <c r="BWM40" s="207"/>
      <c r="BWN40" s="207"/>
      <c r="BWO40" s="207"/>
      <c r="BWP40" s="207"/>
      <c r="BWQ40" s="207"/>
      <c r="BWR40" s="207"/>
      <c r="BWS40" s="207"/>
      <c r="BWT40" s="207"/>
      <c r="BWU40" s="207"/>
      <c r="BWV40" s="207"/>
      <c r="BWW40" s="207"/>
      <c r="BWX40" s="207"/>
      <c r="BWY40" s="207"/>
      <c r="BWZ40" s="207"/>
      <c r="BXA40" s="207"/>
      <c r="BXB40" s="207"/>
      <c r="BXC40" s="207"/>
      <c r="BXD40" s="207"/>
      <c r="BXE40" s="207"/>
      <c r="BXF40" s="207"/>
      <c r="BXG40" s="207"/>
      <c r="BXH40" s="207"/>
      <c r="BXI40" s="207"/>
      <c r="BXJ40" s="207"/>
      <c r="BXK40" s="207"/>
      <c r="BXL40" s="207"/>
      <c r="BXM40" s="207"/>
      <c r="BXN40" s="207"/>
      <c r="BXO40" s="207"/>
      <c r="BXP40" s="207"/>
      <c r="BXQ40" s="207"/>
      <c r="BXR40" s="207"/>
      <c r="BXS40" s="207"/>
      <c r="BXT40" s="207"/>
      <c r="BXU40" s="207"/>
      <c r="BXV40" s="207"/>
      <c r="BXW40" s="207"/>
      <c r="BXX40" s="207"/>
      <c r="BXY40" s="207"/>
      <c r="BXZ40" s="207"/>
      <c r="BYA40" s="207"/>
      <c r="BYB40" s="207"/>
      <c r="BYC40" s="207"/>
      <c r="BYD40" s="207"/>
      <c r="BYE40" s="207"/>
      <c r="BYF40" s="207"/>
      <c r="BYG40" s="207"/>
      <c r="BYH40" s="207"/>
      <c r="BYI40" s="207"/>
      <c r="BYJ40" s="207"/>
      <c r="BYK40" s="207"/>
      <c r="BYL40" s="207"/>
      <c r="BYM40" s="207"/>
      <c r="BYN40" s="207"/>
      <c r="BYO40" s="207"/>
      <c r="BYP40" s="207"/>
      <c r="BYQ40" s="207"/>
      <c r="BYR40" s="207"/>
      <c r="BYS40" s="207"/>
      <c r="BYT40" s="207"/>
      <c r="BYU40" s="207"/>
      <c r="BYV40" s="207"/>
      <c r="BYW40" s="207"/>
      <c r="BYX40" s="207"/>
      <c r="BYY40" s="207"/>
      <c r="BYZ40" s="207"/>
      <c r="BZA40" s="207"/>
      <c r="BZB40" s="207"/>
      <c r="BZC40" s="207"/>
      <c r="BZD40" s="207"/>
      <c r="BZE40" s="207"/>
      <c r="BZF40" s="207"/>
      <c r="BZG40" s="207"/>
      <c r="BZH40" s="207"/>
      <c r="BZI40" s="207"/>
      <c r="BZJ40" s="207"/>
      <c r="BZK40" s="207"/>
      <c r="BZL40" s="207"/>
      <c r="BZM40" s="207"/>
      <c r="BZN40" s="207"/>
      <c r="BZO40" s="207"/>
      <c r="BZP40" s="207"/>
      <c r="BZQ40" s="207"/>
      <c r="BZR40" s="207"/>
      <c r="BZS40" s="207"/>
      <c r="BZT40" s="207"/>
      <c r="BZU40" s="207"/>
      <c r="BZV40" s="207"/>
      <c r="BZW40" s="207"/>
      <c r="BZX40" s="207"/>
      <c r="BZY40" s="207"/>
      <c r="BZZ40" s="207"/>
      <c r="CAA40" s="207"/>
      <c r="CAB40" s="207"/>
      <c r="CAC40" s="207"/>
      <c r="CAD40" s="207"/>
      <c r="CAE40" s="207"/>
      <c r="CAF40" s="207"/>
      <c r="CAG40" s="207"/>
      <c r="CAH40" s="207"/>
      <c r="CAI40" s="207"/>
      <c r="CAJ40" s="207"/>
      <c r="CAK40" s="207"/>
      <c r="CAL40" s="207"/>
      <c r="CAM40" s="207"/>
      <c r="CAN40" s="207"/>
      <c r="CAO40" s="207"/>
      <c r="CAP40" s="207"/>
      <c r="CAQ40" s="207"/>
      <c r="CAR40" s="207"/>
      <c r="CAS40" s="207"/>
      <c r="CAT40" s="207"/>
      <c r="CAU40" s="207"/>
      <c r="CAV40" s="207"/>
      <c r="CAW40" s="207"/>
      <c r="CAX40" s="207"/>
      <c r="CAY40" s="207"/>
      <c r="CAZ40" s="207"/>
      <c r="CBA40" s="207"/>
      <c r="CBB40" s="207"/>
      <c r="CBC40" s="207"/>
      <c r="CBD40" s="207"/>
      <c r="CBE40" s="207"/>
      <c r="CBF40" s="207"/>
      <c r="CBG40" s="207"/>
      <c r="CBH40" s="207"/>
      <c r="CBI40" s="207"/>
      <c r="CBJ40" s="207"/>
      <c r="CBK40" s="207"/>
      <c r="CBL40" s="207"/>
      <c r="CBM40" s="207"/>
      <c r="CBN40" s="207"/>
      <c r="CBO40" s="207"/>
      <c r="CBP40" s="207"/>
      <c r="CBQ40" s="207"/>
      <c r="CBR40" s="207"/>
      <c r="CBS40" s="207"/>
      <c r="CBT40" s="207"/>
      <c r="CBU40" s="207"/>
      <c r="CBV40" s="207"/>
      <c r="CBW40" s="207"/>
      <c r="CBX40" s="207"/>
      <c r="CBY40" s="207"/>
      <c r="CBZ40" s="207"/>
      <c r="CCA40" s="207"/>
      <c r="CCB40" s="207"/>
      <c r="CCC40" s="207"/>
      <c r="CCD40" s="207"/>
      <c r="CCE40" s="207"/>
      <c r="CCF40" s="207"/>
      <c r="CCG40" s="207"/>
      <c r="CCH40" s="207"/>
      <c r="CCI40" s="207"/>
      <c r="CCJ40" s="207"/>
      <c r="CCK40" s="207"/>
      <c r="CCL40" s="207"/>
      <c r="CCM40" s="207"/>
      <c r="CCN40" s="207"/>
      <c r="CCO40" s="207"/>
      <c r="CCP40" s="207"/>
      <c r="CCQ40" s="207"/>
      <c r="CCR40" s="207"/>
      <c r="CCS40" s="207"/>
      <c r="CCT40" s="207"/>
      <c r="CCU40" s="207"/>
      <c r="CCV40" s="207"/>
      <c r="CCW40" s="207"/>
      <c r="CCX40" s="207"/>
      <c r="CCY40" s="207"/>
      <c r="CCZ40" s="207"/>
      <c r="CDA40" s="207"/>
      <c r="CDB40" s="207"/>
      <c r="CDC40" s="207"/>
      <c r="CDD40" s="207"/>
      <c r="CDE40" s="207"/>
      <c r="CDF40" s="207"/>
      <c r="CDG40" s="207"/>
      <c r="CDH40" s="207"/>
      <c r="CDI40" s="207"/>
      <c r="CDJ40" s="207"/>
      <c r="CDK40" s="207"/>
      <c r="CDL40" s="207"/>
      <c r="CDM40" s="207"/>
      <c r="CDN40" s="207"/>
      <c r="CDO40" s="207"/>
      <c r="CDP40" s="207"/>
      <c r="CDQ40" s="207"/>
      <c r="CDR40" s="207"/>
      <c r="CDS40" s="207"/>
      <c r="CDT40" s="207"/>
      <c r="CDU40" s="207"/>
      <c r="CDV40" s="207"/>
      <c r="CDW40" s="207"/>
      <c r="CDX40" s="207"/>
      <c r="CDY40" s="207"/>
      <c r="CDZ40" s="207"/>
      <c r="CEA40" s="207"/>
      <c r="CEB40" s="207"/>
      <c r="CEC40" s="207"/>
      <c r="CED40" s="207"/>
      <c r="CEE40" s="207"/>
      <c r="CEF40" s="207"/>
      <c r="CEG40" s="207"/>
      <c r="CEH40" s="207"/>
      <c r="CEI40" s="207"/>
      <c r="CEJ40" s="207"/>
      <c r="CEK40" s="207"/>
      <c r="CEL40" s="207"/>
      <c r="CEM40" s="207"/>
      <c r="CEN40" s="207"/>
      <c r="CEO40" s="207"/>
      <c r="CEP40" s="207"/>
      <c r="CEQ40" s="207"/>
      <c r="CER40" s="207"/>
      <c r="CES40" s="207"/>
      <c r="CET40" s="207"/>
      <c r="CEU40" s="207"/>
      <c r="CEV40" s="207"/>
      <c r="CEW40" s="207"/>
      <c r="CEX40" s="207"/>
      <c r="CEY40" s="207"/>
      <c r="CEZ40" s="207"/>
      <c r="CFA40" s="207"/>
      <c r="CFB40" s="207"/>
      <c r="CFC40" s="207"/>
      <c r="CFD40" s="207"/>
      <c r="CFE40" s="207"/>
      <c r="CFF40" s="207"/>
      <c r="CFG40" s="207"/>
      <c r="CFH40" s="207"/>
      <c r="CFI40" s="207"/>
      <c r="CFJ40" s="207"/>
      <c r="CFK40" s="207"/>
      <c r="CFL40" s="207"/>
      <c r="CFM40" s="207"/>
      <c r="CFN40" s="207"/>
      <c r="CFO40" s="207"/>
      <c r="CFP40" s="207"/>
      <c r="CFQ40" s="207"/>
      <c r="CFR40" s="207"/>
      <c r="CFS40" s="207"/>
      <c r="CFT40" s="207"/>
      <c r="CFU40" s="207"/>
      <c r="CFV40" s="207"/>
      <c r="CFW40" s="207"/>
      <c r="CFX40" s="207"/>
      <c r="CFY40" s="207"/>
      <c r="CFZ40" s="207"/>
      <c r="CGA40" s="207"/>
      <c r="CGB40" s="207"/>
      <c r="CGC40" s="207"/>
      <c r="CGD40" s="207"/>
      <c r="CGE40" s="207"/>
      <c r="CGF40" s="207"/>
      <c r="CGG40" s="207"/>
      <c r="CGH40" s="207"/>
      <c r="CGI40" s="207"/>
      <c r="CGJ40" s="207"/>
      <c r="CGK40" s="207"/>
      <c r="CGL40" s="207"/>
      <c r="CGM40" s="207"/>
      <c r="CGN40" s="207"/>
      <c r="CGO40" s="207"/>
      <c r="CGP40" s="207"/>
      <c r="CGQ40" s="207"/>
      <c r="CGR40" s="207"/>
      <c r="CGS40" s="207"/>
      <c r="CGT40" s="207"/>
      <c r="CGU40" s="207"/>
      <c r="CGV40" s="207"/>
      <c r="CGW40" s="207"/>
      <c r="CGX40" s="207"/>
      <c r="CGY40" s="207"/>
      <c r="CGZ40" s="207"/>
      <c r="CHA40" s="207"/>
      <c r="CHB40" s="207"/>
      <c r="CHC40" s="207"/>
      <c r="CHD40" s="207"/>
      <c r="CHE40" s="207"/>
      <c r="CHF40" s="207"/>
      <c r="CHG40" s="207"/>
      <c r="CHH40" s="207"/>
      <c r="CHI40" s="207"/>
      <c r="CHJ40" s="207"/>
      <c r="CHK40" s="207"/>
      <c r="CHL40" s="207"/>
      <c r="CHM40" s="207"/>
      <c r="CHN40" s="207"/>
      <c r="CHO40" s="207"/>
      <c r="CHP40" s="207"/>
      <c r="CHQ40" s="207"/>
      <c r="CHR40" s="207"/>
      <c r="CHS40" s="207"/>
      <c r="CHT40" s="207"/>
      <c r="CHU40" s="207"/>
      <c r="CHV40" s="207"/>
      <c r="CHW40" s="207"/>
      <c r="CHX40" s="207"/>
      <c r="CHY40" s="207"/>
      <c r="CHZ40" s="207"/>
      <c r="CIA40" s="207"/>
      <c r="CIB40" s="207"/>
      <c r="CIC40" s="207"/>
      <c r="CID40" s="207"/>
      <c r="CIE40" s="207"/>
      <c r="CIF40" s="207"/>
      <c r="CIG40" s="207"/>
      <c r="CIH40" s="207"/>
      <c r="CII40" s="207"/>
      <c r="CIJ40" s="207"/>
      <c r="CIK40" s="207"/>
      <c r="CIL40" s="207"/>
      <c r="CIM40" s="207"/>
      <c r="CIN40" s="207"/>
      <c r="CIO40" s="207"/>
      <c r="CIP40" s="207"/>
      <c r="CIQ40" s="207"/>
      <c r="CIR40" s="207"/>
      <c r="CIS40" s="207"/>
      <c r="CIT40" s="207"/>
      <c r="CIU40" s="207"/>
      <c r="CIV40" s="207"/>
      <c r="CIW40" s="207"/>
      <c r="CIX40" s="207"/>
      <c r="CIY40" s="207"/>
      <c r="CIZ40" s="207"/>
      <c r="CJA40" s="207"/>
      <c r="CJB40" s="207"/>
      <c r="CJC40" s="207"/>
      <c r="CJD40" s="207"/>
      <c r="CJE40" s="207"/>
      <c r="CJF40" s="207"/>
      <c r="CJG40" s="207"/>
      <c r="CJH40" s="207"/>
      <c r="CJI40" s="207"/>
      <c r="CJJ40" s="207"/>
      <c r="CJK40" s="207"/>
      <c r="CJL40" s="207"/>
      <c r="CJM40" s="207"/>
      <c r="CJN40" s="207"/>
      <c r="CJO40" s="207"/>
      <c r="CJP40" s="207"/>
      <c r="CJQ40" s="207"/>
      <c r="CJR40" s="207"/>
      <c r="CJS40" s="207"/>
      <c r="CJT40" s="207"/>
      <c r="CJU40" s="207"/>
      <c r="CJV40" s="207"/>
      <c r="CJW40" s="207"/>
      <c r="CJX40" s="207"/>
      <c r="CJY40" s="207"/>
      <c r="CJZ40" s="207"/>
      <c r="CKA40" s="207"/>
      <c r="CKB40" s="207"/>
      <c r="CKC40" s="207"/>
      <c r="CKD40" s="207"/>
      <c r="CKE40" s="207"/>
      <c r="CKF40" s="207"/>
      <c r="CKG40" s="207"/>
      <c r="CKH40" s="207"/>
      <c r="CKI40" s="207"/>
      <c r="CKJ40" s="207"/>
      <c r="CKK40" s="207"/>
      <c r="CKL40" s="207"/>
      <c r="CKM40" s="207"/>
      <c r="CKN40" s="207"/>
      <c r="CKO40" s="207"/>
      <c r="CKP40" s="207"/>
      <c r="CKQ40" s="207"/>
      <c r="CKR40" s="207"/>
      <c r="CKS40" s="207"/>
      <c r="CKT40" s="207"/>
      <c r="CKU40" s="207"/>
      <c r="CKV40" s="207"/>
      <c r="CKW40" s="207"/>
      <c r="CKX40" s="207"/>
      <c r="CKY40" s="207"/>
      <c r="CKZ40" s="207"/>
      <c r="CLA40" s="207"/>
      <c r="CLB40" s="207"/>
      <c r="CLC40" s="207"/>
      <c r="CLD40" s="207"/>
      <c r="CLE40" s="207"/>
      <c r="CLF40" s="207"/>
      <c r="CLG40" s="207"/>
      <c r="CLH40" s="207"/>
      <c r="CLI40" s="207"/>
      <c r="CLJ40" s="207"/>
      <c r="CLK40" s="207"/>
      <c r="CLL40" s="207"/>
      <c r="CLM40" s="207"/>
      <c r="CLN40" s="207"/>
      <c r="CLO40" s="207"/>
      <c r="CLP40" s="207"/>
      <c r="CLQ40" s="207"/>
      <c r="CLR40" s="207"/>
      <c r="CLS40" s="207"/>
      <c r="CLT40" s="207"/>
      <c r="CLU40" s="207"/>
      <c r="CLV40" s="207"/>
      <c r="CLW40" s="207"/>
      <c r="CLX40" s="207"/>
      <c r="CLY40" s="207"/>
      <c r="CLZ40" s="207"/>
      <c r="CMA40" s="207"/>
      <c r="CMB40" s="207"/>
      <c r="CMC40" s="207"/>
      <c r="CMD40" s="207"/>
      <c r="CME40" s="207"/>
      <c r="CMF40" s="207"/>
      <c r="CMG40" s="207"/>
      <c r="CMH40" s="207"/>
      <c r="CMI40" s="207"/>
      <c r="CMJ40" s="207"/>
      <c r="CMK40" s="207"/>
      <c r="CML40" s="207"/>
      <c r="CMM40" s="207"/>
      <c r="CMN40" s="207"/>
      <c r="CMO40" s="207"/>
      <c r="CMP40" s="207"/>
      <c r="CMQ40" s="207"/>
      <c r="CMR40" s="207"/>
      <c r="CMS40" s="207"/>
      <c r="CMT40" s="207"/>
      <c r="CMU40" s="207"/>
      <c r="CMV40" s="207"/>
      <c r="CMW40" s="207"/>
      <c r="CMX40" s="207"/>
      <c r="CMY40" s="207"/>
      <c r="CMZ40" s="207"/>
      <c r="CNA40" s="207"/>
      <c r="CNB40" s="207"/>
      <c r="CNC40" s="207"/>
      <c r="CND40" s="207"/>
      <c r="CNE40" s="207"/>
      <c r="CNF40" s="207"/>
      <c r="CNG40" s="207"/>
      <c r="CNH40" s="207"/>
      <c r="CNI40" s="207"/>
      <c r="CNJ40" s="207"/>
      <c r="CNK40" s="207"/>
      <c r="CNL40" s="207"/>
      <c r="CNM40" s="207"/>
      <c r="CNN40" s="207"/>
      <c r="CNO40" s="207"/>
      <c r="CNP40" s="207"/>
      <c r="CNQ40" s="207"/>
      <c r="CNR40" s="207"/>
      <c r="CNS40" s="207"/>
      <c r="CNT40" s="207"/>
      <c r="CNU40" s="207"/>
      <c r="CNV40" s="207"/>
      <c r="CNW40" s="207"/>
      <c r="CNX40" s="207"/>
      <c r="CNY40" s="207"/>
      <c r="CNZ40" s="207"/>
      <c r="COA40" s="207"/>
      <c r="COB40" s="207"/>
      <c r="COC40" s="207"/>
      <c r="COD40" s="207"/>
      <c r="COE40" s="207"/>
      <c r="COF40" s="207"/>
      <c r="COG40" s="207"/>
      <c r="COH40" s="207"/>
      <c r="COI40" s="207"/>
      <c r="COJ40" s="207"/>
      <c r="COK40" s="207"/>
      <c r="COL40" s="207"/>
      <c r="COM40" s="207"/>
      <c r="CON40" s="207"/>
      <c r="COO40" s="207"/>
      <c r="COP40" s="207"/>
      <c r="COQ40" s="207"/>
      <c r="COR40" s="207"/>
      <c r="COS40" s="207"/>
      <c r="COT40" s="207"/>
      <c r="COU40" s="207"/>
      <c r="COV40" s="207"/>
      <c r="COW40" s="207"/>
      <c r="COX40" s="207"/>
      <c r="COY40" s="207"/>
      <c r="COZ40" s="207"/>
      <c r="CPA40" s="207"/>
      <c r="CPB40" s="207"/>
      <c r="CPC40" s="207"/>
      <c r="CPD40" s="207"/>
      <c r="CPE40" s="207"/>
      <c r="CPF40" s="207"/>
      <c r="CPG40" s="207"/>
      <c r="CPH40" s="207"/>
      <c r="CPI40" s="207"/>
      <c r="CPJ40" s="207"/>
      <c r="CPK40" s="207"/>
      <c r="CPL40" s="207"/>
      <c r="CPM40" s="207"/>
      <c r="CPN40" s="207"/>
      <c r="CPO40" s="207"/>
      <c r="CPP40" s="207"/>
      <c r="CPQ40" s="207"/>
      <c r="CPR40" s="207"/>
      <c r="CPS40" s="207"/>
      <c r="CPT40" s="207"/>
      <c r="CPU40" s="207"/>
      <c r="CPV40" s="207"/>
      <c r="CPW40" s="207"/>
      <c r="CPX40" s="207"/>
      <c r="CPY40" s="207"/>
      <c r="CPZ40" s="207"/>
      <c r="CQA40" s="207"/>
      <c r="CQB40" s="207"/>
      <c r="CQC40" s="207"/>
      <c r="CQD40" s="207"/>
      <c r="CQE40" s="207"/>
      <c r="CQF40" s="207"/>
      <c r="CQG40" s="207"/>
      <c r="CQH40" s="207"/>
      <c r="CQI40" s="207"/>
      <c r="CQJ40" s="207"/>
      <c r="CQK40" s="207"/>
      <c r="CQL40" s="207"/>
      <c r="CQM40" s="207"/>
      <c r="CQN40" s="207"/>
      <c r="CQO40" s="207"/>
      <c r="CQP40" s="207"/>
      <c r="CQQ40" s="207"/>
      <c r="CQR40" s="207"/>
      <c r="CQS40" s="207"/>
      <c r="CQT40" s="207"/>
      <c r="CQU40" s="207"/>
      <c r="CQV40" s="207"/>
      <c r="CQW40" s="207"/>
      <c r="CQX40" s="207"/>
      <c r="CQY40" s="207"/>
      <c r="CQZ40" s="207"/>
      <c r="CRA40" s="207"/>
      <c r="CRB40" s="207"/>
      <c r="CRC40" s="207"/>
      <c r="CRD40" s="207"/>
      <c r="CRE40" s="207"/>
      <c r="CRF40" s="207"/>
      <c r="CRG40" s="207"/>
      <c r="CRH40" s="207"/>
      <c r="CRI40" s="207"/>
      <c r="CRJ40" s="207"/>
      <c r="CRK40" s="207"/>
      <c r="CRL40" s="207"/>
      <c r="CRM40" s="207"/>
      <c r="CRN40" s="207"/>
      <c r="CRO40" s="207"/>
      <c r="CRP40" s="207"/>
      <c r="CRQ40" s="207"/>
      <c r="CRR40" s="207"/>
      <c r="CRS40" s="207"/>
      <c r="CRT40" s="207"/>
      <c r="CRU40" s="207"/>
      <c r="CRV40" s="207"/>
      <c r="CRW40" s="207"/>
      <c r="CRX40" s="207"/>
      <c r="CRY40" s="207"/>
      <c r="CRZ40" s="207"/>
      <c r="CSA40" s="207"/>
      <c r="CSB40" s="207"/>
      <c r="CSC40" s="207"/>
      <c r="CSD40" s="207"/>
      <c r="CSE40" s="207"/>
      <c r="CSF40" s="207"/>
      <c r="CSG40" s="207"/>
      <c r="CSH40" s="207"/>
      <c r="CSI40" s="207"/>
      <c r="CSJ40" s="207"/>
      <c r="CSK40" s="207"/>
      <c r="CSL40" s="207"/>
      <c r="CSM40" s="207"/>
      <c r="CSN40" s="207"/>
      <c r="CSO40" s="207"/>
      <c r="CSP40" s="207"/>
      <c r="CSQ40" s="207"/>
      <c r="CSR40" s="207"/>
      <c r="CSS40" s="207"/>
      <c r="CST40" s="207"/>
      <c r="CSU40" s="207"/>
      <c r="CSV40" s="207"/>
      <c r="CSW40" s="207"/>
      <c r="CSX40" s="207"/>
      <c r="CSY40" s="207"/>
      <c r="CSZ40" s="207"/>
      <c r="CTA40" s="207"/>
      <c r="CTB40" s="207"/>
      <c r="CTC40" s="207"/>
      <c r="CTD40" s="207"/>
      <c r="CTE40" s="207"/>
      <c r="CTF40" s="207"/>
      <c r="CTG40" s="207"/>
      <c r="CTH40" s="207"/>
      <c r="CTI40" s="207"/>
      <c r="CTJ40" s="207"/>
      <c r="CTK40" s="207"/>
      <c r="CTL40" s="207"/>
      <c r="CTM40" s="207"/>
      <c r="CTN40" s="207"/>
      <c r="CTO40" s="207"/>
      <c r="CTP40" s="207"/>
      <c r="CTQ40" s="207"/>
      <c r="CTR40" s="207"/>
      <c r="CTS40" s="207"/>
      <c r="CTT40" s="207"/>
      <c r="CTU40" s="207"/>
      <c r="CTV40" s="207"/>
      <c r="CTW40" s="207"/>
      <c r="CTX40" s="207"/>
      <c r="CTY40" s="207"/>
      <c r="CTZ40" s="207"/>
      <c r="CUA40" s="207"/>
      <c r="CUB40" s="207"/>
      <c r="CUC40" s="207"/>
      <c r="CUD40" s="207"/>
      <c r="CUE40" s="207"/>
      <c r="CUF40" s="207"/>
      <c r="CUG40" s="207"/>
      <c r="CUH40" s="207"/>
      <c r="CUI40" s="207"/>
      <c r="CUJ40" s="207"/>
      <c r="CUK40" s="207"/>
      <c r="CUL40" s="207"/>
      <c r="CUM40" s="207"/>
      <c r="CUN40" s="207"/>
      <c r="CUO40" s="207"/>
      <c r="CUP40" s="207"/>
      <c r="CUQ40" s="207"/>
      <c r="CUR40" s="207"/>
      <c r="CUS40" s="207"/>
      <c r="CUT40" s="207"/>
      <c r="CUU40" s="207"/>
      <c r="CUV40" s="207"/>
      <c r="CUW40" s="207"/>
      <c r="CUX40" s="207"/>
      <c r="CUY40" s="207"/>
      <c r="CUZ40" s="207"/>
      <c r="CVA40" s="207"/>
      <c r="CVB40" s="207"/>
      <c r="CVC40" s="207"/>
      <c r="CVD40" s="207"/>
      <c r="CVE40" s="207"/>
      <c r="CVF40" s="207"/>
      <c r="CVG40" s="207"/>
      <c r="CVH40" s="207"/>
      <c r="CVI40" s="207"/>
      <c r="CVJ40" s="207"/>
      <c r="CVK40" s="207"/>
      <c r="CVL40" s="207"/>
      <c r="CVM40" s="207"/>
      <c r="CVN40" s="207"/>
      <c r="CVO40" s="207"/>
      <c r="CVP40" s="207"/>
      <c r="CVQ40" s="207"/>
      <c r="CVR40" s="207"/>
      <c r="CVS40" s="207"/>
      <c r="CVT40" s="207"/>
      <c r="CVU40" s="207"/>
      <c r="CVV40" s="207"/>
      <c r="CVW40" s="207"/>
      <c r="CVX40" s="207"/>
      <c r="CVY40" s="207"/>
      <c r="CVZ40" s="207"/>
      <c r="CWA40" s="207"/>
      <c r="CWB40" s="207"/>
      <c r="CWC40" s="207"/>
      <c r="CWD40" s="207"/>
      <c r="CWE40" s="207"/>
      <c r="CWF40" s="207"/>
      <c r="CWG40" s="207"/>
      <c r="CWH40" s="207"/>
      <c r="CWI40" s="207"/>
      <c r="CWJ40" s="207"/>
      <c r="CWK40" s="207"/>
      <c r="CWL40" s="207"/>
      <c r="CWM40" s="207"/>
      <c r="CWN40" s="207"/>
      <c r="CWO40" s="207"/>
      <c r="CWP40" s="207"/>
      <c r="CWQ40" s="207"/>
      <c r="CWR40" s="207"/>
      <c r="CWS40" s="207"/>
      <c r="CWT40" s="207"/>
      <c r="CWU40" s="207"/>
      <c r="CWV40" s="207"/>
      <c r="CWW40" s="207"/>
      <c r="CWX40" s="207"/>
      <c r="CWY40" s="207"/>
      <c r="CWZ40" s="207"/>
      <c r="CXA40" s="207"/>
      <c r="CXB40" s="207"/>
      <c r="CXC40" s="207"/>
      <c r="CXD40" s="207"/>
      <c r="CXE40" s="207"/>
      <c r="CXF40" s="207"/>
      <c r="CXG40" s="207"/>
      <c r="CXH40" s="207"/>
      <c r="CXI40" s="207"/>
      <c r="CXJ40" s="207"/>
      <c r="CXK40" s="207"/>
      <c r="CXL40" s="207"/>
      <c r="CXM40" s="207"/>
      <c r="CXN40" s="207"/>
      <c r="CXO40" s="207"/>
      <c r="CXP40" s="207"/>
      <c r="CXQ40" s="207"/>
      <c r="CXR40" s="207"/>
      <c r="CXS40" s="207"/>
      <c r="CXT40" s="207"/>
      <c r="CXU40" s="207"/>
      <c r="CXV40" s="207"/>
      <c r="CXW40" s="207"/>
      <c r="CXX40" s="207"/>
      <c r="CXY40" s="207"/>
      <c r="CXZ40" s="207"/>
      <c r="CYA40" s="207"/>
      <c r="CYB40" s="207"/>
      <c r="CYC40" s="207"/>
      <c r="CYD40" s="207"/>
      <c r="CYE40" s="207"/>
      <c r="CYF40" s="207"/>
      <c r="CYG40" s="207"/>
      <c r="CYH40" s="207"/>
      <c r="CYI40" s="207"/>
      <c r="CYJ40" s="207"/>
      <c r="CYK40" s="207"/>
      <c r="CYL40" s="207"/>
      <c r="CYM40" s="207"/>
      <c r="CYN40" s="207"/>
      <c r="CYO40" s="207"/>
      <c r="CYP40" s="207"/>
      <c r="CYQ40" s="207"/>
      <c r="CYR40" s="207"/>
      <c r="CYS40" s="207"/>
      <c r="CYT40" s="207"/>
      <c r="CYU40" s="207"/>
      <c r="CYV40" s="207"/>
      <c r="CYW40" s="207"/>
      <c r="CYX40" s="207"/>
      <c r="CYY40" s="207"/>
      <c r="CYZ40" s="207"/>
      <c r="CZA40" s="207"/>
      <c r="CZB40" s="207"/>
      <c r="CZC40" s="207"/>
      <c r="CZD40" s="207"/>
      <c r="CZE40" s="207"/>
      <c r="CZF40" s="207"/>
      <c r="CZG40" s="207"/>
      <c r="CZH40" s="207"/>
      <c r="CZI40" s="207"/>
      <c r="CZJ40" s="207"/>
      <c r="CZK40" s="207"/>
      <c r="CZL40" s="207"/>
      <c r="CZM40" s="207"/>
      <c r="CZN40" s="207"/>
      <c r="CZO40" s="207"/>
      <c r="CZP40" s="207"/>
      <c r="CZQ40" s="207"/>
      <c r="CZR40" s="207"/>
      <c r="CZS40" s="207"/>
      <c r="CZT40" s="207"/>
      <c r="CZU40" s="207"/>
      <c r="CZV40" s="207"/>
      <c r="CZW40" s="207"/>
      <c r="CZX40" s="207"/>
      <c r="CZY40" s="207"/>
      <c r="CZZ40" s="207"/>
      <c r="DAA40" s="207"/>
      <c r="DAB40" s="207"/>
      <c r="DAC40" s="207"/>
      <c r="DAD40" s="207"/>
      <c r="DAE40" s="207"/>
      <c r="DAF40" s="207"/>
      <c r="DAG40" s="207"/>
      <c r="DAH40" s="207"/>
      <c r="DAI40" s="207"/>
      <c r="DAJ40" s="207"/>
      <c r="DAK40" s="207"/>
      <c r="DAL40" s="207"/>
      <c r="DAM40" s="207"/>
      <c r="DAN40" s="207"/>
      <c r="DAO40" s="207"/>
      <c r="DAP40" s="207"/>
      <c r="DAQ40" s="207"/>
      <c r="DAR40" s="207"/>
      <c r="DAS40" s="207"/>
      <c r="DAT40" s="207"/>
      <c r="DAU40" s="207"/>
      <c r="DAV40" s="207"/>
      <c r="DAW40" s="207"/>
      <c r="DAX40" s="207"/>
      <c r="DAY40" s="207"/>
      <c r="DAZ40" s="207"/>
      <c r="DBA40" s="207"/>
      <c r="DBB40" s="207"/>
      <c r="DBC40" s="207"/>
      <c r="DBD40" s="207"/>
      <c r="DBE40" s="207"/>
      <c r="DBF40" s="207"/>
      <c r="DBG40" s="207"/>
      <c r="DBH40" s="207"/>
      <c r="DBI40" s="207"/>
      <c r="DBJ40" s="207"/>
      <c r="DBK40" s="207"/>
      <c r="DBL40" s="207"/>
      <c r="DBM40" s="207"/>
      <c r="DBN40" s="207"/>
      <c r="DBO40" s="207"/>
      <c r="DBP40" s="207"/>
      <c r="DBQ40" s="207"/>
      <c r="DBR40" s="207"/>
      <c r="DBS40" s="207"/>
      <c r="DBT40" s="207"/>
      <c r="DBU40" s="207"/>
      <c r="DBV40" s="207"/>
      <c r="DBW40" s="207"/>
      <c r="DBX40" s="207"/>
      <c r="DBY40" s="207"/>
      <c r="DBZ40" s="207"/>
      <c r="DCA40" s="207"/>
      <c r="DCB40" s="207"/>
      <c r="DCC40" s="207"/>
      <c r="DCD40" s="207"/>
      <c r="DCE40" s="207"/>
      <c r="DCF40" s="207"/>
      <c r="DCG40" s="207"/>
      <c r="DCH40" s="207"/>
      <c r="DCI40" s="207"/>
      <c r="DCJ40" s="207"/>
      <c r="DCK40" s="207"/>
      <c r="DCL40" s="207"/>
      <c r="DCM40" s="207"/>
      <c r="DCN40" s="207"/>
      <c r="DCO40" s="207"/>
      <c r="DCP40" s="207"/>
      <c r="DCQ40" s="207"/>
      <c r="DCR40" s="207"/>
      <c r="DCS40" s="207"/>
      <c r="DCT40" s="207"/>
      <c r="DCU40" s="207"/>
      <c r="DCV40" s="207"/>
      <c r="DCW40" s="207"/>
      <c r="DCX40" s="207"/>
      <c r="DCY40" s="207"/>
      <c r="DCZ40" s="207"/>
      <c r="DDA40" s="207"/>
      <c r="DDB40" s="207"/>
      <c r="DDC40" s="207"/>
      <c r="DDD40" s="207"/>
      <c r="DDE40" s="207"/>
      <c r="DDF40" s="207"/>
      <c r="DDG40" s="207"/>
      <c r="DDH40" s="207"/>
      <c r="DDI40" s="207"/>
      <c r="DDJ40" s="207"/>
      <c r="DDK40" s="207"/>
      <c r="DDL40" s="207"/>
      <c r="DDM40" s="207"/>
      <c r="DDN40" s="207"/>
      <c r="DDO40" s="207"/>
      <c r="DDP40" s="207"/>
      <c r="DDQ40" s="207"/>
      <c r="DDR40" s="207"/>
      <c r="DDS40" s="207"/>
      <c r="DDT40" s="207"/>
      <c r="DDU40" s="207"/>
      <c r="DDV40" s="207"/>
      <c r="DDW40" s="207"/>
      <c r="DDX40" s="207"/>
      <c r="DDY40" s="207"/>
      <c r="DDZ40" s="207"/>
      <c r="DEA40" s="207"/>
      <c r="DEB40" s="207"/>
      <c r="DEC40" s="207"/>
      <c r="DED40" s="207"/>
      <c r="DEE40" s="207"/>
      <c r="DEF40" s="207"/>
      <c r="DEG40" s="207"/>
      <c r="DEH40" s="207"/>
      <c r="DEI40" s="207"/>
      <c r="DEJ40" s="207"/>
      <c r="DEK40" s="207"/>
      <c r="DEL40" s="207"/>
      <c r="DEM40" s="207"/>
      <c r="DEN40" s="207"/>
      <c r="DEO40" s="207"/>
      <c r="DEP40" s="207"/>
      <c r="DEQ40" s="207"/>
      <c r="DER40" s="207"/>
      <c r="DES40" s="207"/>
      <c r="DET40" s="207"/>
      <c r="DEU40" s="207"/>
      <c r="DEV40" s="207"/>
      <c r="DEW40" s="207"/>
      <c r="DEX40" s="207"/>
      <c r="DEY40" s="207"/>
      <c r="DEZ40" s="207"/>
      <c r="DFA40" s="207"/>
      <c r="DFB40" s="207"/>
      <c r="DFC40" s="207"/>
      <c r="DFD40" s="207"/>
      <c r="DFE40" s="207"/>
      <c r="DFF40" s="207"/>
      <c r="DFG40" s="207"/>
      <c r="DFH40" s="207"/>
      <c r="DFI40" s="207"/>
      <c r="DFJ40" s="207"/>
      <c r="DFK40" s="207"/>
      <c r="DFL40" s="207"/>
      <c r="DFM40" s="207"/>
      <c r="DFN40" s="207"/>
      <c r="DFO40" s="207"/>
      <c r="DFP40" s="207"/>
      <c r="DFQ40" s="207"/>
      <c r="DFR40" s="207"/>
      <c r="DFS40" s="207"/>
      <c r="DFT40" s="207"/>
      <c r="DFU40" s="207"/>
      <c r="DFV40" s="207"/>
      <c r="DFW40" s="207"/>
      <c r="DFX40" s="207"/>
      <c r="DFY40" s="207"/>
      <c r="DFZ40" s="207"/>
      <c r="DGA40" s="207"/>
      <c r="DGB40" s="207"/>
      <c r="DGC40" s="207"/>
      <c r="DGD40" s="207"/>
      <c r="DGE40" s="207"/>
      <c r="DGF40" s="207"/>
      <c r="DGG40" s="207"/>
      <c r="DGH40" s="207"/>
      <c r="DGI40" s="207"/>
      <c r="DGJ40" s="207"/>
      <c r="DGK40" s="207"/>
      <c r="DGL40" s="207"/>
      <c r="DGM40" s="207"/>
      <c r="DGN40" s="207"/>
      <c r="DGO40" s="207"/>
      <c r="DGP40" s="207"/>
      <c r="DGQ40" s="207"/>
      <c r="DGR40" s="207"/>
      <c r="DGS40" s="207"/>
      <c r="DGT40" s="207"/>
      <c r="DGU40" s="207"/>
      <c r="DGV40" s="207"/>
      <c r="DGW40" s="207"/>
      <c r="DGX40" s="207"/>
      <c r="DGY40" s="207"/>
      <c r="DGZ40" s="207"/>
      <c r="DHA40" s="207"/>
      <c r="DHB40" s="207"/>
      <c r="DHC40" s="207"/>
      <c r="DHD40" s="207"/>
      <c r="DHE40" s="207"/>
      <c r="DHF40" s="207"/>
      <c r="DHG40" s="207"/>
      <c r="DHH40" s="207"/>
      <c r="DHI40" s="207"/>
      <c r="DHJ40" s="207"/>
      <c r="DHK40" s="207"/>
      <c r="DHL40" s="207"/>
      <c r="DHM40" s="207"/>
      <c r="DHN40" s="207"/>
      <c r="DHO40" s="207"/>
      <c r="DHP40" s="207"/>
      <c r="DHQ40" s="207"/>
      <c r="DHR40" s="207"/>
      <c r="DHS40" s="207"/>
      <c r="DHT40" s="207"/>
      <c r="DHU40" s="207"/>
      <c r="DHV40" s="207"/>
      <c r="DHW40" s="207"/>
      <c r="DHX40" s="207"/>
      <c r="DHY40" s="207"/>
      <c r="DHZ40" s="207"/>
      <c r="DIA40" s="207"/>
      <c r="DIB40" s="207"/>
      <c r="DIC40" s="207"/>
      <c r="DID40" s="207"/>
      <c r="DIE40" s="207"/>
      <c r="DIF40" s="207"/>
      <c r="DIG40" s="207"/>
      <c r="DIH40" s="207"/>
      <c r="DII40" s="207"/>
      <c r="DIJ40" s="207"/>
      <c r="DIK40" s="207"/>
      <c r="DIL40" s="207"/>
      <c r="DIM40" s="207"/>
      <c r="DIN40" s="207"/>
      <c r="DIO40" s="207"/>
      <c r="DIP40" s="207"/>
      <c r="DIQ40" s="207"/>
      <c r="DIR40" s="207"/>
      <c r="DIS40" s="207"/>
      <c r="DIT40" s="207"/>
      <c r="DIU40" s="207"/>
      <c r="DIV40" s="207"/>
      <c r="DIW40" s="207"/>
      <c r="DIX40" s="207"/>
      <c r="DIY40" s="207"/>
      <c r="DIZ40" s="207"/>
      <c r="DJA40" s="207"/>
      <c r="DJB40" s="207"/>
      <c r="DJC40" s="207"/>
      <c r="DJD40" s="207"/>
      <c r="DJE40" s="207"/>
      <c r="DJF40" s="207"/>
      <c r="DJG40" s="207"/>
      <c r="DJH40" s="207"/>
      <c r="DJI40" s="207"/>
      <c r="DJJ40" s="207"/>
      <c r="DJK40" s="207"/>
      <c r="DJL40" s="207"/>
      <c r="DJM40" s="207"/>
      <c r="DJN40" s="207"/>
      <c r="DJO40" s="207"/>
      <c r="DJP40" s="207"/>
      <c r="DJQ40" s="207"/>
      <c r="DJR40" s="207"/>
      <c r="DJS40" s="207"/>
      <c r="DJT40" s="207"/>
      <c r="DJU40" s="207"/>
      <c r="DJV40" s="207"/>
      <c r="DJW40" s="207"/>
      <c r="DJX40" s="207"/>
      <c r="DJY40" s="207"/>
      <c r="DJZ40" s="207"/>
      <c r="DKA40" s="207"/>
      <c r="DKB40" s="207"/>
      <c r="DKC40" s="207"/>
      <c r="DKD40" s="207"/>
      <c r="DKE40" s="207"/>
      <c r="DKF40" s="207"/>
      <c r="DKG40" s="207"/>
      <c r="DKH40" s="207"/>
      <c r="DKI40" s="207"/>
      <c r="DKJ40" s="207"/>
      <c r="DKK40" s="207"/>
      <c r="DKL40" s="207"/>
      <c r="DKM40" s="207"/>
      <c r="DKN40" s="207"/>
      <c r="DKO40" s="207"/>
      <c r="DKP40" s="207"/>
      <c r="DKQ40" s="207"/>
      <c r="DKR40" s="207"/>
      <c r="DKS40" s="207"/>
      <c r="DKT40" s="207"/>
      <c r="DKU40" s="207"/>
      <c r="DKV40" s="207"/>
      <c r="DKW40" s="207"/>
      <c r="DKX40" s="207"/>
      <c r="DKY40" s="207"/>
      <c r="DKZ40" s="207"/>
      <c r="DLA40" s="207"/>
      <c r="DLB40" s="207"/>
      <c r="DLC40" s="207"/>
      <c r="DLD40" s="207"/>
      <c r="DLE40" s="207"/>
      <c r="DLF40" s="207"/>
      <c r="DLG40" s="207"/>
      <c r="DLH40" s="207"/>
      <c r="DLI40" s="207"/>
      <c r="DLJ40" s="207"/>
      <c r="DLK40" s="207"/>
      <c r="DLL40" s="207"/>
      <c r="DLM40" s="207"/>
      <c r="DLN40" s="207"/>
      <c r="DLO40" s="207"/>
      <c r="DLP40" s="207"/>
      <c r="DLQ40" s="207"/>
      <c r="DLR40" s="207"/>
      <c r="DLS40" s="207"/>
      <c r="DLT40" s="207"/>
      <c r="DLU40" s="207"/>
      <c r="DLV40" s="207"/>
      <c r="DLW40" s="207"/>
      <c r="DLX40" s="207"/>
      <c r="DLY40" s="207"/>
      <c r="DLZ40" s="207"/>
      <c r="DMA40" s="207"/>
      <c r="DMB40" s="207"/>
      <c r="DMC40" s="207"/>
      <c r="DMD40" s="207"/>
      <c r="DME40" s="207"/>
      <c r="DMF40" s="207"/>
      <c r="DMG40" s="207"/>
      <c r="DMH40" s="207"/>
      <c r="DMI40" s="207"/>
      <c r="DMJ40" s="207"/>
      <c r="DMK40" s="207"/>
      <c r="DML40" s="207"/>
      <c r="DMM40" s="207"/>
      <c r="DMN40" s="207"/>
      <c r="DMO40" s="207"/>
      <c r="DMP40" s="207"/>
      <c r="DMQ40" s="207"/>
      <c r="DMR40" s="207"/>
      <c r="DMS40" s="207"/>
      <c r="DMT40" s="207"/>
      <c r="DMU40" s="207"/>
      <c r="DMV40" s="207"/>
      <c r="DMW40" s="207"/>
      <c r="DMX40" s="207"/>
      <c r="DMY40" s="207"/>
      <c r="DMZ40" s="207"/>
      <c r="DNA40" s="207"/>
      <c r="DNB40" s="207"/>
      <c r="DNC40" s="207"/>
      <c r="DND40" s="207"/>
      <c r="DNE40" s="207"/>
      <c r="DNF40" s="207"/>
      <c r="DNG40" s="207"/>
      <c r="DNH40" s="207"/>
      <c r="DNI40" s="207"/>
      <c r="DNJ40" s="207"/>
      <c r="DNK40" s="207"/>
      <c r="DNL40" s="207"/>
      <c r="DNM40" s="207"/>
      <c r="DNN40" s="207"/>
      <c r="DNO40" s="207"/>
      <c r="DNP40" s="207"/>
      <c r="DNQ40" s="207"/>
      <c r="DNR40" s="207"/>
      <c r="DNS40" s="207"/>
      <c r="DNT40" s="207"/>
      <c r="DNU40" s="207"/>
      <c r="DNV40" s="207"/>
      <c r="DNW40" s="207"/>
      <c r="DNX40" s="207"/>
      <c r="DNY40" s="207"/>
      <c r="DNZ40" s="207"/>
      <c r="DOA40" s="207"/>
      <c r="DOB40" s="207"/>
      <c r="DOC40" s="207"/>
      <c r="DOD40" s="207"/>
      <c r="DOE40" s="207"/>
      <c r="DOF40" s="207"/>
      <c r="DOG40" s="207"/>
      <c r="DOH40" s="207"/>
      <c r="DOI40" s="207"/>
      <c r="DOJ40" s="207"/>
      <c r="DOK40" s="207"/>
      <c r="DOL40" s="207"/>
      <c r="DOM40" s="207"/>
      <c r="DON40" s="207"/>
      <c r="DOO40" s="207"/>
      <c r="DOP40" s="207"/>
      <c r="DOQ40" s="207"/>
      <c r="DOR40" s="207"/>
      <c r="DOS40" s="207"/>
      <c r="DOT40" s="207"/>
      <c r="DOU40" s="207"/>
      <c r="DOV40" s="207"/>
      <c r="DOW40" s="207"/>
      <c r="DOX40" s="207"/>
      <c r="DOY40" s="207"/>
      <c r="DOZ40" s="207"/>
      <c r="DPA40" s="207"/>
      <c r="DPB40" s="207"/>
      <c r="DPC40" s="207"/>
      <c r="DPD40" s="207"/>
      <c r="DPE40" s="207"/>
      <c r="DPF40" s="207"/>
      <c r="DPG40" s="207"/>
      <c r="DPH40" s="207"/>
      <c r="DPI40" s="207"/>
      <c r="DPJ40" s="207"/>
      <c r="DPK40" s="207"/>
      <c r="DPL40" s="207"/>
      <c r="DPM40" s="207"/>
      <c r="DPN40" s="207"/>
      <c r="DPO40" s="207"/>
      <c r="DPP40" s="207"/>
      <c r="DPQ40" s="207"/>
      <c r="DPR40" s="207"/>
      <c r="DPS40" s="207"/>
      <c r="DPT40" s="207"/>
      <c r="DPU40" s="207"/>
      <c r="DPV40" s="207"/>
      <c r="DPW40" s="207"/>
      <c r="DPX40" s="207"/>
      <c r="DPY40" s="207"/>
      <c r="DPZ40" s="207"/>
      <c r="DQA40" s="207"/>
      <c r="DQB40" s="207"/>
      <c r="DQC40" s="207"/>
      <c r="DQD40" s="207"/>
      <c r="DQE40" s="207"/>
      <c r="DQF40" s="207"/>
      <c r="DQG40" s="207"/>
      <c r="DQH40" s="207"/>
      <c r="DQI40" s="207"/>
      <c r="DQJ40" s="207"/>
      <c r="DQK40" s="207"/>
      <c r="DQL40" s="207"/>
      <c r="DQM40" s="207"/>
      <c r="DQN40" s="207"/>
      <c r="DQO40" s="207"/>
      <c r="DQP40" s="207"/>
      <c r="DQQ40" s="207"/>
      <c r="DQR40" s="207"/>
      <c r="DQS40" s="207"/>
      <c r="DQT40" s="207"/>
      <c r="DQU40" s="207"/>
      <c r="DQV40" s="207"/>
      <c r="DQW40" s="207"/>
      <c r="DQX40" s="207"/>
      <c r="DQY40" s="207"/>
      <c r="DQZ40" s="207"/>
      <c r="DRA40" s="207"/>
      <c r="DRB40" s="207"/>
      <c r="DRC40" s="207"/>
      <c r="DRD40" s="207"/>
      <c r="DRE40" s="207"/>
      <c r="DRF40" s="207"/>
      <c r="DRG40" s="207"/>
      <c r="DRH40" s="207"/>
      <c r="DRI40" s="207"/>
      <c r="DRJ40" s="207"/>
      <c r="DRK40" s="207"/>
      <c r="DRL40" s="207"/>
      <c r="DRM40" s="207"/>
      <c r="DRN40" s="207"/>
      <c r="DRO40" s="207"/>
      <c r="DRP40" s="207"/>
      <c r="DRQ40" s="207"/>
      <c r="DRR40" s="207"/>
      <c r="DRS40" s="207"/>
      <c r="DRT40" s="207"/>
      <c r="DRU40" s="207"/>
      <c r="DRV40" s="207"/>
      <c r="DRW40" s="207"/>
      <c r="DRX40" s="207"/>
      <c r="DRY40" s="207"/>
      <c r="DRZ40" s="207"/>
      <c r="DSA40" s="207"/>
      <c r="DSB40" s="207"/>
      <c r="DSC40" s="207"/>
      <c r="DSD40" s="207"/>
      <c r="DSE40" s="207"/>
      <c r="DSF40" s="207"/>
      <c r="DSG40" s="207"/>
      <c r="DSH40" s="207"/>
      <c r="DSI40" s="207"/>
      <c r="DSJ40" s="207"/>
      <c r="DSK40" s="207"/>
      <c r="DSL40" s="207"/>
      <c r="DSM40" s="207"/>
      <c r="DSN40" s="207"/>
      <c r="DSO40" s="207"/>
      <c r="DSP40" s="207"/>
      <c r="DSQ40" s="207"/>
      <c r="DSR40" s="207"/>
      <c r="DSS40" s="207"/>
      <c r="DST40" s="207"/>
      <c r="DSU40" s="207"/>
      <c r="DSV40" s="207"/>
      <c r="DSW40" s="207"/>
      <c r="DSX40" s="207"/>
      <c r="DSY40" s="207"/>
      <c r="DSZ40" s="207"/>
      <c r="DTA40" s="207"/>
      <c r="DTB40" s="207"/>
      <c r="DTC40" s="207"/>
      <c r="DTD40" s="207"/>
      <c r="DTE40" s="207"/>
      <c r="DTF40" s="207"/>
      <c r="DTG40" s="207"/>
      <c r="DTH40" s="207"/>
      <c r="DTI40" s="207"/>
      <c r="DTJ40" s="207"/>
      <c r="DTK40" s="207"/>
      <c r="DTL40" s="207"/>
      <c r="DTM40" s="207"/>
      <c r="DTN40" s="207"/>
      <c r="DTO40" s="207"/>
      <c r="DTP40" s="207"/>
      <c r="DTQ40" s="207"/>
      <c r="DTR40" s="207"/>
      <c r="DTS40" s="207"/>
      <c r="DTT40" s="207"/>
      <c r="DTU40" s="207"/>
      <c r="DTV40" s="207"/>
      <c r="DTW40" s="207"/>
      <c r="DTX40" s="207"/>
      <c r="DTY40" s="207"/>
      <c r="DTZ40" s="207"/>
      <c r="DUA40" s="207"/>
      <c r="DUB40" s="207"/>
      <c r="DUC40" s="207"/>
      <c r="DUD40" s="207"/>
      <c r="DUE40" s="207"/>
      <c r="DUF40" s="207"/>
      <c r="DUG40" s="207"/>
      <c r="DUH40" s="207"/>
      <c r="DUI40" s="207"/>
      <c r="DUJ40" s="207"/>
      <c r="DUK40" s="207"/>
      <c r="DUL40" s="207"/>
      <c r="DUM40" s="207"/>
      <c r="DUN40" s="207"/>
      <c r="DUO40" s="207"/>
      <c r="DUP40" s="207"/>
      <c r="DUQ40" s="207"/>
      <c r="DUR40" s="207"/>
      <c r="DUS40" s="207"/>
      <c r="DUT40" s="207"/>
      <c r="DUU40" s="207"/>
      <c r="DUV40" s="207"/>
      <c r="DUW40" s="207"/>
      <c r="DUX40" s="207"/>
      <c r="DUY40" s="207"/>
      <c r="DUZ40" s="207"/>
      <c r="DVA40" s="207"/>
      <c r="DVB40" s="207"/>
      <c r="DVC40" s="207"/>
      <c r="DVD40" s="207"/>
      <c r="DVE40" s="207"/>
      <c r="DVF40" s="207"/>
      <c r="DVG40" s="207"/>
      <c r="DVH40" s="207"/>
      <c r="DVI40" s="207"/>
      <c r="DVJ40" s="207"/>
      <c r="DVK40" s="207"/>
      <c r="DVL40" s="207"/>
      <c r="DVM40" s="207"/>
      <c r="DVN40" s="207"/>
      <c r="DVO40" s="207"/>
      <c r="DVP40" s="207"/>
      <c r="DVQ40" s="207"/>
      <c r="DVR40" s="207"/>
      <c r="DVS40" s="207"/>
      <c r="DVT40" s="207"/>
      <c r="DVU40" s="207"/>
      <c r="DVV40" s="207"/>
      <c r="DVW40" s="207"/>
      <c r="DVX40" s="207"/>
      <c r="DVY40" s="207"/>
      <c r="DVZ40" s="207"/>
      <c r="DWA40" s="207"/>
      <c r="DWB40" s="207"/>
      <c r="DWC40" s="207"/>
      <c r="DWD40" s="207"/>
      <c r="DWE40" s="207"/>
      <c r="DWF40" s="207"/>
      <c r="DWG40" s="207"/>
      <c r="DWH40" s="207"/>
      <c r="DWI40" s="207"/>
      <c r="DWJ40" s="207"/>
      <c r="DWK40" s="207"/>
      <c r="DWL40" s="207"/>
      <c r="DWM40" s="207"/>
      <c r="DWN40" s="207"/>
      <c r="DWO40" s="207"/>
      <c r="DWP40" s="207"/>
      <c r="DWQ40" s="207"/>
      <c r="DWR40" s="207"/>
      <c r="DWS40" s="207"/>
      <c r="DWT40" s="207"/>
      <c r="DWU40" s="207"/>
      <c r="DWV40" s="207"/>
      <c r="DWW40" s="207"/>
      <c r="DWX40" s="207"/>
      <c r="DWY40" s="207"/>
      <c r="DWZ40" s="207"/>
      <c r="DXA40" s="207"/>
      <c r="DXB40" s="207"/>
      <c r="DXC40" s="207"/>
      <c r="DXD40" s="207"/>
      <c r="DXE40" s="207"/>
      <c r="DXF40" s="207"/>
      <c r="DXG40" s="207"/>
      <c r="DXH40" s="207"/>
      <c r="DXI40" s="207"/>
      <c r="DXJ40" s="207"/>
      <c r="DXK40" s="207"/>
      <c r="DXL40" s="207"/>
      <c r="DXM40" s="207"/>
      <c r="DXN40" s="207"/>
      <c r="DXO40" s="207"/>
      <c r="DXP40" s="207"/>
      <c r="DXQ40" s="207"/>
      <c r="DXR40" s="207"/>
      <c r="DXS40" s="207"/>
      <c r="DXT40" s="207"/>
      <c r="DXU40" s="207"/>
      <c r="DXV40" s="207"/>
      <c r="DXW40" s="207"/>
      <c r="DXX40" s="207"/>
      <c r="DXY40" s="207"/>
      <c r="DXZ40" s="207"/>
      <c r="DYA40" s="207"/>
      <c r="DYB40" s="207"/>
      <c r="DYC40" s="207"/>
      <c r="DYD40" s="207"/>
      <c r="DYE40" s="207"/>
      <c r="DYF40" s="207"/>
      <c r="DYG40" s="207"/>
      <c r="DYH40" s="207"/>
      <c r="DYI40" s="207"/>
      <c r="DYJ40" s="207"/>
      <c r="DYK40" s="207"/>
      <c r="DYL40" s="207"/>
      <c r="DYM40" s="207"/>
      <c r="DYN40" s="207"/>
      <c r="DYO40" s="207"/>
      <c r="DYP40" s="207"/>
      <c r="DYQ40" s="207"/>
      <c r="DYR40" s="207"/>
      <c r="DYS40" s="207"/>
      <c r="DYT40" s="207"/>
      <c r="DYU40" s="207"/>
      <c r="DYV40" s="207"/>
      <c r="DYW40" s="207"/>
      <c r="DYX40" s="207"/>
      <c r="DYY40" s="207"/>
      <c r="DYZ40" s="207"/>
      <c r="DZA40" s="207"/>
      <c r="DZB40" s="207"/>
      <c r="DZC40" s="207"/>
      <c r="DZD40" s="207"/>
      <c r="DZE40" s="207"/>
      <c r="DZF40" s="207"/>
      <c r="DZG40" s="207"/>
      <c r="DZH40" s="207"/>
      <c r="DZI40" s="207"/>
      <c r="DZJ40" s="207"/>
      <c r="DZK40" s="207"/>
      <c r="DZL40" s="207"/>
      <c r="DZM40" s="207"/>
      <c r="DZN40" s="207"/>
      <c r="DZO40" s="207"/>
      <c r="DZP40" s="207"/>
      <c r="DZQ40" s="207"/>
      <c r="DZR40" s="207"/>
      <c r="DZS40" s="207"/>
      <c r="DZT40" s="207"/>
      <c r="DZU40" s="207"/>
      <c r="DZV40" s="207"/>
      <c r="DZW40" s="207"/>
      <c r="DZX40" s="207"/>
      <c r="DZY40" s="207"/>
      <c r="DZZ40" s="207"/>
      <c r="EAA40" s="207"/>
      <c r="EAB40" s="207"/>
      <c r="EAC40" s="207"/>
      <c r="EAD40" s="207"/>
      <c r="EAE40" s="207"/>
      <c r="EAF40" s="207"/>
      <c r="EAG40" s="207"/>
      <c r="EAH40" s="207"/>
      <c r="EAI40" s="207"/>
      <c r="EAJ40" s="207"/>
      <c r="EAK40" s="207"/>
      <c r="EAL40" s="207"/>
      <c r="EAM40" s="207"/>
      <c r="EAN40" s="207"/>
      <c r="EAO40" s="207"/>
      <c r="EAP40" s="207"/>
      <c r="EAQ40" s="207"/>
      <c r="EAR40" s="207"/>
      <c r="EAS40" s="207"/>
      <c r="EAT40" s="207"/>
      <c r="EAU40" s="207"/>
      <c r="EAV40" s="207"/>
      <c r="EAW40" s="207"/>
      <c r="EAX40" s="207"/>
      <c r="EAY40" s="207"/>
      <c r="EAZ40" s="207"/>
      <c r="EBA40" s="207"/>
      <c r="EBB40" s="207"/>
      <c r="EBC40" s="207"/>
      <c r="EBD40" s="207"/>
      <c r="EBE40" s="207"/>
      <c r="EBF40" s="207"/>
      <c r="EBG40" s="207"/>
      <c r="EBH40" s="207"/>
      <c r="EBI40" s="207"/>
      <c r="EBJ40" s="207"/>
      <c r="EBK40" s="207"/>
      <c r="EBL40" s="207"/>
      <c r="EBM40" s="207"/>
      <c r="EBN40" s="207"/>
      <c r="EBO40" s="207"/>
      <c r="EBP40" s="207"/>
      <c r="EBQ40" s="207"/>
      <c r="EBR40" s="207"/>
      <c r="EBS40" s="207"/>
      <c r="EBT40" s="207"/>
      <c r="EBU40" s="207"/>
      <c r="EBV40" s="207"/>
      <c r="EBW40" s="207"/>
      <c r="EBX40" s="207"/>
      <c r="EBY40" s="207"/>
      <c r="EBZ40" s="207"/>
      <c r="ECA40" s="207"/>
      <c r="ECB40" s="207"/>
      <c r="ECC40" s="207"/>
      <c r="ECD40" s="207"/>
      <c r="ECE40" s="207"/>
      <c r="ECF40" s="207"/>
      <c r="ECG40" s="207"/>
      <c r="ECH40" s="207"/>
      <c r="ECI40" s="207"/>
      <c r="ECJ40" s="207"/>
      <c r="ECK40" s="207"/>
      <c r="ECL40" s="207"/>
      <c r="ECM40" s="207"/>
      <c r="ECN40" s="207"/>
      <c r="ECO40" s="207"/>
      <c r="ECP40" s="207"/>
      <c r="ECQ40" s="207"/>
      <c r="ECR40" s="207"/>
      <c r="ECS40" s="207"/>
      <c r="ECT40" s="207"/>
      <c r="ECU40" s="207"/>
      <c r="ECV40" s="207"/>
      <c r="ECW40" s="207"/>
      <c r="ECX40" s="207"/>
      <c r="ECY40" s="207"/>
      <c r="ECZ40" s="207"/>
      <c r="EDA40" s="207"/>
      <c r="EDB40" s="207"/>
      <c r="EDC40" s="207"/>
      <c r="EDD40" s="207"/>
      <c r="EDE40" s="207"/>
      <c r="EDF40" s="207"/>
      <c r="EDG40" s="207"/>
      <c r="EDH40" s="207"/>
      <c r="EDI40" s="207"/>
      <c r="EDJ40" s="207"/>
      <c r="EDK40" s="207"/>
      <c r="EDL40" s="207"/>
      <c r="EDM40" s="207"/>
      <c r="EDN40" s="207"/>
      <c r="EDO40" s="207"/>
      <c r="EDP40" s="207"/>
      <c r="EDQ40" s="207"/>
      <c r="EDR40" s="207"/>
      <c r="EDS40" s="207"/>
      <c r="EDT40" s="207"/>
      <c r="EDU40" s="207"/>
      <c r="EDV40" s="207"/>
      <c r="EDW40" s="207"/>
      <c r="EDX40" s="207"/>
      <c r="EDY40" s="207"/>
      <c r="EDZ40" s="207"/>
      <c r="EEA40" s="207"/>
      <c r="EEB40" s="207"/>
      <c r="EEC40" s="207"/>
      <c r="EED40" s="207"/>
      <c r="EEE40" s="207"/>
      <c r="EEF40" s="207"/>
      <c r="EEG40" s="207"/>
      <c r="EEH40" s="207"/>
      <c r="EEI40" s="207"/>
      <c r="EEJ40" s="207"/>
      <c r="EEK40" s="207"/>
      <c r="EEL40" s="207"/>
      <c r="EEM40" s="207"/>
      <c r="EEN40" s="207"/>
      <c r="EEO40" s="207"/>
      <c r="EEP40" s="207"/>
      <c r="EEQ40" s="207"/>
      <c r="EER40" s="207"/>
      <c r="EES40" s="207"/>
      <c r="EET40" s="207"/>
      <c r="EEU40" s="207"/>
      <c r="EEV40" s="207"/>
      <c r="EEW40" s="207"/>
      <c r="EEX40" s="207"/>
      <c r="EEY40" s="207"/>
      <c r="EEZ40" s="207"/>
      <c r="EFA40" s="207"/>
      <c r="EFB40" s="207"/>
      <c r="EFC40" s="207"/>
      <c r="EFD40" s="207"/>
      <c r="EFE40" s="207"/>
      <c r="EFF40" s="207"/>
      <c r="EFG40" s="207"/>
      <c r="EFH40" s="207"/>
      <c r="EFI40" s="207"/>
      <c r="EFJ40" s="207"/>
      <c r="EFK40" s="207"/>
      <c r="EFL40" s="207"/>
      <c r="EFM40" s="207"/>
      <c r="EFN40" s="207"/>
      <c r="EFO40" s="207"/>
      <c r="EFP40" s="207"/>
      <c r="EFQ40" s="207"/>
      <c r="EFR40" s="207"/>
      <c r="EFS40" s="207"/>
      <c r="EFT40" s="207"/>
      <c r="EFU40" s="207"/>
      <c r="EFV40" s="207"/>
      <c r="EFW40" s="207"/>
      <c r="EFX40" s="207"/>
      <c r="EFY40" s="207"/>
      <c r="EFZ40" s="207"/>
      <c r="EGA40" s="207"/>
      <c r="EGB40" s="207"/>
      <c r="EGC40" s="207"/>
      <c r="EGD40" s="207"/>
      <c r="EGE40" s="207"/>
      <c r="EGF40" s="207"/>
      <c r="EGG40" s="207"/>
      <c r="EGH40" s="207"/>
      <c r="EGI40" s="207"/>
      <c r="EGJ40" s="207"/>
      <c r="EGK40" s="207"/>
      <c r="EGL40" s="207"/>
      <c r="EGM40" s="207"/>
      <c r="EGN40" s="207"/>
      <c r="EGO40" s="207"/>
      <c r="EGP40" s="207"/>
      <c r="EGQ40" s="207"/>
      <c r="EGR40" s="207"/>
      <c r="EGS40" s="207"/>
      <c r="EGT40" s="207"/>
      <c r="EGU40" s="207"/>
      <c r="EGV40" s="207"/>
      <c r="EGW40" s="207"/>
      <c r="EGX40" s="207"/>
      <c r="EGY40" s="207"/>
      <c r="EGZ40" s="207"/>
      <c r="EHA40" s="207"/>
      <c r="EHB40" s="207"/>
      <c r="EHC40" s="207"/>
      <c r="EHD40" s="207"/>
      <c r="EHE40" s="207"/>
      <c r="EHF40" s="207"/>
      <c r="EHG40" s="207"/>
      <c r="EHH40" s="207"/>
      <c r="EHI40" s="207"/>
      <c r="EHJ40" s="207"/>
      <c r="EHK40" s="207"/>
      <c r="EHL40" s="207"/>
      <c r="EHM40" s="207"/>
      <c r="EHN40" s="207"/>
      <c r="EHO40" s="207"/>
      <c r="EHP40" s="207"/>
      <c r="EHQ40" s="207"/>
      <c r="EHR40" s="207"/>
      <c r="EHS40" s="207"/>
      <c r="EHT40" s="207"/>
      <c r="EHU40" s="207"/>
      <c r="EHV40" s="207"/>
      <c r="EHW40" s="207"/>
      <c r="EHX40" s="207"/>
      <c r="EHY40" s="207"/>
      <c r="EHZ40" s="207"/>
      <c r="EIA40" s="207"/>
      <c r="EIB40" s="207"/>
      <c r="EIC40" s="207"/>
      <c r="EID40" s="207"/>
      <c r="EIE40" s="207"/>
      <c r="EIF40" s="207"/>
      <c r="EIG40" s="207"/>
      <c r="EIH40" s="207"/>
      <c r="EII40" s="207"/>
      <c r="EIJ40" s="207"/>
      <c r="EIK40" s="207"/>
      <c r="EIL40" s="207"/>
      <c r="EIM40" s="207"/>
      <c r="EIN40" s="207"/>
      <c r="EIO40" s="207"/>
      <c r="EIP40" s="207"/>
      <c r="EIQ40" s="207"/>
      <c r="EIR40" s="207"/>
      <c r="EIS40" s="207"/>
      <c r="EIT40" s="207"/>
      <c r="EIU40" s="207"/>
      <c r="EIV40" s="207"/>
      <c r="EIW40" s="207"/>
      <c r="EIX40" s="207"/>
      <c r="EIY40" s="207"/>
      <c r="EIZ40" s="207"/>
      <c r="EJA40" s="207"/>
      <c r="EJB40" s="207"/>
      <c r="EJC40" s="207"/>
      <c r="EJD40" s="207"/>
      <c r="EJE40" s="207"/>
      <c r="EJF40" s="207"/>
      <c r="EJG40" s="207"/>
      <c r="EJH40" s="207"/>
      <c r="EJI40" s="207"/>
      <c r="EJJ40" s="207"/>
      <c r="EJK40" s="207"/>
      <c r="EJL40" s="207"/>
      <c r="EJM40" s="207"/>
      <c r="EJN40" s="207"/>
      <c r="EJO40" s="207"/>
      <c r="EJP40" s="207"/>
      <c r="EJQ40" s="207"/>
      <c r="EJR40" s="207"/>
      <c r="EJS40" s="207"/>
      <c r="EJT40" s="207"/>
      <c r="EJU40" s="207"/>
      <c r="EJV40" s="207"/>
      <c r="EJW40" s="207"/>
      <c r="EJX40" s="207"/>
      <c r="EJY40" s="207"/>
      <c r="EJZ40" s="207"/>
      <c r="EKA40" s="207"/>
      <c r="EKB40" s="207"/>
      <c r="EKC40" s="207"/>
      <c r="EKD40" s="207"/>
      <c r="EKE40" s="207"/>
      <c r="EKF40" s="207"/>
      <c r="EKG40" s="207"/>
      <c r="EKH40" s="207"/>
      <c r="EKI40" s="207"/>
      <c r="EKJ40" s="207"/>
      <c r="EKK40" s="207"/>
      <c r="EKL40" s="207"/>
      <c r="EKM40" s="207"/>
      <c r="EKN40" s="207"/>
      <c r="EKO40" s="207"/>
      <c r="EKP40" s="207"/>
      <c r="EKQ40" s="207"/>
      <c r="EKR40" s="207"/>
      <c r="EKS40" s="207"/>
      <c r="EKT40" s="207"/>
      <c r="EKU40" s="207"/>
      <c r="EKV40" s="207"/>
      <c r="EKW40" s="207"/>
      <c r="EKX40" s="207"/>
      <c r="EKY40" s="207"/>
      <c r="EKZ40" s="207"/>
      <c r="ELA40" s="207"/>
      <c r="ELB40" s="207"/>
      <c r="ELC40" s="207"/>
      <c r="ELD40" s="207"/>
      <c r="ELE40" s="207"/>
      <c r="ELF40" s="207"/>
      <c r="ELG40" s="207"/>
      <c r="ELH40" s="207"/>
      <c r="ELI40" s="207"/>
      <c r="ELJ40" s="207"/>
      <c r="ELK40" s="207"/>
      <c r="ELL40" s="207"/>
      <c r="ELM40" s="207"/>
      <c r="ELN40" s="207"/>
      <c r="ELO40" s="207"/>
      <c r="ELP40" s="207"/>
      <c r="ELQ40" s="207"/>
      <c r="ELR40" s="207"/>
      <c r="ELS40" s="207"/>
      <c r="ELT40" s="207"/>
      <c r="ELU40" s="207"/>
      <c r="ELV40" s="207"/>
      <c r="ELW40" s="207"/>
      <c r="ELX40" s="207"/>
      <c r="ELY40" s="207"/>
      <c r="ELZ40" s="207"/>
      <c r="EMA40" s="207"/>
      <c r="EMB40" s="207"/>
      <c r="EMC40" s="207"/>
      <c r="EMD40" s="207"/>
      <c r="EME40" s="207"/>
      <c r="EMF40" s="207"/>
      <c r="EMG40" s="207"/>
      <c r="EMH40" s="207"/>
      <c r="EMI40" s="207"/>
      <c r="EMJ40" s="207"/>
      <c r="EMK40" s="207"/>
      <c r="EML40" s="207"/>
      <c r="EMM40" s="207"/>
      <c r="EMN40" s="207"/>
      <c r="EMO40" s="207"/>
      <c r="EMP40" s="207"/>
      <c r="EMQ40" s="207"/>
      <c r="EMR40" s="207"/>
      <c r="EMS40" s="207"/>
      <c r="EMT40" s="207"/>
      <c r="EMU40" s="207"/>
      <c r="EMV40" s="207"/>
      <c r="EMW40" s="207"/>
      <c r="EMX40" s="207"/>
      <c r="EMY40" s="207"/>
      <c r="EMZ40" s="207"/>
      <c r="ENA40" s="207"/>
      <c r="ENB40" s="207"/>
      <c r="ENC40" s="207"/>
      <c r="END40" s="207"/>
      <c r="ENE40" s="207"/>
      <c r="ENF40" s="207"/>
      <c r="ENG40" s="207"/>
      <c r="ENH40" s="207"/>
      <c r="ENI40" s="207"/>
      <c r="ENJ40" s="207"/>
      <c r="ENK40" s="207"/>
      <c r="ENL40" s="207"/>
      <c r="ENM40" s="207"/>
      <c r="ENN40" s="207"/>
      <c r="ENO40" s="207"/>
      <c r="ENP40" s="207"/>
      <c r="ENQ40" s="207"/>
      <c r="ENR40" s="207"/>
      <c r="ENS40" s="207"/>
      <c r="ENT40" s="207"/>
      <c r="ENU40" s="207"/>
      <c r="ENV40" s="207"/>
      <c r="ENW40" s="207"/>
      <c r="ENX40" s="207"/>
      <c r="ENY40" s="207"/>
      <c r="ENZ40" s="207"/>
      <c r="EOA40" s="207"/>
      <c r="EOB40" s="207"/>
      <c r="EOC40" s="207"/>
      <c r="EOD40" s="207"/>
      <c r="EOE40" s="207"/>
      <c r="EOF40" s="207"/>
      <c r="EOG40" s="207"/>
      <c r="EOH40" s="207"/>
      <c r="EOI40" s="207"/>
      <c r="EOJ40" s="207"/>
      <c r="EOK40" s="207"/>
      <c r="EOL40" s="207"/>
      <c r="EOM40" s="207"/>
      <c r="EON40" s="207"/>
      <c r="EOO40" s="207"/>
      <c r="EOP40" s="207"/>
      <c r="EOQ40" s="207"/>
      <c r="EOR40" s="207"/>
      <c r="EOS40" s="207"/>
      <c r="EOT40" s="207"/>
      <c r="EOU40" s="207"/>
      <c r="EOV40" s="207"/>
      <c r="EOW40" s="207"/>
      <c r="EOX40" s="207"/>
      <c r="EOY40" s="207"/>
      <c r="EOZ40" s="207"/>
      <c r="EPA40" s="207"/>
      <c r="EPB40" s="207"/>
      <c r="EPC40" s="207"/>
      <c r="EPD40" s="207"/>
      <c r="EPE40" s="207"/>
      <c r="EPF40" s="207"/>
      <c r="EPG40" s="207"/>
      <c r="EPH40" s="207"/>
      <c r="EPI40" s="207"/>
      <c r="EPJ40" s="207"/>
      <c r="EPK40" s="207"/>
      <c r="EPL40" s="207"/>
      <c r="EPM40" s="207"/>
      <c r="EPN40" s="207"/>
      <c r="EPO40" s="207"/>
      <c r="EPP40" s="207"/>
      <c r="EPQ40" s="207"/>
      <c r="EPR40" s="207"/>
      <c r="EPS40" s="207"/>
      <c r="EPT40" s="207"/>
      <c r="EPU40" s="207"/>
      <c r="EPV40" s="207"/>
      <c r="EPW40" s="207"/>
      <c r="EPX40" s="207"/>
      <c r="EPY40" s="207"/>
      <c r="EPZ40" s="207"/>
      <c r="EQA40" s="207"/>
      <c r="EQB40" s="207"/>
      <c r="EQC40" s="207"/>
      <c r="EQD40" s="207"/>
      <c r="EQE40" s="207"/>
      <c r="EQF40" s="207"/>
      <c r="EQG40" s="207"/>
      <c r="EQH40" s="207"/>
      <c r="EQI40" s="207"/>
      <c r="EQJ40" s="207"/>
      <c r="EQK40" s="207"/>
      <c r="EQL40" s="207"/>
      <c r="EQM40" s="207"/>
      <c r="EQN40" s="207"/>
      <c r="EQO40" s="207"/>
      <c r="EQP40" s="207"/>
      <c r="EQQ40" s="207"/>
      <c r="EQR40" s="207"/>
      <c r="EQS40" s="207"/>
      <c r="EQT40" s="207"/>
      <c r="EQU40" s="207"/>
      <c r="EQV40" s="207"/>
      <c r="EQW40" s="207"/>
      <c r="EQX40" s="207"/>
      <c r="EQY40" s="207"/>
      <c r="EQZ40" s="207"/>
      <c r="ERA40" s="207"/>
      <c r="ERB40" s="207"/>
      <c r="ERC40" s="207"/>
      <c r="ERD40" s="207"/>
      <c r="ERE40" s="207"/>
      <c r="ERF40" s="207"/>
      <c r="ERG40" s="207"/>
      <c r="ERH40" s="207"/>
      <c r="ERI40" s="207"/>
      <c r="ERJ40" s="207"/>
      <c r="ERK40" s="207"/>
      <c r="ERL40" s="207"/>
      <c r="ERM40" s="207"/>
      <c r="ERN40" s="207"/>
      <c r="ERO40" s="207"/>
      <c r="ERP40" s="207"/>
      <c r="ERQ40" s="207"/>
      <c r="ERR40" s="207"/>
      <c r="ERS40" s="207"/>
      <c r="ERT40" s="207"/>
      <c r="ERU40" s="207"/>
      <c r="ERV40" s="207"/>
      <c r="ERW40" s="207"/>
      <c r="ERX40" s="207"/>
      <c r="ERY40" s="207"/>
      <c r="ERZ40" s="207"/>
      <c r="ESA40" s="207"/>
      <c r="ESB40" s="207"/>
      <c r="ESC40" s="207"/>
      <c r="ESD40" s="207"/>
      <c r="ESE40" s="207"/>
      <c r="ESF40" s="207"/>
      <c r="ESG40" s="207"/>
      <c r="ESH40" s="207"/>
      <c r="ESI40" s="207"/>
      <c r="ESJ40" s="207"/>
      <c r="ESK40" s="207"/>
      <c r="ESL40" s="207"/>
      <c r="ESM40" s="207"/>
      <c r="ESN40" s="207"/>
      <c r="ESO40" s="207"/>
      <c r="ESP40" s="207"/>
      <c r="ESQ40" s="207"/>
      <c r="ESR40" s="207"/>
      <c r="ESS40" s="207"/>
      <c r="EST40" s="207"/>
      <c r="ESU40" s="207"/>
      <c r="ESV40" s="207"/>
      <c r="ESW40" s="207"/>
      <c r="ESX40" s="207"/>
      <c r="ESY40" s="207"/>
      <c r="ESZ40" s="207"/>
      <c r="ETA40" s="207"/>
      <c r="ETB40" s="207"/>
      <c r="ETC40" s="207"/>
      <c r="ETD40" s="207"/>
      <c r="ETE40" s="207"/>
      <c r="ETF40" s="207"/>
      <c r="ETG40" s="207"/>
      <c r="ETH40" s="207"/>
      <c r="ETI40" s="207"/>
      <c r="ETJ40" s="207"/>
      <c r="ETK40" s="207"/>
      <c r="ETL40" s="207"/>
      <c r="ETM40" s="207"/>
      <c r="ETN40" s="207"/>
      <c r="ETO40" s="207"/>
      <c r="ETP40" s="207"/>
      <c r="ETQ40" s="207"/>
      <c r="ETR40" s="207"/>
      <c r="ETS40" s="207"/>
      <c r="ETT40" s="207"/>
      <c r="ETU40" s="207"/>
      <c r="ETV40" s="207"/>
      <c r="ETW40" s="207"/>
      <c r="ETX40" s="207"/>
      <c r="ETY40" s="207"/>
      <c r="ETZ40" s="207"/>
      <c r="EUA40" s="207"/>
      <c r="EUB40" s="207"/>
      <c r="EUC40" s="207"/>
      <c r="EUD40" s="207"/>
      <c r="EUE40" s="207"/>
      <c r="EUF40" s="207"/>
      <c r="EUG40" s="207"/>
      <c r="EUH40" s="207"/>
      <c r="EUI40" s="207"/>
      <c r="EUJ40" s="207"/>
      <c r="EUK40" s="207"/>
      <c r="EUL40" s="207"/>
      <c r="EUM40" s="207"/>
      <c r="EUN40" s="207"/>
      <c r="EUO40" s="207"/>
      <c r="EUP40" s="207"/>
      <c r="EUQ40" s="207"/>
      <c r="EUR40" s="207"/>
      <c r="EUS40" s="207"/>
      <c r="EUT40" s="207"/>
      <c r="EUU40" s="207"/>
      <c r="EUV40" s="207"/>
      <c r="EUW40" s="207"/>
      <c r="EUX40" s="207"/>
      <c r="EUY40" s="207"/>
      <c r="EUZ40" s="207"/>
      <c r="EVA40" s="207"/>
      <c r="EVB40" s="207"/>
      <c r="EVC40" s="207"/>
      <c r="EVD40" s="207"/>
      <c r="EVE40" s="207"/>
      <c r="EVF40" s="207"/>
      <c r="EVG40" s="207"/>
      <c r="EVH40" s="207"/>
      <c r="EVI40" s="207"/>
      <c r="EVJ40" s="207"/>
      <c r="EVK40" s="207"/>
      <c r="EVL40" s="207"/>
      <c r="EVM40" s="207"/>
      <c r="EVN40" s="207"/>
      <c r="EVO40" s="207"/>
      <c r="EVP40" s="207"/>
      <c r="EVQ40" s="207"/>
      <c r="EVR40" s="207"/>
      <c r="EVS40" s="207"/>
      <c r="EVT40" s="207"/>
      <c r="EVU40" s="207"/>
      <c r="EVV40" s="207"/>
      <c r="EVW40" s="207"/>
      <c r="EVX40" s="207"/>
      <c r="EVY40" s="207"/>
      <c r="EVZ40" s="207"/>
      <c r="EWA40" s="207"/>
      <c r="EWB40" s="207"/>
      <c r="EWC40" s="207"/>
      <c r="EWD40" s="207"/>
      <c r="EWE40" s="207"/>
      <c r="EWF40" s="207"/>
      <c r="EWG40" s="207"/>
      <c r="EWH40" s="207"/>
      <c r="EWI40" s="207"/>
      <c r="EWJ40" s="207"/>
      <c r="EWK40" s="207"/>
      <c r="EWL40" s="207"/>
      <c r="EWM40" s="207"/>
      <c r="EWN40" s="207"/>
      <c r="EWO40" s="207"/>
      <c r="EWP40" s="207"/>
      <c r="EWQ40" s="207"/>
      <c r="EWR40" s="207"/>
      <c r="EWS40" s="207"/>
      <c r="EWT40" s="207"/>
      <c r="EWU40" s="207"/>
      <c r="EWV40" s="207"/>
      <c r="EWW40" s="207"/>
      <c r="EWX40" s="207"/>
      <c r="EWY40" s="207"/>
      <c r="EWZ40" s="207"/>
      <c r="EXA40" s="207"/>
      <c r="EXB40" s="207"/>
      <c r="EXC40" s="207"/>
      <c r="EXD40" s="207"/>
      <c r="EXE40" s="207"/>
      <c r="EXF40" s="207"/>
      <c r="EXG40" s="207"/>
      <c r="EXH40" s="207"/>
      <c r="EXI40" s="207"/>
      <c r="EXJ40" s="207"/>
      <c r="EXK40" s="207"/>
      <c r="EXL40" s="207"/>
      <c r="EXM40" s="207"/>
      <c r="EXN40" s="207"/>
      <c r="EXO40" s="207"/>
      <c r="EXP40" s="207"/>
      <c r="EXQ40" s="207"/>
      <c r="EXR40" s="207"/>
      <c r="EXS40" s="207"/>
      <c r="EXT40" s="207"/>
      <c r="EXU40" s="207"/>
      <c r="EXV40" s="207"/>
      <c r="EXW40" s="207"/>
      <c r="EXX40" s="207"/>
      <c r="EXY40" s="207"/>
      <c r="EXZ40" s="207"/>
      <c r="EYA40" s="207"/>
      <c r="EYB40" s="207"/>
      <c r="EYC40" s="207"/>
      <c r="EYD40" s="207"/>
      <c r="EYE40" s="207"/>
      <c r="EYF40" s="207"/>
      <c r="EYG40" s="207"/>
      <c r="EYH40" s="207"/>
      <c r="EYI40" s="207"/>
      <c r="EYJ40" s="207"/>
      <c r="EYK40" s="207"/>
      <c r="EYL40" s="207"/>
      <c r="EYM40" s="207"/>
      <c r="EYN40" s="207"/>
      <c r="EYO40" s="207"/>
      <c r="EYP40" s="207"/>
      <c r="EYQ40" s="207"/>
      <c r="EYR40" s="207"/>
      <c r="EYS40" s="207"/>
      <c r="EYT40" s="207"/>
      <c r="EYU40" s="207"/>
      <c r="EYV40" s="207"/>
      <c r="EYW40" s="207"/>
      <c r="EYX40" s="207"/>
      <c r="EYY40" s="207"/>
      <c r="EYZ40" s="207"/>
      <c r="EZA40" s="207"/>
      <c r="EZB40" s="207"/>
      <c r="EZC40" s="207"/>
      <c r="EZD40" s="207"/>
      <c r="EZE40" s="207"/>
      <c r="EZF40" s="207"/>
      <c r="EZG40" s="207"/>
      <c r="EZH40" s="207"/>
      <c r="EZI40" s="207"/>
      <c r="EZJ40" s="207"/>
      <c r="EZK40" s="207"/>
      <c r="EZL40" s="207"/>
      <c r="EZM40" s="207"/>
      <c r="EZN40" s="207"/>
      <c r="EZO40" s="207"/>
      <c r="EZP40" s="207"/>
      <c r="EZQ40" s="207"/>
      <c r="EZR40" s="207"/>
      <c r="EZS40" s="207"/>
      <c r="EZT40" s="207"/>
      <c r="EZU40" s="207"/>
      <c r="EZV40" s="207"/>
      <c r="EZW40" s="207"/>
      <c r="EZX40" s="207"/>
      <c r="EZY40" s="207"/>
      <c r="EZZ40" s="207"/>
      <c r="FAA40" s="207"/>
      <c r="FAB40" s="207"/>
      <c r="FAC40" s="207"/>
      <c r="FAD40" s="207"/>
      <c r="FAE40" s="207"/>
      <c r="FAF40" s="207"/>
      <c r="FAG40" s="207"/>
      <c r="FAH40" s="207"/>
      <c r="FAI40" s="207"/>
      <c r="FAJ40" s="207"/>
      <c r="FAK40" s="207"/>
      <c r="FAL40" s="207"/>
      <c r="FAM40" s="207"/>
      <c r="FAN40" s="207"/>
      <c r="FAO40" s="207"/>
      <c r="FAP40" s="207"/>
      <c r="FAQ40" s="207"/>
      <c r="FAR40" s="207"/>
      <c r="FAS40" s="207"/>
      <c r="FAT40" s="207"/>
      <c r="FAU40" s="207"/>
      <c r="FAV40" s="207"/>
      <c r="FAW40" s="207"/>
      <c r="FAX40" s="207"/>
      <c r="FAY40" s="207"/>
      <c r="FAZ40" s="207"/>
      <c r="FBA40" s="207"/>
      <c r="FBB40" s="207"/>
      <c r="FBC40" s="207"/>
      <c r="FBD40" s="207"/>
      <c r="FBE40" s="207"/>
      <c r="FBF40" s="207"/>
      <c r="FBG40" s="207"/>
      <c r="FBH40" s="207"/>
      <c r="FBI40" s="207"/>
      <c r="FBJ40" s="207"/>
      <c r="FBK40" s="207"/>
      <c r="FBL40" s="207"/>
      <c r="FBM40" s="207"/>
      <c r="FBN40" s="207"/>
      <c r="FBO40" s="207"/>
      <c r="FBP40" s="207"/>
      <c r="FBQ40" s="207"/>
      <c r="FBR40" s="207"/>
      <c r="FBS40" s="207"/>
      <c r="FBT40" s="207"/>
      <c r="FBU40" s="207"/>
      <c r="FBV40" s="207"/>
      <c r="FBW40" s="207"/>
      <c r="FBX40" s="207"/>
      <c r="FBY40" s="207"/>
      <c r="FBZ40" s="207"/>
      <c r="FCA40" s="207"/>
      <c r="FCB40" s="207"/>
      <c r="FCC40" s="207"/>
      <c r="FCD40" s="207"/>
      <c r="FCE40" s="207"/>
      <c r="FCF40" s="207"/>
      <c r="FCG40" s="207"/>
      <c r="FCH40" s="207"/>
      <c r="FCI40" s="207"/>
      <c r="FCJ40" s="207"/>
      <c r="FCK40" s="207"/>
      <c r="FCL40" s="207"/>
      <c r="FCM40" s="207"/>
      <c r="FCN40" s="207"/>
      <c r="FCO40" s="207"/>
      <c r="FCP40" s="207"/>
      <c r="FCQ40" s="207"/>
      <c r="FCR40" s="207"/>
      <c r="FCS40" s="207"/>
      <c r="FCT40" s="207"/>
      <c r="FCU40" s="207"/>
      <c r="FCV40" s="207"/>
      <c r="FCW40" s="207"/>
      <c r="FCX40" s="207"/>
      <c r="FCY40" s="207"/>
      <c r="FCZ40" s="207"/>
      <c r="FDA40" s="207"/>
      <c r="FDB40" s="207"/>
      <c r="FDC40" s="207"/>
      <c r="FDD40" s="207"/>
      <c r="FDE40" s="207"/>
      <c r="FDF40" s="207"/>
      <c r="FDG40" s="207"/>
      <c r="FDH40" s="207"/>
      <c r="FDI40" s="207"/>
      <c r="FDJ40" s="207"/>
      <c r="FDK40" s="207"/>
      <c r="FDL40" s="207"/>
      <c r="FDM40" s="207"/>
      <c r="FDN40" s="207"/>
      <c r="FDO40" s="207"/>
      <c r="FDP40" s="207"/>
      <c r="FDQ40" s="207"/>
      <c r="FDR40" s="207"/>
      <c r="FDS40" s="207"/>
      <c r="FDT40" s="207"/>
      <c r="FDU40" s="207"/>
      <c r="FDV40" s="207"/>
      <c r="FDW40" s="207"/>
      <c r="FDX40" s="207"/>
      <c r="FDY40" s="207"/>
      <c r="FDZ40" s="207"/>
      <c r="FEA40" s="207"/>
      <c r="FEB40" s="207"/>
      <c r="FEC40" s="207"/>
      <c r="FED40" s="207"/>
      <c r="FEE40" s="207"/>
      <c r="FEF40" s="207"/>
      <c r="FEG40" s="207"/>
      <c r="FEH40" s="207"/>
      <c r="FEI40" s="207"/>
      <c r="FEJ40" s="207"/>
      <c r="FEK40" s="207"/>
      <c r="FEL40" s="207"/>
      <c r="FEM40" s="207"/>
      <c r="FEN40" s="207"/>
      <c r="FEO40" s="207"/>
      <c r="FEP40" s="207"/>
      <c r="FEQ40" s="207"/>
      <c r="FER40" s="207"/>
      <c r="FES40" s="207"/>
      <c r="FET40" s="207"/>
      <c r="FEU40" s="207"/>
      <c r="FEV40" s="207"/>
      <c r="FEW40" s="207"/>
      <c r="FEX40" s="207"/>
      <c r="FEY40" s="207"/>
      <c r="FEZ40" s="207"/>
      <c r="FFA40" s="207"/>
      <c r="FFB40" s="207"/>
      <c r="FFC40" s="207"/>
      <c r="FFD40" s="207"/>
      <c r="FFE40" s="207"/>
      <c r="FFF40" s="207"/>
      <c r="FFG40" s="207"/>
      <c r="FFH40" s="207"/>
      <c r="FFI40" s="207"/>
      <c r="FFJ40" s="207"/>
      <c r="FFK40" s="207"/>
      <c r="FFL40" s="207"/>
      <c r="FFM40" s="207"/>
      <c r="FFN40" s="207"/>
      <c r="FFO40" s="207"/>
      <c r="FFP40" s="207"/>
      <c r="FFQ40" s="207"/>
      <c r="FFR40" s="207"/>
      <c r="FFS40" s="207"/>
      <c r="FFT40" s="207"/>
      <c r="FFU40" s="207"/>
      <c r="FFV40" s="207"/>
      <c r="FFW40" s="207"/>
      <c r="FFX40" s="207"/>
      <c r="FFY40" s="207"/>
      <c r="FFZ40" s="207"/>
      <c r="FGA40" s="207"/>
      <c r="FGB40" s="207"/>
      <c r="FGC40" s="207"/>
      <c r="FGD40" s="207"/>
      <c r="FGE40" s="207"/>
      <c r="FGF40" s="207"/>
      <c r="FGG40" s="207"/>
      <c r="FGH40" s="207"/>
      <c r="FGI40" s="207"/>
      <c r="FGJ40" s="207"/>
      <c r="FGK40" s="207"/>
      <c r="FGL40" s="207"/>
      <c r="FGM40" s="207"/>
      <c r="FGN40" s="207"/>
      <c r="FGO40" s="207"/>
      <c r="FGP40" s="207"/>
      <c r="FGQ40" s="207"/>
      <c r="FGR40" s="207"/>
      <c r="FGS40" s="207"/>
      <c r="FGT40" s="207"/>
      <c r="FGU40" s="207"/>
      <c r="FGV40" s="207"/>
      <c r="FGW40" s="207"/>
      <c r="FGX40" s="207"/>
      <c r="FGY40" s="207"/>
      <c r="FGZ40" s="207"/>
      <c r="FHA40" s="207"/>
      <c r="FHB40" s="207"/>
      <c r="FHC40" s="207"/>
      <c r="FHD40" s="207"/>
      <c r="FHE40" s="207"/>
      <c r="FHF40" s="207"/>
      <c r="FHG40" s="207"/>
      <c r="FHH40" s="207"/>
      <c r="FHI40" s="207"/>
      <c r="FHJ40" s="207"/>
      <c r="FHK40" s="207"/>
      <c r="FHL40" s="207"/>
      <c r="FHM40" s="207"/>
      <c r="FHN40" s="207"/>
      <c r="FHO40" s="207"/>
      <c r="FHP40" s="207"/>
      <c r="FHQ40" s="207"/>
      <c r="FHR40" s="207"/>
      <c r="FHS40" s="207"/>
      <c r="FHT40" s="207"/>
      <c r="FHU40" s="207"/>
      <c r="FHV40" s="207"/>
      <c r="FHW40" s="207"/>
      <c r="FHX40" s="207"/>
      <c r="FHY40" s="207"/>
      <c r="FHZ40" s="207"/>
      <c r="FIA40" s="207"/>
      <c r="FIB40" s="207"/>
      <c r="FIC40" s="207"/>
      <c r="FID40" s="207"/>
      <c r="FIE40" s="207"/>
      <c r="FIF40" s="207"/>
      <c r="FIG40" s="207"/>
      <c r="FIH40" s="207"/>
      <c r="FII40" s="207"/>
      <c r="FIJ40" s="207"/>
      <c r="FIK40" s="207"/>
      <c r="FIL40" s="207"/>
      <c r="FIM40" s="207"/>
      <c r="FIN40" s="207"/>
      <c r="FIO40" s="207"/>
      <c r="FIP40" s="207"/>
      <c r="FIQ40" s="207"/>
      <c r="FIR40" s="207"/>
      <c r="FIS40" s="207"/>
      <c r="FIT40" s="207"/>
      <c r="FIU40" s="207"/>
      <c r="FIV40" s="207"/>
      <c r="FIW40" s="207"/>
      <c r="FIX40" s="207"/>
      <c r="FIY40" s="207"/>
      <c r="FIZ40" s="207"/>
      <c r="FJA40" s="207"/>
      <c r="FJB40" s="207"/>
      <c r="FJC40" s="207"/>
      <c r="FJD40" s="207"/>
      <c r="FJE40" s="207"/>
      <c r="FJF40" s="207"/>
      <c r="FJG40" s="207"/>
      <c r="FJH40" s="207"/>
      <c r="FJI40" s="207"/>
      <c r="FJJ40" s="207"/>
      <c r="FJK40" s="207"/>
      <c r="FJL40" s="207"/>
      <c r="FJM40" s="207"/>
      <c r="FJN40" s="207"/>
      <c r="FJO40" s="207"/>
      <c r="FJP40" s="207"/>
      <c r="FJQ40" s="207"/>
      <c r="FJR40" s="207"/>
      <c r="FJS40" s="207"/>
      <c r="FJT40" s="207"/>
      <c r="FJU40" s="207"/>
      <c r="FJV40" s="207"/>
      <c r="FJW40" s="207"/>
      <c r="FJX40" s="207"/>
      <c r="FJY40" s="207"/>
      <c r="FJZ40" s="207"/>
      <c r="FKA40" s="207"/>
      <c r="FKB40" s="207"/>
      <c r="FKC40" s="207"/>
      <c r="FKD40" s="207"/>
      <c r="FKE40" s="207"/>
      <c r="FKF40" s="207"/>
      <c r="FKG40" s="207"/>
      <c r="FKH40" s="207"/>
      <c r="FKI40" s="207"/>
      <c r="FKJ40" s="207"/>
      <c r="FKK40" s="207"/>
      <c r="FKL40" s="207"/>
      <c r="FKM40" s="207"/>
      <c r="FKN40" s="207"/>
      <c r="FKO40" s="207"/>
      <c r="FKP40" s="207"/>
      <c r="FKQ40" s="207"/>
      <c r="FKR40" s="207"/>
      <c r="FKS40" s="207"/>
      <c r="FKT40" s="207"/>
      <c r="FKU40" s="207"/>
      <c r="FKV40" s="207"/>
      <c r="FKW40" s="207"/>
      <c r="FKX40" s="207"/>
      <c r="FKY40" s="207"/>
      <c r="FKZ40" s="207"/>
      <c r="FLA40" s="207"/>
      <c r="FLB40" s="207"/>
      <c r="FLC40" s="207"/>
      <c r="FLD40" s="207"/>
      <c r="FLE40" s="207"/>
      <c r="FLF40" s="207"/>
      <c r="FLG40" s="207"/>
      <c r="FLH40" s="207"/>
      <c r="FLI40" s="207"/>
      <c r="FLJ40" s="207"/>
      <c r="FLK40" s="207"/>
      <c r="FLL40" s="207"/>
      <c r="FLM40" s="207"/>
      <c r="FLN40" s="207"/>
      <c r="FLO40" s="207"/>
      <c r="FLP40" s="207"/>
      <c r="FLQ40" s="207"/>
      <c r="FLR40" s="207"/>
      <c r="FLS40" s="207"/>
      <c r="FLT40" s="207"/>
      <c r="FLU40" s="207"/>
      <c r="FLV40" s="207"/>
      <c r="FLW40" s="207"/>
      <c r="FLX40" s="207"/>
      <c r="FLY40" s="207"/>
      <c r="FLZ40" s="207"/>
      <c r="FMA40" s="207"/>
      <c r="FMB40" s="207"/>
      <c r="FMC40" s="207"/>
      <c r="FMD40" s="207"/>
      <c r="FME40" s="207"/>
      <c r="FMF40" s="207"/>
      <c r="FMG40" s="207"/>
      <c r="FMH40" s="207"/>
      <c r="FMI40" s="207"/>
      <c r="FMJ40" s="207"/>
      <c r="FMK40" s="207"/>
      <c r="FML40" s="207"/>
      <c r="FMM40" s="207"/>
      <c r="FMN40" s="207"/>
      <c r="FMO40" s="207"/>
      <c r="FMP40" s="207"/>
      <c r="FMQ40" s="207"/>
      <c r="FMR40" s="207"/>
      <c r="FMS40" s="207"/>
      <c r="FMT40" s="207"/>
      <c r="FMU40" s="207"/>
      <c r="FMV40" s="207"/>
      <c r="FMW40" s="207"/>
      <c r="FMX40" s="207"/>
      <c r="FMY40" s="207"/>
      <c r="FMZ40" s="207"/>
      <c r="FNA40" s="207"/>
      <c r="FNB40" s="207"/>
      <c r="FNC40" s="207"/>
      <c r="FND40" s="207"/>
      <c r="FNE40" s="207"/>
      <c r="FNF40" s="207"/>
      <c r="FNG40" s="207"/>
      <c r="FNH40" s="207"/>
      <c r="FNI40" s="207"/>
      <c r="FNJ40" s="207"/>
      <c r="FNK40" s="207"/>
      <c r="FNL40" s="207"/>
      <c r="FNM40" s="207"/>
      <c r="FNN40" s="207"/>
      <c r="FNO40" s="207"/>
      <c r="FNP40" s="207"/>
      <c r="FNQ40" s="207"/>
      <c r="FNR40" s="207"/>
      <c r="FNS40" s="207"/>
      <c r="FNT40" s="207"/>
      <c r="FNU40" s="207"/>
      <c r="FNV40" s="207"/>
      <c r="FNW40" s="207"/>
      <c r="FNX40" s="207"/>
      <c r="FNY40" s="207"/>
      <c r="FNZ40" s="207"/>
      <c r="FOA40" s="207"/>
      <c r="FOB40" s="207"/>
      <c r="FOC40" s="207"/>
      <c r="FOD40" s="207"/>
      <c r="FOE40" s="207"/>
      <c r="FOF40" s="207"/>
      <c r="FOG40" s="207"/>
      <c r="FOH40" s="207"/>
      <c r="FOI40" s="207"/>
      <c r="FOJ40" s="207"/>
      <c r="FOK40" s="207"/>
      <c r="FOL40" s="207"/>
      <c r="FOM40" s="207"/>
      <c r="FON40" s="207"/>
      <c r="FOO40" s="207"/>
      <c r="FOP40" s="207"/>
      <c r="FOQ40" s="207"/>
      <c r="FOR40" s="207"/>
      <c r="FOS40" s="207"/>
      <c r="FOT40" s="207"/>
      <c r="FOU40" s="207"/>
      <c r="FOV40" s="207"/>
      <c r="FOW40" s="207"/>
      <c r="FOX40" s="207"/>
      <c r="FOY40" s="207"/>
      <c r="FOZ40" s="207"/>
      <c r="FPA40" s="207"/>
      <c r="FPB40" s="207"/>
      <c r="FPC40" s="207"/>
      <c r="FPD40" s="207"/>
      <c r="FPE40" s="207"/>
      <c r="FPF40" s="207"/>
      <c r="FPG40" s="207"/>
      <c r="FPH40" s="207"/>
      <c r="FPI40" s="207"/>
      <c r="FPJ40" s="207"/>
      <c r="FPK40" s="207"/>
      <c r="FPL40" s="207"/>
      <c r="FPM40" s="207"/>
      <c r="FPN40" s="207"/>
      <c r="FPO40" s="207"/>
      <c r="FPP40" s="207"/>
      <c r="FPQ40" s="207"/>
      <c r="FPR40" s="207"/>
      <c r="FPS40" s="207"/>
      <c r="FPT40" s="207"/>
      <c r="FPU40" s="207"/>
      <c r="FPV40" s="207"/>
      <c r="FPW40" s="207"/>
      <c r="FPX40" s="207"/>
      <c r="FPY40" s="207"/>
      <c r="FPZ40" s="207"/>
      <c r="FQA40" s="207"/>
      <c r="FQB40" s="207"/>
      <c r="FQC40" s="207"/>
      <c r="FQD40" s="207"/>
      <c r="FQE40" s="207"/>
      <c r="FQF40" s="207"/>
      <c r="FQG40" s="207"/>
      <c r="FQH40" s="207"/>
      <c r="FQI40" s="207"/>
      <c r="FQJ40" s="207"/>
      <c r="FQK40" s="207"/>
      <c r="FQL40" s="207"/>
      <c r="FQM40" s="207"/>
      <c r="FQN40" s="207"/>
      <c r="FQO40" s="207"/>
      <c r="FQP40" s="207"/>
      <c r="FQQ40" s="207"/>
      <c r="FQR40" s="207"/>
      <c r="FQS40" s="207"/>
      <c r="FQT40" s="207"/>
      <c r="FQU40" s="207"/>
      <c r="FQV40" s="207"/>
      <c r="FQW40" s="207"/>
      <c r="FQX40" s="207"/>
      <c r="FQY40" s="207"/>
      <c r="FQZ40" s="207"/>
      <c r="FRA40" s="207"/>
      <c r="FRB40" s="207"/>
      <c r="FRC40" s="207"/>
      <c r="FRD40" s="207"/>
      <c r="FRE40" s="207"/>
      <c r="FRF40" s="207"/>
      <c r="FRG40" s="207"/>
      <c r="FRH40" s="207"/>
      <c r="FRI40" s="207"/>
      <c r="FRJ40" s="207"/>
      <c r="FRK40" s="207"/>
      <c r="FRL40" s="207"/>
      <c r="FRM40" s="207"/>
      <c r="FRN40" s="207"/>
      <c r="FRO40" s="207"/>
      <c r="FRP40" s="207"/>
      <c r="FRQ40" s="207"/>
      <c r="FRR40" s="207"/>
      <c r="FRS40" s="207"/>
      <c r="FRT40" s="207"/>
      <c r="FRU40" s="207"/>
      <c r="FRV40" s="207"/>
      <c r="FRW40" s="207"/>
      <c r="FRX40" s="207"/>
      <c r="FRY40" s="207"/>
      <c r="FRZ40" s="207"/>
      <c r="FSA40" s="207"/>
      <c r="FSB40" s="207"/>
      <c r="FSC40" s="207"/>
      <c r="FSD40" s="207"/>
      <c r="FSE40" s="207"/>
      <c r="FSF40" s="207"/>
      <c r="FSG40" s="207"/>
      <c r="FSH40" s="207"/>
      <c r="FSI40" s="207"/>
      <c r="FSJ40" s="207"/>
      <c r="FSK40" s="207"/>
      <c r="FSL40" s="207"/>
      <c r="FSM40" s="207"/>
      <c r="FSN40" s="207"/>
      <c r="FSO40" s="207"/>
      <c r="FSP40" s="207"/>
      <c r="FSQ40" s="207"/>
      <c r="FSR40" s="207"/>
      <c r="FSS40" s="207"/>
      <c r="FST40" s="207"/>
      <c r="FSU40" s="207"/>
      <c r="FSV40" s="207"/>
      <c r="FSW40" s="207"/>
      <c r="FSX40" s="207"/>
      <c r="FSY40" s="207"/>
      <c r="FSZ40" s="207"/>
      <c r="FTA40" s="207"/>
      <c r="FTB40" s="207"/>
      <c r="FTC40" s="207"/>
      <c r="FTD40" s="207"/>
      <c r="FTE40" s="207"/>
      <c r="FTF40" s="207"/>
      <c r="FTG40" s="207"/>
      <c r="FTH40" s="207"/>
      <c r="FTI40" s="207"/>
      <c r="FTJ40" s="207"/>
      <c r="FTK40" s="207"/>
      <c r="FTL40" s="207"/>
      <c r="FTM40" s="207"/>
      <c r="FTN40" s="207"/>
      <c r="FTO40" s="207"/>
      <c r="FTP40" s="207"/>
      <c r="FTQ40" s="207"/>
      <c r="FTR40" s="207"/>
      <c r="FTS40" s="207"/>
      <c r="FTT40" s="207"/>
      <c r="FTU40" s="207"/>
      <c r="FTV40" s="207"/>
      <c r="FTW40" s="207"/>
      <c r="FTX40" s="207"/>
      <c r="FTY40" s="207"/>
      <c r="FTZ40" s="207"/>
      <c r="FUA40" s="207"/>
      <c r="FUB40" s="207"/>
      <c r="FUC40" s="207"/>
      <c r="FUD40" s="207"/>
      <c r="FUE40" s="207"/>
      <c r="FUF40" s="207"/>
      <c r="FUG40" s="207"/>
      <c r="FUH40" s="207"/>
      <c r="FUI40" s="207"/>
      <c r="FUJ40" s="207"/>
      <c r="FUK40" s="207"/>
      <c r="FUL40" s="207"/>
      <c r="FUM40" s="207"/>
      <c r="FUN40" s="207"/>
      <c r="FUO40" s="207"/>
      <c r="FUP40" s="207"/>
      <c r="FUQ40" s="207"/>
      <c r="FUR40" s="207"/>
      <c r="FUS40" s="207"/>
      <c r="FUT40" s="207"/>
      <c r="FUU40" s="207"/>
      <c r="FUV40" s="207"/>
      <c r="FUW40" s="207"/>
      <c r="FUX40" s="207"/>
      <c r="FUY40" s="207"/>
      <c r="FUZ40" s="207"/>
      <c r="FVA40" s="207"/>
      <c r="FVB40" s="207"/>
      <c r="FVC40" s="207"/>
      <c r="FVD40" s="207"/>
      <c r="FVE40" s="207"/>
      <c r="FVF40" s="207"/>
      <c r="FVG40" s="207"/>
      <c r="FVH40" s="207"/>
      <c r="FVI40" s="207"/>
      <c r="FVJ40" s="207"/>
      <c r="FVK40" s="207"/>
      <c r="FVL40" s="207"/>
      <c r="FVM40" s="207"/>
      <c r="FVN40" s="207"/>
      <c r="FVO40" s="207"/>
      <c r="FVP40" s="207"/>
      <c r="FVQ40" s="207"/>
      <c r="FVR40" s="207"/>
      <c r="FVS40" s="207"/>
      <c r="FVT40" s="207"/>
      <c r="FVU40" s="207"/>
      <c r="FVV40" s="207"/>
      <c r="FVW40" s="207"/>
      <c r="FVX40" s="207"/>
      <c r="FVY40" s="207"/>
      <c r="FVZ40" s="207"/>
      <c r="FWA40" s="207"/>
      <c r="FWB40" s="207"/>
      <c r="FWC40" s="207"/>
      <c r="FWD40" s="207"/>
      <c r="FWE40" s="207"/>
      <c r="FWF40" s="207"/>
      <c r="FWG40" s="207"/>
      <c r="FWH40" s="207"/>
      <c r="FWI40" s="207"/>
      <c r="FWJ40" s="207"/>
      <c r="FWK40" s="207"/>
      <c r="FWL40" s="207"/>
      <c r="FWM40" s="207"/>
      <c r="FWN40" s="207"/>
      <c r="FWO40" s="207"/>
      <c r="FWP40" s="207"/>
      <c r="FWQ40" s="207"/>
      <c r="FWR40" s="207"/>
      <c r="FWS40" s="207"/>
      <c r="FWT40" s="207"/>
      <c r="FWU40" s="207"/>
      <c r="FWV40" s="207"/>
      <c r="FWW40" s="207"/>
      <c r="FWX40" s="207"/>
      <c r="FWY40" s="207"/>
      <c r="FWZ40" s="207"/>
      <c r="FXA40" s="207"/>
      <c r="FXB40" s="207"/>
      <c r="FXC40" s="207"/>
      <c r="FXD40" s="207"/>
      <c r="FXE40" s="207"/>
      <c r="FXF40" s="207"/>
      <c r="FXG40" s="207"/>
      <c r="FXH40" s="207"/>
      <c r="FXI40" s="207"/>
      <c r="FXJ40" s="207"/>
      <c r="FXK40" s="207"/>
      <c r="FXL40" s="207"/>
      <c r="FXM40" s="207"/>
      <c r="FXN40" s="207"/>
      <c r="FXO40" s="207"/>
      <c r="FXP40" s="207"/>
      <c r="FXQ40" s="207"/>
      <c r="FXR40" s="207"/>
      <c r="FXS40" s="207"/>
      <c r="FXT40" s="207"/>
      <c r="FXU40" s="207"/>
      <c r="FXV40" s="207"/>
      <c r="FXW40" s="207"/>
      <c r="FXX40" s="207"/>
      <c r="FXY40" s="207"/>
      <c r="FXZ40" s="207"/>
      <c r="FYA40" s="207"/>
      <c r="FYB40" s="207"/>
      <c r="FYC40" s="207"/>
      <c r="FYD40" s="207"/>
      <c r="FYE40" s="207"/>
      <c r="FYF40" s="207"/>
      <c r="FYG40" s="207"/>
      <c r="FYH40" s="207"/>
      <c r="FYI40" s="207"/>
      <c r="FYJ40" s="207"/>
      <c r="FYK40" s="207"/>
      <c r="FYL40" s="207"/>
      <c r="FYM40" s="207"/>
      <c r="FYN40" s="207"/>
      <c r="FYO40" s="207"/>
      <c r="FYP40" s="207"/>
      <c r="FYQ40" s="207"/>
      <c r="FYR40" s="207"/>
      <c r="FYS40" s="207"/>
      <c r="FYT40" s="207"/>
      <c r="FYU40" s="207"/>
      <c r="FYV40" s="207"/>
      <c r="FYW40" s="207"/>
      <c r="FYX40" s="207"/>
      <c r="FYY40" s="207"/>
      <c r="FYZ40" s="207"/>
      <c r="FZA40" s="207"/>
      <c r="FZB40" s="207"/>
      <c r="FZC40" s="207"/>
      <c r="FZD40" s="207"/>
      <c r="FZE40" s="207"/>
      <c r="FZF40" s="207"/>
      <c r="FZG40" s="207"/>
      <c r="FZH40" s="207"/>
      <c r="FZI40" s="207"/>
      <c r="FZJ40" s="207"/>
      <c r="FZK40" s="207"/>
      <c r="FZL40" s="207"/>
      <c r="FZM40" s="207"/>
      <c r="FZN40" s="207"/>
      <c r="FZO40" s="207"/>
      <c r="FZP40" s="207"/>
      <c r="FZQ40" s="207"/>
      <c r="FZR40" s="207"/>
      <c r="FZS40" s="207"/>
      <c r="FZT40" s="207"/>
      <c r="FZU40" s="207"/>
      <c r="FZV40" s="207"/>
      <c r="FZW40" s="207"/>
      <c r="FZX40" s="207"/>
      <c r="FZY40" s="207"/>
      <c r="FZZ40" s="207"/>
      <c r="GAA40" s="207"/>
      <c r="GAB40" s="207"/>
      <c r="GAC40" s="207"/>
      <c r="GAD40" s="207"/>
      <c r="GAE40" s="207"/>
      <c r="GAF40" s="207"/>
      <c r="GAG40" s="207"/>
      <c r="GAH40" s="207"/>
      <c r="GAI40" s="207"/>
      <c r="GAJ40" s="207"/>
      <c r="GAK40" s="207"/>
      <c r="GAL40" s="207"/>
      <c r="GAM40" s="207"/>
      <c r="GAN40" s="207"/>
      <c r="GAO40" s="207"/>
      <c r="GAP40" s="207"/>
      <c r="GAQ40" s="207"/>
      <c r="GAR40" s="207"/>
      <c r="GAS40" s="207"/>
      <c r="GAT40" s="207"/>
      <c r="GAU40" s="207"/>
      <c r="GAV40" s="207"/>
      <c r="GAW40" s="207"/>
      <c r="GAX40" s="207"/>
      <c r="GAY40" s="207"/>
      <c r="GAZ40" s="207"/>
      <c r="GBA40" s="207"/>
      <c r="GBB40" s="207"/>
      <c r="GBC40" s="207"/>
      <c r="GBD40" s="207"/>
      <c r="GBE40" s="207"/>
      <c r="GBF40" s="207"/>
      <c r="GBG40" s="207"/>
      <c r="GBH40" s="207"/>
      <c r="GBI40" s="207"/>
      <c r="GBJ40" s="207"/>
      <c r="GBK40" s="207"/>
      <c r="GBL40" s="207"/>
      <c r="GBM40" s="207"/>
      <c r="GBN40" s="207"/>
      <c r="GBO40" s="207"/>
      <c r="GBP40" s="207"/>
      <c r="GBQ40" s="207"/>
      <c r="GBR40" s="207"/>
      <c r="GBS40" s="207"/>
      <c r="GBT40" s="207"/>
      <c r="GBU40" s="207"/>
      <c r="GBV40" s="207"/>
      <c r="GBW40" s="207"/>
      <c r="GBX40" s="207"/>
      <c r="GBY40" s="207"/>
      <c r="GBZ40" s="207"/>
      <c r="GCA40" s="207"/>
      <c r="GCB40" s="207"/>
      <c r="GCC40" s="207"/>
      <c r="GCD40" s="207"/>
      <c r="GCE40" s="207"/>
      <c r="GCF40" s="207"/>
      <c r="GCG40" s="207"/>
      <c r="GCH40" s="207"/>
      <c r="GCI40" s="207"/>
      <c r="GCJ40" s="207"/>
      <c r="GCK40" s="207"/>
      <c r="GCL40" s="207"/>
      <c r="GCM40" s="207"/>
      <c r="GCN40" s="207"/>
      <c r="GCO40" s="207"/>
      <c r="GCP40" s="207"/>
      <c r="GCQ40" s="207"/>
      <c r="GCR40" s="207"/>
      <c r="GCS40" s="207"/>
      <c r="GCT40" s="207"/>
      <c r="GCU40" s="207"/>
      <c r="GCV40" s="207"/>
      <c r="GCW40" s="207"/>
      <c r="GCX40" s="207"/>
      <c r="GCY40" s="207"/>
      <c r="GCZ40" s="207"/>
      <c r="GDA40" s="207"/>
      <c r="GDB40" s="207"/>
      <c r="GDC40" s="207"/>
      <c r="GDD40" s="207"/>
      <c r="GDE40" s="207"/>
      <c r="GDF40" s="207"/>
      <c r="GDG40" s="207"/>
      <c r="GDH40" s="207"/>
      <c r="GDI40" s="207"/>
      <c r="GDJ40" s="207"/>
      <c r="GDK40" s="207"/>
      <c r="GDL40" s="207"/>
      <c r="GDM40" s="207"/>
      <c r="GDN40" s="207"/>
      <c r="GDO40" s="207"/>
      <c r="GDP40" s="207"/>
      <c r="GDQ40" s="207"/>
      <c r="GDR40" s="207"/>
      <c r="GDS40" s="207"/>
      <c r="GDT40" s="207"/>
      <c r="GDU40" s="207"/>
      <c r="GDV40" s="207"/>
      <c r="GDW40" s="207"/>
      <c r="GDX40" s="207"/>
      <c r="GDY40" s="207"/>
      <c r="GDZ40" s="207"/>
      <c r="GEA40" s="207"/>
      <c r="GEB40" s="207"/>
      <c r="GEC40" s="207"/>
      <c r="GED40" s="207"/>
      <c r="GEE40" s="207"/>
      <c r="GEF40" s="207"/>
      <c r="GEG40" s="207"/>
      <c r="GEH40" s="207"/>
      <c r="GEI40" s="207"/>
      <c r="GEJ40" s="207"/>
      <c r="GEK40" s="207"/>
      <c r="GEL40" s="207"/>
      <c r="GEM40" s="207"/>
      <c r="GEN40" s="207"/>
      <c r="GEO40" s="207"/>
      <c r="GEP40" s="207"/>
      <c r="GEQ40" s="207"/>
      <c r="GER40" s="207"/>
      <c r="GES40" s="207"/>
      <c r="GET40" s="207"/>
      <c r="GEU40" s="207"/>
      <c r="GEV40" s="207"/>
      <c r="GEW40" s="207"/>
      <c r="GEX40" s="207"/>
      <c r="GEY40" s="207"/>
      <c r="GEZ40" s="207"/>
      <c r="GFA40" s="207"/>
      <c r="GFB40" s="207"/>
      <c r="GFC40" s="207"/>
      <c r="GFD40" s="207"/>
      <c r="GFE40" s="207"/>
      <c r="GFF40" s="207"/>
      <c r="GFG40" s="207"/>
      <c r="GFH40" s="207"/>
      <c r="GFI40" s="207"/>
      <c r="GFJ40" s="207"/>
      <c r="GFK40" s="207"/>
      <c r="GFL40" s="207"/>
      <c r="GFM40" s="207"/>
      <c r="GFN40" s="207"/>
      <c r="GFO40" s="207"/>
      <c r="GFP40" s="207"/>
      <c r="GFQ40" s="207"/>
      <c r="GFR40" s="207"/>
      <c r="GFS40" s="207"/>
      <c r="GFT40" s="207"/>
      <c r="GFU40" s="207"/>
      <c r="GFV40" s="207"/>
      <c r="GFW40" s="207"/>
      <c r="GFX40" s="207"/>
      <c r="GFY40" s="207"/>
      <c r="GFZ40" s="207"/>
      <c r="GGA40" s="207"/>
      <c r="GGB40" s="207"/>
      <c r="GGC40" s="207"/>
      <c r="GGD40" s="207"/>
      <c r="GGE40" s="207"/>
      <c r="GGF40" s="207"/>
      <c r="GGG40" s="207"/>
      <c r="GGH40" s="207"/>
      <c r="GGI40" s="207"/>
      <c r="GGJ40" s="207"/>
      <c r="GGK40" s="207"/>
      <c r="GGL40" s="207"/>
      <c r="GGM40" s="207"/>
      <c r="GGN40" s="207"/>
      <c r="GGO40" s="207"/>
      <c r="GGP40" s="207"/>
      <c r="GGQ40" s="207"/>
      <c r="GGR40" s="207"/>
      <c r="GGS40" s="207"/>
      <c r="GGT40" s="207"/>
      <c r="GGU40" s="207"/>
      <c r="GGV40" s="207"/>
      <c r="GGW40" s="207"/>
      <c r="GGX40" s="207"/>
      <c r="GGY40" s="207"/>
      <c r="GGZ40" s="207"/>
      <c r="GHA40" s="207"/>
      <c r="GHB40" s="207"/>
      <c r="GHC40" s="207"/>
      <c r="GHD40" s="207"/>
      <c r="GHE40" s="207"/>
      <c r="GHF40" s="207"/>
      <c r="GHG40" s="207"/>
      <c r="GHH40" s="207"/>
      <c r="GHI40" s="207"/>
      <c r="GHJ40" s="207"/>
      <c r="GHK40" s="207"/>
      <c r="GHL40" s="207"/>
      <c r="GHM40" s="207"/>
      <c r="GHN40" s="207"/>
      <c r="GHO40" s="207"/>
      <c r="GHP40" s="207"/>
      <c r="GHQ40" s="207"/>
      <c r="GHR40" s="207"/>
      <c r="GHS40" s="207"/>
      <c r="GHT40" s="207"/>
      <c r="GHU40" s="207"/>
      <c r="GHV40" s="207"/>
      <c r="GHW40" s="207"/>
      <c r="GHX40" s="207"/>
      <c r="GHY40" s="207"/>
      <c r="GHZ40" s="207"/>
      <c r="GIA40" s="207"/>
      <c r="GIB40" s="207"/>
      <c r="GIC40" s="207"/>
      <c r="GID40" s="207"/>
      <c r="GIE40" s="207"/>
      <c r="GIF40" s="207"/>
      <c r="GIG40" s="207"/>
      <c r="GIH40" s="207"/>
      <c r="GII40" s="207"/>
      <c r="GIJ40" s="207"/>
      <c r="GIK40" s="207"/>
      <c r="GIL40" s="207"/>
      <c r="GIM40" s="207"/>
      <c r="GIN40" s="207"/>
      <c r="GIO40" s="207"/>
      <c r="GIP40" s="207"/>
      <c r="GIQ40" s="207"/>
      <c r="GIR40" s="207"/>
      <c r="GIS40" s="207"/>
      <c r="GIT40" s="207"/>
      <c r="GIU40" s="207"/>
      <c r="GIV40" s="207"/>
      <c r="GIW40" s="207"/>
      <c r="GIX40" s="207"/>
      <c r="GIY40" s="207"/>
      <c r="GIZ40" s="207"/>
      <c r="GJA40" s="207"/>
      <c r="GJB40" s="207"/>
      <c r="GJC40" s="207"/>
      <c r="GJD40" s="207"/>
      <c r="GJE40" s="207"/>
      <c r="GJF40" s="207"/>
      <c r="GJG40" s="207"/>
      <c r="GJH40" s="207"/>
      <c r="GJI40" s="207"/>
      <c r="GJJ40" s="207"/>
      <c r="GJK40" s="207"/>
      <c r="GJL40" s="207"/>
      <c r="GJM40" s="207"/>
      <c r="GJN40" s="207"/>
      <c r="GJO40" s="207"/>
      <c r="GJP40" s="207"/>
      <c r="GJQ40" s="207"/>
      <c r="GJR40" s="207"/>
      <c r="GJS40" s="207"/>
      <c r="GJT40" s="207"/>
      <c r="GJU40" s="207"/>
      <c r="GJV40" s="207"/>
      <c r="GJW40" s="207"/>
      <c r="GJX40" s="207"/>
      <c r="GJY40" s="207"/>
      <c r="GJZ40" s="207"/>
      <c r="GKA40" s="207"/>
      <c r="GKB40" s="207"/>
      <c r="GKC40" s="207"/>
      <c r="GKD40" s="207"/>
      <c r="GKE40" s="207"/>
      <c r="GKF40" s="207"/>
      <c r="GKG40" s="207"/>
      <c r="GKH40" s="207"/>
      <c r="GKI40" s="207"/>
      <c r="GKJ40" s="207"/>
      <c r="GKK40" s="207"/>
      <c r="GKL40" s="207"/>
      <c r="GKM40" s="207"/>
      <c r="GKN40" s="207"/>
      <c r="GKO40" s="207"/>
      <c r="GKP40" s="207"/>
      <c r="GKQ40" s="207"/>
      <c r="GKR40" s="207"/>
      <c r="GKS40" s="207"/>
      <c r="GKT40" s="207"/>
      <c r="GKU40" s="207"/>
      <c r="GKV40" s="207"/>
      <c r="GKW40" s="207"/>
      <c r="GKX40" s="207"/>
      <c r="GKY40" s="207"/>
      <c r="GKZ40" s="207"/>
      <c r="GLA40" s="207"/>
      <c r="GLB40" s="207"/>
      <c r="GLC40" s="207"/>
      <c r="GLD40" s="207"/>
      <c r="GLE40" s="207"/>
      <c r="GLF40" s="207"/>
      <c r="GLG40" s="207"/>
      <c r="GLH40" s="207"/>
      <c r="GLI40" s="207"/>
      <c r="GLJ40" s="207"/>
      <c r="GLK40" s="207"/>
      <c r="GLL40" s="207"/>
      <c r="GLM40" s="207"/>
      <c r="GLN40" s="207"/>
      <c r="GLO40" s="207"/>
      <c r="GLP40" s="207"/>
      <c r="GLQ40" s="207"/>
      <c r="GLR40" s="207"/>
      <c r="GLS40" s="207"/>
      <c r="GLT40" s="207"/>
      <c r="GLU40" s="207"/>
      <c r="GLV40" s="207"/>
      <c r="GLW40" s="207"/>
      <c r="GLX40" s="207"/>
      <c r="GLY40" s="207"/>
      <c r="GLZ40" s="207"/>
      <c r="GMA40" s="207"/>
      <c r="GMB40" s="207"/>
      <c r="GMC40" s="207"/>
      <c r="GMD40" s="207"/>
      <c r="GME40" s="207"/>
      <c r="GMF40" s="207"/>
      <c r="GMG40" s="207"/>
      <c r="GMH40" s="207"/>
      <c r="GMI40" s="207"/>
      <c r="GMJ40" s="207"/>
      <c r="GMK40" s="207"/>
      <c r="GML40" s="207"/>
      <c r="GMM40" s="207"/>
      <c r="GMN40" s="207"/>
      <c r="GMO40" s="207"/>
      <c r="GMP40" s="207"/>
      <c r="GMQ40" s="207"/>
      <c r="GMR40" s="207"/>
      <c r="GMS40" s="207"/>
      <c r="GMT40" s="207"/>
      <c r="GMU40" s="207"/>
      <c r="GMV40" s="207"/>
      <c r="GMW40" s="207"/>
      <c r="GMX40" s="207"/>
      <c r="GMY40" s="207"/>
      <c r="GMZ40" s="207"/>
      <c r="GNA40" s="207"/>
      <c r="GNB40" s="207"/>
      <c r="GNC40" s="207"/>
      <c r="GND40" s="207"/>
      <c r="GNE40" s="207"/>
      <c r="GNF40" s="207"/>
      <c r="GNG40" s="207"/>
      <c r="GNH40" s="207"/>
      <c r="GNI40" s="207"/>
      <c r="GNJ40" s="207"/>
      <c r="GNK40" s="207"/>
      <c r="GNL40" s="207"/>
      <c r="GNM40" s="207"/>
      <c r="GNN40" s="207"/>
      <c r="GNO40" s="207"/>
      <c r="GNP40" s="207"/>
      <c r="GNQ40" s="207"/>
      <c r="GNR40" s="207"/>
      <c r="GNS40" s="207"/>
      <c r="GNT40" s="207"/>
      <c r="GNU40" s="207"/>
      <c r="GNV40" s="207"/>
      <c r="GNW40" s="207"/>
      <c r="GNX40" s="207"/>
      <c r="GNY40" s="207"/>
      <c r="GNZ40" s="207"/>
      <c r="GOA40" s="207"/>
      <c r="GOB40" s="207"/>
      <c r="GOC40" s="207"/>
      <c r="GOD40" s="207"/>
      <c r="GOE40" s="207"/>
      <c r="GOF40" s="207"/>
      <c r="GOG40" s="207"/>
      <c r="GOH40" s="207"/>
      <c r="GOI40" s="207"/>
      <c r="GOJ40" s="207"/>
      <c r="GOK40" s="207"/>
      <c r="GOL40" s="207"/>
      <c r="GOM40" s="207"/>
      <c r="GON40" s="207"/>
      <c r="GOO40" s="207"/>
      <c r="GOP40" s="207"/>
      <c r="GOQ40" s="207"/>
      <c r="GOR40" s="207"/>
      <c r="GOS40" s="207"/>
      <c r="GOT40" s="207"/>
      <c r="GOU40" s="207"/>
      <c r="GOV40" s="207"/>
      <c r="GOW40" s="207"/>
      <c r="GOX40" s="207"/>
      <c r="GOY40" s="207"/>
      <c r="GOZ40" s="207"/>
      <c r="GPA40" s="207"/>
      <c r="GPB40" s="207"/>
      <c r="GPC40" s="207"/>
      <c r="GPD40" s="207"/>
      <c r="GPE40" s="207"/>
      <c r="GPF40" s="207"/>
      <c r="GPG40" s="207"/>
      <c r="GPH40" s="207"/>
      <c r="GPI40" s="207"/>
      <c r="GPJ40" s="207"/>
      <c r="GPK40" s="207"/>
      <c r="GPL40" s="207"/>
      <c r="GPM40" s="207"/>
      <c r="GPN40" s="207"/>
      <c r="GPO40" s="207"/>
      <c r="GPP40" s="207"/>
      <c r="GPQ40" s="207"/>
      <c r="GPR40" s="207"/>
      <c r="GPS40" s="207"/>
      <c r="GPT40" s="207"/>
      <c r="GPU40" s="207"/>
      <c r="GPV40" s="207"/>
      <c r="GPW40" s="207"/>
      <c r="GPX40" s="207"/>
      <c r="GPY40" s="207"/>
      <c r="GPZ40" s="207"/>
      <c r="GQA40" s="207"/>
      <c r="GQB40" s="207"/>
      <c r="GQC40" s="207"/>
      <c r="GQD40" s="207"/>
      <c r="GQE40" s="207"/>
      <c r="GQF40" s="207"/>
      <c r="GQG40" s="207"/>
      <c r="GQH40" s="207"/>
      <c r="GQI40" s="207"/>
      <c r="GQJ40" s="207"/>
      <c r="GQK40" s="207"/>
      <c r="GQL40" s="207"/>
      <c r="GQM40" s="207"/>
      <c r="GQN40" s="207"/>
      <c r="GQO40" s="207"/>
      <c r="GQP40" s="207"/>
      <c r="GQQ40" s="207"/>
      <c r="GQR40" s="207"/>
      <c r="GQS40" s="207"/>
      <c r="GQT40" s="207"/>
      <c r="GQU40" s="207"/>
      <c r="GQV40" s="207"/>
      <c r="GQW40" s="207"/>
      <c r="GQX40" s="207"/>
      <c r="GQY40" s="207"/>
      <c r="GQZ40" s="207"/>
      <c r="GRA40" s="207"/>
      <c r="GRB40" s="207"/>
      <c r="GRC40" s="207"/>
      <c r="GRD40" s="207"/>
      <c r="GRE40" s="207"/>
      <c r="GRF40" s="207"/>
      <c r="GRG40" s="207"/>
      <c r="GRH40" s="207"/>
      <c r="GRI40" s="207"/>
      <c r="GRJ40" s="207"/>
      <c r="GRK40" s="207"/>
      <c r="GRL40" s="207"/>
      <c r="GRM40" s="207"/>
      <c r="GRN40" s="207"/>
      <c r="GRO40" s="207"/>
      <c r="GRP40" s="207"/>
      <c r="GRQ40" s="207"/>
      <c r="GRR40" s="207"/>
      <c r="GRS40" s="207"/>
      <c r="GRT40" s="207"/>
      <c r="GRU40" s="207"/>
      <c r="GRV40" s="207"/>
      <c r="GRW40" s="207"/>
      <c r="GRX40" s="207"/>
      <c r="GRY40" s="207"/>
      <c r="GRZ40" s="207"/>
      <c r="GSA40" s="207"/>
      <c r="GSB40" s="207"/>
      <c r="GSC40" s="207"/>
      <c r="GSD40" s="207"/>
      <c r="GSE40" s="207"/>
      <c r="GSF40" s="207"/>
      <c r="GSG40" s="207"/>
      <c r="GSH40" s="207"/>
      <c r="GSI40" s="207"/>
      <c r="GSJ40" s="207"/>
      <c r="GSK40" s="207"/>
      <c r="GSL40" s="207"/>
      <c r="GSM40" s="207"/>
      <c r="GSN40" s="207"/>
      <c r="GSO40" s="207"/>
      <c r="GSP40" s="207"/>
      <c r="GSQ40" s="207"/>
      <c r="GSR40" s="207"/>
      <c r="GSS40" s="207"/>
      <c r="GST40" s="207"/>
      <c r="GSU40" s="207"/>
      <c r="GSV40" s="207"/>
      <c r="GSW40" s="207"/>
      <c r="GSX40" s="207"/>
      <c r="GSY40" s="207"/>
      <c r="GSZ40" s="207"/>
      <c r="GTA40" s="207"/>
      <c r="GTB40" s="207"/>
      <c r="GTC40" s="207"/>
      <c r="GTD40" s="207"/>
      <c r="GTE40" s="207"/>
      <c r="GTF40" s="207"/>
      <c r="GTG40" s="207"/>
      <c r="GTH40" s="207"/>
      <c r="GTI40" s="207"/>
      <c r="GTJ40" s="207"/>
      <c r="GTK40" s="207"/>
      <c r="GTL40" s="207"/>
      <c r="GTM40" s="207"/>
      <c r="GTN40" s="207"/>
      <c r="GTO40" s="207"/>
      <c r="GTP40" s="207"/>
      <c r="GTQ40" s="207"/>
      <c r="GTR40" s="207"/>
      <c r="GTS40" s="207"/>
      <c r="GTT40" s="207"/>
      <c r="GTU40" s="207"/>
      <c r="GTV40" s="207"/>
      <c r="GTW40" s="207"/>
      <c r="GTX40" s="207"/>
      <c r="GTY40" s="207"/>
      <c r="GTZ40" s="207"/>
      <c r="GUA40" s="207"/>
      <c r="GUB40" s="207"/>
      <c r="GUC40" s="207"/>
      <c r="GUD40" s="207"/>
      <c r="GUE40" s="207"/>
      <c r="GUF40" s="207"/>
      <c r="GUG40" s="207"/>
      <c r="GUH40" s="207"/>
      <c r="GUI40" s="207"/>
      <c r="GUJ40" s="207"/>
      <c r="GUK40" s="207"/>
      <c r="GUL40" s="207"/>
      <c r="GUM40" s="207"/>
      <c r="GUN40" s="207"/>
      <c r="GUO40" s="207"/>
      <c r="GUP40" s="207"/>
      <c r="GUQ40" s="207"/>
      <c r="GUR40" s="207"/>
      <c r="GUS40" s="207"/>
      <c r="GUT40" s="207"/>
      <c r="GUU40" s="207"/>
      <c r="GUV40" s="207"/>
      <c r="GUW40" s="207"/>
      <c r="GUX40" s="207"/>
      <c r="GUY40" s="207"/>
      <c r="GUZ40" s="207"/>
      <c r="GVA40" s="207"/>
      <c r="GVB40" s="207"/>
      <c r="GVC40" s="207"/>
      <c r="GVD40" s="207"/>
      <c r="GVE40" s="207"/>
      <c r="GVF40" s="207"/>
      <c r="GVG40" s="207"/>
      <c r="GVH40" s="207"/>
      <c r="GVI40" s="207"/>
      <c r="GVJ40" s="207"/>
      <c r="GVK40" s="207"/>
      <c r="GVL40" s="207"/>
      <c r="GVM40" s="207"/>
      <c r="GVN40" s="207"/>
      <c r="GVO40" s="207"/>
      <c r="GVP40" s="207"/>
      <c r="GVQ40" s="207"/>
      <c r="GVR40" s="207"/>
      <c r="GVS40" s="207"/>
      <c r="GVT40" s="207"/>
      <c r="GVU40" s="207"/>
      <c r="GVV40" s="207"/>
      <c r="GVW40" s="207"/>
      <c r="GVX40" s="207"/>
      <c r="GVY40" s="207"/>
      <c r="GVZ40" s="207"/>
      <c r="GWA40" s="207"/>
      <c r="GWB40" s="207"/>
      <c r="GWC40" s="207"/>
      <c r="GWD40" s="207"/>
      <c r="GWE40" s="207"/>
      <c r="GWF40" s="207"/>
      <c r="GWG40" s="207"/>
      <c r="GWH40" s="207"/>
      <c r="GWI40" s="207"/>
      <c r="GWJ40" s="207"/>
      <c r="GWK40" s="207"/>
      <c r="GWL40" s="207"/>
      <c r="GWM40" s="207"/>
      <c r="GWN40" s="207"/>
      <c r="GWO40" s="207"/>
      <c r="GWP40" s="207"/>
      <c r="GWQ40" s="207"/>
      <c r="GWR40" s="207"/>
      <c r="GWS40" s="207"/>
      <c r="GWT40" s="207"/>
      <c r="GWU40" s="207"/>
      <c r="GWV40" s="207"/>
      <c r="GWW40" s="207"/>
      <c r="GWX40" s="207"/>
      <c r="GWY40" s="207"/>
      <c r="GWZ40" s="207"/>
      <c r="GXA40" s="207"/>
      <c r="GXB40" s="207"/>
      <c r="GXC40" s="207"/>
      <c r="GXD40" s="207"/>
      <c r="GXE40" s="207"/>
      <c r="GXF40" s="207"/>
      <c r="GXG40" s="207"/>
      <c r="GXH40" s="207"/>
      <c r="GXI40" s="207"/>
      <c r="GXJ40" s="207"/>
      <c r="GXK40" s="207"/>
      <c r="GXL40" s="207"/>
      <c r="GXM40" s="207"/>
      <c r="GXN40" s="207"/>
      <c r="GXO40" s="207"/>
      <c r="GXP40" s="207"/>
      <c r="GXQ40" s="207"/>
      <c r="GXR40" s="207"/>
      <c r="GXS40" s="207"/>
      <c r="GXT40" s="207"/>
      <c r="GXU40" s="207"/>
      <c r="GXV40" s="207"/>
      <c r="GXW40" s="207"/>
      <c r="GXX40" s="207"/>
      <c r="GXY40" s="207"/>
      <c r="GXZ40" s="207"/>
      <c r="GYA40" s="207"/>
      <c r="GYB40" s="207"/>
      <c r="GYC40" s="207"/>
      <c r="GYD40" s="207"/>
      <c r="GYE40" s="207"/>
      <c r="GYF40" s="207"/>
      <c r="GYG40" s="207"/>
      <c r="GYH40" s="207"/>
      <c r="GYI40" s="207"/>
      <c r="GYJ40" s="207"/>
      <c r="GYK40" s="207"/>
      <c r="GYL40" s="207"/>
      <c r="GYM40" s="207"/>
      <c r="GYN40" s="207"/>
      <c r="GYO40" s="207"/>
      <c r="GYP40" s="207"/>
      <c r="GYQ40" s="207"/>
      <c r="GYR40" s="207"/>
      <c r="GYS40" s="207"/>
      <c r="GYT40" s="207"/>
      <c r="GYU40" s="207"/>
      <c r="GYV40" s="207"/>
      <c r="GYW40" s="207"/>
      <c r="GYX40" s="207"/>
      <c r="GYY40" s="207"/>
      <c r="GYZ40" s="207"/>
      <c r="GZA40" s="207"/>
      <c r="GZB40" s="207"/>
      <c r="GZC40" s="207"/>
      <c r="GZD40" s="207"/>
      <c r="GZE40" s="207"/>
      <c r="GZF40" s="207"/>
      <c r="GZG40" s="207"/>
      <c r="GZH40" s="207"/>
      <c r="GZI40" s="207"/>
      <c r="GZJ40" s="207"/>
      <c r="GZK40" s="207"/>
      <c r="GZL40" s="207"/>
      <c r="GZM40" s="207"/>
      <c r="GZN40" s="207"/>
      <c r="GZO40" s="207"/>
      <c r="GZP40" s="207"/>
      <c r="GZQ40" s="207"/>
      <c r="GZR40" s="207"/>
      <c r="GZS40" s="207"/>
      <c r="GZT40" s="207"/>
      <c r="GZU40" s="207"/>
      <c r="GZV40" s="207"/>
      <c r="GZW40" s="207"/>
      <c r="GZX40" s="207"/>
      <c r="GZY40" s="207"/>
      <c r="GZZ40" s="207"/>
      <c r="HAA40" s="207"/>
      <c r="HAB40" s="207"/>
      <c r="HAC40" s="207"/>
      <c r="HAD40" s="207"/>
      <c r="HAE40" s="207"/>
      <c r="HAF40" s="207"/>
      <c r="HAG40" s="207"/>
      <c r="HAH40" s="207"/>
      <c r="HAI40" s="207"/>
      <c r="HAJ40" s="207"/>
      <c r="HAK40" s="207"/>
      <c r="HAL40" s="207"/>
      <c r="HAM40" s="207"/>
      <c r="HAN40" s="207"/>
      <c r="HAO40" s="207"/>
      <c r="HAP40" s="207"/>
      <c r="HAQ40" s="207"/>
      <c r="HAR40" s="207"/>
      <c r="HAS40" s="207"/>
      <c r="HAT40" s="207"/>
      <c r="HAU40" s="207"/>
      <c r="HAV40" s="207"/>
      <c r="HAW40" s="207"/>
      <c r="HAX40" s="207"/>
      <c r="HAY40" s="207"/>
      <c r="HAZ40" s="207"/>
      <c r="HBA40" s="207"/>
      <c r="HBB40" s="207"/>
      <c r="HBC40" s="207"/>
      <c r="HBD40" s="207"/>
      <c r="HBE40" s="207"/>
      <c r="HBF40" s="207"/>
      <c r="HBG40" s="207"/>
      <c r="HBH40" s="207"/>
      <c r="HBI40" s="207"/>
      <c r="HBJ40" s="207"/>
      <c r="HBK40" s="207"/>
      <c r="HBL40" s="207"/>
      <c r="HBM40" s="207"/>
      <c r="HBN40" s="207"/>
      <c r="HBO40" s="207"/>
      <c r="HBP40" s="207"/>
      <c r="HBQ40" s="207"/>
      <c r="HBR40" s="207"/>
      <c r="HBS40" s="207"/>
      <c r="HBT40" s="207"/>
      <c r="HBU40" s="207"/>
      <c r="HBV40" s="207"/>
      <c r="HBW40" s="207"/>
      <c r="HBX40" s="207"/>
      <c r="HBY40" s="207"/>
      <c r="HBZ40" s="207"/>
      <c r="HCA40" s="207"/>
      <c r="HCB40" s="207"/>
      <c r="HCC40" s="207"/>
      <c r="HCD40" s="207"/>
      <c r="HCE40" s="207"/>
      <c r="HCF40" s="207"/>
      <c r="HCG40" s="207"/>
      <c r="HCH40" s="207"/>
      <c r="HCI40" s="207"/>
      <c r="HCJ40" s="207"/>
      <c r="HCK40" s="207"/>
      <c r="HCL40" s="207"/>
      <c r="HCM40" s="207"/>
      <c r="HCN40" s="207"/>
      <c r="HCO40" s="207"/>
      <c r="HCP40" s="207"/>
      <c r="HCQ40" s="207"/>
      <c r="HCR40" s="207"/>
      <c r="HCS40" s="207"/>
      <c r="HCT40" s="207"/>
      <c r="HCU40" s="207"/>
      <c r="HCV40" s="207"/>
      <c r="HCW40" s="207"/>
      <c r="HCX40" s="207"/>
      <c r="HCY40" s="207"/>
      <c r="HCZ40" s="207"/>
      <c r="HDA40" s="207"/>
      <c r="HDB40" s="207"/>
      <c r="HDC40" s="207"/>
      <c r="HDD40" s="207"/>
      <c r="HDE40" s="207"/>
      <c r="HDF40" s="207"/>
      <c r="HDG40" s="207"/>
      <c r="HDH40" s="207"/>
      <c r="HDI40" s="207"/>
      <c r="HDJ40" s="207"/>
      <c r="HDK40" s="207"/>
      <c r="HDL40" s="207"/>
      <c r="HDM40" s="207"/>
      <c r="HDN40" s="207"/>
      <c r="HDO40" s="207"/>
      <c r="HDP40" s="207"/>
      <c r="HDQ40" s="207"/>
      <c r="HDR40" s="207"/>
      <c r="HDS40" s="207"/>
      <c r="HDT40" s="207"/>
      <c r="HDU40" s="207"/>
      <c r="HDV40" s="207"/>
      <c r="HDW40" s="207"/>
      <c r="HDX40" s="207"/>
      <c r="HDY40" s="207"/>
      <c r="HDZ40" s="207"/>
      <c r="HEA40" s="207"/>
      <c r="HEB40" s="207"/>
      <c r="HEC40" s="207"/>
      <c r="HED40" s="207"/>
      <c r="HEE40" s="207"/>
      <c r="HEF40" s="207"/>
      <c r="HEG40" s="207"/>
      <c r="HEH40" s="207"/>
      <c r="HEI40" s="207"/>
      <c r="HEJ40" s="207"/>
      <c r="HEK40" s="207"/>
      <c r="HEL40" s="207"/>
      <c r="HEM40" s="207"/>
      <c r="HEN40" s="207"/>
      <c r="HEO40" s="207"/>
      <c r="HEP40" s="207"/>
      <c r="HEQ40" s="207"/>
      <c r="HER40" s="207"/>
      <c r="HES40" s="207"/>
      <c r="HET40" s="207"/>
      <c r="HEU40" s="207"/>
      <c r="HEV40" s="207"/>
      <c r="HEW40" s="207"/>
      <c r="HEX40" s="207"/>
      <c r="HEY40" s="207"/>
      <c r="HEZ40" s="207"/>
      <c r="HFA40" s="207"/>
      <c r="HFB40" s="207"/>
      <c r="HFC40" s="207"/>
      <c r="HFD40" s="207"/>
      <c r="HFE40" s="207"/>
      <c r="HFF40" s="207"/>
      <c r="HFG40" s="207"/>
      <c r="HFH40" s="207"/>
      <c r="HFI40" s="207"/>
      <c r="HFJ40" s="207"/>
      <c r="HFK40" s="207"/>
      <c r="HFL40" s="207"/>
      <c r="HFM40" s="207"/>
      <c r="HFN40" s="207"/>
      <c r="HFO40" s="207"/>
      <c r="HFP40" s="207"/>
      <c r="HFQ40" s="207"/>
      <c r="HFR40" s="207"/>
      <c r="HFS40" s="207"/>
      <c r="HFT40" s="207"/>
      <c r="HFU40" s="207"/>
      <c r="HFV40" s="207"/>
      <c r="HFW40" s="207"/>
      <c r="HFX40" s="207"/>
      <c r="HFY40" s="207"/>
      <c r="HFZ40" s="207"/>
      <c r="HGA40" s="207"/>
      <c r="HGB40" s="207"/>
      <c r="HGC40" s="207"/>
      <c r="HGD40" s="207"/>
      <c r="HGE40" s="207"/>
      <c r="HGF40" s="207"/>
      <c r="HGG40" s="207"/>
      <c r="HGH40" s="207"/>
      <c r="HGI40" s="207"/>
      <c r="HGJ40" s="207"/>
      <c r="HGK40" s="207"/>
      <c r="HGL40" s="207"/>
      <c r="HGM40" s="207"/>
      <c r="HGN40" s="207"/>
      <c r="HGO40" s="207"/>
      <c r="HGP40" s="207"/>
      <c r="HGQ40" s="207"/>
      <c r="HGR40" s="207"/>
      <c r="HGS40" s="207"/>
      <c r="HGT40" s="207"/>
      <c r="HGU40" s="207"/>
      <c r="HGV40" s="207"/>
      <c r="HGW40" s="207"/>
      <c r="HGX40" s="207"/>
      <c r="HGY40" s="207"/>
      <c r="HGZ40" s="207"/>
      <c r="HHA40" s="207"/>
      <c r="HHB40" s="207"/>
      <c r="HHC40" s="207"/>
      <c r="HHD40" s="207"/>
      <c r="HHE40" s="207"/>
      <c r="HHF40" s="207"/>
      <c r="HHG40" s="207"/>
      <c r="HHH40" s="207"/>
      <c r="HHI40" s="207"/>
      <c r="HHJ40" s="207"/>
      <c r="HHK40" s="207"/>
      <c r="HHL40" s="207"/>
      <c r="HHM40" s="207"/>
      <c r="HHN40" s="207"/>
      <c r="HHO40" s="207"/>
      <c r="HHP40" s="207"/>
      <c r="HHQ40" s="207"/>
      <c r="HHR40" s="207"/>
      <c r="HHS40" s="207"/>
      <c r="HHT40" s="207"/>
      <c r="HHU40" s="207"/>
      <c r="HHV40" s="207"/>
      <c r="HHW40" s="207"/>
      <c r="HHX40" s="207"/>
      <c r="HHY40" s="207"/>
      <c r="HHZ40" s="207"/>
      <c r="HIA40" s="207"/>
      <c r="HIB40" s="207"/>
      <c r="HIC40" s="207"/>
      <c r="HID40" s="207"/>
      <c r="HIE40" s="207"/>
      <c r="HIF40" s="207"/>
      <c r="HIG40" s="207"/>
      <c r="HIH40" s="207"/>
      <c r="HII40" s="207"/>
      <c r="HIJ40" s="207"/>
      <c r="HIK40" s="207"/>
      <c r="HIL40" s="207"/>
      <c r="HIM40" s="207"/>
      <c r="HIN40" s="207"/>
      <c r="HIO40" s="207"/>
      <c r="HIP40" s="207"/>
      <c r="HIQ40" s="207"/>
      <c r="HIR40" s="207"/>
      <c r="HIS40" s="207"/>
      <c r="HIT40" s="207"/>
      <c r="HIU40" s="207"/>
      <c r="HIV40" s="207"/>
      <c r="HIW40" s="207"/>
      <c r="HIX40" s="207"/>
      <c r="HIY40" s="207"/>
      <c r="HIZ40" s="207"/>
      <c r="HJA40" s="207"/>
      <c r="HJB40" s="207"/>
      <c r="HJC40" s="207"/>
      <c r="HJD40" s="207"/>
      <c r="HJE40" s="207"/>
      <c r="HJF40" s="207"/>
      <c r="HJG40" s="207"/>
      <c r="HJH40" s="207"/>
      <c r="HJI40" s="207"/>
      <c r="HJJ40" s="207"/>
      <c r="HJK40" s="207"/>
      <c r="HJL40" s="207"/>
      <c r="HJM40" s="207"/>
      <c r="HJN40" s="207"/>
      <c r="HJO40" s="207"/>
      <c r="HJP40" s="207"/>
      <c r="HJQ40" s="207"/>
      <c r="HJR40" s="207"/>
      <c r="HJS40" s="207"/>
      <c r="HJT40" s="207"/>
      <c r="HJU40" s="207"/>
      <c r="HJV40" s="207"/>
      <c r="HJW40" s="207"/>
      <c r="HJX40" s="207"/>
      <c r="HJY40" s="207"/>
      <c r="HJZ40" s="207"/>
      <c r="HKA40" s="207"/>
      <c r="HKB40" s="207"/>
      <c r="HKC40" s="207"/>
      <c r="HKD40" s="207"/>
      <c r="HKE40" s="207"/>
      <c r="HKF40" s="207"/>
      <c r="HKG40" s="207"/>
      <c r="HKH40" s="207"/>
      <c r="HKI40" s="207"/>
      <c r="HKJ40" s="207"/>
      <c r="HKK40" s="207"/>
      <c r="HKL40" s="207"/>
      <c r="HKM40" s="207"/>
      <c r="HKN40" s="207"/>
      <c r="HKO40" s="207"/>
      <c r="HKP40" s="207"/>
      <c r="HKQ40" s="207"/>
      <c r="HKR40" s="207"/>
      <c r="HKS40" s="207"/>
      <c r="HKT40" s="207"/>
      <c r="HKU40" s="207"/>
      <c r="HKV40" s="207"/>
      <c r="HKW40" s="207"/>
      <c r="HKX40" s="207"/>
      <c r="HKY40" s="207"/>
      <c r="HKZ40" s="207"/>
      <c r="HLA40" s="207"/>
      <c r="HLB40" s="207"/>
      <c r="HLC40" s="207"/>
      <c r="HLD40" s="207"/>
      <c r="HLE40" s="207"/>
      <c r="HLF40" s="207"/>
      <c r="HLG40" s="207"/>
      <c r="HLH40" s="207"/>
      <c r="HLI40" s="207"/>
      <c r="HLJ40" s="207"/>
      <c r="HLK40" s="207"/>
      <c r="HLL40" s="207"/>
      <c r="HLM40" s="207"/>
      <c r="HLN40" s="207"/>
      <c r="HLO40" s="207"/>
      <c r="HLP40" s="207"/>
      <c r="HLQ40" s="207"/>
      <c r="HLR40" s="207"/>
      <c r="HLS40" s="207"/>
      <c r="HLT40" s="207"/>
      <c r="HLU40" s="207"/>
      <c r="HLV40" s="207"/>
      <c r="HLW40" s="207"/>
      <c r="HLX40" s="207"/>
      <c r="HLY40" s="207"/>
      <c r="HLZ40" s="207"/>
      <c r="HMA40" s="207"/>
      <c r="HMB40" s="207"/>
      <c r="HMC40" s="207"/>
      <c r="HMD40" s="207"/>
      <c r="HME40" s="207"/>
      <c r="HMF40" s="207"/>
      <c r="HMG40" s="207"/>
      <c r="HMH40" s="207"/>
      <c r="HMI40" s="207"/>
      <c r="HMJ40" s="207"/>
      <c r="HMK40" s="207"/>
      <c r="HML40" s="207"/>
      <c r="HMM40" s="207"/>
      <c r="HMN40" s="207"/>
      <c r="HMO40" s="207"/>
      <c r="HMP40" s="207"/>
      <c r="HMQ40" s="207"/>
      <c r="HMR40" s="207"/>
      <c r="HMS40" s="207"/>
      <c r="HMT40" s="207"/>
      <c r="HMU40" s="207"/>
      <c r="HMV40" s="207"/>
      <c r="HMW40" s="207"/>
      <c r="HMX40" s="207"/>
      <c r="HMY40" s="207"/>
      <c r="HMZ40" s="207"/>
      <c r="HNA40" s="207"/>
      <c r="HNB40" s="207"/>
      <c r="HNC40" s="207"/>
      <c r="HND40" s="207"/>
      <c r="HNE40" s="207"/>
      <c r="HNF40" s="207"/>
      <c r="HNG40" s="207"/>
      <c r="HNH40" s="207"/>
      <c r="HNI40" s="207"/>
      <c r="HNJ40" s="207"/>
      <c r="HNK40" s="207"/>
      <c r="HNL40" s="207"/>
      <c r="HNM40" s="207"/>
      <c r="HNN40" s="207"/>
      <c r="HNO40" s="207"/>
      <c r="HNP40" s="207"/>
      <c r="HNQ40" s="207"/>
      <c r="HNR40" s="207"/>
      <c r="HNS40" s="207"/>
      <c r="HNT40" s="207"/>
      <c r="HNU40" s="207"/>
      <c r="HNV40" s="207"/>
      <c r="HNW40" s="207"/>
      <c r="HNX40" s="207"/>
      <c r="HNY40" s="207"/>
      <c r="HNZ40" s="207"/>
      <c r="HOA40" s="207"/>
      <c r="HOB40" s="207"/>
      <c r="HOC40" s="207"/>
      <c r="HOD40" s="207"/>
      <c r="HOE40" s="207"/>
      <c r="HOF40" s="207"/>
      <c r="HOG40" s="207"/>
      <c r="HOH40" s="207"/>
      <c r="HOI40" s="207"/>
      <c r="HOJ40" s="207"/>
      <c r="HOK40" s="207"/>
      <c r="HOL40" s="207"/>
      <c r="HOM40" s="207"/>
      <c r="HON40" s="207"/>
      <c r="HOO40" s="207"/>
      <c r="HOP40" s="207"/>
      <c r="HOQ40" s="207"/>
      <c r="HOR40" s="207"/>
      <c r="HOS40" s="207"/>
      <c r="HOT40" s="207"/>
      <c r="HOU40" s="207"/>
      <c r="HOV40" s="207"/>
      <c r="HOW40" s="207"/>
      <c r="HOX40" s="207"/>
      <c r="HOY40" s="207"/>
      <c r="HOZ40" s="207"/>
      <c r="HPA40" s="207"/>
      <c r="HPB40" s="207"/>
      <c r="HPC40" s="207"/>
      <c r="HPD40" s="207"/>
      <c r="HPE40" s="207"/>
      <c r="HPF40" s="207"/>
      <c r="HPG40" s="207"/>
      <c r="HPH40" s="207"/>
      <c r="HPI40" s="207"/>
      <c r="HPJ40" s="207"/>
      <c r="HPK40" s="207"/>
      <c r="HPL40" s="207"/>
      <c r="HPM40" s="207"/>
      <c r="HPN40" s="207"/>
      <c r="HPO40" s="207"/>
      <c r="HPP40" s="207"/>
      <c r="HPQ40" s="207"/>
      <c r="HPR40" s="207"/>
      <c r="HPS40" s="207"/>
      <c r="HPT40" s="207"/>
      <c r="HPU40" s="207"/>
      <c r="HPV40" s="207"/>
      <c r="HPW40" s="207"/>
      <c r="HPX40" s="207"/>
      <c r="HPY40" s="207"/>
      <c r="HPZ40" s="207"/>
      <c r="HQA40" s="207"/>
      <c r="HQB40" s="207"/>
      <c r="HQC40" s="207"/>
      <c r="HQD40" s="207"/>
      <c r="HQE40" s="207"/>
      <c r="HQF40" s="207"/>
      <c r="HQG40" s="207"/>
      <c r="HQH40" s="207"/>
      <c r="HQI40" s="207"/>
      <c r="HQJ40" s="207"/>
      <c r="HQK40" s="207"/>
      <c r="HQL40" s="207"/>
      <c r="HQM40" s="207"/>
      <c r="HQN40" s="207"/>
      <c r="HQO40" s="207"/>
      <c r="HQP40" s="207"/>
      <c r="HQQ40" s="207"/>
      <c r="HQR40" s="207"/>
      <c r="HQS40" s="207"/>
      <c r="HQT40" s="207"/>
      <c r="HQU40" s="207"/>
      <c r="HQV40" s="207"/>
      <c r="HQW40" s="207"/>
      <c r="HQX40" s="207"/>
      <c r="HQY40" s="207"/>
      <c r="HQZ40" s="207"/>
      <c r="HRA40" s="207"/>
      <c r="HRB40" s="207"/>
      <c r="HRC40" s="207"/>
      <c r="HRD40" s="207"/>
      <c r="HRE40" s="207"/>
      <c r="HRF40" s="207"/>
      <c r="HRG40" s="207"/>
      <c r="HRH40" s="207"/>
      <c r="HRI40" s="207"/>
      <c r="HRJ40" s="207"/>
      <c r="HRK40" s="207"/>
      <c r="HRL40" s="207"/>
      <c r="HRM40" s="207"/>
      <c r="HRN40" s="207"/>
      <c r="HRO40" s="207"/>
      <c r="HRP40" s="207"/>
      <c r="HRQ40" s="207"/>
      <c r="HRR40" s="207"/>
      <c r="HRS40" s="207"/>
      <c r="HRT40" s="207"/>
      <c r="HRU40" s="207"/>
      <c r="HRV40" s="207"/>
      <c r="HRW40" s="207"/>
      <c r="HRX40" s="207"/>
      <c r="HRY40" s="207"/>
      <c r="HRZ40" s="207"/>
      <c r="HSA40" s="207"/>
      <c r="HSB40" s="207"/>
      <c r="HSC40" s="207"/>
      <c r="HSD40" s="207"/>
      <c r="HSE40" s="207"/>
      <c r="HSF40" s="207"/>
      <c r="HSG40" s="207"/>
      <c r="HSH40" s="207"/>
      <c r="HSI40" s="207"/>
      <c r="HSJ40" s="207"/>
      <c r="HSK40" s="207"/>
      <c r="HSL40" s="207"/>
      <c r="HSM40" s="207"/>
      <c r="HSN40" s="207"/>
      <c r="HSO40" s="207"/>
      <c r="HSP40" s="207"/>
      <c r="HSQ40" s="207"/>
      <c r="HSR40" s="207"/>
      <c r="HSS40" s="207"/>
      <c r="HST40" s="207"/>
      <c r="HSU40" s="207"/>
      <c r="HSV40" s="207"/>
      <c r="HSW40" s="207"/>
      <c r="HSX40" s="207"/>
      <c r="HSY40" s="207"/>
      <c r="HSZ40" s="207"/>
      <c r="HTA40" s="207"/>
      <c r="HTB40" s="207"/>
      <c r="HTC40" s="207"/>
      <c r="HTD40" s="207"/>
      <c r="HTE40" s="207"/>
      <c r="HTF40" s="207"/>
      <c r="HTG40" s="207"/>
      <c r="HTH40" s="207"/>
      <c r="HTI40" s="207"/>
      <c r="HTJ40" s="207"/>
      <c r="HTK40" s="207"/>
      <c r="HTL40" s="207"/>
      <c r="HTM40" s="207"/>
      <c r="HTN40" s="207"/>
      <c r="HTO40" s="207"/>
      <c r="HTP40" s="207"/>
      <c r="HTQ40" s="207"/>
      <c r="HTR40" s="207"/>
      <c r="HTS40" s="207"/>
      <c r="HTT40" s="207"/>
      <c r="HTU40" s="207"/>
      <c r="HTV40" s="207"/>
      <c r="HTW40" s="207"/>
      <c r="HTX40" s="207"/>
      <c r="HTY40" s="207"/>
      <c r="HTZ40" s="207"/>
      <c r="HUA40" s="207"/>
      <c r="HUB40" s="207"/>
      <c r="HUC40" s="207"/>
      <c r="HUD40" s="207"/>
      <c r="HUE40" s="207"/>
      <c r="HUF40" s="207"/>
      <c r="HUG40" s="207"/>
      <c r="HUH40" s="207"/>
      <c r="HUI40" s="207"/>
      <c r="HUJ40" s="207"/>
      <c r="HUK40" s="207"/>
      <c r="HUL40" s="207"/>
      <c r="HUM40" s="207"/>
      <c r="HUN40" s="207"/>
      <c r="HUO40" s="207"/>
      <c r="HUP40" s="207"/>
      <c r="HUQ40" s="207"/>
      <c r="HUR40" s="207"/>
      <c r="HUS40" s="207"/>
      <c r="HUT40" s="207"/>
      <c r="HUU40" s="207"/>
      <c r="HUV40" s="207"/>
      <c r="HUW40" s="207"/>
      <c r="HUX40" s="207"/>
      <c r="HUY40" s="207"/>
      <c r="HUZ40" s="207"/>
      <c r="HVA40" s="207"/>
      <c r="HVB40" s="207"/>
      <c r="HVC40" s="207"/>
      <c r="HVD40" s="207"/>
      <c r="HVE40" s="207"/>
      <c r="HVF40" s="207"/>
      <c r="HVG40" s="207"/>
      <c r="HVH40" s="207"/>
      <c r="HVI40" s="207"/>
      <c r="HVJ40" s="207"/>
      <c r="HVK40" s="207"/>
      <c r="HVL40" s="207"/>
      <c r="HVM40" s="207"/>
      <c r="HVN40" s="207"/>
      <c r="HVO40" s="207"/>
      <c r="HVP40" s="207"/>
      <c r="HVQ40" s="207"/>
      <c r="HVR40" s="207"/>
      <c r="HVS40" s="207"/>
      <c r="HVT40" s="207"/>
      <c r="HVU40" s="207"/>
      <c r="HVV40" s="207"/>
      <c r="HVW40" s="207"/>
      <c r="HVX40" s="207"/>
      <c r="HVY40" s="207"/>
      <c r="HVZ40" s="207"/>
      <c r="HWA40" s="207"/>
      <c r="HWB40" s="207"/>
      <c r="HWC40" s="207"/>
      <c r="HWD40" s="207"/>
      <c r="HWE40" s="207"/>
      <c r="HWF40" s="207"/>
      <c r="HWG40" s="207"/>
      <c r="HWH40" s="207"/>
      <c r="HWI40" s="207"/>
      <c r="HWJ40" s="207"/>
      <c r="HWK40" s="207"/>
      <c r="HWL40" s="207"/>
      <c r="HWM40" s="207"/>
      <c r="HWN40" s="207"/>
      <c r="HWO40" s="207"/>
      <c r="HWP40" s="207"/>
      <c r="HWQ40" s="207"/>
      <c r="HWR40" s="207"/>
      <c r="HWS40" s="207"/>
      <c r="HWT40" s="207"/>
      <c r="HWU40" s="207"/>
      <c r="HWV40" s="207"/>
      <c r="HWW40" s="207"/>
      <c r="HWX40" s="207"/>
      <c r="HWY40" s="207"/>
      <c r="HWZ40" s="207"/>
      <c r="HXA40" s="207"/>
      <c r="HXB40" s="207"/>
      <c r="HXC40" s="207"/>
      <c r="HXD40" s="207"/>
      <c r="HXE40" s="207"/>
      <c r="HXF40" s="207"/>
      <c r="HXG40" s="207"/>
      <c r="HXH40" s="207"/>
      <c r="HXI40" s="207"/>
      <c r="HXJ40" s="207"/>
      <c r="HXK40" s="207"/>
      <c r="HXL40" s="207"/>
      <c r="HXM40" s="207"/>
      <c r="HXN40" s="207"/>
      <c r="HXO40" s="207"/>
      <c r="HXP40" s="207"/>
      <c r="HXQ40" s="207"/>
      <c r="HXR40" s="207"/>
      <c r="HXS40" s="207"/>
      <c r="HXT40" s="207"/>
      <c r="HXU40" s="207"/>
      <c r="HXV40" s="207"/>
      <c r="HXW40" s="207"/>
      <c r="HXX40" s="207"/>
      <c r="HXY40" s="207"/>
      <c r="HXZ40" s="207"/>
      <c r="HYA40" s="207"/>
      <c r="HYB40" s="207"/>
      <c r="HYC40" s="207"/>
      <c r="HYD40" s="207"/>
      <c r="HYE40" s="207"/>
      <c r="HYF40" s="207"/>
      <c r="HYG40" s="207"/>
      <c r="HYH40" s="207"/>
      <c r="HYI40" s="207"/>
      <c r="HYJ40" s="207"/>
      <c r="HYK40" s="207"/>
      <c r="HYL40" s="207"/>
      <c r="HYM40" s="207"/>
      <c r="HYN40" s="207"/>
      <c r="HYO40" s="207"/>
      <c r="HYP40" s="207"/>
      <c r="HYQ40" s="207"/>
      <c r="HYR40" s="207"/>
      <c r="HYS40" s="207"/>
      <c r="HYT40" s="207"/>
      <c r="HYU40" s="207"/>
      <c r="HYV40" s="207"/>
      <c r="HYW40" s="207"/>
      <c r="HYX40" s="207"/>
      <c r="HYY40" s="207"/>
      <c r="HYZ40" s="207"/>
      <c r="HZA40" s="207"/>
      <c r="HZB40" s="207"/>
      <c r="HZC40" s="207"/>
      <c r="HZD40" s="207"/>
      <c r="HZE40" s="207"/>
      <c r="HZF40" s="207"/>
      <c r="HZG40" s="207"/>
      <c r="HZH40" s="207"/>
      <c r="HZI40" s="207"/>
      <c r="HZJ40" s="207"/>
      <c r="HZK40" s="207"/>
      <c r="HZL40" s="207"/>
      <c r="HZM40" s="207"/>
      <c r="HZN40" s="207"/>
      <c r="HZO40" s="207"/>
      <c r="HZP40" s="207"/>
      <c r="HZQ40" s="207"/>
      <c r="HZR40" s="207"/>
      <c r="HZS40" s="207"/>
      <c r="HZT40" s="207"/>
      <c r="HZU40" s="207"/>
      <c r="HZV40" s="207"/>
      <c r="HZW40" s="207"/>
      <c r="HZX40" s="207"/>
      <c r="HZY40" s="207"/>
      <c r="HZZ40" s="207"/>
      <c r="IAA40" s="207"/>
      <c r="IAB40" s="207"/>
      <c r="IAC40" s="207"/>
      <c r="IAD40" s="207"/>
      <c r="IAE40" s="207"/>
      <c r="IAF40" s="207"/>
      <c r="IAG40" s="207"/>
      <c r="IAH40" s="207"/>
      <c r="IAI40" s="207"/>
      <c r="IAJ40" s="207"/>
      <c r="IAK40" s="207"/>
      <c r="IAL40" s="207"/>
      <c r="IAM40" s="207"/>
      <c r="IAN40" s="207"/>
      <c r="IAO40" s="207"/>
      <c r="IAP40" s="207"/>
      <c r="IAQ40" s="207"/>
      <c r="IAR40" s="207"/>
      <c r="IAS40" s="207"/>
      <c r="IAT40" s="207"/>
      <c r="IAU40" s="207"/>
      <c r="IAV40" s="207"/>
      <c r="IAW40" s="207"/>
      <c r="IAX40" s="207"/>
      <c r="IAY40" s="207"/>
      <c r="IAZ40" s="207"/>
      <c r="IBA40" s="207"/>
      <c r="IBB40" s="207"/>
      <c r="IBC40" s="207"/>
      <c r="IBD40" s="207"/>
      <c r="IBE40" s="207"/>
      <c r="IBF40" s="207"/>
      <c r="IBG40" s="207"/>
      <c r="IBH40" s="207"/>
      <c r="IBI40" s="207"/>
      <c r="IBJ40" s="207"/>
      <c r="IBK40" s="207"/>
      <c r="IBL40" s="207"/>
      <c r="IBM40" s="207"/>
      <c r="IBN40" s="207"/>
      <c r="IBO40" s="207"/>
      <c r="IBP40" s="207"/>
      <c r="IBQ40" s="207"/>
      <c r="IBR40" s="207"/>
      <c r="IBS40" s="207"/>
      <c r="IBT40" s="207"/>
      <c r="IBU40" s="207"/>
      <c r="IBV40" s="207"/>
      <c r="IBW40" s="207"/>
      <c r="IBX40" s="207"/>
      <c r="IBY40" s="207"/>
      <c r="IBZ40" s="207"/>
      <c r="ICA40" s="207"/>
      <c r="ICB40" s="207"/>
      <c r="ICC40" s="207"/>
      <c r="ICD40" s="207"/>
      <c r="ICE40" s="207"/>
      <c r="ICF40" s="207"/>
      <c r="ICG40" s="207"/>
      <c r="ICH40" s="207"/>
      <c r="ICI40" s="207"/>
      <c r="ICJ40" s="207"/>
      <c r="ICK40" s="207"/>
      <c r="ICL40" s="207"/>
      <c r="ICM40" s="207"/>
      <c r="ICN40" s="207"/>
      <c r="ICO40" s="207"/>
      <c r="ICP40" s="207"/>
      <c r="ICQ40" s="207"/>
      <c r="ICR40" s="207"/>
      <c r="ICS40" s="207"/>
      <c r="ICT40" s="207"/>
      <c r="ICU40" s="207"/>
      <c r="ICV40" s="207"/>
      <c r="ICW40" s="207"/>
      <c r="ICX40" s="207"/>
      <c r="ICY40" s="207"/>
      <c r="ICZ40" s="207"/>
      <c r="IDA40" s="207"/>
      <c r="IDB40" s="207"/>
      <c r="IDC40" s="207"/>
      <c r="IDD40" s="207"/>
      <c r="IDE40" s="207"/>
      <c r="IDF40" s="207"/>
      <c r="IDG40" s="207"/>
      <c r="IDH40" s="207"/>
      <c r="IDI40" s="207"/>
      <c r="IDJ40" s="207"/>
      <c r="IDK40" s="207"/>
      <c r="IDL40" s="207"/>
      <c r="IDM40" s="207"/>
      <c r="IDN40" s="207"/>
      <c r="IDO40" s="207"/>
      <c r="IDP40" s="207"/>
      <c r="IDQ40" s="207"/>
      <c r="IDR40" s="207"/>
      <c r="IDS40" s="207"/>
      <c r="IDT40" s="207"/>
      <c r="IDU40" s="207"/>
      <c r="IDV40" s="207"/>
      <c r="IDW40" s="207"/>
      <c r="IDX40" s="207"/>
      <c r="IDY40" s="207"/>
      <c r="IDZ40" s="207"/>
      <c r="IEA40" s="207"/>
      <c r="IEB40" s="207"/>
      <c r="IEC40" s="207"/>
      <c r="IED40" s="207"/>
      <c r="IEE40" s="207"/>
      <c r="IEF40" s="207"/>
      <c r="IEG40" s="207"/>
      <c r="IEH40" s="207"/>
      <c r="IEI40" s="207"/>
      <c r="IEJ40" s="207"/>
      <c r="IEK40" s="207"/>
      <c r="IEL40" s="207"/>
      <c r="IEM40" s="207"/>
      <c r="IEN40" s="207"/>
      <c r="IEO40" s="207"/>
      <c r="IEP40" s="207"/>
      <c r="IEQ40" s="207"/>
      <c r="IER40" s="207"/>
      <c r="IES40" s="207"/>
      <c r="IET40" s="207"/>
      <c r="IEU40" s="207"/>
      <c r="IEV40" s="207"/>
      <c r="IEW40" s="207"/>
      <c r="IEX40" s="207"/>
      <c r="IEY40" s="207"/>
      <c r="IEZ40" s="207"/>
      <c r="IFA40" s="207"/>
      <c r="IFB40" s="207"/>
      <c r="IFC40" s="207"/>
      <c r="IFD40" s="207"/>
      <c r="IFE40" s="207"/>
      <c r="IFF40" s="207"/>
      <c r="IFG40" s="207"/>
      <c r="IFH40" s="207"/>
      <c r="IFI40" s="207"/>
      <c r="IFJ40" s="207"/>
      <c r="IFK40" s="207"/>
      <c r="IFL40" s="207"/>
      <c r="IFM40" s="207"/>
      <c r="IFN40" s="207"/>
      <c r="IFO40" s="207"/>
      <c r="IFP40" s="207"/>
      <c r="IFQ40" s="207"/>
      <c r="IFR40" s="207"/>
      <c r="IFS40" s="207"/>
      <c r="IFT40" s="207"/>
      <c r="IFU40" s="207"/>
      <c r="IFV40" s="207"/>
      <c r="IFW40" s="207"/>
      <c r="IFX40" s="207"/>
      <c r="IFY40" s="207"/>
      <c r="IFZ40" s="207"/>
      <c r="IGA40" s="207"/>
      <c r="IGB40" s="207"/>
      <c r="IGC40" s="207"/>
      <c r="IGD40" s="207"/>
      <c r="IGE40" s="207"/>
      <c r="IGF40" s="207"/>
      <c r="IGG40" s="207"/>
      <c r="IGH40" s="207"/>
      <c r="IGI40" s="207"/>
      <c r="IGJ40" s="207"/>
      <c r="IGK40" s="207"/>
      <c r="IGL40" s="207"/>
      <c r="IGM40" s="207"/>
      <c r="IGN40" s="207"/>
      <c r="IGO40" s="207"/>
      <c r="IGP40" s="207"/>
      <c r="IGQ40" s="207"/>
      <c r="IGR40" s="207"/>
      <c r="IGS40" s="207"/>
      <c r="IGT40" s="207"/>
      <c r="IGU40" s="207"/>
      <c r="IGV40" s="207"/>
      <c r="IGW40" s="207"/>
      <c r="IGX40" s="207"/>
      <c r="IGY40" s="207"/>
      <c r="IGZ40" s="207"/>
      <c r="IHA40" s="207"/>
      <c r="IHB40" s="207"/>
      <c r="IHC40" s="207"/>
      <c r="IHD40" s="207"/>
      <c r="IHE40" s="207"/>
      <c r="IHF40" s="207"/>
      <c r="IHG40" s="207"/>
      <c r="IHH40" s="207"/>
      <c r="IHI40" s="207"/>
      <c r="IHJ40" s="207"/>
      <c r="IHK40" s="207"/>
      <c r="IHL40" s="207"/>
      <c r="IHM40" s="207"/>
      <c r="IHN40" s="207"/>
      <c r="IHO40" s="207"/>
      <c r="IHP40" s="207"/>
      <c r="IHQ40" s="207"/>
      <c r="IHR40" s="207"/>
      <c r="IHS40" s="207"/>
      <c r="IHT40" s="207"/>
      <c r="IHU40" s="207"/>
      <c r="IHV40" s="207"/>
      <c r="IHW40" s="207"/>
      <c r="IHX40" s="207"/>
      <c r="IHY40" s="207"/>
      <c r="IHZ40" s="207"/>
      <c r="IIA40" s="207"/>
      <c r="IIB40" s="207"/>
      <c r="IIC40" s="207"/>
      <c r="IID40" s="207"/>
      <c r="IIE40" s="207"/>
      <c r="IIF40" s="207"/>
      <c r="IIG40" s="207"/>
      <c r="IIH40" s="207"/>
      <c r="III40" s="207"/>
      <c r="IIJ40" s="207"/>
      <c r="IIK40" s="207"/>
      <c r="IIL40" s="207"/>
      <c r="IIM40" s="207"/>
      <c r="IIN40" s="207"/>
      <c r="IIO40" s="207"/>
      <c r="IIP40" s="207"/>
      <c r="IIQ40" s="207"/>
      <c r="IIR40" s="207"/>
      <c r="IIS40" s="207"/>
      <c r="IIT40" s="207"/>
      <c r="IIU40" s="207"/>
      <c r="IIV40" s="207"/>
      <c r="IIW40" s="207"/>
      <c r="IIX40" s="207"/>
      <c r="IIY40" s="207"/>
      <c r="IIZ40" s="207"/>
      <c r="IJA40" s="207"/>
      <c r="IJB40" s="207"/>
      <c r="IJC40" s="207"/>
      <c r="IJD40" s="207"/>
      <c r="IJE40" s="207"/>
      <c r="IJF40" s="207"/>
      <c r="IJG40" s="207"/>
      <c r="IJH40" s="207"/>
      <c r="IJI40" s="207"/>
      <c r="IJJ40" s="207"/>
      <c r="IJK40" s="207"/>
      <c r="IJL40" s="207"/>
      <c r="IJM40" s="207"/>
      <c r="IJN40" s="207"/>
      <c r="IJO40" s="207"/>
      <c r="IJP40" s="207"/>
      <c r="IJQ40" s="207"/>
      <c r="IJR40" s="207"/>
      <c r="IJS40" s="207"/>
      <c r="IJT40" s="207"/>
      <c r="IJU40" s="207"/>
      <c r="IJV40" s="207"/>
      <c r="IJW40" s="207"/>
      <c r="IJX40" s="207"/>
      <c r="IJY40" s="207"/>
      <c r="IJZ40" s="207"/>
      <c r="IKA40" s="207"/>
      <c r="IKB40" s="207"/>
      <c r="IKC40" s="207"/>
      <c r="IKD40" s="207"/>
      <c r="IKE40" s="207"/>
      <c r="IKF40" s="207"/>
      <c r="IKG40" s="207"/>
      <c r="IKH40" s="207"/>
      <c r="IKI40" s="207"/>
      <c r="IKJ40" s="207"/>
      <c r="IKK40" s="207"/>
      <c r="IKL40" s="207"/>
      <c r="IKM40" s="207"/>
      <c r="IKN40" s="207"/>
      <c r="IKO40" s="207"/>
      <c r="IKP40" s="207"/>
      <c r="IKQ40" s="207"/>
      <c r="IKR40" s="207"/>
      <c r="IKS40" s="207"/>
      <c r="IKT40" s="207"/>
      <c r="IKU40" s="207"/>
      <c r="IKV40" s="207"/>
      <c r="IKW40" s="207"/>
      <c r="IKX40" s="207"/>
      <c r="IKY40" s="207"/>
      <c r="IKZ40" s="207"/>
      <c r="ILA40" s="207"/>
      <c r="ILB40" s="207"/>
      <c r="ILC40" s="207"/>
      <c r="ILD40" s="207"/>
      <c r="ILE40" s="207"/>
      <c r="ILF40" s="207"/>
      <c r="ILG40" s="207"/>
      <c r="ILH40" s="207"/>
      <c r="ILI40" s="207"/>
      <c r="ILJ40" s="207"/>
      <c r="ILK40" s="207"/>
      <c r="ILL40" s="207"/>
      <c r="ILM40" s="207"/>
      <c r="ILN40" s="207"/>
      <c r="ILO40" s="207"/>
      <c r="ILP40" s="207"/>
      <c r="ILQ40" s="207"/>
      <c r="ILR40" s="207"/>
      <c r="ILS40" s="207"/>
      <c r="ILT40" s="207"/>
      <c r="ILU40" s="207"/>
      <c r="ILV40" s="207"/>
      <c r="ILW40" s="207"/>
      <c r="ILX40" s="207"/>
      <c r="ILY40" s="207"/>
      <c r="ILZ40" s="207"/>
      <c r="IMA40" s="207"/>
      <c r="IMB40" s="207"/>
      <c r="IMC40" s="207"/>
      <c r="IMD40" s="207"/>
      <c r="IME40" s="207"/>
      <c r="IMF40" s="207"/>
      <c r="IMG40" s="207"/>
      <c r="IMH40" s="207"/>
      <c r="IMI40" s="207"/>
      <c r="IMJ40" s="207"/>
      <c r="IMK40" s="207"/>
      <c r="IML40" s="207"/>
      <c r="IMM40" s="207"/>
      <c r="IMN40" s="207"/>
      <c r="IMO40" s="207"/>
      <c r="IMP40" s="207"/>
      <c r="IMQ40" s="207"/>
      <c r="IMR40" s="207"/>
      <c r="IMS40" s="207"/>
      <c r="IMT40" s="207"/>
      <c r="IMU40" s="207"/>
      <c r="IMV40" s="207"/>
      <c r="IMW40" s="207"/>
      <c r="IMX40" s="207"/>
      <c r="IMY40" s="207"/>
      <c r="IMZ40" s="207"/>
      <c r="INA40" s="207"/>
      <c r="INB40" s="207"/>
      <c r="INC40" s="207"/>
      <c r="IND40" s="207"/>
      <c r="INE40" s="207"/>
      <c r="INF40" s="207"/>
      <c r="ING40" s="207"/>
      <c r="INH40" s="207"/>
      <c r="INI40" s="207"/>
      <c r="INJ40" s="207"/>
      <c r="INK40" s="207"/>
      <c r="INL40" s="207"/>
      <c r="INM40" s="207"/>
      <c r="INN40" s="207"/>
      <c r="INO40" s="207"/>
      <c r="INP40" s="207"/>
      <c r="INQ40" s="207"/>
      <c r="INR40" s="207"/>
      <c r="INS40" s="207"/>
      <c r="INT40" s="207"/>
      <c r="INU40" s="207"/>
      <c r="INV40" s="207"/>
      <c r="INW40" s="207"/>
      <c r="INX40" s="207"/>
      <c r="INY40" s="207"/>
      <c r="INZ40" s="207"/>
      <c r="IOA40" s="207"/>
      <c r="IOB40" s="207"/>
      <c r="IOC40" s="207"/>
      <c r="IOD40" s="207"/>
      <c r="IOE40" s="207"/>
      <c r="IOF40" s="207"/>
      <c r="IOG40" s="207"/>
      <c r="IOH40" s="207"/>
      <c r="IOI40" s="207"/>
      <c r="IOJ40" s="207"/>
      <c r="IOK40" s="207"/>
      <c r="IOL40" s="207"/>
      <c r="IOM40" s="207"/>
      <c r="ION40" s="207"/>
      <c r="IOO40" s="207"/>
      <c r="IOP40" s="207"/>
      <c r="IOQ40" s="207"/>
      <c r="IOR40" s="207"/>
      <c r="IOS40" s="207"/>
      <c r="IOT40" s="207"/>
      <c r="IOU40" s="207"/>
      <c r="IOV40" s="207"/>
      <c r="IOW40" s="207"/>
      <c r="IOX40" s="207"/>
      <c r="IOY40" s="207"/>
      <c r="IOZ40" s="207"/>
      <c r="IPA40" s="207"/>
      <c r="IPB40" s="207"/>
      <c r="IPC40" s="207"/>
      <c r="IPD40" s="207"/>
      <c r="IPE40" s="207"/>
      <c r="IPF40" s="207"/>
      <c r="IPG40" s="207"/>
      <c r="IPH40" s="207"/>
      <c r="IPI40" s="207"/>
      <c r="IPJ40" s="207"/>
      <c r="IPK40" s="207"/>
      <c r="IPL40" s="207"/>
      <c r="IPM40" s="207"/>
      <c r="IPN40" s="207"/>
      <c r="IPO40" s="207"/>
      <c r="IPP40" s="207"/>
      <c r="IPQ40" s="207"/>
      <c r="IPR40" s="207"/>
      <c r="IPS40" s="207"/>
      <c r="IPT40" s="207"/>
      <c r="IPU40" s="207"/>
      <c r="IPV40" s="207"/>
      <c r="IPW40" s="207"/>
      <c r="IPX40" s="207"/>
      <c r="IPY40" s="207"/>
      <c r="IPZ40" s="207"/>
      <c r="IQA40" s="207"/>
      <c r="IQB40" s="207"/>
      <c r="IQC40" s="207"/>
      <c r="IQD40" s="207"/>
      <c r="IQE40" s="207"/>
      <c r="IQF40" s="207"/>
      <c r="IQG40" s="207"/>
      <c r="IQH40" s="207"/>
      <c r="IQI40" s="207"/>
      <c r="IQJ40" s="207"/>
      <c r="IQK40" s="207"/>
      <c r="IQL40" s="207"/>
      <c r="IQM40" s="207"/>
      <c r="IQN40" s="207"/>
      <c r="IQO40" s="207"/>
      <c r="IQP40" s="207"/>
      <c r="IQQ40" s="207"/>
      <c r="IQR40" s="207"/>
      <c r="IQS40" s="207"/>
      <c r="IQT40" s="207"/>
      <c r="IQU40" s="207"/>
      <c r="IQV40" s="207"/>
      <c r="IQW40" s="207"/>
      <c r="IQX40" s="207"/>
      <c r="IQY40" s="207"/>
      <c r="IQZ40" s="207"/>
      <c r="IRA40" s="207"/>
      <c r="IRB40" s="207"/>
      <c r="IRC40" s="207"/>
      <c r="IRD40" s="207"/>
      <c r="IRE40" s="207"/>
      <c r="IRF40" s="207"/>
      <c r="IRG40" s="207"/>
      <c r="IRH40" s="207"/>
      <c r="IRI40" s="207"/>
      <c r="IRJ40" s="207"/>
      <c r="IRK40" s="207"/>
      <c r="IRL40" s="207"/>
      <c r="IRM40" s="207"/>
      <c r="IRN40" s="207"/>
      <c r="IRO40" s="207"/>
      <c r="IRP40" s="207"/>
      <c r="IRQ40" s="207"/>
      <c r="IRR40" s="207"/>
      <c r="IRS40" s="207"/>
      <c r="IRT40" s="207"/>
      <c r="IRU40" s="207"/>
      <c r="IRV40" s="207"/>
      <c r="IRW40" s="207"/>
      <c r="IRX40" s="207"/>
      <c r="IRY40" s="207"/>
      <c r="IRZ40" s="207"/>
      <c r="ISA40" s="207"/>
      <c r="ISB40" s="207"/>
      <c r="ISC40" s="207"/>
      <c r="ISD40" s="207"/>
      <c r="ISE40" s="207"/>
      <c r="ISF40" s="207"/>
      <c r="ISG40" s="207"/>
      <c r="ISH40" s="207"/>
      <c r="ISI40" s="207"/>
      <c r="ISJ40" s="207"/>
      <c r="ISK40" s="207"/>
      <c r="ISL40" s="207"/>
      <c r="ISM40" s="207"/>
      <c r="ISN40" s="207"/>
      <c r="ISO40" s="207"/>
      <c r="ISP40" s="207"/>
      <c r="ISQ40" s="207"/>
      <c r="ISR40" s="207"/>
      <c r="ISS40" s="207"/>
      <c r="IST40" s="207"/>
      <c r="ISU40" s="207"/>
      <c r="ISV40" s="207"/>
      <c r="ISW40" s="207"/>
      <c r="ISX40" s="207"/>
      <c r="ISY40" s="207"/>
      <c r="ISZ40" s="207"/>
      <c r="ITA40" s="207"/>
      <c r="ITB40" s="207"/>
      <c r="ITC40" s="207"/>
      <c r="ITD40" s="207"/>
      <c r="ITE40" s="207"/>
      <c r="ITF40" s="207"/>
      <c r="ITG40" s="207"/>
      <c r="ITH40" s="207"/>
      <c r="ITI40" s="207"/>
      <c r="ITJ40" s="207"/>
      <c r="ITK40" s="207"/>
      <c r="ITL40" s="207"/>
      <c r="ITM40" s="207"/>
      <c r="ITN40" s="207"/>
      <c r="ITO40" s="207"/>
      <c r="ITP40" s="207"/>
      <c r="ITQ40" s="207"/>
      <c r="ITR40" s="207"/>
      <c r="ITS40" s="207"/>
      <c r="ITT40" s="207"/>
      <c r="ITU40" s="207"/>
      <c r="ITV40" s="207"/>
      <c r="ITW40" s="207"/>
      <c r="ITX40" s="207"/>
      <c r="ITY40" s="207"/>
      <c r="ITZ40" s="207"/>
      <c r="IUA40" s="207"/>
      <c r="IUB40" s="207"/>
      <c r="IUC40" s="207"/>
      <c r="IUD40" s="207"/>
      <c r="IUE40" s="207"/>
      <c r="IUF40" s="207"/>
      <c r="IUG40" s="207"/>
      <c r="IUH40" s="207"/>
      <c r="IUI40" s="207"/>
      <c r="IUJ40" s="207"/>
      <c r="IUK40" s="207"/>
      <c r="IUL40" s="207"/>
      <c r="IUM40" s="207"/>
      <c r="IUN40" s="207"/>
      <c r="IUO40" s="207"/>
      <c r="IUP40" s="207"/>
      <c r="IUQ40" s="207"/>
      <c r="IUR40" s="207"/>
      <c r="IUS40" s="207"/>
      <c r="IUT40" s="207"/>
      <c r="IUU40" s="207"/>
      <c r="IUV40" s="207"/>
      <c r="IUW40" s="207"/>
      <c r="IUX40" s="207"/>
      <c r="IUY40" s="207"/>
      <c r="IUZ40" s="207"/>
      <c r="IVA40" s="207"/>
      <c r="IVB40" s="207"/>
      <c r="IVC40" s="207"/>
      <c r="IVD40" s="207"/>
      <c r="IVE40" s="207"/>
      <c r="IVF40" s="207"/>
      <c r="IVG40" s="207"/>
      <c r="IVH40" s="207"/>
      <c r="IVI40" s="207"/>
      <c r="IVJ40" s="207"/>
      <c r="IVK40" s="207"/>
      <c r="IVL40" s="207"/>
      <c r="IVM40" s="207"/>
      <c r="IVN40" s="207"/>
      <c r="IVO40" s="207"/>
      <c r="IVP40" s="207"/>
      <c r="IVQ40" s="207"/>
      <c r="IVR40" s="207"/>
      <c r="IVS40" s="207"/>
      <c r="IVT40" s="207"/>
      <c r="IVU40" s="207"/>
      <c r="IVV40" s="207"/>
      <c r="IVW40" s="207"/>
      <c r="IVX40" s="207"/>
      <c r="IVY40" s="207"/>
      <c r="IVZ40" s="207"/>
      <c r="IWA40" s="207"/>
      <c r="IWB40" s="207"/>
      <c r="IWC40" s="207"/>
      <c r="IWD40" s="207"/>
      <c r="IWE40" s="207"/>
      <c r="IWF40" s="207"/>
      <c r="IWG40" s="207"/>
      <c r="IWH40" s="207"/>
      <c r="IWI40" s="207"/>
      <c r="IWJ40" s="207"/>
      <c r="IWK40" s="207"/>
      <c r="IWL40" s="207"/>
      <c r="IWM40" s="207"/>
      <c r="IWN40" s="207"/>
      <c r="IWO40" s="207"/>
      <c r="IWP40" s="207"/>
      <c r="IWQ40" s="207"/>
      <c r="IWR40" s="207"/>
      <c r="IWS40" s="207"/>
      <c r="IWT40" s="207"/>
      <c r="IWU40" s="207"/>
      <c r="IWV40" s="207"/>
      <c r="IWW40" s="207"/>
      <c r="IWX40" s="207"/>
      <c r="IWY40" s="207"/>
      <c r="IWZ40" s="207"/>
      <c r="IXA40" s="207"/>
      <c r="IXB40" s="207"/>
      <c r="IXC40" s="207"/>
      <c r="IXD40" s="207"/>
      <c r="IXE40" s="207"/>
      <c r="IXF40" s="207"/>
      <c r="IXG40" s="207"/>
      <c r="IXH40" s="207"/>
      <c r="IXI40" s="207"/>
      <c r="IXJ40" s="207"/>
      <c r="IXK40" s="207"/>
      <c r="IXL40" s="207"/>
      <c r="IXM40" s="207"/>
      <c r="IXN40" s="207"/>
      <c r="IXO40" s="207"/>
      <c r="IXP40" s="207"/>
      <c r="IXQ40" s="207"/>
      <c r="IXR40" s="207"/>
      <c r="IXS40" s="207"/>
      <c r="IXT40" s="207"/>
      <c r="IXU40" s="207"/>
      <c r="IXV40" s="207"/>
      <c r="IXW40" s="207"/>
      <c r="IXX40" s="207"/>
      <c r="IXY40" s="207"/>
      <c r="IXZ40" s="207"/>
      <c r="IYA40" s="207"/>
      <c r="IYB40" s="207"/>
      <c r="IYC40" s="207"/>
      <c r="IYD40" s="207"/>
      <c r="IYE40" s="207"/>
      <c r="IYF40" s="207"/>
      <c r="IYG40" s="207"/>
      <c r="IYH40" s="207"/>
      <c r="IYI40" s="207"/>
      <c r="IYJ40" s="207"/>
      <c r="IYK40" s="207"/>
      <c r="IYL40" s="207"/>
      <c r="IYM40" s="207"/>
      <c r="IYN40" s="207"/>
      <c r="IYO40" s="207"/>
      <c r="IYP40" s="207"/>
      <c r="IYQ40" s="207"/>
      <c r="IYR40" s="207"/>
      <c r="IYS40" s="207"/>
      <c r="IYT40" s="207"/>
      <c r="IYU40" s="207"/>
      <c r="IYV40" s="207"/>
      <c r="IYW40" s="207"/>
      <c r="IYX40" s="207"/>
      <c r="IYY40" s="207"/>
      <c r="IYZ40" s="207"/>
      <c r="IZA40" s="207"/>
      <c r="IZB40" s="207"/>
      <c r="IZC40" s="207"/>
      <c r="IZD40" s="207"/>
      <c r="IZE40" s="207"/>
      <c r="IZF40" s="207"/>
      <c r="IZG40" s="207"/>
      <c r="IZH40" s="207"/>
      <c r="IZI40" s="207"/>
      <c r="IZJ40" s="207"/>
      <c r="IZK40" s="207"/>
      <c r="IZL40" s="207"/>
      <c r="IZM40" s="207"/>
      <c r="IZN40" s="207"/>
      <c r="IZO40" s="207"/>
      <c r="IZP40" s="207"/>
      <c r="IZQ40" s="207"/>
      <c r="IZR40" s="207"/>
      <c r="IZS40" s="207"/>
      <c r="IZT40" s="207"/>
      <c r="IZU40" s="207"/>
      <c r="IZV40" s="207"/>
      <c r="IZW40" s="207"/>
      <c r="IZX40" s="207"/>
      <c r="IZY40" s="207"/>
      <c r="IZZ40" s="207"/>
      <c r="JAA40" s="207"/>
      <c r="JAB40" s="207"/>
      <c r="JAC40" s="207"/>
      <c r="JAD40" s="207"/>
      <c r="JAE40" s="207"/>
      <c r="JAF40" s="207"/>
      <c r="JAG40" s="207"/>
      <c r="JAH40" s="207"/>
      <c r="JAI40" s="207"/>
      <c r="JAJ40" s="207"/>
      <c r="JAK40" s="207"/>
      <c r="JAL40" s="207"/>
      <c r="JAM40" s="207"/>
      <c r="JAN40" s="207"/>
      <c r="JAO40" s="207"/>
      <c r="JAP40" s="207"/>
      <c r="JAQ40" s="207"/>
      <c r="JAR40" s="207"/>
      <c r="JAS40" s="207"/>
      <c r="JAT40" s="207"/>
      <c r="JAU40" s="207"/>
      <c r="JAV40" s="207"/>
      <c r="JAW40" s="207"/>
      <c r="JAX40" s="207"/>
      <c r="JAY40" s="207"/>
      <c r="JAZ40" s="207"/>
      <c r="JBA40" s="207"/>
      <c r="JBB40" s="207"/>
      <c r="JBC40" s="207"/>
      <c r="JBD40" s="207"/>
      <c r="JBE40" s="207"/>
      <c r="JBF40" s="207"/>
      <c r="JBG40" s="207"/>
      <c r="JBH40" s="207"/>
      <c r="JBI40" s="207"/>
      <c r="JBJ40" s="207"/>
      <c r="JBK40" s="207"/>
      <c r="JBL40" s="207"/>
      <c r="JBM40" s="207"/>
      <c r="JBN40" s="207"/>
      <c r="JBO40" s="207"/>
      <c r="JBP40" s="207"/>
      <c r="JBQ40" s="207"/>
      <c r="JBR40" s="207"/>
      <c r="JBS40" s="207"/>
      <c r="JBT40" s="207"/>
      <c r="JBU40" s="207"/>
      <c r="JBV40" s="207"/>
      <c r="JBW40" s="207"/>
      <c r="JBX40" s="207"/>
      <c r="JBY40" s="207"/>
      <c r="JBZ40" s="207"/>
      <c r="JCA40" s="207"/>
      <c r="JCB40" s="207"/>
      <c r="JCC40" s="207"/>
      <c r="JCD40" s="207"/>
      <c r="JCE40" s="207"/>
      <c r="JCF40" s="207"/>
      <c r="JCG40" s="207"/>
      <c r="JCH40" s="207"/>
      <c r="JCI40" s="207"/>
      <c r="JCJ40" s="207"/>
      <c r="JCK40" s="207"/>
      <c r="JCL40" s="207"/>
      <c r="JCM40" s="207"/>
      <c r="JCN40" s="207"/>
      <c r="JCO40" s="207"/>
      <c r="JCP40" s="207"/>
      <c r="JCQ40" s="207"/>
      <c r="JCR40" s="207"/>
      <c r="JCS40" s="207"/>
      <c r="JCT40" s="207"/>
      <c r="JCU40" s="207"/>
      <c r="JCV40" s="207"/>
      <c r="JCW40" s="207"/>
      <c r="JCX40" s="207"/>
      <c r="JCY40" s="207"/>
      <c r="JCZ40" s="207"/>
      <c r="JDA40" s="207"/>
      <c r="JDB40" s="207"/>
      <c r="JDC40" s="207"/>
      <c r="JDD40" s="207"/>
      <c r="JDE40" s="207"/>
      <c r="JDF40" s="207"/>
      <c r="JDG40" s="207"/>
      <c r="JDH40" s="207"/>
      <c r="JDI40" s="207"/>
      <c r="JDJ40" s="207"/>
      <c r="JDK40" s="207"/>
      <c r="JDL40" s="207"/>
      <c r="JDM40" s="207"/>
      <c r="JDN40" s="207"/>
      <c r="JDO40" s="207"/>
      <c r="JDP40" s="207"/>
      <c r="JDQ40" s="207"/>
      <c r="JDR40" s="207"/>
      <c r="JDS40" s="207"/>
      <c r="JDT40" s="207"/>
      <c r="JDU40" s="207"/>
      <c r="JDV40" s="207"/>
      <c r="JDW40" s="207"/>
      <c r="JDX40" s="207"/>
      <c r="JDY40" s="207"/>
      <c r="JDZ40" s="207"/>
      <c r="JEA40" s="207"/>
      <c r="JEB40" s="207"/>
      <c r="JEC40" s="207"/>
      <c r="JED40" s="207"/>
      <c r="JEE40" s="207"/>
      <c r="JEF40" s="207"/>
      <c r="JEG40" s="207"/>
      <c r="JEH40" s="207"/>
      <c r="JEI40" s="207"/>
      <c r="JEJ40" s="207"/>
      <c r="JEK40" s="207"/>
      <c r="JEL40" s="207"/>
      <c r="JEM40" s="207"/>
      <c r="JEN40" s="207"/>
      <c r="JEO40" s="207"/>
      <c r="JEP40" s="207"/>
      <c r="JEQ40" s="207"/>
      <c r="JER40" s="207"/>
      <c r="JES40" s="207"/>
      <c r="JET40" s="207"/>
      <c r="JEU40" s="207"/>
      <c r="JEV40" s="207"/>
      <c r="JEW40" s="207"/>
      <c r="JEX40" s="207"/>
      <c r="JEY40" s="207"/>
      <c r="JEZ40" s="207"/>
      <c r="JFA40" s="207"/>
      <c r="JFB40" s="207"/>
      <c r="JFC40" s="207"/>
      <c r="JFD40" s="207"/>
      <c r="JFE40" s="207"/>
      <c r="JFF40" s="207"/>
      <c r="JFG40" s="207"/>
      <c r="JFH40" s="207"/>
      <c r="JFI40" s="207"/>
      <c r="JFJ40" s="207"/>
      <c r="JFK40" s="207"/>
      <c r="JFL40" s="207"/>
      <c r="JFM40" s="207"/>
      <c r="JFN40" s="207"/>
      <c r="JFO40" s="207"/>
      <c r="JFP40" s="207"/>
      <c r="JFQ40" s="207"/>
      <c r="JFR40" s="207"/>
      <c r="JFS40" s="207"/>
      <c r="JFT40" s="207"/>
      <c r="JFU40" s="207"/>
      <c r="JFV40" s="207"/>
      <c r="JFW40" s="207"/>
      <c r="JFX40" s="207"/>
      <c r="JFY40" s="207"/>
      <c r="JFZ40" s="207"/>
      <c r="JGA40" s="207"/>
      <c r="JGB40" s="207"/>
      <c r="JGC40" s="207"/>
      <c r="JGD40" s="207"/>
      <c r="JGE40" s="207"/>
      <c r="JGF40" s="207"/>
      <c r="JGG40" s="207"/>
      <c r="JGH40" s="207"/>
      <c r="JGI40" s="207"/>
      <c r="JGJ40" s="207"/>
      <c r="JGK40" s="207"/>
      <c r="JGL40" s="207"/>
      <c r="JGM40" s="207"/>
      <c r="JGN40" s="207"/>
      <c r="JGO40" s="207"/>
      <c r="JGP40" s="207"/>
      <c r="JGQ40" s="207"/>
      <c r="JGR40" s="207"/>
      <c r="JGS40" s="207"/>
      <c r="JGT40" s="207"/>
      <c r="JGU40" s="207"/>
      <c r="JGV40" s="207"/>
      <c r="JGW40" s="207"/>
      <c r="JGX40" s="207"/>
      <c r="JGY40" s="207"/>
      <c r="JGZ40" s="207"/>
      <c r="JHA40" s="207"/>
      <c r="JHB40" s="207"/>
      <c r="JHC40" s="207"/>
      <c r="JHD40" s="207"/>
      <c r="JHE40" s="207"/>
      <c r="JHF40" s="207"/>
      <c r="JHG40" s="207"/>
      <c r="JHH40" s="207"/>
      <c r="JHI40" s="207"/>
      <c r="JHJ40" s="207"/>
      <c r="JHK40" s="207"/>
      <c r="JHL40" s="207"/>
      <c r="JHM40" s="207"/>
      <c r="JHN40" s="207"/>
      <c r="JHO40" s="207"/>
      <c r="JHP40" s="207"/>
      <c r="JHQ40" s="207"/>
      <c r="JHR40" s="207"/>
      <c r="JHS40" s="207"/>
      <c r="JHT40" s="207"/>
      <c r="JHU40" s="207"/>
      <c r="JHV40" s="207"/>
      <c r="JHW40" s="207"/>
      <c r="JHX40" s="207"/>
      <c r="JHY40" s="207"/>
      <c r="JHZ40" s="207"/>
      <c r="JIA40" s="207"/>
      <c r="JIB40" s="207"/>
      <c r="JIC40" s="207"/>
      <c r="JID40" s="207"/>
      <c r="JIE40" s="207"/>
      <c r="JIF40" s="207"/>
      <c r="JIG40" s="207"/>
      <c r="JIH40" s="207"/>
      <c r="JII40" s="207"/>
      <c r="JIJ40" s="207"/>
      <c r="JIK40" s="207"/>
      <c r="JIL40" s="207"/>
      <c r="JIM40" s="207"/>
      <c r="JIN40" s="207"/>
      <c r="JIO40" s="207"/>
      <c r="JIP40" s="207"/>
      <c r="JIQ40" s="207"/>
      <c r="JIR40" s="207"/>
      <c r="JIS40" s="207"/>
      <c r="JIT40" s="207"/>
      <c r="JIU40" s="207"/>
      <c r="JIV40" s="207"/>
      <c r="JIW40" s="207"/>
      <c r="JIX40" s="207"/>
      <c r="JIY40" s="207"/>
      <c r="JIZ40" s="207"/>
      <c r="JJA40" s="207"/>
      <c r="JJB40" s="207"/>
      <c r="JJC40" s="207"/>
      <c r="JJD40" s="207"/>
      <c r="JJE40" s="207"/>
      <c r="JJF40" s="207"/>
      <c r="JJG40" s="207"/>
      <c r="JJH40" s="207"/>
      <c r="JJI40" s="207"/>
      <c r="JJJ40" s="207"/>
      <c r="JJK40" s="207"/>
      <c r="JJL40" s="207"/>
      <c r="JJM40" s="207"/>
      <c r="JJN40" s="207"/>
      <c r="JJO40" s="207"/>
      <c r="JJP40" s="207"/>
      <c r="JJQ40" s="207"/>
      <c r="JJR40" s="207"/>
      <c r="JJS40" s="207"/>
      <c r="JJT40" s="207"/>
      <c r="JJU40" s="207"/>
      <c r="JJV40" s="207"/>
      <c r="JJW40" s="207"/>
      <c r="JJX40" s="207"/>
      <c r="JJY40" s="207"/>
      <c r="JJZ40" s="207"/>
      <c r="JKA40" s="207"/>
      <c r="JKB40" s="207"/>
      <c r="JKC40" s="207"/>
      <c r="JKD40" s="207"/>
      <c r="JKE40" s="207"/>
      <c r="JKF40" s="207"/>
      <c r="JKG40" s="207"/>
      <c r="JKH40" s="207"/>
      <c r="JKI40" s="207"/>
      <c r="JKJ40" s="207"/>
      <c r="JKK40" s="207"/>
      <c r="JKL40" s="207"/>
      <c r="JKM40" s="207"/>
      <c r="JKN40" s="207"/>
      <c r="JKO40" s="207"/>
      <c r="JKP40" s="207"/>
      <c r="JKQ40" s="207"/>
      <c r="JKR40" s="207"/>
      <c r="JKS40" s="207"/>
      <c r="JKT40" s="207"/>
      <c r="JKU40" s="207"/>
      <c r="JKV40" s="207"/>
      <c r="JKW40" s="207"/>
      <c r="JKX40" s="207"/>
      <c r="JKY40" s="207"/>
      <c r="JKZ40" s="207"/>
      <c r="JLA40" s="207"/>
      <c r="JLB40" s="207"/>
      <c r="JLC40" s="207"/>
      <c r="JLD40" s="207"/>
      <c r="JLE40" s="207"/>
      <c r="JLF40" s="207"/>
      <c r="JLG40" s="207"/>
      <c r="JLH40" s="207"/>
      <c r="JLI40" s="207"/>
      <c r="JLJ40" s="207"/>
      <c r="JLK40" s="207"/>
      <c r="JLL40" s="207"/>
      <c r="JLM40" s="207"/>
      <c r="JLN40" s="207"/>
      <c r="JLO40" s="207"/>
      <c r="JLP40" s="207"/>
      <c r="JLQ40" s="207"/>
      <c r="JLR40" s="207"/>
      <c r="JLS40" s="207"/>
      <c r="JLT40" s="207"/>
      <c r="JLU40" s="207"/>
      <c r="JLV40" s="207"/>
      <c r="JLW40" s="207"/>
      <c r="JLX40" s="207"/>
      <c r="JLY40" s="207"/>
      <c r="JLZ40" s="207"/>
      <c r="JMA40" s="207"/>
      <c r="JMB40" s="207"/>
      <c r="JMC40" s="207"/>
      <c r="JMD40" s="207"/>
      <c r="JME40" s="207"/>
      <c r="JMF40" s="207"/>
      <c r="JMG40" s="207"/>
      <c r="JMH40" s="207"/>
      <c r="JMI40" s="207"/>
      <c r="JMJ40" s="207"/>
      <c r="JMK40" s="207"/>
      <c r="JML40" s="207"/>
      <c r="JMM40" s="207"/>
      <c r="JMN40" s="207"/>
      <c r="JMO40" s="207"/>
      <c r="JMP40" s="207"/>
      <c r="JMQ40" s="207"/>
      <c r="JMR40" s="207"/>
      <c r="JMS40" s="207"/>
      <c r="JMT40" s="207"/>
      <c r="JMU40" s="207"/>
      <c r="JMV40" s="207"/>
      <c r="JMW40" s="207"/>
      <c r="JMX40" s="207"/>
      <c r="JMY40" s="207"/>
      <c r="JMZ40" s="207"/>
      <c r="JNA40" s="207"/>
      <c r="JNB40" s="207"/>
      <c r="JNC40" s="207"/>
      <c r="JND40" s="207"/>
      <c r="JNE40" s="207"/>
      <c r="JNF40" s="207"/>
      <c r="JNG40" s="207"/>
      <c r="JNH40" s="207"/>
      <c r="JNI40" s="207"/>
      <c r="JNJ40" s="207"/>
      <c r="JNK40" s="207"/>
      <c r="JNL40" s="207"/>
      <c r="JNM40" s="207"/>
      <c r="JNN40" s="207"/>
      <c r="JNO40" s="207"/>
      <c r="JNP40" s="207"/>
      <c r="JNQ40" s="207"/>
      <c r="JNR40" s="207"/>
      <c r="JNS40" s="207"/>
      <c r="JNT40" s="207"/>
      <c r="JNU40" s="207"/>
      <c r="JNV40" s="207"/>
      <c r="JNW40" s="207"/>
      <c r="JNX40" s="207"/>
      <c r="JNY40" s="207"/>
      <c r="JNZ40" s="207"/>
      <c r="JOA40" s="207"/>
      <c r="JOB40" s="207"/>
      <c r="JOC40" s="207"/>
      <c r="JOD40" s="207"/>
      <c r="JOE40" s="207"/>
      <c r="JOF40" s="207"/>
      <c r="JOG40" s="207"/>
      <c r="JOH40" s="207"/>
      <c r="JOI40" s="207"/>
      <c r="JOJ40" s="207"/>
      <c r="JOK40" s="207"/>
      <c r="JOL40" s="207"/>
      <c r="JOM40" s="207"/>
      <c r="JON40" s="207"/>
      <c r="JOO40" s="207"/>
      <c r="JOP40" s="207"/>
      <c r="JOQ40" s="207"/>
      <c r="JOR40" s="207"/>
      <c r="JOS40" s="207"/>
      <c r="JOT40" s="207"/>
      <c r="JOU40" s="207"/>
      <c r="JOV40" s="207"/>
      <c r="JOW40" s="207"/>
      <c r="JOX40" s="207"/>
      <c r="JOY40" s="207"/>
      <c r="JOZ40" s="207"/>
      <c r="JPA40" s="207"/>
      <c r="JPB40" s="207"/>
      <c r="JPC40" s="207"/>
      <c r="JPD40" s="207"/>
      <c r="JPE40" s="207"/>
      <c r="JPF40" s="207"/>
      <c r="JPG40" s="207"/>
      <c r="JPH40" s="207"/>
      <c r="JPI40" s="207"/>
      <c r="JPJ40" s="207"/>
      <c r="JPK40" s="207"/>
      <c r="JPL40" s="207"/>
      <c r="JPM40" s="207"/>
      <c r="JPN40" s="207"/>
      <c r="JPO40" s="207"/>
      <c r="JPP40" s="207"/>
      <c r="JPQ40" s="207"/>
      <c r="JPR40" s="207"/>
      <c r="JPS40" s="207"/>
      <c r="JPT40" s="207"/>
      <c r="JPU40" s="207"/>
      <c r="JPV40" s="207"/>
      <c r="JPW40" s="207"/>
      <c r="JPX40" s="207"/>
      <c r="JPY40" s="207"/>
      <c r="JPZ40" s="207"/>
      <c r="JQA40" s="207"/>
      <c r="JQB40" s="207"/>
      <c r="JQC40" s="207"/>
      <c r="JQD40" s="207"/>
      <c r="JQE40" s="207"/>
      <c r="JQF40" s="207"/>
      <c r="JQG40" s="207"/>
      <c r="JQH40" s="207"/>
      <c r="JQI40" s="207"/>
      <c r="JQJ40" s="207"/>
      <c r="JQK40" s="207"/>
      <c r="JQL40" s="207"/>
      <c r="JQM40" s="207"/>
      <c r="JQN40" s="207"/>
      <c r="JQO40" s="207"/>
      <c r="JQP40" s="207"/>
      <c r="JQQ40" s="207"/>
      <c r="JQR40" s="207"/>
      <c r="JQS40" s="207"/>
      <c r="JQT40" s="207"/>
      <c r="JQU40" s="207"/>
      <c r="JQV40" s="207"/>
      <c r="JQW40" s="207"/>
      <c r="JQX40" s="207"/>
      <c r="JQY40" s="207"/>
      <c r="JQZ40" s="207"/>
      <c r="JRA40" s="207"/>
      <c r="JRB40" s="207"/>
      <c r="JRC40" s="207"/>
      <c r="JRD40" s="207"/>
      <c r="JRE40" s="207"/>
      <c r="JRF40" s="207"/>
      <c r="JRG40" s="207"/>
      <c r="JRH40" s="207"/>
      <c r="JRI40" s="207"/>
      <c r="JRJ40" s="207"/>
      <c r="JRK40" s="207"/>
      <c r="JRL40" s="207"/>
      <c r="JRM40" s="207"/>
      <c r="JRN40" s="207"/>
      <c r="JRO40" s="207"/>
      <c r="JRP40" s="207"/>
      <c r="JRQ40" s="207"/>
      <c r="JRR40" s="207"/>
      <c r="JRS40" s="207"/>
      <c r="JRT40" s="207"/>
      <c r="JRU40" s="207"/>
      <c r="JRV40" s="207"/>
      <c r="JRW40" s="207"/>
      <c r="JRX40" s="207"/>
      <c r="JRY40" s="207"/>
      <c r="JRZ40" s="207"/>
      <c r="JSA40" s="207"/>
      <c r="JSB40" s="207"/>
      <c r="JSC40" s="207"/>
      <c r="JSD40" s="207"/>
      <c r="JSE40" s="207"/>
      <c r="JSF40" s="207"/>
      <c r="JSG40" s="207"/>
      <c r="JSH40" s="207"/>
      <c r="JSI40" s="207"/>
      <c r="JSJ40" s="207"/>
      <c r="JSK40" s="207"/>
      <c r="JSL40" s="207"/>
      <c r="JSM40" s="207"/>
      <c r="JSN40" s="207"/>
      <c r="JSO40" s="207"/>
      <c r="JSP40" s="207"/>
      <c r="JSQ40" s="207"/>
      <c r="JSR40" s="207"/>
      <c r="JSS40" s="207"/>
      <c r="JST40" s="207"/>
      <c r="JSU40" s="207"/>
      <c r="JSV40" s="207"/>
      <c r="JSW40" s="207"/>
      <c r="JSX40" s="207"/>
      <c r="JSY40" s="207"/>
      <c r="JSZ40" s="207"/>
      <c r="JTA40" s="207"/>
      <c r="JTB40" s="207"/>
      <c r="JTC40" s="207"/>
      <c r="JTD40" s="207"/>
      <c r="JTE40" s="207"/>
      <c r="JTF40" s="207"/>
      <c r="JTG40" s="207"/>
      <c r="JTH40" s="207"/>
      <c r="JTI40" s="207"/>
      <c r="JTJ40" s="207"/>
      <c r="JTK40" s="207"/>
      <c r="JTL40" s="207"/>
      <c r="JTM40" s="207"/>
      <c r="JTN40" s="207"/>
      <c r="JTO40" s="207"/>
      <c r="JTP40" s="207"/>
      <c r="JTQ40" s="207"/>
      <c r="JTR40" s="207"/>
      <c r="JTS40" s="207"/>
      <c r="JTT40" s="207"/>
      <c r="JTU40" s="207"/>
      <c r="JTV40" s="207"/>
      <c r="JTW40" s="207"/>
      <c r="JTX40" s="207"/>
      <c r="JTY40" s="207"/>
      <c r="JTZ40" s="207"/>
      <c r="JUA40" s="207"/>
      <c r="JUB40" s="207"/>
      <c r="JUC40" s="207"/>
      <c r="JUD40" s="207"/>
      <c r="JUE40" s="207"/>
      <c r="JUF40" s="207"/>
      <c r="JUG40" s="207"/>
      <c r="JUH40" s="207"/>
      <c r="JUI40" s="207"/>
      <c r="JUJ40" s="207"/>
      <c r="JUK40" s="207"/>
      <c r="JUL40" s="207"/>
      <c r="JUM40" s="207"/>
      <c r="JUN40" s="207"/>
      <c r="JUO40" s="207"/>
      <c r="JUP40" s="207"/>
      <c r="JUQ40" s="207"/>
      <c r="JUR40" s="207"/>
      <c r="JUS40" s="207"/>
      <c r="JUT40" s="207"/>
      <c r="JUU40" s="207"/>
      <c r="JUV40" s="207"/>
      <c r="JUW40" s="207"/>
      <c r="JUX40" s="207"/>
      <c r="JUY40" s="207"/>
      <c r="JUZ40" s="207"/>
      <c r="JVA40" s="207"/>
      <c r="JVB40" s="207"/>
      <c r="JVC40" s="207"/>
      <c r="JVD40" s="207"/>
      <c r="JVE40" s="207"/>
      <c r="JVF40" s="207"/>
      <c r="JVG40" s="207"/>
      <c r="JVH40" s="207"/>
      <c r="JVI40" s="207"/>
      <c r="JVJ40" s="207"/>
      <c r="JVK40" s="207"/>
      <c r="JVL40" s="207"/>
      <c r="JVM40" s="207"/>
      <c r="JVN40" s="207"/>
      <c r="JVO40" s="207"/>
      <c r="JVP40" s="207"/>
      <c r="JVQ40" s="207"/>
      <c r="JVR40" s="207"/>
      <c r="JVS40" s="207"/>
      <c r="JVT40" s="207"/>
      <c r="JVU40" s="207"/>
      <c r="JVV40" s="207"/>
      <c r="JVW40" s="207"/>
      <c r="JVX40" s="207"/>
      <c r="JVY40" s="207"/>
      <c r="JVZ40" s="207"/>
      <c r="JWA40" s="207"/>
      <c r="JWB40" s="207"/>
      <c r="JWC40" s="207"/>
      <c r="JWD40" s="207"/>
      <c r="JWE40" s="207"/>
      <c r="JWF40" s="207"/>
      <c r="JWG40" s="207"/>
      <c r="JWH40" s="207"/>
      <c r="JWI40" s="207"/>
      <c r="JWJ40" s="207"/>
      <c r="JWK40" s="207"/>
      <c r="JWL40" s="207"/>
      <c r="JWM40" s="207"/>
      <c r="JWN40" s="207"/>
      <c r="JWO40" s="207"/>
      <c r="JWP40" s="207"/>
      <c r="JWQ40" s="207"/>
      <c r="JWR40" s="207"/>
      <c r="JWS40" s="207"/>
      <c r="JWT40" s="207"/>
      <c r="JWU40" s="207"/>
      <c r="JWV40" s="207"/>
      <c r="JWW40" s="207"/>
      <c r="JWX40" s="207"/>
      <c r="JWY40" s="207"/>
      <c r="JWZ40" s="207"/>
      <c r="JXA40" s="207"/>
      <c r="JXB40" s="207"/>
      <c r="JXC40" s="207"/>
      <c r="JXD40" s="207"/>
      <c r="JXE40" s="207"/>
      <c r="JXF40" s="207"/>
      <c r="JXG40" s="207"/>
      <c r="JXH40" s="207"/>
      <c r="JXI40" s="207"/>
      <c r="JXJ40" s="207"/>
      <c r="JXK40" s="207"/>
      <c r="JXL40" s="207"/>
      <c r="JXM40" s="207"/>
      <c r="JXN40" s="207"/>
      <c r="JXO40" s="207"/>
      <c r="JXP40" s="207"/>
      <c r="JXQ40" s="207"/>
      <c r="JXR40" s="207"/>
      <c r="JXS40" s="207"/>
      <c r="JXT40" s="207"/>
      <c r="JXU40" s="207"/>
      <c r="JXV40" s="207"/>
      <c r="JXW40" s="207"/>
      <c r="JXX40" s="207"/>
      <c r="JXY40" s="207"/>
      <c r="JXZ40" s="207"/>
      <c r="JYA40" s="207"/>
      <c r="JYB40" s="207"/>
      <c r="JYC40" s="207"/>
      <c r="JYD40" s="207"/>
      <c r="JYE40" s="207"/>
      <c r="JYF40" s="207"/>
      <c r="JYG40" s="207"/>
      <c r="JYH40" s="207"/>
      <c r="JYI40" s="207"/>
      <c r="JYJ40" s="207"/>
      <c r="JYK40" s="207"/>
      <c r="JYL40" s="207"/>
      <c r="JYM40" s="207"/>
      <c r="JYN40" s="207"/>
      <c r="JYO40" s="207"/>
      <c r="JYP40" s="207"/>
      <c r="JYQ40" s="207"/>
      <c r="JYR40" s="207"/>
      <c r="JYS40" s="207"/>
      <c r="JYT40" s="207"/>
      <c r="JYU40" s="207"/>
      <c r="JYV40" s="207"/>
      <c r="JYW40" s="207"/>
      <c r="JYX40" s="207"/>
      <c r="JYY40" s="207"/>
      <c r="JYZ40" s="207"/>
      <c r="JZA40" s="207"/>
      <c r="JZB40" s="207"/>
      <c r="JZC40" s="207"/>
      <c r="JZD40" s="207"/>
      <c r="JZE40" s="207"/>
      <c r="JZF40" s="207"/>
      <c r="JZG40" s="207"/>
      <c r="JZH40" s="207"/>
      <c r="JZI40" s="207"/>
      <c r="JZJ40" s="207"/>
      <c r="JZK40" s="207"/>
      <c r="JZL40" s="207"/>
      <c r="JZM40" s="207"/>
      <c r="JZN40" s="207"/>
      <c r="JZO40" s="207"/>
      <c r="JZP40" s="207"/>
      <c r="JZQ40" s="207"/>
      <c r="JZR40" s="207"/>
      <c r="JZS40" s="207"/>
      <c r="JZT40" s="207"/>
      <c r="JZU40" s="207"/>
      <c r="JZV40" s="207"/>
      <c r="JZW40" s="207"/>
      <c r="JZX40" s="207"/>
      <c r="JZY40" s="207"/>
      <c r="JZZ40" s="207"/>
      <c r="KAA40" s="207"/>
      <c r="KAB40" s="207"/>
      <c r="KAC40" s="207"/>
      <c r="KAD40" s="207"/>
      <c r="KAE40" s="207"/>
      <c r="KAF40" s="207"/>
      <c r="KAG40" s="207"/>
      <c r="KAH40" s="207"/>
      <c r="KAI40" s="207"/>
      <c r="KAJ40" s="207"/>
      <c r="KAK40" s="207"/>
      <c r="KAL40" s="207"/>
      <c r="KAM40" s="207"/>
      <c r="KAN40" s="207"/>
      <c r="KAO40" s="207"/>
      <c r="KAP40" s="207"/>
      <c r="KAQ40" s="207"/>
      <c r="KAR40" s="207"/>
      <c r="KAS40" s="207"/>
      <c r="KAT40" s="207"/>
      <c r="KAU40" s="207"/>
      <c r="KAV40" s="207"/>
      <c r="KAW40" s="207"/>
      <c r="KAX40" s="207"/>
      <c r="KAY40" s="207"/>
      <c r="KAZ40" s="207"/>
      <c r="KBA40" s="207"/>
      <c r="KBB40" s="207"/>
      <c r="KBC40" s="207"/>
      <c r="KBD40" s="207"/>
      <c r="KBE40" s="207"/>
      <c r="KBF40" s="207"/>
      <c r="KBG40" s="207"/>
      <c r="KBH40" s="207"/>
      <c r="KBI40" s="207"/>
      <c r="KBJ40" s="207"/>
      <c r="KBK40" s="207"/>
      <c r="KBL40" s="207"/>
      <c r="KBM40" s="207"/>
      <c r="KBN40" s="207"/>
      <c r="KBO40" s="207"/>
      <c r="KBP40" s="207"/>
      <c r="KBQ40" s="207"/>
      <c r="KBR40" s="207"/>
      <c r="KBS40" s="207"/>
      <c r="KBT40" s="207"/>
      <c r="KBU40" s="207"/>
      <c r="KBV40" s="207"/>
      <c r="KBW40" s="207"/>
      <c r="KBX40" s="207"/>
      <c r="KBY40" s="207"/>
      <c r="KBZ40" s="207"/>
      <c r="KCA40" s="207"/>
      <c r="KCB40" s="207"/>
      <c r="KCC40" s="207"/>
      <c r="KCD40" s="207"/>
      <c r="KCE40" s="207"/>
      <c r="KCF40" s="207"/>
      <c r="KCG40" s="207"/>
      <c r="KCH40" s="207"/>
      <c r="KCI40" s="207"/>
      <c r="KCJ40" s="207"/>
      <c r="KCK40" s="207"/>
      <c r="KCL40" s="207"/>
      <c r="KCM40" s="207"/>
      <c r="KCN40" s="207"/>
      <c r="KCO40" s="207"/>
      <c r="KCP40" s="207"/>
      <c r="KCQ40" s="207"/>
      <c r="KCR40" s="207"/>
      <c r="KCS40" s="207"/>
      <c r="KCT40" s="207"/>
      <c r="KCU40" s="207"/>
      <c r="KCV40" s="207"/>
      <c r="KCW40" s="207"/>
      <c r="KCX40" s="207"/>
      <c r="KCY40" s="207"/>
      <c r="KCZ40" s="207"/>
      <c r="KDA40" s="207"/>
      <c r="KDB40" s="207"/>
      <c r="KDC40" s="207"/>
      <c r="KDD40" s="207"/>
      <c r="KDE40" s="207"/>
      <c r="KDF40" s="207"/>
      <c r="KDG40" s="207"/>
      <c r="KDH40" s="207"/>
      <c r="KDI40" s="207"/>
      <c r="KDJ40" s="207"/>
      <c r="KDK40" s="207"/>
      <c r="KDL40" s="207"/>
      <c r="KDM40" s="207"/>
      <c r="KDN40" s="207"/>
      <c r="KDO40" s="207"/>
      <c r="KDP40" s="207"/>
      <c r="KDQ40" s="207"/>
      <c r="KDR40" s="207"/>
      <c r="KDS40" s="207"/>
      <c r="KDT40" s="207"/>
      <c r="KDU40" s="207"/>
      <c r="KDV40" s="207"/>
      <c r="KDW40" s="207"/>
      <c r="KDX40" s="207"/>
      <c r="KDY40" s="207"/>
      <c r="KDZ40" s="207"/>
      <c r="KEA40" s="207"/>
      <c r="KEB40" s="207"/>
      <c r="KEC40" s="207"/>
      <c r="KED40" s="207"/>
      <c r="KEE40" s="207"/>
      <c r="KEF40" s="207"/>
      <c r="KEG40" s="207"/>
      <c r="KEH40" s="207"/>
      <c r="KEI40" s="207"/>
      <c r="KEJ40" s="207"/>
      <c r="KEK40" s="207"/>
      <c r="KEL40" s="207"/>
      <c r="KEM40" s="207"/>
      <c r="KEN40" s="207"/>
      <c r="KEO40" s="207"/>
      <c r="KEP40" s="207"/>
      <c r="KEQ40" s="207"/>
      <c r="KER40" s="207"/>
      <c r="KES40" s="207"/>
      <c r="KET40" s="207"/>
      <c r="KEU40" s="207"/>
      <c r="KEV40" s="207"/>
      <c r="KEW40" s="207"/>
      <c r="KEX40" s="207"/>
      <c r="KEY40" s="207"/>
      <c r="KEZ40" s="207"/>
      <c r="KFA40" s="207"/>
      <c r="KFB40" s="207"/>
      <c r="KFC40" s="207"/>
      <c r="KFD40" s="207"/>
      <c r="KFE40" s="207"/>
      <c r="KFF40" s="207"/>
      <c r="KFG40" s="207"/>
      <c r="KFH40" s="207"/>
      <c r="KFI40" s="207"/>
      <c r="KFJ40" s="207"/>
      <c r="KFK40" s="207"/>
      <c r="KFL40" s="207"/>
      <c r="KFM40" s="207"/>
      <c r="KFN40" s="207"/>
      <c r="KFO40" s="207"/>
      <c r="KFP40" s="207"/>
      <c r="KFQ40" s="207"/>
      <c r="KFR40" s="207"/>
      <c r="KFS40" s="207"/>
      <c r="KFT40" s="207"/>
      <c r="KFU40" s="207"/>
      <c r="KFV40" s="207"/>
      <c r="KFW40" s="207"/>
      <c r="KFX40" s="207"/>
      <c r="KFY40" s="207"/>
      <c r="KFZ40" s="207"/>
      <c r="KGA40" s="207"/>
      <c r="KGB40" s="207"/>
      <c r="KGC40" s="207"/>
      <c r="KGD40" s="207"/>
      <c r="KGE40" s="207"/>
      <c r="KGF40" s="207"/>
      <c r="KGG40" s="207"/>
      <c r="KGH40" s="207"/>
      <c r="KGI40" s="207"/>
      <c r="KGJ40" s="207"/>
      <c r="KGK40" s="207"/>
      <c r="KGL40" s="207"/>
      <c r="KGM40" s="207"/>
      <c r="KGN40" s="207"/>
      <c r="KGO40" s="207"/>
      <c r="KGP40" s="207"/>
      <c r="KGQ40" s="207"/>
      <c r="KGR40" s="207"/>
      <c r="KGS40" s="207"/>
      <c r="KGT40" s="207"/>
      <c r="KGU40" s="207"/>
      <c r="KGV40" s="207"/>
      <c r="KGW40" s="207"/>
      <c r="KGX40" s="207"/>
      <c r="KGY40" s="207"/>
      <c r="KGZ40" s="207"/>
      <c r="KHA40" s="207"/>
      <c r="KHB40" s="207"/>
      <c r="KHC40" s="207"/>
      <c r="KHD40" s="207"/>
      <c r="KHE40" s="207"/>
      <c r="KHF40" s="207"/>
      <c r="KHG40" s="207"/>
      <c r="KHH40" s="207"/>
      <c r="KHI40" s="207"/>
      <c r="KHJ40" s="207"/>
      <c r="KHK40" s="207"/>
      <c r="KHL40" s="207"/>
      <c r="KHM40" s="207"/>
      <c r="KHN40" s="207"/>
      <c r="KHO40" s="207"/>
      <c r="KHP40" s="207"/>
      <c r="KHQ40" s="207"/>
      <c r="KHR40" s="207"/>
      <c r="KHS40" s="207"/>
      <c r="KHT40" s="207"/>
      <c r="KHU40" s="207"/>
      <c r="KHV40" s="207"/>
      <c r="KHW40" s="207"/>
      <c r="KHX40" s="207"/>
      <c r="KHY40" s="207"/>
      <c r="KHZ40" s="207"/>
      <c r="KIA40" s="207"/>
      <c r="KIB40" s="207"/>
      <c r="KIC40" s="207"/>
      <c r="KID40" s="207"/>
      <c r="KIE40" s="207"/>
      <c r="KIF40" s="207"/>
      <c r="KIG40" s="207"/>
      <c r="KIH40" s="207"/>
      <c r="KII40" s="207"/>
      <c r="KIJ40" s="207"/>
      <c r="KIK40" s="207"/>
      <c r="KIL40" s="207"/>
      <c r="KIM40" s="207"/>
      <c r="KIN40" s="207"/>
      <c r="KIO40" s="207"/>
      <c r="KIP40" s="207"/>
      <c r="KIQ40" s="207"/>
      <c r="KIR40" s="207"/>
      <c r="KIS40" s="207"/>
      <c r="KIT40" s="207"/>
      <c r="KIU40" s="207"/>
      <c r="KIV40" s="207"/>
      <c r="KIW40" s="207"/>
      <c r="KIX40" s="207"/>
      <c r="KIY40" s="207"/>
      <c r="KIZ40" s="207"/>
      <c r="KJA40" s="207"/>
      <c r="KJB40" s="207"/>
      <c r="KJC40" s="207"/>
      <c r="KJD40" s="207"/>
      <c r="KJE40" s="207"/>
      <c r="KJF40" s="207"/>
      <c r="KJG40" s="207"/>
      <c r="KJH40" s="207"/>
      <c r="KJI40" s="207"/>
      <c r="KJJ40" s="207"/>
      <c r="KJK40" s="207"/>
      <c r="KJL40" s="207"/>
      <c r="KJM40" s="207"/>
      <c r="KJN40" s="207"/>
      <c r="KJO40" s="207"/>
      <c r="KJP40" s="207"/>
      <c r="KJQ40" s="207"/>
      <c r="KJR40" s="207"/>
      <c r="KJS40" s="207"/>
      <c r="KJT40" s="207"/>
      <c r="KJU40" s="207"/>
      <c r="KJV40" s="207"/>
      <c r="KJW40" s="207"/>
      <c r="KJX40" s="207"/>
      <c r="KJY40" s="207"/>
      <c r="KJZ40" s="207"/>
      <c r="KKA40" s="207"/>
      <c r="KKB40" s="207"/>
      <c r="KKC40" s="207"/>
      <c r="KKD40" s="207"/>
      <c r="KKE40" s="207"/>
      <c r="KKF40" s="207"/>
      <c r="KKG40" s="207"/>
      <c r="KKH40" s="207"/>
      <c r="KKI40" s="207"/>
      <c r="KKJ40" s="207"/>
      <c r="KKK40" s="207"/>
      <c r="KKL40" s="207"/>
      <c r="KKM40" s="207"/>
      <c r="KKN40" s="207"/>
      <c r="KKO40" s="207"/>
      <c r="KKP40" s="207"/>
      <c r="KKQ40" s="207"/>
      <c r="KKR40" s="207"/>
      <c r="KKS40" s="207"/>
      <c r="KKT40" s="207"/>
      <c r="KKU40" s="207"/>
      <c r="KKV40" s="207"/>
      <c r="KKW40" s="207"/>
      <c r="KKX40" s="207"/>
      <c r="KKY40" s="207"/>
      <c r="KKZ40" s="207"/>
      <c r="KLA40" s="207"/>
      <c r="KLB40" s="207"/>
      <c r="KLC40" s="207"/>
      <c r="KLD40" s="207"/>
      <c r="KLE40" s="207"/>
      <c r="KLF40" s="207"/>
      <c r="KLG40" s="207"/>
      <c r="KLH40" s="207"/>
      <c r="KLI40" s="207"/>
      <c r="KLJ40" s="207"/>
      <c r="KLK40" s="207"/>
      <c r="KLL40" s="207"/>
      <c r="KLM40" s="207"/>
      <c r="KLN40" s="207"/>
      <c r="KLO40" s="207"/>
      <c r="KLP40" s="207"/>
      <c r="KLQ40" s="207"/>
      <c r="KLR40" s="207"/>
      <c r="KLS40" s="207"/>
      <c r="KLT40" s="207"/>
      <c r="KLU40" s="207"/>
      <c r="KLV40" s="207"/>
      <c r="KLW40" s="207"/>
      <c r="KLX40" s="207"/>
      <c r="KLY40" s="207"/>
      <c r="KLZ40" s="207"/>
      <c r="KMA40" s="207"/>
      <c r="KMB40" s="207"/>
      <c r="KMC40" s="207"/>
      <c r="KMD40" s="207"/>
      <c r="KME40" s="207"/>
      <c r="KMF40" s="207"/>
      <c r="KMG40" s="207"/>
      <c r="KMH40" s="207"/>
      <c r="KMI40" s="207"/>
      <c r="KMJ40" s="207"/>
      <c r="KMK40" s="207"/>
      <c r="KML40" s="207"/>
      <c r="KMM40" s="207"/>
      <c r="KMN40" s="207"/>
      <c r="KMO40" s="207"/>
      <c r="KMP40" s="207"/>
      <c r="KMQ40" s="207"/>
      <c r="KMR40" s="207"/>
      <c r="KMS40" s="207"/>
      <c r="KMT40" s="207"/>
      <c r="KMU40" s="207"/>
      <c r="KMV40" s="207"/>
      <c r="KMW40" s="207"/>
      <c r="KMX40" s="207"/>
      <c r="KMY40" s="207"/>
      <c r="KMZ40" s="207"/>
      <c r="KNA40" s="207"/>
      <c r="KNB40" s="207"/>
      <c r="KNC40" s="207"/>
      <c r="KND40" s="207"/>
      <c r="KNE40" s="207"/>
      <c r="KNF40" s="207"/>
      <c r="KNG40" s="207"/>
      <c r="KNH40" s="207"/>
      <c r="KNI40" s="207"/>
      <c r="KNJ40" s="207"/>
      <c r="KNK40" s="207"/>
      <c r="KNL40" s="207"/>
      <c r="KNM40" s="207"/>
      <c r="KNN40" s="207"/>
      <c r="KNO40" s="207"/>
      <c r="KNP40" s="207"/>
      <c r="KNQ40" s="207"/>
      <c r="KNR40" s="207"/>
      <c r="KNS40" s="207"/>
      <c r="KNT40" s="207"/>
      <c r="KNU40" s="207"/>
      <c r="KNV40" s="207"/>
      <c r="KNW40" s="207"/>
      <c r="KNX40" s="207"/>
      <c r="KNY40" s="207"/>
      <c r="KNZ40" s="207"/>
      <c r="KOA40" s="207"/>
      <c r="KOB40" s="207"/>
      <c r="KOC40" s="207"/>
      <c r="KOD40" s="207"/>
      <c r="KOE40" s="207"/>
      <c r="KOF40" s="207"/>
      <c r="KOG40" s="207"/>
      <c r="KOH40" s="207"/>
      <c r="KOI40" s="207"/>
      <c r="KOJ40" s="207"/>
      <c r="KOK40" s="207"/>
      <c r="KOL40" s="207"/>
      <c r="KOM40" s="207"/>
      <c r="KON40" s="207"/>
      <c r="KOO40" s="207"/>
      <c r="KOP40" s="207"/>
      <c r="KOQ40" s="207"/>
      <c r="KOR40" s="207"/>
      <c r="KOS40" s="207"/>
      <c r="KOT40" s="207"/>
      <c r="KOU40" s="207"/>
      <c r="KOV40" s="207"/>
      <c r="KOW40" s="207"/>
      <c r="KOX40" s="207"/>
      <c r="KOY40" s="207"/>
      <c r="KOZ40" s="207"/>
      <c r="KPA40" s="207"/>
      <c r="KPB40" s="207"/>
      <c r="KPC40" s="207"/>
      <c r="KPD40" s="207"/>
      <c r="KPE40" s="207"/>
      <c r="KPF40" s="207"/>
      <c r="KPG40" s="207"/>
      <c r="KPH40" s="207"/>
      <c r="KPI40" s="207"/>
      <c r="KPJ40" s="207"/>
      <c r="KPK40" s="207"/>
      <c r="KPL40" s="207"/>
      <c r="KPM40" s="207"/>
      <c r="KPN40" s="207"/>
      <c r="KPO40" s="207"/>
      <c r="KPP40" s="207"/>
      <c r="KPQ40" s="207"/>
      <c r="KPR40" s="207"/>
      <c r="KPS40" s="207"/>
      <c r="KPT40" s="207"/>
      <c r="KPU40" s="207"/>
      <c r="KPV40" s="207"/>
      <c r="KPW40" s="207"/>
      <c r="KPX40" s="207"/>
      <c r="KPY40" s="207"/>
      <c r="KPZ40" s="207"/>
      <c r="KQA40" s="207"/>
      <c r="KQB40" s="207"/>
      <c r="KQC40" s="207"/>
      <c r="KQD40" s="207"/>
      <c r="KQE40" s="207"/>
      <c r="KQF40" s="207"/>
      <c r="KQG40" s="207"/>
      <c r="KQH40" s="207"/>
      <c r="KQI40" s="207"/>
      <c r="KQJ40" s="207"/>
      <c r="KQK40" s="207"/>
      <c r="KQL40" s="207"/>
      <c r="KQM40" s="207"/>
      <c r="KQN40" s="207"/>
      <c r="KQO40" s="207"/>
      <c r="KQP40" s="207"/>
      <c r="KQQ40" s="207"/>
      <c r="KQR40" s="207"/>
      <c r="KQS40" s="207"/>
      <c r="KQT40" s="207"/>
      <c r="KQU40" s="207"/>
      <c r="KQV40" s="207"/>
      <c r="KQW40" s="207"/>
      <c r="KQX40" s="207"/>
      <c r="KQY40" s="207"/>
      <c r="KQZ40" s="207"/>
      <c r="KRA40" s="207"/>
      <c r="KRB40" s="207"/>
      <c r="KRC40" s="207"/>
      <c r="KRD40" s="207"/>
      <c r="KRE40" s="207"/>
      <c r="KRF40" s="207"/>
      <c r="KRG40" s="207"/>
      <c r="KRH40" s="207"/>
      <c r="KRI40" s="207"/>
      <c r="KRJ40" s="207"/>
      <c r="KRK40" s="207"/>
      <c r="KRL40" s="207"/>
      <c r="KRM40" s="207"/>
      <c r="KRN40" s="207"/>
      <c r="KRO40" s="207"/>
      <c r="KRP40" s="207"/>
      <c r="KRQ40" s="207"/>
      <c r="KRR40" s="207"/>
      <c r="KRS40" s="207"/>
      <c r="KRT40" s="207"/>
      <c r="KRU40" s="207"/>
      <c r="KRV40" s="207"/>
      <c r="KRW40" s="207"/>
      <c r="KRX40" s="207"/>
      <c r="KRY40" s="207"/>
      <c r="KRZ40" s="207"/>
      <c r="KSA40" s="207"/>
      <c r="KSB40" s="207"/>
      <c r="KSC40" s="207"/>
      <c r="KSD40" s="207"/>
      <c r="KSE40" s="207"/>
      <c r="KSF40" s="207"/>
      <c r="KSG40" s="207"/>
      <c r="KSH40" s="207"/>
      <c r="KSI40" s="207"/>
      <c r="KSJ40" s="207"/>
      <c r="KSK40" s="207"/>
      <c r="KSL40" s="207"/>
      <c r="KSM40" s="207"/>
      <c r="KSN40" s="207"/>
      <c r="KSO40" s="207"/>
      <c r="KSP40" s="207"/>
      <c r="KSQ40" s="207"/>
      <c r="KSR40" s="207"/>
      <c r="KSS40" s="207"/>
      <c r="KST40" s="207"/>
      <c r="KSU40" s="207"/>
      <c r="KSV40" s="207"/>
      <c r="KSW40" s="207"/>
      <c r="KSX40" s="207"/>
      <c r="KSY40" s="207"/>
      <c r="KSZ40" s="207"/>
      <c r="KTA40" s="207"/>
      <c r="KTB40" s="207"/>
      <c r="KTC40" s="207"/>
      <c r="KTD40" s="207"/>
      <c r="KTE40" s="207"/>
      <c r="KTF40" s="207"/>
      <c r="KTG40" s="207"/>
      <c r="KTH40" s="207"/>
      <c r="KTI40" s="207"/>
      <c r="KTJ40" s="207"/>
      <c r="KTK40" s="207"/>
      <c r="KTL40" s="207"/>
      <c r="KTM40" s="207"/>
      <c r="KTN40" s="207"/>
      <c r="KTO40" s="207"/>
      <c r="KTP40" s="207"/>
      <c r="KTQ40" s="207"/>
      <c r="KTR40" s="207"/>
      <c r="KTS40" s="207"/>
      <c r="KTT40" s="207"/>
      <c r="KTU40" s="207"/>
      <c r="KTV40" s="207"/>
      <c r="KTW40" s="207"/>
      <c r="KTX40" s="207"/>
      <c r="KTY40" s="207"/>
      <c r="KTZ40" s="207"/>
      <c r="KUA40" s="207"/>
      <c r="KUB40" s="207"/>
      <c r="KUC40" s="207"/>
      <c r="KUD40" s="207"/>
      <c r="KUE40" s="207"/>
      <c r="KUF40" s="207"/>
      <c r="KUG40" s="207"/>
      <c r="KUH40" s="207"/>
      <c r="KUI40" s="207"/>
      <c r="KUJ40" s="207"/>
      <c r="KUK40" s="207"/>
      <c r="KUL40" s="207"/>
      <c r="KUM40" s="207"/>
      <c r="KUN40" s="207"/>
      <c r="KUO40" s="207"/>
      <c r="KUP40" s="207"/>
      <c r="KUQ40" s="207"/>
      <c r="KUR40" s="207"/>
      <c r="KUS40" s="207"/>
      <c r="KUT40" s="207"/>
      <c r="KUU40" s="207"/>
      <c r="KUV40" s="207"/>
      <c r="KUW40" s="207"/>
      <c r="KUX40" s="207"/>
      <c r="KUY40" s="207"/>
      <c r="KUZ40" s="207"/>
      <c r="KVA40" s="207"/>
      <c r="KVB40" s="207"/>
      <c r="KVC40" s="207"/>
      <c r="KVD40" s="207"/>
      <c r="KVE40" s="207"/>
      <c r="KVF40" s="207"/>
      <c r="KVG40" s="207"/>
      <c r="KVH40" s="207"/>
      <c r="KVI40" s="207"/>
      <c r="KVJ40" s="207"/>
      <c r="KVK40" s="207"/>
      <c r="KVL40" s="207"/>
      <c r="KVM40" s="207"/>
      <c r="KVN40" s="207"/>
      <c r="KVO40" s="207"/>
      <c r="KVP40" s="207"/>
      <c r="KVQ40" s="207"/>
      <c r="KVR40" s="207"/>
      <c r="KVS40" s="207"/>
      <c r="KVT40" s="207"/>
      <c r="KVU40" s="207"/>
      <c r="KVV40" s="207"/>
      <c r="KVW40" s="207"/>
      <c r="KVX40" s="207"/>
      <c r="KVY40" s="207"/>
      <c r="KVZ40" s="207"/>
      <c r="KWA40" s="207"/>
      <c r="KWB40" s="207"/>
      <c r="KWC40" s="207"/>
      <c r="KWD40" s="207"/>
      <c r="KWE40" s="207"/>
      <c r="KWF40" s="207"/>
      <c r="KWG40" s="207"/>
      <c r="KWH40" s="207"/>
      <c r="KWI40" s="207"/>
      <c r="KWJ40" s="207"/>
      <c r="KWK40" s="207"/>
      <c r="KWL40" s="207"/>
      <c r="KWM40" s="207"/>
      <c r="KWN40" s="207"/>
      <c r="KWO40" s="207"/>
      <c r="KWP40" s="207"/>
      <c r="KWQ40" s="207"/>
      <c r="KWR40" s="207"/>
      <c r="KWS40" s="207"/>
      <c r="KWT40" s="207"/>
      <c r="KWU40" s="207"/>
      <c r="KWV40" s="207"/>
      <c r="KWW40" s="207"/>
      <c r="KWX40" s="207"/>
      <c r="KWY40" s="207"/>
      <c r="KWZ40" s="207"/>
      <c r="KXA40" s="207"/>
      <c r="KXB40" s="207"/>
      <c r="KXC40" s="207"/>
      <c r="KXD40" s="207"/>
      <c r="KXE40" s="207"/>
      <c r="KXF40" s="207"/>
      <c r="KXG40" s="207"/>
      <c r="KXH40" s="207"/>
      <c r="KXI40" s="207"/>
      <c r="KXJ40" s="207"/>
      <c r="KXK40" s="207"/>
      <c r="KXL40" s="207"/>
      <c r="KXM40" s="207"/>
      <c r="KXN40" s="207"/>
      <c r="KXO40" s="207"/>
      <c r="KXP40" s="207"/>
      <c r="KXQ40" s="207"/>
      <c r="KXR40" s="207"/>
      <c r="KXS40" s="207"/>
      <c r="KXT40" s="207"/>
      <c r="KXU40" s="207"/>
      <c r="KXV40" s="207"/>
      <c r="KXW40" s="207"/>
      <c r="KXX40" s="207"/>
      <c r="KXY40" s="207"/>
      <c r="KXZ40" s="207"/>
      <c r="KYA40" s="207"/>
      <c r="KYB40" s="207"/>
      <c r="KYC40" s="207"/>
      <c r="KYD40" s="207"/>
      <c r="KYE40" s="207"/>
      <c r="KYF40" s="207"/>
      <c r="KYG40" s="207"/>
      <c r="KYH40" s="207"/>
      <c r="KYI40" s="207"/>
      <c r="KYJ40" s="207"/>
      <c r="KYK40" s="207"/>
      <c r="KYL40" s="207"/>
      <c r="KYM40" s="207"/>
      <c r="KYN40" s="207"/>
      <c r="KYO40" s="207"/>
      <c r="KYP40" s="207"/>
      <c r="KYQ40" s="207"/>
      <c r="KYR40" s="207"/>
      <c r="KYS40" s="207"/>
      <c r="KYT40" s="207"/>
      <c r="KYU40" s="207"/>
      <c r="KYV40" s="207"/>
      <c r="KYW40" s="207"/>
      <c r="KYX40" s="207"/>
      <c r="KYY40" s="207"/>
      <c r="KYZ40" s="207"/>
      <c r="KZA40" s="207"/>
      <c r="KZB40" s="207"/>
      <c r="KZC40" s="207"/>
      <c r="KZD40" s="207"/>
      <c r="KZE40" s="207"/>
      <c r="KZF40" s="207"/>
      <c r="KZG40" s="207"/>
      <c r="KZH40" s="207"/>
      <c r="KZI40" s="207"/>
      <c r="KZJ40" s="207"/>
      <c r="KZK40" s="207"/>
      <c r="KZL40" s="207"/>
      <c r="KZM40" s="207"/>
      <c r="KZN40" s="207"/>
      <c r="KZO40" s="207"/>
      <c r="KZP40" s="207"/>
      <c r="KZQ40" s="207"/>
      <c r="KZR40" s="207"/>
      <c r="KZS40" s="207"/>
      <c r="KZT40" s="207"/>
      <c r="KZU40" s="207"/>
      <c r="KZV40" s="207"/>
      <c r="KZW40" s="207"/>
      <c r="KZX40" s="207"/>
      <c r="KZY40" s="207"/>
      <c r="KZZ40" s="207"/>
      <c r="LAA40" s="207"/>
      <c r="LAB40" s="207"/>
      <c r="LAC40" s="207"/>
      <c r="LAD40" s="207"/>
      <c r="LAE40" s="207"/>
      <c r="LAF40" s="207"/>
      <c r="LAG40" s="207"/>
      <c r="LAH40" s="207"/>
      <c r="LAI40" s="207"/>
      <c r="LAJ40" s="207"/>
      <c r="LAK40" s="207"/>
      <c r="LAL40" s="207"/>
      <c r="LAM40" s="207"/>
      <c r="LAN40" s="207"/>
      <c r="LAO40" s="207"/>
      <c r="LAP40" s="207"/>
      <c r="LAQ40" s="207"/>
      <c r="LAR40" s="207"/>
      <c r="LAS40" s="207"/>
      <c r="LAT40" s="207"/>
      <c r="LAU40" s="207"/>
      <c r="LAV40" s="207"/>
      <c r="LAW40" s="207"/>
      <c r="LAX40" s="207"/>
      <c r="LAY40" s="207"/>
      <c r="LAZ40" s="207"/>
      <c r="LBA40" s="207"/>
      <c r="LBB40" s="207"/>
      <c r="LBC40" s="207"/>
      <c r="LBD40" s="207"/>
      <c r="LBE40" s="207"/>
      <c r="LBF40" s="207"/>
      <c r="LBG40" s="207"/>
      <c r="LBH40" s="207"/>
      <c r="LBI40" s="207"/>
      <c r="LBJ40" s="207"/>
      <c r="LBK40" s="207"/>
      <c r="LBL40" s="207"/>
      <c r="LBM40" s="207"/>
      <c r="LBN40" s="207"/>
      <c r="LBO40" s="207"/>
      <c r="LBP40" s="207"/>
      <c r="LBQ40" s="207"/>
      <c r="LBR40" s="207"/>
      <c r="LBS40" s="207"/>
      <c r="LBT40" s="207"/>
      <c r="LBU40" s="207"/>
      <c r="LBV40" s="207"/>
      <c r="LBW40" s="207"/>
      <c r="LBX40" s="207"/>
      <c r="LBY40" s="207"/>
      <c r="LBZ40" s="207"/>
      <c r="LCA40" s="207"/>
      <c r="LCB40" s="207"/>
      <c r="LCC40" s="207"/>
      <c r="LCD40" s="207"/>
      <c r="LCE40" s="207"/>
      <c r="LCF40" s="207"/>
      <c r="LCG40" s="207"/>
      <c r="LCH40" s="207"/>
      <c r="LCI40" s="207"/>
      <c r="LCJ40" s="207"/>
      <c r="LCK40" s="207"/>
      <c r="LCL40" s="207"/>
      <c r="LCM40" s="207"/>
      <c r="LCN40" s="207"/>
      <c r="LCO40" s="207"/>
      <c r="LCP40" s="207"/>
      <c r="LCQ40" s="207"/>
      <c r="LCR40" s="207"/>
      <c r="LCS40" s="207"/>
      <c r="LCT40" s="207"/>
      <c r="LCU40" s="207"/>
      <c r="LCV40" s="207"/>
      <c r="LCW40" s="207"/>
      <c r="LCX40" s="207"/>
      <c r="LCY40" s="207"/>
      <c r="LCZ40" s="207"/>
      <c r="LDA40" s="207"/>
      <c r="LDB40" s="207"/>
      <c r="LDC40" s="207"/>
      <c r="LDD40" s="207"/>
      <c r="LDE40" s="207"/>
      <c r="LDF40" s="207"/>
      <c r="LDG40" s="207"/>
      <c r="LDH40" s="207"/>
      <c r="LDI40" s="207"/>
      <c r="LDJ40" s="207"/>
      <c r="LDK40" s="207"/>
      <c r="LDL40" s="207"/>
      <c r="LDM40" s="207"/>
      <c r="LDN40" s="207"/>
      <c r="LDO40" s="207"/>
      <c r="LDP40" s="207"/>
      <c r="LDQ40" s="207"/>
      <c r="LDR40" s="207"/>
      <c r="LDS40" s="207"/>
      <c r="LDT40" s="207"/>
      <c r="LDU40" s="207"/>
      <c r="LDV40" s="207"/>
      <c r="LDW40" s="207"/>
      <c r="LDX40" s="207"/>
      <c r="LDY40" s="207"/>
      <c r="LDZ40" s="207"/>
      <c r="LEA40" s="207"/>
      <c r="LEB40" s="207"/>
      <c r="LEC40" s="207"/>
      <c r="LED40" s="207"/>
      <c r="LEE40" s="207"/>
      <c r="LEF40" s="207"/>
      <c r="LEG40" s="207"/>
      <c r="LEH40" s="207"/>
      <c r="LEI40" s="207"/>
      <c r="LEJ40" s="207"/>
      <c r="LEK40" s="207"/>
      <c r="LEL40" s="207"/>
      <c r="LEM40" s="207"/>
      <c r="LEN40" s="207"/>
      <c r="LEO40" s="207"/>
      <c r="LEP40" s="207"/>
      <c r="LEQ40" s="207"/>
      <c r="LER40" s="207"/>
      <c r="LES40" s="207"/>
      <c r="LET40" s="207"/>
      <c r="LEU40" s="207"/>
      <c r="LEV40" s="207"/>
      <c r="LEW40" s="207"/>
      <c r="LEX40" s="207"/>
      <c r="LEY40" s="207"/>
      <c r="LEZ40" s="207"/>
      <c r="LFA40" s="207"/>
      <c r="LFB40" s="207"/>
      <c r="LFC40" s="207"/>
      <c r="LFD40" s="207"/>
      <c r="LFE40" s="207"/>
      <c r="LFF40" s="207"/>
      <c r="LFG40" s="207"/>
      <c r="LFH40" s="207"/>
      <c r="LFI40" s="207"/>
      <c r="LFJ40" s="207"/>
      <c r="LFK40" s="207"/>
      <c r="LFL40" s="207"/>
      <c r="LFM40" s="207"/>
      <c r="LFN40" s="207"/>
      <c r="LFO40" s="207"/>
      <c r="LFP40" s="207"/>
      <c r="LFQ40" s="207"/>
      <c r="LFR40" s="207"/>
      <c r="LFS40" s="207"/>
      <c r="LFT40" s="207"/>
      <c r="LFU40" s="207"/>
      <c r="LFV40" s="207"/>
      <c r="LFW40" s="207"/>
      <c r="LFX40" s="207"/>
      <c r="LFY40" s="207"/>
      <c r="LFZ40" s="207"/>
      <c r="LGA40" s="207"/>
      <c r="LGB40" s="207"/>
      <c r="LGC40" s="207"/>
      <c r="LGD40" s="207"/>
      <c r="LGE40" s="207"/>
      <c r="LGF40" s="207"/>
      <c r="LGG40" s="207"/>
      <c r="LGH40" s="207"/>
      <c r="LGI40" s="207"/>
      <c r="LGJ40" s="207"/>
      <c r="LGK40" s="207"/>
      <c r="LGL40" s="207"/>
      <c r="LGM40" s="207"/>
      <c r="LGN40" s="207"/>
      <c r="LGO40" s="207"/>
      <c r="LGP40" s="207"/>
      <c r="LGQ40" s="207"/>
      <c r="LGR40" s="207"/>
      <c r="LGS40" s="207"/>
      <c r="LGT40" s="207"/>
      <c r="LGU40" s="207"/>
      <c r="LGV40" s="207"/>
      <c r="LGW40" s="207"/>
      <c r="LGX40" s="207"/>
      <c r="LGY40" s="207"/>
      <c r="LGZ40" s="207"/>
      <c r="LHA40" s="207"/>
      <c r="LHB40" s="207"/>
      <c r="LHC40" s="207"/>
      <c r="LHD40" s="207"/>
      <c r="LHE40" s="207"/>
      <c r="LHF40" s="207"/>
      <c r="LHG40" s="207"/>
      <c r="LHH40" s="207"/>
      <c r="LHI40" s="207"/>
      <c r="LHJ40" s="207"/>
      <c r="LHK40" s="207"/>
      <c r="LHL40" s="207"/>
      <c r="LHM40" s="207"/>
      <c r="LHN40" s="207"/>
      <c r="LHO40" s="207"/>
      <c r="LHP40" s="207"/>
      <c r="LHQ40" s="207"/>
      <c r="LHR40" s="207"/>
      <c r="LHS40" s="207"/>
      <c r="LHT40" s="207"/>
      <c r="LHU40" s="207"/>
      <c r="LHV40" s="207"/>
      <c r="LHW40" s="207"/>
      <c r="LHX40" s="207"/>
      <c r="LHY40" s="207"/>
      <c r="LHZ40" s="207"/>
      <c r="LIA40" s="207"/>
      <c r="LIB40" s="207"/>
      <c r="LIC40" s="207"/>
      <c r="LID40" s="207"/>
      <c r="LIE40" s="207"/>
      <c r="LIF40" s="207"/>
      <c r="LIG40" s="207"/>
      <c r="LIH40" s="207"/>
      <c r="LII40" s="207"/>
      <c r="LIJ40" s="207"/>
      <c r="LIK40" s="207"/>
      <c r="LIL40" s="207"/>
      <c r="LIM40" s="207"/>
      <c r="LIN40" s="207"/>
      <c r="LIO40" s="207"/>
      <c r="LIP40" s="207"/>
      <c r="LIQ40" s="207"/>
      <c r="LIR40" s="207"/>
      <c r="LIS40" s="207"/>
      <c r="LIT40" s="207"/>
      <c r="LIU40" s="207"/>
      <c r="LIV40" s="207"/>
      <c r="LIW40" s="207"/>
      <c r="LIX40" s="207"/>
      <c r="LIY40" s="207"/>
      <c r="LIZ40" s="207"/>
      <c r="LJA40" s="207"/>
      <c r="LJB40" s="207"/>
      <c r="LJC40" s="207"/>
      <c r="LJD40" s="207"/>
      <c r="LJE40" s="207"/>
      <c r="LJF40" s="207"/>
      <c r="LJG40" s="207"/>
      <c r="LJH40" s="207"/>
      <c r="LJI40" s="207"/>
      <c r="LJJ40" s="207"/>
      <c r="LJK40" s="207"/>
      <c r="LJL40" s="207"/>
      <c r="LJM40" s="207"/>
      <c r="LJN40" s="207"/>
      <c r="LJO40" s="207"/>
      <c r="LJP40" s="207"/>
      <c r="LJQ40" s="207"/>
      <c r="LJR40" s="207"/>
      <c r="LJS40" s="207"/>
      <c r="LJT40" s="207"/>
      <c r="LJU40" s="207"/>
      <c r="LJV40" s="207"/>
      <c r="LJW40" s="207"/>
      <c r="LJX40" s="207"/>
      <c r="LJY40" s="207"/>
      <c r="LJZ40" s="207"/>
      <c r="LKA40" s="207"/>
      <c r="LKB40" s="207"/>
      <c r="LKC40" s="207"/>
      <c r="LKD40" s="207"/>
      <c r="LKE40" s="207"/>
      <c r="LKF40" s="207"/>
      <c r="LKG40" s="207"/>
      <c r="LKH40" s="207"/>
      <c r="LKI40" s="207"/>
      <c r="LKJ40" s="207"/>
      <c r="LKK40" s="207"/>
      <c r="LKL40" s="207"/>
      <c r="LKM40" s="207"/>
      <c r="LKN40" s="207"/>
      <c r="LKO40" s="207"/>
      <c r="LKP40" s="207"/>
      <c r="LKQ40" s="207"/>
      <c r="LKR40" s="207"/>
      <c r="LKS40" s="207"/>
      <c r="LKT40" s="207"/>
      <c r="LKU40" s="207"/>
      <c r="LKV40" s="207"/>
      <c r="LKW40" s="207"/>
      <c r="LKX40" s="207"/>
      <c r="LKY40" s="207"/>
      <c r="LKZ40" s="207"/>
      <c r="LLA40" s="207"/>
      <c r="LLB40" s="207"/>
      <c r="LLC40" s="207"/>
      <c r="LLD40" s="207"/>
      <c r="LLE40" s="207"/>
      <c r="LLF40" s="207"/>
      <c r="LLG40" s="207"/>
      <c r="LLH40" s="207"/>
      <c r="LLI40" s="207"/>
      <c r="LLJ40" s="207"/>
      <c r="LLK40" s="207"/>
      <c r="LLL40" s="207"/>
      <c r="LLM40" s="207"/>
      <c r="LLN40" s="207"/>
      <c r="LLO40" s="207"/>
      <c r="LLP40" s="207"/>
      <c r="LLQ40" s="207"/>
      <c r="LLR40" s="207"/>
      <c r="LLS40" s="207"/>
      <c r="LLT40" s="207"/>
      <c r="LLU40" s="207"/>
      <c r="LLV40" s="207"/>
      <c r="LLW40" s="207"/>
      <c r="LLX40" s="207"/>
      <c r="LLY40" s="207"/>
      <c r="LLZ40" s="207"/>
      <c r="LMA40" s="207"/>
      <c r="LMB40" s="207"/>
      <c r="LMC40" s="207"/>
      <c r="LMD40" s="207"/>
      <c r="LME40" s="207"/>
      <c r="LMF40" s="207"/>
      <c r="LMG40" s="207"/>
      <c r="LMH40" s="207"/>
      <c r="LMI40" s="207"/>
      <c r="LMJ40" s="207"/>
      <c r="LMK40" s="207"/>
      <c r="LML40" s="207"/>
      <c r="LMM40" s="207"/>
      <c r="LMN40" s="207"/>
      <c r="LMO40" s="207"/>
      <c r="LMP40" s="207"/>
      <c r="LMQ40" s="207"/>
      <c r="LMR40" s="207"/>
      <c r="LMS40" s="207"/>
      <c r="LMT40" s="207"/>
      <c r="LMU40" s="207"/>
      <c r="LMV40" s="207"/>
      <c r="LMW40" s="207"/>
      <c r="LMX40" s="207"/>
      <c r="LMY40" s="207"/>
      <c r="LMZ40" s="207"/>
      <c r="LNA40" s="207"/>
      <c r="LNB40" s="207"/>
      <c r="LNC40" s="207"/>
      <c r="LND40" s="207"/>
      <c r="LNE40" s="207"/>
      <c r="LNF40" s="207"/>
      <c r="LNG40" s="207"/>
      <c r="LNH40" s="207"/>
      <c r="LNI40" s="207"/>
      <c r="LNJ40" s="207"/>
      <c r="LNK40" s="207"/>
      <c r="LNL40" s="207"/>
      <c r="LNM40" s="207"/>
      <c r="LNN40" s="207"/>
      <c r="LNO40" s="207"/>
      <c r="LNP40" s="207"/>
      <c r="LNQ40" s="207"/>
      <c r="LNR40" s="207"/>
      <c r="LNS40" s="207"/>
      <c r="LNT40" s="207"/>
      <c r="LNU40" s="207"/>
      <c r="LNV40" s="207"/>
      <c r="LNW40" s="207"/>
      <c r="LNX40" s="207"/>
      <c r="LNY40" s="207"/>
      <c r="LNZ40" s="207"/>
      <c r="LOA40" s="207"/>
      <c r="LOB40" s="207"/>
      <c r="LOC40" s="207"/>
      <c r="LOD40" s="207"/>
      <c r="LOE40" s="207"/>
      <c r="LOF40" s="207"/>
      <c r="LOG40" s="207"/>
      <c r="LOH40" s="207"/>
      <c r="LOI40" s="207"/>
      <c r="LOJ40" s="207"/>
      <c r="LOK40" s="207"/>
      <c r="LOL40" s="207"/>
      <c r="LOM40" s="207"/>
      <c r="LON40" s="207"/>
      <c r="LOO40" s="207"/>
      <c r="LOP40" s="207"/>
      <c r="LOQ40" s="207"/>
      <c r="LOR40" s="207"/>
      <c r="LOS40" s="207"/>
      <c r="LOT40" s="207"/>
      <c r="LOU40" s="207"/>
      <c r="LOV40" s="207"/>
      <c r="LOW40" s="207"/>
      <c r="LOX40" s="207"/>
      <c r="LOY40" s="207"/>
      <c r="LOZ40" s="207"/>
      <c r="LPA40" s="207"/>
      <c r="LPB40" s="207"/>
      <c r="LPC40" s="207"/>
      <c r="LPD40" s="207"/>
      <c r="LPE40" s="207"/>
      <c r="LPF40" s="207"/>
      <c r="LPG40" s="207"/>
      <c r="LPH40" s="207"/>
      <c r="LPI40" s="207"/>
      <c r="LPJ40" s="207"/>
      <c r="LPK40" s="207"/>
      <c r="LPL40" s="207"/>
      <c r="LPM40" s="207"/>
      <c r="LPN40" s="207"/>
      <c r="LPO40" s="207"/>
      <c r="LPP40" s="207"/>
      <c r="LPQ40" s="207"/>
      <c r="LPR40" s="207"/>
      <c r="LPS40" s="207"/>
      <c r="LPT40" s="207"/>
      <c r="LPU40" s="207"/>
      <c r="LPV40" s="207"/>
      <c r="LPW40" s="207"/>
      <c r="LPX40" s="207"/>
      <c r="LPY40" s="207"/>
      <c r="LPZ40" s="207"/>
      <c r="LQA40" s="207"/>
      <c r="LQB40" s="207"/>
      <c r="LQC40" s="207"/>
      <c r="LQD40" s="207"/>
      <c r="LQE40" s="207"/>
      <c r="LQF40" s="207"/>
      <c r="LQG40" s="207"/>
      <c r="LQH40" s="207"/>
      <c r="LQI40" s="207"/>
      <c r="LQJ40" s="207"/>
      <c r="LQK40" s="207"/>
      <c r="LQL40" s="207"/>
      <c r="LQM40" s="207"/>
      <c r="LQN40" s="207"/>
      <c r="LQO40" s="207"/>
      <c r="LQP40" s="207"/>
      <c r="LQQ40" s="207"/>
      <c r="LQR40" s="207"/>
      <c r="LQS40" s="207"/>
      <c r="LQT40" s="207"/>
      <c r="LQU40" s="207"/>
      <c r="LQV40" s="207"/>
      <c r="LQW40" s="207"/>
      <c r="LQX40" s="207"/>
      <c r="LQY40" s="207"/>
      <c r="LQZ40" s="207"/>
      <c r="LRA40" s="207"/>
      <c r="LRB40" s="207"/>
      <c r="LRC40" s="207"/>
      <c r="LRD40" s="207"/>
      <c r="LRE40" s="207"/>
      <c r="LRF40" s="207"/>
      <c r="LRG40" s="207"/>
      <c r="LRH40" s="207"/>
      <c r="LRI40" s="207"/>
      <c r="LRJ40" s="207"/>
      <c r="LRK40" s="207"/>
      <c r="LRL40" s="207"/>
      <c r="LRM40" s="207"/>
      <c r="LRN40" s="207"/>
      <c r="LRO40" s="207"/>
      <c r="LRP40" s="207"/>
      <c r="LRQ40" s="207"/>
      <c r="LRR40" s="207"/>
      <c r="LRS40" s="207"/>
      <c r="LRT40" s="207"/>
      <c r="LRU40" s="207"/>
      <c r="LRV40" s="207"/>
      <c r="LRW40" s="207"/>
      <c r="LRX40" s="207"/>
      <c r="LRY40" s="207"/>
      <c r="LRZ40" s="207"/>
      <c r="LSA40" s="207"/>
      <c r="LSB40" s="207"/>
      <c r="LSC40" s="207"/>
      <c r="LSD40" s="207"/>
      <c r="LSE40" s="207"/>
      <c r="LSF40" s="207"/>
      <c r="LSG40" s="207"/>
      <c r="LSH40" s="207"/>
      <c r="LSI40" s="207"/>
      <c r="LSJ40" s="207"/>
      <c r="LSK40" s="207"/>
      <c r="LSL40" s="207"/>
      <c r="LSM40" s="207"/>
      <c r="LSN40" s="207"/>
      <c r="LSO40" s="207"/>
      <c r="LSP40" s="207"/>
      <c r="LSQ40" s="207"/>
      <c r="LSR40" s="207"/>
      <c r="LSS40" s="207"/>
      <c r="LST40" s="207"/>
      <c r="LSU40" s="207"/>
      <c r="LSV40" s="207"/>
      <c r="LSW40" s="207"/>
      <c r="LSX40" s="207"/>
      <c r="LSY40" s="207"/>
      <c r="LSZ40" s="207"/>
      <c r="LTA40" s="207"/>
      <c r="LTB40" s="207"/>
      <c r="LTC40" s="207"/>
      <c r="LTD40" s="207"/>
      <c r="LTE40" s="207"/>
      <c r="LTF40" s="207"/>
      <c r="LTG40" s="207"/>
      <c r="LTH40" s="207"/>
      <c r="LTI40" s="207"/>
      <c r="LTJ40" s="207"/>
      <c r="LTK40" s="207"/>
      <c r="LTL40" s="207"/>
      <c r="LTM40" s="207"/>
      <c r="LTN40" s="207"/>
      <c r="LTO40" s="207"/>
      <c r="LTP40" s="207"/>
      <c r="LTQ40" s="207"/>
      <c r="LTR40" s="207"/>
      <c r="LTS40" s="207"/>
      <c r="LTT40" s="207"/>
      <c r="LTU40" s="207"/>
      <c r="LTV40" s="207"/>
      <c r="LTW40" s="207"/>
      <c r="LTX40" s="207"/>
      <c r="LTY40" s="207"/>
      <c r="LTZ40" s="207"/>
      <c r="LUA40" s="207"/>
      <c r="LUB40" s="207"/>
      <c r="LUC40" s="207"/>
      <c r="LUD40" s="207"/>
      <c r="LUE40" s="207"/>
      <c r="LUF40" s="207"/>
      <c r="LUG40" s="207"/>
      <c r="LUH40" s="207"/>
      <c r="LUI40" s="207"/>
      <c r="LUJ40" s="207"/>
      <c r="LUK40" s="207"/>
      <c r="LUL40" s="207"/>
      <c r="LUM40" s="207"/>
      <c r="LUN40" s="207"/>
      <c r="LUO40" s="207"/>
      <c r="LUP40" s="207"/>
      <c r="LUQ40" s="207"/>
      <c r="LUR40" s="207"/>
      <c r="LUS40" s="207"/>
      <c r="LUT40" s="207"/>
      <c r="LUU40" s="207"/>
      <c r="LUV40" s="207"/>
      <c r="LUW40" s="207"/>
      <c r="LUX40" s="207"/>
      <c r="LUY40" s="207"/>
      <c r="LUZ40" s="207"/>
      <c r="LVA40" s="207"/>
      <c r="LVB40" s="207"/>
      <c r="LVC40" s="207"/>
      <c r="LVD40" s="207"/>
      <c r="LVE40" s="207"/>
      <c r="LVF40" s="207"/>
      <c r="LVG40" s="207"/>
      <c r="LVH40" s="207"/>
      <c r="LVI40" s="207"/>
      <c r="LVJ40" s="207"/>
      <c r="LVK40" s="207"/>
      <c r="LVL40" s="207"/>
      <c r="LVM40" s="207"/>
      <c r="LVN40" s="207"/>
      <c r="LVO40" s="207"/>
      <c r="LVP40" s="207"/>
      <c r="LVQ40" s="207"/>
      <c r="LVR40" s="207"/>
      <c r="LVS40" s="207"/>
      <c r="LVT40" s="207"/>
      <c r="LVU40" s="207"/>
      <c r="LVV40" s="207"/>
      <c r="LVW40" s="207"/>
      <c r="LVX40" s="207"/>
      <c r="LVY40" s="207"/>
      <c r="LVZ40" s="207"/>
      <c r="LWA40" s="207"/>
      <c r="LWB40" s="207"/>
      <c r="LWC40" s="207"/>
      <c r="LWD40" s="207"/>
      <c r="LWE40" s="207"/>
      <c r="LWF40" s="207"/>
      <c r="LWG40" s="207"/>
      <c r="LWH40" s="207"/>
      <c r="LWI40" s="207"/>
      <c r="LWJ40" s="207"/>
      <c r="LWK40" s="207"/>
      <c r="LWL40" s="207"/>
      <c r="LWM40" s="207"/>
      <c r="LWN40" s="207"/>
      <c r="LWO40" s="207"/>
      <c r="LWP40" s="207"/>
      <c r="LWQ40" s="207"/>
      <c r="LWR40" s="207"/>
      <c r="LWS40" s="207"/>
      <c r="LWT40" s="207"/>
      <c r="LWU40" s="207"/>
      <c r="LWV40" s="207"/>
      <c r="LWW40" s="207"/>
      <c r="LWX40" s="207"/>
      <c r="LWY40" s="207"/>
      <c r="LWZ40" s="207"/>
      <c r="LXA40" s="207"/>
      <c r="LXB40" s="207"/>
      <c r="LXC40" s="207"/>
      <c r="LXD40" s="207"/>
      <c r="LXE40" s="207"/>
      <c r="LXF40" s="207"/>
      <c r="LXG40" s="207"/>
      <c r="LXH40" s="207"/>
      <c r="LXI40" s="207"/>
      <c r="LXJ40" s="207"/>
      <c r="LXK40" s="207"/>
      <c r="LXL40" s="207"/>
      <c r="LXM40" s="207"/>
      <c r="LXN40" s="207"/>
      <c r="LXO40" s="207"/>
      <c r="LXP40" s="207"/>
      <c r="LXQ40" s="207"/>
      <c r="LXR40" s="207"/>
      <c r="LXS40" s="207"/>
      <c r="LXT40" s="207"/>
      <c r="LXU40" s="207"/>
      <c r="LXV40" s="207"/>
      <c r="LXW40" s="207"/>
      <c r="LXX40" s="207"/>
      <c r="LXY40" s="207"/>
      <c r="LXZ40" s="207"/>
      <c r="LYA40" s="207"/>
      <c r="LYB40" s="207"/>
      <c r="LYC40" s="207"/>
      <c r="LYD40" s="207"/>
      <c r="LYE40" s="207"/>
      <c r="LYF40" s="207"/>
      <c r="LYG40" s="207"/>
      <c r="LYH40" s="207"/>
      <c r="LYI40" s="207"/>
      <c r="LYJ40" s="207"/>
      <c r="LYK40" s="207"/>
      <c r="LYL40" s="207"/>
      <c r="LYM40" s="207"/>
      <c r="LYN40" s="207"/>
      <c r="LYO40" s="207"/>
      <c r="LYP40" s="207"/>
      <c r="LYQ40" s="207"/>
      <c r="LYR40" s="207"/>
      <c r="LYS40" s="207"/>
      <c r="LYT40" s="207"/>
      <c r="LYU40" s="207"/>
      <c r="LYV40" s="207"/>
      <c r="LYW40" s="207"/>
      <c r="LYX40" s="207"/>
      <c r="LYY40" s="207"/>
      <c r="LYZ40" s="207"/>
      <c r="LZA40" s="207"/>
      <c r="LZB40" s="207"/>
      <c r="LZC40" s="207"/>
      <c r="LZD40" s="207"/>
      <c r="LZE40" s="207"/>
      <c r="LZF40" s="207"/>
      <c r="LZG40" s="207"/>
      <c r="LZH40" s="207"/>
      <c r="LZI40" s="207"/>
      <c r="LZJ40" s="207"/>
      <c r="LZK40" s="207"/>
      <c r="LZL40" s="207"/>
      <c r="LZM40" s="207"/>
      <c r="LZN40" s="207"/>
      <c r="LZO40" s="207"/>
      <c r="LZP40" s="207"/>
      <c r="LZQ40" s="207"/>
      <c r="LZR40" s="207"/>
      <c r="LZS40" s="207"/>
      <c r="LZT40" s="207"/>
      <c r="LZU40" s="207"/>
      <c r="LZV40" s="207"/>
      <c r="LZW40" s="207"/>
      <c r="LZX40" s="207"/>
      <c r="LZY40" s="207"/>
      <c r="LZZ40" s="207"/>
      <c r="MAA40" s="207"/>
      <c r="MAB40" s="207"/>
      <c r="MAC40" s="207"/>
      <c r="MAD40" s="207"/>
      <c r="MAE40" s="207"/>
      <c r="MAF40" s="207"/>
      <c r="MAG40" s="207"/>
      <c r="MAH40" s="207"/>
      <c r="MAI40" s="207"/>
      <c r="MAJ40" s="207"/>
      <c r="MAK40" s="207"/>
      <c r="MAL40" s="207"/>
      <c r="MAM40" s="207"/>
      <c r="MAN40" s="207"/>
      <c r="MAO40" s="207"/>
      <c r="MAP40" s="207"/>
      <c r="MAQ40" s="207"/>
      <c r="MAR40" s="207"/>
      <c r="MAS40" s="207"/>
      <c r="MAT40" s="207"/>
      <c r="MAU40" s="207"/>
      <c r="MAV40" s="207"/>
      <c r="MAW40" s="207"/>
      <c r="MAX40" s="207"/>
      <c r="MAY40" s="207"/>
      <c r="MAZ40" s="207"/>
      <c r="MBA40" s="207"/>
      <c r="MBB40" s="207"/>
      <c r="MBC40" s="207"/>
      <c r="MBD40" s="207"/>
      <c r="MBE40" s="207"/>
      <c r="MBF40" s="207"/>
      <c r="MBG40" s="207"/>
      <c r="MBH40" s="207"/>
      <c r="MBI40" s="207"/>
      <c r="MBJ40" s="207"/>
      <c r="MBK40" s="207"/>
      <c r="MBL40" s="207"/>
      <c r="MBM40" s="207"/>
      <c r="MBN40" s="207"/>
      <c r="MBO40" s="207"/>
      <c r="MBP40" s="207"/>
      <c r="MBQ40" s="207"/>
      <c r="MBR40" s="207"/>
      <c r="MBS40" s="207"/>
      <c r="MBT40" s="207"/>
      <c r="MBU40" s="207"/>
      <c r="MBV40" s="207"/>
      <c r="MBW40" s="207"/>
      <c r="MBX40" s="207"/>
      <c r="MBY40" s="207"/>
      <c r="MBZ40" s="207"/>
      <c r="MCA40" s="207"/>
      <c r="MCB40" s="207"/>
      <c r="MCC40" s="207"/>
      <c r="MCD40" s="207"/>
      <c r="MCE40" s="207"/>
      <c r="MCF40" s="207"/>
      <c r="MCG40" s="207"/>
      <c r="MCH40" s="207"/>
      <c r="MCI40" s="207"/>
      <c r="MCJ40" s="207"/>
      <c r="MCK40" s="207"/>
      <c r="MCL40" s="207"/>
      <c r="MCM40" s="207"/>
      <c r="MCN40" s="207"/>
      <c r="MCO40" s="207"/>
      <c r="MCP40" s="207"/>
      <c r="MCQ40" s="207"/>
      <c r="MCR40" s="207"/>
      <c r="MCS40" s="207"/>
      <c r="MCT40" s="207"/>
      <c r="MCU40" s="207"/>
      <c r="MCV40" s="207"/>
      <c r="MCW40" s="207"/>
      <c r="MCX40" s="207"/>
      <c r="MCY40" s="207"/>
      <c r="MCZ40" s="207"/>
      <c r="MDA40" s="207"/>
      <c r="MDB40" s="207"/>
      <c r="MDC40" s="207"/>
      <c r="MDD40" s="207"/>
      <c r="MDE40" s="207"/>
      <c r="MDF40" s="207"/>
      <c r="MDG40" s="207"/>
      <c r="MDH40" s="207"/>
      <c r="MDI40" s="207"/>
      <c r="MDJ40" s="207"/>
      <c r="MDK40" s="207"/>
      <c r="MDL40" s="207"/>
      <c r="MDM40" s="207"/>
      <c r="MDN40" s="207"/>
      <c r="MDO40" s="207"/>
      <c r="MDP40" s="207"/>
      <c r="MDQ40" s="207"/>
      <c r="MDR40" s="207"/>
      <c r="MDS40" s="207"/>
      <c r="MDT40" s="207"/>
      <c r="MDU40" s="207"/>
      <c r="MDV40" s="207"/>
      <c r="MDW40" s="207"/>
      <c r="MDX40" s="207"/>
      <c r="MDY40" s="207"/>
      <c r="MDZ40" s="207"/>
      <c r="MEA40" s="207"/>
      <c r="MEB40" s="207"/>
      <c r="MEC40" s="207"/>
      <c r="MED40" s="207"/>
      <c r="MEE40" s="207"/>
      <c r="MEF40" s="207"/>
      <c r="MEG40" s="207"/>
      <c r="MEH40" s="207"/>
      <c r="MEI40" s="207"/>
      <c r="MEJ40" s="207"/>
      <c r="MEK40" s="207"/>
      <c r="MEL40" s="207"/>
      <c r="MEM40" s="207"/>
      <c r="MEN40" s="207"/>
      <c r="MEO40" s="207"/>
      <c r="MEP40" s="207"/>
      <c r="MEQ40" s="207"/>
      <c r="MER40" s="207"/>
      <c r="MES40" s="207"/>
      <c r="MET40" s="207"/>
      <c r="MEU40" s="207"/>
      <c r="MEV40" s="207"/>
      <c r="MEW40" s="207"/>
      <c r="MEX40" s="207"/>
      <c r="MEY40" s="207"/>
      <c r="MEZ40" s="207"/>
      <c r="MFA40" s="207"/>
      <c r="MFB40" s="207"/>
      <c r="MFC40" s="207"/>
      <c r="MFD40" s="207"/>
      <c r="MFE40" s="207"/>
      <c r="MFF40" s="207"/>
      <c r="MFG40" s="207"/>
      <c r="MFH40" s="207"/>
      <c r="MFI40" s="207"/>
      <c r="MFJ40" s="207"/>
      <c r="MFK40" s="207"/>
      <c r="MFL40" s="207"/>
      <c r="MFM40" s="207"/>
      <c r="MFN40" s="207"/>
      <c r="MFO40" s="207"/>
      <c r="MFP40" s="207"/>
      <c r="MFQ40" s="207"/>
      <c r="MFR40" s="207"/>
      <c r="MFS40" s="207"/>
      <c r="MFT40" s="207"/>
      <c r="MFU40" s="207"/>
      <c r="MFV40" s="207"/>
      <c r="MFW40" s="207"/>
      <c r="MFX40" s="207"/>
      <c r="MFY40" s="207"/>
      <c r="MFZ40" s="207"/>
      <c r="MGA40" s="207"/>
      <c r="MGB40" s="207"/>
      <c r="MGC40" s="207"/>
      <c r="MGD40" s="207"/>
      <c r="MGE40" s="207"/>
      <c r="MGF40" s="207"/>
      <c r="MGG40" s="207"/>
      <c r="MGH40" s="207"/>
      <c r="MGI40" s="207"/>
      <c r="MGJ40" s="207"/>
      <c r="MGK40" s="207"/>
      <c r="MGL40" s="207"/>
      <c r="MGM40" s="207"/>
      <c r="MGN40" s="207"/>
      <c r="MGO40" s="207"/>
      <c r="MGP40" s="207"/>
      <c r="MGQ40" s="207"/>
      <c r="MGR40" s="207"/>
      <c r="MGS40" s="207"/>
      <c r="MGT40" s="207"/>
      <c r="MGU40" s="207"/>
      <c r="MGV40" s="207"/>
      <c r="MGW40" s="207"/>
      <c r="MGX40" s="207"/>
      <c r="MGY40" s="207"/>
      <c r="MGZ40" s="207"/>
      <c r="MHA40" s="207"/>
      <c r="MHB40" s="207"/>
      <c r="MHC40" s="207"/>
      <c r="MHD40" s="207"/>
      <c r="MHE40" s="207"/>
      <c r="MHF40" s="207"/>
      <c r="MHG40" s="207"/>
      <c r="MHH40" s="207"/>
      <c r="MHI40" s="207"/>
      <c r="MHJ40" s="207"/>
      <c r="MHK40" s="207"/>
      <c r="MHL40" s="207"/>
      <c r="MHM40" s="207"/>
      <c r="MHN40" s="207"/>
      <c r="MHO40" s="207"/>
      <c r="MHP40" s="207"/>
      <c r="MHQ40" s="207"/>
      <c r="MHR40" s="207"/>
      <c r="MHS40" s="207"/>
      <c r="MHT40" s="207"/>
      <c r="MHU40" s="207"/>
      <c r="MHV40" s="207"/>
      <c r="MHW40" s="207"/>
      <c r="MHX40" s="207"/>
      <c r="MHY40" s="207"/>
      <c r="MHZ40" s="207"/>
      <c r="MIA40" s="207"/>
      <c r="MIB40" s="207"/>
      <c r="MIC40" s="207"/>
      <c r="MID40" s="207"/>
      <c r="MIE40" s="207"/>
      <c r="MIF40" s="207"/>
      <c r="MIG40" s="207"/>
      <c r="MIH40" s="207"/>
      <c r="MII40" s="207"/>
      <c r="MIJ40" s="207"/>
      <c r="MIK40" s="207"/>
      <c r="MIL40" s="207"/>
      <c r="MIM40" s="207"/>
      <c r="MIN40" s="207"/>
      <c r="MIO40" s="207"/>
      <c r="MIP40" s="207"/>
      <c r="MIQ40" s="207"/>
      <c r="MIR40" s="207"/>
      <c r="MIS40" s="207"/>
      <c r="MIT40" s="207"/>
      <c r="MIU40" s="207"/>
      <c r="MIV40" s="207"/>
      <c r="MIW40" s="207"/>
      <c r="MIX40" s="207"/>
      <c r="MIY40" s="207"/>
      <c r="MIZ40" s="207"/>
      <c r="MJA40" s="207"/>
      <c r="MJB40" s="207"/>
      <c r="MJC40" s="207"/>
      <c r="MJD40" s="207"/>
      <c r="MJE40" s="207"/>
      <c r="MJF40" s="207"/>
      <c r="MJG40" s="207"/>
      <c r="MJH40" s="207"/>
      <c r="MJI40" s="207"/>
      <c r="MJJ40" s="207"/>
      <c r="MJK40" s="207"/>
      <c r="MJL40" s="207"/>
      <c r="MJM40" s="207"/>
      <c r="MJN40" s="207"/>
      <c r="MJO40" s="207"/>
      <c r="MJP40" s="207"/>
      <c r="MJQ40" s="207"/>
      <c r="MJR40" s="207"/>
      <c r="MJS40" s="207"/>
      <c r="MJT40" s="207"/>
      <c r="MJU40" s="207"/>
      <c r="MJV40" s="207"/>
      <c r="MJW40" s="207"/>
      <c r="MJX40" s="207"/>
      <c r="MJY40" s="207"/>
      <c r="MJZ40" s="207"/>
      <c r="MKA40" s="207"/>
      <c r="MKB40" s="207"/>
      <c r="MKC40" s="207"/>
      <c r="MKD40" s="207"/>
      <c r="MKE40" s="207"/>
      <c r="MKF40" s="207"/>
      <c r="MKG40" s="207"/>
      <c r="MKH40" s="207"/>
      <c r="MKI40" s="207"/>
      <c r="MKJ40" s="207"/>
      <c r="MKK40" s="207"/>
      <c r="MKL40" s="207"/>
      <c r="MKM40" s="207"/>
      <c r="MKN40" s="207"/>
      <c r="MKO40" s="207"/>
      <c r="MKP40" s="207"/>
      <c r="MKQ40" s="207"/>
      <c r="MKR40" s="207"/>
      <c r="MKS40" s="207"/>
      <c r="MKT40" s="207"/>
      <c r="MKU40" s="207"/>
      <c r="MKV40" s="207"/>
      <c r="MKW40" s="207"/>
      <c r="MKX40" s="207"/>
      <c r="MKY40" s="207"/>
      <c r="MKZ40" s="207"/>
      <c r="MLA40" s="207"/>
      <c r="MLB40" s="207"/>
      <c r="MLC40" s="207"/>
      <c r="MLD40" s="207"/>
      <c r="MLE40" s="207"/>
      <c r="MLF40" s="207"/>
      <c r="MLG40" s="207"/>
      <c r="MLH40" s="207"/>
      <c r="MLI40" s="207"/>
      <c r="MLJ40" s="207"/>
      <c r="MLK40" s="207"/>
      <c r="MLL40" s="207"/>
      <c r="MLM40" s="207"/>
      <c r="MLN40" s="207"/>
      <c r="MLO40" s="207"/>
      <c r="MLP40" s="207"/>
      <c r="MLQ40" s="207"/>
      <c r="MLR40" s="207"/>
      <c r="MLS40" s="207"/>
      <c r="MLT40" s="207"/>
      <c r="MLU40" s="207"/>
      <c r="MLV40" s="207"/>
      <c r="MLW40" s="207"/>
      <c r="MLX40" s="207"/>
      <c r="MLY40" s="207"/>
      <c r="MLZ40" s="207"/>
      <c r="MMA40" s="207"/>
      <c r="MMB40" s="207"/>
      <c r="MMC40" s="207"/>
      <c r="MMD40" s="207"/>
      <c r="MME40" s="207"/>
      <c r="MMF40" s="207"/>
      <c r="MMG40" s="207"/>
      <c r="MMH40" s="207"/>
      <c r="MMI40" s="207"/>
      <c r="MMJ40" s="207"/>
      <c r="MMK40" s="207"/>
      <c r="MML40" s="207"/>
      <c r="MMM40" s="207"/>
      <c r="MMN40" s="207"/>
      <c r="MMO40" s="207"/>
      <c r="MMP40" s="207"/>
      <c r="MMQ40" s="207"/>
      <c r="MMR40" s="207"/>
      <c r="MMS40" s="207"/>
      <c r="MMT40" s="207"/>
      <c r="MMU40" s="207"/>
      <c r="MMV40" s="207"/>
      <c r="MMW40" s="207"/>
      <c r="MMX40" s="207"/>
      <c r="MMY40" s="207"/>
      <c r="MMZ40" s="207"/>
      <c r="MNA40" s="207"/>
      <c r="MNB40" s="207"/>
      <c r="MNC40" s="207"/>
      <c r="MND40" s="207"/>
      <c r="MNE40" s="207"/>
      <c r="MNF40" s="207"/>
      <c r="MNG40" s="207"/>
      <c r="MNH40" s="207"/>
      <c r="MNI40" s="207"/>
      <c r="MNJ40" s="207"/>
      <c r="MNK40" s="207"/>
      <c r="MNL40" s="207"/>
      <c r="MNM40" s="207"/>
      <c r="MNN40" s="207"/>
      <c r="MNO40" s="207"/>
      <c r="MNP40" s="207"/>
      <c r="MNQ40" s="207"/>
      <c r="MNR40" s="207"/>
      <c r="MNS40" s="207"/>
      <c r="MNT40" s="207"/>
      <c r="MNU40" s="207"/>
      <c r="MNV40" s="207"/>
      <c r="MNW40" s="207"/>
      <c r="MNX40" s="207"/>
      <c r="MNY40" s="207"/>
      <c r="MNZ40" s="207"/>
      <c r="MOA40" s="207"/>
      <c r="MOB40" s="207"/>
      <c r="MOC40" s="207"/>
      <c r="MOD40" s="207"/>
      <c r="MOE40" s="207"/>
      <c r="MOF40" s="207"/>
      <c r="MOG40" s="207"/>
      <c r="MOH40" s="207"/>
      <c r="MOI40" s="207"/>
      <c r="MOJ40" s="207"/>
      <c r="MOK40" s="207"/>
      <c r="MOL40" s="207"/>
      <c r="MOM40" s="207"/>
      <c r="MON40" s="207"/>
      <c r="MOO40" s="207"/>
      <c r="MOP40" s="207"/>
      <c r="MOQ40" s="207"/>
      <c r="MOR40" s="207"/>
      <c r="MOS40" s="207"/>
      <c r="MOT40" s="207"/>
      <c r="MOU40" s="207"/>
      <c r="MOV40" s="207"/>
      <c r="MOW40" s="207"/>
      <c r="MOX40" s="207"/>
      <c r="MOY40" s="207"/>
      <c r="MOZ40" s="207"/>
      <c r="MPA40" s="207"/>
      <c r="MPB40" s="207"/>
      <c r="MPC40" s="207"/>
      <c r="MPD40" s="207"/>
      <c r="MPE40" s="207"/>
      <c r="MPF40" s="207"/>
      <c r="MPG40" s="207"/>
      <c r="MPH40" s="207"/>
      <c r="MPI40" s="207"/>
      <c r="MPJ40" s="207"/>
      <c r="MPK40" s="207"/>
      <c r="MPL40" s="207"/>
      <c r="MPM40" s="207"/>
      <c r="MPN40" s="207"/>
      <c r="MPO40" s="207"/>
      <c r="MPP40" s="207"/>
      <c r="MPQ40" s="207"/>
      <c r="MPR40" s="207"/>
      <c r="MPS40" s="207"/>
      <c r="MPT40" s="207"/>
      <c r="MPU40" s="207"/>
      <c r="MPV40" s="207"/>
      <c r="MPW40" s="207"/>
      <c r="MPX40" s="207"/>
      <c r="MPY40" s="207"/>
      <c r="MPZ40" s="207"/>
      <c r="MQA40" s="207"/>
      <c r="MQB40" s="207"/>
      <c r="MQC40" s="207"/>
      <c r="MQD40" s="207"/>
      <c r="MQE40" s="207"/>
      <c r="MQF40" s="207"/>
      <c r="MQG40" s="207"/>
      <c r="MQH40" s="207"/>
      <c r="MQI40" s="207"/>
      <c r="MQJ40" s="207"/>
      <c r="MQK40" s="207"/>
      <c r="MQL40" s="207"/>
      <c r="MQM40" s="207"/>
      <c r="MQN40" s="207"/>
      <c r="MQO40" s="207"/>
      <c r="MQP40" s="207"/>
      <c r="MQQ40" s="207"/>
      <c r="MQR40" s="207"/>
      <c r="MQS40" s="207"/>
      <c r="MQT40" s="207"/>
      <c r="MQU40" s="207"/>
      <c r="MQV40" s="207"/>
      <c r="MQW40" s="207"/>
      <c r="MQX40" s="207"/>
      <c r="MQY40" s="207"/>
      <c r="MQZ40" s="207"/>
      <c r="MRA40" s="207"/>
      <c r="MRB40" s="207"/>
      <c r="MRC40" s="207"/>
      <c r="MRD40" s="207"/>
      <c r="MRE40" s="207"/>
      <c r="MRF40" s="207"/>
      <c r="MRG40" s="207"/>
      <c r="MRH40" s="207"/>
      <c r="MRI40" s="207"/>
      <c r="MRJ40" s="207"/>
      <c r="MRK40" s="207"/>
      <c r="MRL40" s="207"/>
      <c r="MRM40" s="207"/>
      <c r="MRN40" s="207"/>
      <c r="MRO40" s="207"/>
      <c r="MRP40" s="207"/>
      <c r="MRQ40" s="207"/>
      <c r="MRR40" s="207"/>
      <c r="MRS40" s="207"/>
      <c r="MRT40" s="207"/>
      <c r="MRU40" s="207"/>
      <c r="MRV40" s="207"/>
      <c r="MRW40" s="207"/>
      <c r="MRX40" s="207"/>
      <c r="MRY40" s="207"/>
      <c r="MRZ40" s="207"/>
      <c r="MSA40" s="207"/>
      <c r="MSB40" s="207"/>
      <c r="MSC40" s="207"/>
      <c r="MSD40" s="207"/>
      <c r="MSE40" s="207"/>
      <c r="MSF40" s="207"/>
      <c r="MSG40" s="207"/>
      <c r="MSH40" s="207"/>
      <c r="MSI40" s="207"/>
      <c r="MSJ40" s="207"/>
      <c r="MSK40" s="207"/>
      <c r="MSL40" s="207"/>
      <c r="MSM40" s="207"/>
      <c r="MSN40" s="207"/>
      <c r="MSO40" s="207"/>
      <c r="MSP40" s="207"/>
      <c r="MSQ40" s="207"/>
      <c r="MSR40" s="207"/>
      <c r="MSS40" s="207"/>
      <c r="MST40" s="207"/>
      <c r="MSU40" s="207"/>
      <c r="MSV40" s="207"/>
      <c r="MSW40" s="207"/>
      <c r="MSX40" s="207"/>
      <c r="MSY40" s="207"/>
      <c r="MSZ40" s="207"/>
      <c r="MTA40" s="207"/>
      <c r="MTB40" s="207"/>
      <c r="MTC40" s="207"/>
      <c r="MTD40" s="207"/>
      <c r="MTE40" s="207"/>
      <c r="MTF40" s="207"/>
      <c r="MTG40" s="207"/>
      <c r="MTH40" s="207"/>
      <c r="MTI40" s="207"/>
      <c r="MTJ40" s="207"/>
      <c r="MTK40" s="207"/>
      <c r="MTL40" s="207"/>
      <c r="MTM40" s="207"/>
      <c r="MTN40" s="207"/>
      <c r="MTO40" s="207"/>
      <c r="MTP40" s="207"/>
      <c r="MTQ40" s="207"/>
      <c r="MTR40" s="207"/>
      <c r="MTS40" s="207"/>
      <c r="MTT40" s="207"/>
      <c r="MTU40" s="207"/>
      <c r="MTV40" s="207"/>
      <c r="MTW40" s="207"/>
      <c r="MTX40" s="207"/>
      <c r="MTY40" s="207"/>
      <c r="MTZ40" s="207"/>
      <c r="MUA40" s="207"/>
      <c r="MUB40" s="207"/>
      <c r="MUC40" s="207"/>
      <c r="MUD40" s="207"/>
      <c r="MUE40" s="207"/>
      <c r="MUF40" s="207"/>
      <c r="MUG40" s="207"/>
      <c r="MUH40" s="207"/>
      <c r="MUI40" s="207"/>
      <c r="MUJ40" s="207"/>
      <c r="MUK40" s="207"/>
      <c r="MUL40" s="207"/>
      <c r="MUM40" s="207"/>
      <c r="MUN40" s="207"/>
      <c r="MUO40" s="207"/>
      <c r="MUP40" s="207"/>
      <c r="MUQ40" s="207"/>
      <c r="MUR40" s="207"/>
      <c r="MUS40" s="207"/>
      <c r="MUT40" s="207"/>
      <c r="MUU40" s="207"/>
      <c r="MUV40" s="207"/>
      <c r="MUW40" s="207"/>
      <c r="MUX40" s="207"/>
      <c r="MUY40" s="207"/>
      <c r="MUZ40" s="207"/>
      <c r="MVA40" s="207"/>
      <c r="MVB40" s="207"/>
      <c r="MVC40" s="207"/>
      <c r="MVD40" s="207"/>
      <c r="MVE40" s="207"/>
      <c r="MVF40" s="207"/>
      <c r="MVG40" s="207"/>
      <c r="MVH40" s="207"/>
      <c r="MVI40" s="207"/>
      <c r="MVJ40" s="207"/>
      <c r="MVK40" s="207"/>
      <c r="MVL40" s="207"/>
      <c r="MVM40" s="207"/>
      <c r="MVN40" s="207"/>
      <c r="MVO40" s="207"/>
      <c r="MVP40" s="207"/>
      <c r="MVQ40" s="207"/>
      <c r="MVR40" s="207"/>
      <c r="MVS40" s="207"/>
      <c r="MVT40" s="207"/>
      <c r="MVU40" s="207"/>
      <c r="MVV40" s="207"/>
      <c r="MVW40" s="207"/>
      <c r="MVX40" s="207"/>
      <c r="MVY40" s="207"/>
      <c r="MVZ40" s="207"/>
      <c r="MWA40" s="207"/>
      <c r="MWB40" s="207"/>
      <c r="MWC40" s="207"/>
      <c r="MWD40" s="207"/>
      <c r="MWE40" s="207"/>
      <c r="MWF40" s="207"/>
      <c r="MWG40" s="207"/>
      <c r="MWH40" s="207"/>
      <c r="MWI40" s="207"/>
      <c r="MWJ40" s="207"/>
      <c r="MWK40" s="207"/>
      <c r="MWL40" s="207"/>
      <c r="MWM40" s="207"/>
      <c r="MWN40" s="207"/>
      <c r="MWO40" s="207"/>
      <c r="MWP40" s="207"/>
      <c r="MWQ40" s="207"/>
      <c r="MWR40" s="207"/>
      <c r="MWS40" s="207"/>
      <c r="MWT40" s="207"/>
      <c r="MWU40" s="207"/>
      <c r="MWV40" s="207"/>
      <c r="MWW40" s="207"/>
      <c r="MWX40" s="207"/>
      <c r="MWY40" s="207"/>
      <c r="MWZ40" s="207"/>
      <c r="MXA40" s="207"/>
      <c r="MXB40" s="207"/>
      <c r="MXC40" s="207"/>
      <c r="MXD40" s="207"/>
      <c r="MXE40" s="207"/>
      <c r="MXF40" s="207"/>
      <c r="MXG40" s="207"/>
      <c r="MXH40" s="207"/>
      <c r="MXI40" s="207"/>
      <c r="MXJ40" s="207"/>
      <c r="MXK40" s="207"/>
      <c r="MXL40" s="207"/>
      <c r="MXM40" s="207"/>
      <c r="MXN40" s="207"/>
      <c r="MXO40" s="207"/>
      <c r="MXP40" s="207"/>
      <c r="MXQ40" s="207"/>
      <c r="MXR40" s="207"/>
      <c r="MXS40" s="207"/>
      <c r="MXT40" s="207"/>
      <c r="MXU40" s="207"/>
      <c r="MXV40" s="207"/>
      <c r="MXW40" s="207"/>
      <c r="MXX40" s="207"/>
      <c r="MXY40" s="207"/>
      <c r="MXZ40" s="207"/>
      <c r="MYA40" s="207"/>
      <c r="MYB40" s="207"/>
      <c r="MYC40" s="207"/>
      <c r="MYD40" s="207"/>
      <c r="MYE40" s="207"/>
      <c r="MYF40" s="207"/>
      <c r="MYG40" s="207"/>
      <c r="MYH40" s="207"/>
      <c r="MYI40" s="207"/>
      <c r="MYJ40" s="207"/>
      <c r="MYK40" s="207"/>
      <c r="MYL40" s="207"/>
      <c r="MYM40" s="207"/>
      <c r="MYN40" s="207"/>
      <c r="MYO40" s="207"/>
      <c r="MYP40" s="207"/>
      <c r="MYQ40" s="207"/>
      <c r="MYR40" s="207"/>
      <c r="MYS40" s="207"/>
      <c r="MYT40" s="207"/>
      <c r="MYU40" s="207"/>
      <c r="MYV40" s="207"/>
      <c r="MYW40" s="207"/>
      <c r="MYX40" s="207"/>
      <c r="MYY40" s="207"/>
      <c r="MYZ40" s="207"/>
      <c r="MZA40" s="207"/>
      <c r="MZB40" s="207"/>
      <c r="MZC40" s="207"/>
      <c r="MZD40" s="207"/>
      <c r="MZE40" s="207"/>
      <c r="MZF40" s="207"/>
      <c r="MZG40" s="207"/>
      <c r="MZH40" s="207"/>
      <c r="MZI40" s="207"/>
      <c r="MZJ40" s="207"/>
      <c r="MZK40" s="207"/>
      <c r="MZL40" s="207"/>
      <c r="MZM40" s="207"/>
      <c r="MZN40" s="207"/>
      <c r="MZO40" s="207"/>
      <c r="MZP40" s="207"/>
      <c r="MZQ40" s="207"/>
      <c r="MZR40" s="207"/>
      <c r="MZS40" s="207"/>
      <c r="MZT40" s="207"/>
      <c r="MZU40" s="207"/>
      <c r="MZV40" s="207"/>
      <c r="MZW40" s="207"/>
      <c r="MZX40" s="207"/>
      <c r="MZY40" s="207"/>
      <c r="MZZ40" s="207"/>
      <c r="NAA40" s="207"/>
      <c r="NAB40" s="207"/>
      <c r="NAC40" s="207"/>
      <c r="NAD40" s="207"/>
      <c r="NAE40" s="207"/>
      <c r="NAF40" s="207"/>
      <c r="NAG40" s="207"/>
      <c r="NAH40" s="207"/>
      <c r="NAI40" s="207"/>
      <c r="NAJ40" s="207"/>
      <c r="NAK40" s="207"/>
      <c r="NAL40" s="207"/>
      <c r="NAM40" s="207"/>
      <c r="NAN40" s="207"/>
      <c r="NAO40" s="207"/>
      <c r="NAP40" s="207"/>
      <c r="NAQ40" s="207"/>
      <c r="NAR40" s="207"/>
      <c r="NAS40" s="207"/>
      <c r="NAT40" s="207"/>
      <c r="NAU40" s="207"/>
      <c r="NAV40" s="207"/>
      <c r="NAW40" s="207"/>
      <c r="NAX40" s="207"/>
      <c r="NAY40" s="207"/>
      <c r="NAZ40" s="207"/>
      <c r="NBA40" s="207"/>
      <c r="NBB40" s="207"/>
      <c r="NBC40" s="207"/>
      <c r="NBD40" s="207"/>
      <c r="NBE40" s="207"/>
      <c r="NBF40" s="207"/>
      <c r="NBG40" s="207"/>
      <c r="NBH40" s="207"/>
      <c r="NBI40" s="207"/>
      <c r="NBJ40" s="207"/>
      <c r="NBK40" s="207"/>
      <c r="NBL40" s="207"/>
      <c r="NBM40" s="207"/>
      <c r="NBN40" s="207"/>
      <c r="NBO40" s="207"/>
      <c r="NBP40" s="207"/>
      <c r="NBQ40" s="207"/>
      <c r="NBR40" s="207"/>
      <c r="NBS40" s="207"/>
      <c r="NBT40" s="207"/>
      <c r="NBU40" s="207"/>
      <c r="NBV40" s="207"/>
      <c r="NBW40" s="207"/>
      <c r="NBX40" s="207"/>
      <c r="NBY40" s="207"/>
      <c r="NBZ40" s="207"/>
      <c r="NCA40" s="207"/>
      <c r="NCB40" s="207"/>
      <c r="NCC40" s="207"/>
      <c r="NCD40" s="207"/>
      <c r="NCE40" s="207"/>
      <c r="NCF40" s="207"/>
      <c r="NCG40" s="207"/>
      <c r="NCH40" s="207"/>
      <c r="NCI40" s="207"/>
      <c r="NCJ40" s="207"/>
      <c r="NCK40" s="207"/>
      <c r="NCL40" s="207"/>
      <c r="NCM40" s="207"/>
      <c r="NCN40" s="207"/>
      <c r="NCO40" s="207"/>
      <c r="NCP40" s="207"/>
      <c r="NCQ40" s="207"/>
      <c r="NCR40" s="207"/>
      <c r="NCS40" s="207"/>
      <c r="NCT40" s="207"/>
      <c r="NCU40" s="207"/>
      <c r="NCV40" s="207"/>
      <c r="NCW40" s="207"/>
      <c r="NCX40" s="207"/>
      <c r="NCY40" s="207"/>
      <c r="NCZ40" s="207"/>
      <c r="NDA40" s="207"/>
      <c r="NDB40" s="207"/>
      <c r="NDC40" s="207"/>
      <c r="NDD40" s="207"/>
      <c r="NDE40" s="207"/>
      <c r="NDF40" s="207"/>
      <c r="NDG40" s="207"/>
      <c r="NDH40" s="207"/>
      <c r="NDI40" s="207"/>
      <c r="NDJ40" s="207"/>
      <c r="NDK40" s="207"/>
      <c r="NDL40" s="207"/>
      <c r="NDM40" s="207"/>
      <c r="NDN40" s="207"/>
      <c r="NDO40" s="207"/>
      <c r="NDP40" s="207"/>
      <c r="NDQ40" s="207"/>
      <c r="NDR40" s="207"/>
      <c r="NDS40" s="207"/>
      <c r="NDT40" s="207"/>
      <c r="NDU40" s="207"/>
      <c r="NDV40" s="207"/>
      <c r="NDW40" s="207"/>
      <c r="NDX40" s="207"/>
      <c r="NDY40" s="207"/>
      <c r="NDZ40" s="207"/>
      <c r="NEA40" s="207"/>
      <c r="NEB40" s="207"/>
      <c r="NEC40" s="207"/>
      <c r="NED40" s="207"/>
      <c r="NEE40" s="207"/>
      <c r="NEF40" s="207"/>
      <c r="NEG40" s="207"/>
      <c r="NEH40" s="207"/>
      <c r="NEI40" s="207"/>
      <c r="NEJ40" s="207"/>
      <c r="NEK40" s="207"/>
      <c r="NEL40" s="207"/>
      <c r="NEM40" s="207"/>
      <c r="NEN40" s="207"/>
      <c r="NEO40" s="207"/>
      <c r="NEP40" s="207"/>
      <c r="NEQ40" s="207"/>
      <c r="NER40" s="207"/>
      <c r="NES40" s="207"/>
      <c r="NET40" s="207"/>
      <c r="NEU40" s="207"/>
      <c r="NEV40" s="207"/>
      <c r="NEW40" s="207"/>
      <c r="NEX40" s="207"/>
      <c r="NEY40" s="207"/>
      <c r="NEZ40" s="207"/>
      <c r="NFA40" s="207"/>
      <c r="NFB40" s="207"/>
      <c r="NFC40" s="207"/>
      <c r="NFD40" s="207"/>
      <c r="NFE40" s="207"/>
      <c r="NFF40" s="207"/>
      <c r="NFG40" s="207"/>
      <c r="NFH40" s="207"/>
      <c r="NFI40" s="207"/>
      <c r="NFJ40" s="207"/>
      <c r="NFK40" s="207"/>
      <c r="NFL40" s="207"/>
      <c r="NFM40" s="207"/>
      <c r="NFN40" s="207"/>
      <c r="NFO40" s="207"/>
      <c r="NFP40" s="207"/>
      <c r="NFQ40" s="207"/>
      <c r="NFR40" s="207"/>
      <c r="NFS40" s="207"/>
      <c r="NFT40" s="207"/>
      <c r="NFU40" s="207"/>
      <c r="NFV40" s="207"/>
      <c r="NFW40" s="207"/>
      <c r="NFX40" s="207"/>
      <c r="NFY40" s="207"/>
      <c r="NFZ40" s="207"/>
      <c r="NGA40" s="207"/>
      <c r="NGB40" s="207"/>
      <c r="NGC40" s="207"/>
      <c r="NGD40" s="207"/>
      <c r="NGE40" s="207"/>
      <c r="NGF40" s="207"/>
      <c r="NGG40" s="207"/>
      <c r="NGH40" s="207"/>
      <c r="NGI40" s="207"/>
      <c r="NGJ40" s="207"/>
      <c r="NGK40" s="207"/>
      <c r="NGL40" s="207"/>
      <c r="NGM40" s="207"/>
      <c r="NGN40" s="207"/>
      <c r="NGO40" s="207"/>
      <c r="NGP40" s="207"/>
      <c r="NGQ40" s="207"/>
      <c r="NGR40" s="207"/>
      <c r="NGS40" s="207"/>
      <c r="NGT40" s="207"/>
      <c r="NGU40" s="207"/>
      <c r="NGV40" s="207"/>
      <c r="NGW40" s="207"/>
      <c r="NGX40" s="207"/>
      <c r="NGY40" s="207"/>
      <c r="NGZ40" s="207"/>
      <c r="NHA40" s="207"/>
      <c r="NHB40" s="207"/>
      <c r="NHC40" s="207"/>
      <c r="NHD40" s="207"/>
      <c r="NHE40" s="207"/>
      <c r="NHF40" s="207"/>
      <c r="NHG40" s="207"/>
      <c r="NHH40" s="207"/>
      <c r="NHI40" s="207"/>
      <c r="NHJ40" s="207"/>
      <c r="NHK40" s="207"/>
      <c r="NHL40" s="207"/>
      <c r="NHM40" s="207"/>
      <c r="NHN40" s="207"/>
      <c r="NHO40" s="207"/>
      <c r="NHP40" s="207"/>
      <c r="NHQ40" s="207"/>
      <c r="NHR40" s="207"/>
      <c r="NHS40" s="207"/>
      <c r="NHT40" s="207"/>
      <c r="NHU40" s="207"/>
      <c r="NHV40" s="207"/>
      <c r="NHW40" s="207"/>
      <c r="NHX40" s="207"/>
      <c r="NHY40" s="207"/>
      <c r="NHZ40" s="207"/>
      <c r="NIA40" s="207"/>
      <c r="NIB40" s="207"/>
      <c r="NIC40" s="207"/>
      <c r="NID40" s="207"/>
      <c r="NIE40" s="207"/>
      <c r="NIF40" s="207"/>
      <c r="NIG40" s="207"/>
      <c r="NIH40" s="207"/>
      <c r="NII40" s="207"/>
      <c r="NIJ40" s="207"/>
      <c r="NIK40" s="207"/>
      <c r="NIL40" s="207"/>
      <c r="NIM40" s="207"/>
      <c r="NIN40" s="207"/>
      <c r="NIO40" s="207"/>
      <c r="NIP40" s="207"/>
      <c r="NIQ40" s="207"/>
      <c r="NIR40" s="207"/>
      <c r="NIS40" s="207"/>
      <c r="NIT40" s="207"/>
      <c r="NIU40" s="207"/>
      <c r="NIV40" s="207"/>
      <c r="NIW40" s="207"/>
      <c r="NIX40" s="207"/>
      <c r="NIY40" s="207"/>
      <c r="NIZ40" s="207"/>
      <c r="NJA40" s="207"/>
      <c r="NJB40" s="207"/>
      <c r="NJC40" s="207"/>
      <c r="NJD40" s="207"/>
      <c r="NJE40" s="207"/>
      <c r="NJF40" s="207"/>
      <c r="NJG40" s="207"/>
      <c r="NJH40" s="207"/>
      <c r="NJI40" s="207"/>
      <c r="NJJ40" s="207"/>
      <c r="NJK40" s="207"/>
      <c r="NJL40" s="207"/>
      <c r="NJM40" s="207"/>
      <c r="NJN40" s="207"/>
      <c r="NJO40" s="207"/>
      <c r="NJP40" s="207"/>
      <c r="NJQ40" s="207"/>
      <c r="NJR40" s="207"/>
      <c r="NJS40" s="207"/>
      <c r="NJT40" s="207"/>
      <c r="NJU40" s="207"/>
      <c r="NJV40" s="207"/>
      <c r="NJW40" s="207"/>
      <c r="NJX40" s="207"/>
      <c r="NJY40" s="207"/>
      <c r="NJZ40" s="207"/>
      <c r="NKA40" s="207"/>
      <c r="NKB40" s="207"/>
      <c r="NKC40" s="207"/>
      <c r="NKD40" s="207"/>
      <c r="NKE40" s="207"/>
      <c r="NKF40" s="207"/>
      <c r="NKG40" s="207"/>
      <c r="NKH40" s="207"/>
      <c r="NKI40" s="207"/>
      <c r="NKJ40" s="207"/>
      <c r="NKK40" s="207"/>
      <c r="NKL40" s="207"/>
      <c r="NKM40" s="207"/>
      <c r="NKN40" s="207"/>
      <c r="NKO40" s="207"/>
      <c r="NKP40" s="207"/>
      <c r="NKQ40" s="207"/>
      <c r="NKR40" s="207"/>
      <c r="NKS40" s="207"/>
      <c r="NKT40" s="207"/>
      <c r="NKU40" s="207"/>
      <c r="NKV40" s="207"/>
      <c r="NKW40" s="207"/>
      <c r="NKX40" s="207"/>
      <c r="NKY40" s="207"/>
      <c r="NKZ40" s="207"/>
      <c r="NLA40" s="207"/>
      <c r="NLB40" s="207"/>
      <c r="NLC40" s="207"/>
      <c r="NLD40" s="207"/>
      <c r="NLE40" s="207"/>
      <c r="NLF40" s="207"/>
      <c r="NLG40" s="207"/>
      <c r="NLH40" s="207"/>
      <c r="NLI40" s="207"/>
      <c r="NLJ40" s="207"/>
      <c r="NLK40" s="207"/>
      <c r="NLL40" s="207"/>
      <c r="NLM40" s="207"/>
      <c r="NLN40" s="207"/>
      <c r="NLO40" s="207"/>
      <c r="NLP40" s="207"/>
      <c r="NLQ40" s="207"/>
      <c r="NLR40" s="207"/>
      <c r="NLS40" s="207"/>
      <c r="NLT40" s="207"/>
      <c r="NLU40" s="207"/>
      <c r="NLV40" s="207"/>
      <c r="NLW40" s="207"/>
      <c r="NLX40" s="207"/>
      <c r="NLY40" s="207"/>
      <c r="NLZ40" s="207"/>
      <c r="NMA40" s="207"/>
      <c r="NMB40" s="207"/>
      <c r="NMC40" s="207"/>
      <c r="NMD40" s="207"/>
      <c r="NME40" s="207"/>
      <c r="NMF40" s="207"/>
      <c r="NMG40" s="207"/>
      <c r="NMH40" s="207"/>
      <c r="NMI40" s="207"/>
      <c r="NMJ40" s="207"/>
      <c r="NMK40" s="207"/>
      <c r="NML40" s="207"/>
      <c r="NMM40" s="207"/>
      <c r="NMN40" s="207"/>
      <c r="NMO40" s="207"/>
      <c r="NMP40" s="207"/>
      <c r="NMQ40" s="207"/>
      <c r="NMR40" s="207"/>
      <c r="NMS40" s="207"/>
      <c r="NMT40" s="207"/>
      <c r="NMU40" s="207"/>
      <c r="NMV40" s="207"/>
      <c r="NMW40" s="207"/>
      <c r="NMX40" s="207"/>
      <c r="NMY40" s="207"/>
      <c r="NMZ40" s="207"/>
      <c r="NNA40" s="207"/>
      <c r="NNB40" s="207"/>
      <c r="NNC40" s="207"/>
      <c r="NND40" s="207"/>
      <c r="NNE40" s="207"/>
      <c r="NNF40" s="207"/>
      <c r="NNG40" s="207"/>
      <c r="NNH40" s="207"/>
      <c r="NNI40" s="207"/>
      <c r="NNJ40" s="207"/>
      <c r="NNK40" s="207"/>
      <c r="NNL40" s="207"/>
      <c r="NNM40" s="207"/>
      <c r="NNN40" s="207"/>
      <c r="NNO40" s="207"/>
      <c r="NNP40" s="207"/>
      <c r="NNQ40" s="207"/>
      <c r="NNR40" s="207"/>
      <c r="NNS40" s="207"/>
      <c r="NNT40" s="207"/>
      <c r="NNU40" s="207"/>
      <c r="NNV40" s="207"/>
      <c r="NNW40" s="207"/>
      <c r="NNX40" s="207"/>
      <c r="NNY40" s="207"/>
      <c r="NNZ40" s="207"/>
      <c r="NOA40" s="207"/>
      <c r="NOB40" s="207"/>
      <c r="NOC40" s="207"/>
      <c r="NOD40" s="207"/>
      <c r="NOE40" s="207"/>
      <c r="NOF40" s="207"/>
      <c r="NOG40" s="207"/>
      <c r="NOH40" s="207"/>
      <c r="NOI40" s="207"/>
      <c r="NOJ40" s="207"/>
      <c r="NOK40" s="207"/>
      <c r="NOL40" s="207"/>
      <c r="NOM40" s="207"/>
      <c r="NON40" s="207"/>
      <c r="NOO40" s="207"/>
      <c r="NOP40" s="207"/>
      <c r="NOQ40" s="207"/>
      <c r="NOR40" s="207"/>
      <c r="NOS40" s="207"/>
      <c r="NOT40" s="207"/>
      <c r="NOU40" s="207"/>
      <c r="NOV40" s="207"/>
      <c r="NOW40" s="207"/>
      <c r="NOX40" s="207"/>
      <c r="NOY40" s="207"/>
      <c r="NOZ40" s="207"/>
      <c r="NPA40" s="207"/>
      <c r="NPB40" s="207"/>
      <c r="NPC40" s="207"/>
      <c r="NPD40" s="207"/>
      <c r="NPE40" s="207"/>
      <c r="NPF40" s="207"/>
      <c r="NPG40" s="207"/>
      <c r="NPH40" s="207"/>
      <c r="NPI40" s="207"/>
      <c r="NPJ40" s="207"/>
      <c r="NPK40" s="207"/>
      <c r="NPL40" s="207"/>
      <c r="NPM40" s="207"/>
      <c r="NPN40" s="207"/>
      <c r="NPO40" s="207"/>
      <c r="NPP40" s="207"/>
      <c r="NPQ40" s="207"/>
      <c r="NPR40" s="207"/>
      <c r="NPS40" s="207"/>
      <c r="NPT40" s="207"/>
      <c r="NPU40" s="207"/>
      <c r="NPV40" s="207"/>
      <c r="NPW40" s="207"/>
      <c r="NPX40" s="207"/>
      <c r="NPY40" s="207"/>
      <c r="NPZ40" s="207"/>
      <c r="NQA40" s="207"/>
      <c r="NQB40" s="207"/>
      <c r="NQC40" s="207"/>
      <c r="NQD40" s="207"/>
      <c r="NQE40" s="207"/>
      <c r="NQF40" s="207"/>
      <c r="NQG40" s="207"/>
      <c r="NQH40" s="207"/>
      <c r="NQI40" s="207"/>
      <c r="NQJ40" s="207"/>
      <c r="NQK40" s="207"/>
      <c r="NQL40" s="207"/>
      <c r="NQM40" s="207"/>
      <c r="NQN40" s="207"/>
      <c r="NQO40" s="207"/>
      <c r="NQP40" s="207"/>
      <c r="NQQ40" s="207"/>
      <c r="NQR40" s="207"/>
      <c r="NQS40" s="207"/>
      <c r="NQT40" s="207"/>
      <c r="NQU40" s="207"/>
      <c r="NQV40" s="207"/>
      <c r="NQW40" s="207"/>
      <c r="NQX40" s="207"/>
      <c r="NQY40" s="207"/>
      <c r="NQZ40" s="207"/>
      <c r="NRA40" s="207"/>
      <c r="NRB40" s="207"/>
      <c r="NRC40" s="207"/>
      <c r="NRD40" s="207"/>
      <c r="NRE40" s="207"/>
      <c r="NRF40" s="207"/>
      <c r="NRG40" s="207"/>
      <c r="NRH40" s="207"/>
      <c r="NRI40" s="207"/>
      <c r="NRJ40" s="207"/>
      <c r="NRK40" s="207"/>
      <c r="NRL40" s="207"/>
      <c r="NRM40" s="207"/>
      <c r="NRN40" s="207"/>
      <c r="NRO40" s="207"/>
      <c r="NRP40" s="207"/>
      <c r="NRQ40" s="207"/>
      <c r="NRR40" s="207"/>
      <c r="NRS40" s="207"/>
      <c r="NRT40" s="207"/>
      <c r="NRU40" s="207"/>
      <c r="NRV40" s="207"/>
      <c r="NRW40" s="207"/>
      <c r="NRX40" s="207"/>
      <c r="NRY40" s="207"/>
      <c r="NRZ40" s="207"/>
      <c r="NSA40" s="207"/>
      <c r="NSB40" s="207"/>
      <c r="NSC40" s="207"/>
      <c r="NSD40" s="207"/>
      <c r="NSE40" s="207"/>
      <c r="NSF40" s="207"/>
      <c r="NSG40" s="207"/>
      <c r="NSH40" s="207"/>
      <c r="NSI40" s="207"/>
      <c r="NSJ40" s="207"/>
      <c r="NSK40" s="207"/>
      <c r="NSL40" s="207"/>
      <c r="NSM40" s="207"/>
      <c r="NSN40" s="207"/>
      <c r="NSO40" s="207"/>
      <c r="NSP40" s="207"/>
      <c r="NSQ40" s="207"/>
      <c r="NSR40" s="207"/>
      <c r="NSS40" s="207"/>
      <c r="NST40" s="207"/>
      <c r="NSU40" s="207"/>
      <c r="NSV40" s="207"/>
      <c r="NSW40" s="207"/>
      <c r="NSX40" s="207"/>
      <c r="NSY40" s="207"/>
      <c r="NSZ40" s="207"/>
      <c r="NTA40" s="207"/>
      <c r="NTB40" s="207"/>
      <c r="NTC40" s="207"/>
      <c r="NTD40" s="207"/>
      <c r="NTE40" s="207"/>
      <c r="NTF40" s="207"/>
      <c r="NTG40" s="207"/>
      <c r="NTH40" s="207"/>
      <c r="NTI40" s="207"/>
      <c r="NTJ40" s="207"/>
      <c r="NTK40" s="207"/>
      <c r="NTL40" s="207"/>
      <c r="NTM40" s="207"/>
      <c r="NTN40" s="207"/>
      <c r="NTO40" s="207"/>
      <c r="NTP40" s="207"/>
      <c r="NTQ40" s="207"/>
      <c r="NTR40" s="207"/>
      <c r="NTS40" s="207"/>
      <c r="NTT40" s="207"/>
      <c r="NTU40" s="207"/>
      <c r="NTV40" s="207"/>
      <c r="NTW40" s="207"/>
      <c r="NTX40" s="207"/>
      <c r="NTY40" s="207"/>
      <c r="NTZ40" s="207"/>
      <c r="NUA40" s="207"/>
      <c r="NUB40" s="207"/>
      <c r="NUC40" s="207"/>
      <c r="NUD40" s="207"/>
      <c r="NUE40" s="207"/>
      <c r="NUF40" s="207"/>
      <c r="NUG40" s="207"/>
      <c r="NUH40" s="207"/>
      <c r="NUI40" s="207"/>
      <c r="NUJ40" s="207"/>
      <c r="NUK40" s="207"/>
      <c r="NUL40" s="207"/>
      <c r="NUM40" s="207"/>
      <c r="NUN40" s="207"/>
      <c r="NUO40" s="207"/>
      <c r="NUP40" s="207"/>
      <c r="NUQ40" s="207"/>
      <c r="NUR40" s="207"/>
      <c r="NUS40" s="207"/>
      <c r="NUT40" s="207"/>
      <c r="NUU40" s="207"/>
      <c r="NUV40" s="207"/>
      <c r="NUW40" s="207"/>
      <c r="NUX40" s="207"/>
      <c r="NUY40" s="207"/>
      <c r="NUZ40" s="207"/>
      <c r="NVA40" s="207"/>
      <c r="NVB40" s="207"/>
      <c r="NVC40" s="207"/>
      <c r="NVD40" s="207"/>
      <c r="NVE40" s="207"/>
      <c r="NVF40" s="207"/>
      <c r="NVG40" s="207"/>
      <c r="NVH40" s="207"/>
      <c r="NVI40" s="207"/>
      <c r="NVJ40" s="207"/>
      <c r="NVK40" s="207"/>
      <c r="NVL40" s="207"/>
      <c r="NVM40" s="207"/>
      <c r="NVN40" s="207"/>
      <c r="NVO40" s="207"/>
      <c r="NVP40" s="207"/>
      <c r="NVQ40" s="207"/>
      <c r="NVR40" s="207"/>
      <c r="NVS40" s="207"/>
      <c r="NVT40" s="207"/>
      <c r="NVU40" s="207"/>
      <c r="NVV40" s="207"/>
      <c r="NVW40" s="207"/>
      <c r="NVX40" s="207"/>
      <c r="NVY40" s="207"/>
      <c r="NVZ40" s="207"/>
      <c r="NWA40" s="207"/>
      <c r="NWB40" s="207"/>
      <c r="NWC40" s="207"/>
      <c r="NWD40" s="207"/>
      <c r="NWE40" s="207"/>
      <c r="NWF40" s="207"/>
      <c r="NWG40" s="207"/>
      <c r="NWH40" s="207"/>
      <c r="NWI40" s="207"/>
      <c r="NWJ40" s="207"/>
      <c r="NWK40" s="207"/>
      <c r="NWL40" s="207"/>
      <c r="NWM40" s="207"/>
      <c r="NWN40" s="207"/>
      <c r="NWO40" s="207"/>
      <c r="NWP40" s="207"/>
      <c r="NWQ40" s="207"/>
      <c r="NWR40" s="207"/>
      <c r="NWS40" s="207"/>
      <c r="NWT40" s="207"/>
      <c r="NWU40" s="207"/>
      <c r="NWV40" s="207"/>
      <c r="NWW40" s="207"/>
      <c r="NWX40" s="207"/>
      <c r="NWY40" s="207"/>
      <c r="NWZ40" s="207"/>
      <c r="NXA40" s="207"/>
      <c r="NXB40" s="207"/>
      <c r="NXC40" s="207"/>
      <c r="NXD40" s="207"/>
      <c r="NXE40" s="207"/>
      <c r="NXF40" s="207"/>
      <c r="NXG40" s="207"/>
      <c r="NXH40" s="207"/>
      <c r="NXI40" s="207"/>
      <c r="NXJ40" s="207"/>
      <c r="NXK40" s="207"/>
      <c r="NXL40" s="207"/>
      <c r="NXM40" s="207"/>
      <c r="NXN40" s="207"/>
      <c r="NXO40" s="207"/>
      <c r="NXP40" s="207"/>
      <c r="NXQ40" s="207"/>
      <c r="NXR40" s="207"/>
      <c r="NXS40" s="207"/>
      <c r="NXT40" s="207"/>
      <c r="NXU40" s="207"/>
      <c r="NXV40" s="207"/>
      <c r="NXW40" s="207"/>
      <c r="NXX40" s="207"/>
      <c r="NXY40" s="207"/>
      <c r="NXZ40" s="207"/>
      <c r="NYA40" s="207"/>
      <c r="NYB40" s="207"/>
      <c r="NYC40" s="207"/>
      <c r="NYD40" s="207"/>
      <c r="NYE40" s="207"/>
      <c r="NYF40" s="207"/>
      <c r="NYG40" s="207"/>
      <c r="NYH40" s="207"/>
      <c r="NYI40" s="207"/>
      <c r="NYJ40" s="207"/>
      <c r="NYK40" s="207"/>
      <c r="NYL40" s="207"/>
      <c r="NYM40" s="207"/>
      <c r="NYN40" s="207"/>
      <c r="NYO40" s="207"/>
      <c r="NYP40" s="207"/>
      <c r="NYQ40" s="207"/>
      <c r="NYR40" s="207"/>
      <c r="NYS40" s="207"/>
      <c r="NYT40" s="207"/>
      <c r="NYU40" s="207"/>
      <c r="NYV40" s="207"/>
      <c r="NYW40" s="207"/>
      <c r="NYX40" s="207"/>
      <c r="NYY40" s="207"/>
      <c r="NYZ40" s="207"/>
      <c r="NZA40" s="207"/>
      <c r="NZB40" s="207"/>
      <c r="NZC40" s="207"/>
      <c r="NZD40" s="207"/>
      <c r="NZE40" s="207"/>
      <c r="NZF40" s="207"/>
      <c r="NZG40" s="207"/>
      <c r="NZH40" s="207"/>
      <c r="NZI40" s="207"/>
      <c r="NZJ40" s="207"/>
      <c r="NZK40" s="207"/>
      <c r="NZL40" s="207"/>
      <c r="NZM40" s="207"/>
      <c r="NZN40" s="207"/>
      <c r="NZO40" s="207"/>
      <c r="NZP40" s="207"/>
      <c r="NZQ40" s="207"/>
      <c r="NZR40" s="207"/>
      <c r="NZS40" s="207"/>
      <c r="NZT40" s="207"/>
      <c r="NZU40" s="207"/>
      <c r="NZV40" s="207"/>
      <c r="NZW40" s="207"/>
      <c r="NZX40" s="207"/>
      <c r="NZY40" s="207"/>
      <c r="NZZ40" s="207"/>
      <c r="OAA40" s="207"/>
      <c r="OAB40" s="207"/>
      <c r="OAC40" s="207"/>
      <c r="OAD40" s="207"/>
      <c r="OAE40" s="207"/>
      <c r="OAF40" s="207"/>
      <c r="OAG40" s="207"/>
      <c r="OAH40" s="207"/>
      <c r="OAI40" s="207"/>
      <c r="OAJ40" s="207"/>
      <c r="OAK40" s="207"/>
      <c r="OAL40" s="207"/>
      <c r="OAM40" s="207"/>
      <c r="OAN40" s="207"/>
      <c r="OAO40" s="207"/>
      <c r="OAP40" s="207"/>
      <c r="OAQ40" s="207"/>
      <c r="OAR40" s="207"/>
      <c r="OAS40" s="207"/>
      <c r="OAT40" s="207"/>
      <c r="OAU40" s="207"/>
      <c r="OAV40" s="207"/>
      <c r="OAW40" s="207"/>
      <c r="OAX40" s="207"/>
      <c r="OAY40" s="207"/>
      <c r="OAZ40" s="207"/>
      <c r="OBA40" s="207"/>
      <c r="OBB40" s="207"/>
      <c r="OBC40" s="207"/>
      <c r="OBD40" s="207"/>
      <c r="OBE40" s="207"/>
      <c r="OBF40" s="207"/>
      <c r="OBG40" s="207"/>
      <c r="OBH40" s="207"/>
      <c r="OBI40" s="207"/>
      <c r="OBJ40" s="207"/>
      <c r="OBK40" s="207"/>
      <c r="OBL40" s="207"/>
      <c r="OBM40" s="207"/>
      <c r="OBN40" s="207"/>
      <c r="OBO40" s="207"/>
      <c r="OBP40" s="207"/>
      <c r="OBQ40" s="207"/>
      <c r="OBR40" s="207"/>
      <c r="OBS40" s="207"/>
      <c r="OBT40" s="207"/>
      <c r="OBU40" s="207"/>
      <c r="OBV40" s="207"/>
      <c r="OBW40" s="207"/>
      <c r="OBX40" s="207"/>
      <c r="OBY40" s="207"/>
      <c r="OBZ40" s="207"/>
      <c r="OCA40" s="207"/>
      <c r="OCB40" s="207"/>
      <c r="OCC40" s="207"/>
      <c r="OCD40" s="207"/>
      <c r="OCE40" s="207"/>
      <c r="OCF40" s="207"/>
      <c r="OCG40" s="207"/>
      <c r="OCH40" s="207"/>
      <c r="OCI40" s="207"/>
      <c r="OCJ40" s="207"/>
      <c r="OCK40" s="207"/>
      <c r="OCL40" s="207"/>
      <c r="OCM40" s="207"/>
      <c r="OCN40" s="207"/>
      <c r="OCO40" s="207"/>
      <c r="OCP40" s="207"/>
      <c r="OCQ40" s="207"/>
      <c r="OCR40" s="207"/>
      <c r="OCS40" s="207"/>
      <c r="OCT40" s="207"/>
      <c r="OCU40" s="207"/>
      <c r="OCV40" s="207"/>
      <c r="OCW40" s="207"/>
      <c r="OCX40" s="207"/>
      <c r="OCY40" s="207"/>
      <c r="OCZ40" s="207"/>
      <c r="ODA40" s="207"/>
      <c r="ODB40" s="207"/>
      <c r="ODC40" s="207"/>
      <c r="ODD40" s="207"/>
      <c r="ODE40" s="207"/>
      <c r="ODF40" s="207"/>
      <c r="ODG40" s="207"/>
      <c r="ODH40" s="207"/>
      <c r="ODI40" s="207"/>
      <c r="ODJ40" s="207"/>
      <c r="ODK40" s="207"/>
      <c r="ODL40" s="207"/>
      <c r="ODM40" s="207"/>
      <c r="ODN40" s="207"/>
      <c r="ODO40" s="207"/>
      <c r="ODP40" s="207"/>
      <c r="ODQ40" s="207"/>
      <c r="ODR40" s="207"/>
      <c r="ODS40" s="207"/>
      <c r="ODT40" s="207"/>
      <c r="ODU40" s="207"/>
      <c r="ODV40" s="207"/>
      <c r="ODW40" s="207"/>
      <c r="ODX40" s="207"/>
      <c r="ODY40" s="207"/>
      <c r="ODZ40" s="207"/>
      <c r="OEA40" s="207"/>
      <c r="OEB40" s="207"/>
      <c r="OEC40" s="207"/>
      <c r="OED40" s="207"/>
      <c r="OEE40" s="207"/>
      <c r="OEF40" s="207"/>
      <c r="OEG40" s="207"/>
      <c r="OEH40" s="207"/>
      <c r="OEI40" s="207"/>
      <c r="OEJ40" s="207"/>
      <c r="OEK40" s="207"/>
      <c r="OEL40" s="207"/>
      <c r="OEM40" s="207"/>
      <c r="OEN40" s="207"/>
      <c r="OEO40" s="207"/>
      <c r="OEP40" s="207"/>
      <c r="OEQ40" s="207"/>
      <c r="OER40" s="207"/>
      <c r="OES40" s="207"/>
      <c r="OET40" s="207"/>
      <c r="OEU40" s="207"/>
      <c r="OEV40" s="207"/>
      <c r="OEW40" s="207"/>
      <c r="OEX40" s="207"/>
      <c r="OEY40" s="207"/>
      <c r="OEZ40" s="207"/>
      <c r="OFA40" s="207"/>
      <c r="OFB40" s="207"/>
      <c r="OFC40" s="207"/>
      <c r="OFD40" s="207"/>
      <c r="OFE40" s="207"/>
      <c r="OFF40" s="207"/>
      <c r="OFG40" s="207"/>
      <c r="OFH40" s="207"/>
      <c r="OFI40" s="207"/>
      <c r="OFJ40" s="207"/>
      <c r="OFK40" s="207"/>
      <c r="OFL40" s="207"/>
      <c r="OFM40" s="207"/>
      <c r="OFN40" s="207"/>
      <c r="OFO40" s="207"/>
      <c r="OFP40" s="207"/>
      <c r="OFQ40" s="207"/>
      <c r="OFR40" s="207"/>
      <c r="OFS40" s="207"/>
      <c r="OFT40" s="207"/>
      <c r="OFU40" s="207"/>
      <c r="OFV40" s="207"/>
      <c r="OFW40" s="207"/>
      <c r="OFX40" s="207"/>
      <c r="OFY40" s="207"/>
      <c r="OFZ40" s="207"/>
      <c r="OGA40" s="207"/>
      <c r="OGB40" s="207"/>
      <c r="OGC40" s="207"/>
      <c r="OGD40" s="207"/>
      <c r="OGE40" s="207"/>
      <c r="OGF40" s="207"/>
      <c r="OGG40" s="207"/>
      <c r="OGH40" s="207"/>
      <c r="OGI40" s="207"/>
      <c r="OGJ40" s="207"/>
      <c r="OGK40" s="207"/>
      <c r="OGL40" s="207"/>
      <c r="OGM40" s="207"/>
      <c r="OGN40" s="207"/>
      <c r="OGO40" s="207"/>
      <c r="OGP40" s="207"/>
      <c r="OGQ40" s="207"/>
      <c r="OGR40" s="207"/>
      <c r="OGS40" s="207"/>
      <c r="OGT40" s="207"/>
      <c r="OGU40" s="207"/>
      <c r="OGV40" s="207"/>
      <c r="OGW40" s="207"/>
      <c r="OGX40" s="207"/>
      <c r="OGY40" s="207"/>
      <c r="OGZ40" s="207"/>
      <c r="OHA40" s="207"/>
      <c r="OHB40" s="207"/>
      <c r="OHC40" s="207"/>
      <c r="OHD40" s="207"/>
      <c r="OHE40" s="207"/>
      <c r="OHF40" s="207"/>
      <c r="OHG40" s="207"/>
      <c r="OHH40" s="207"/>
      <c r="OHI40" s="207"/>
      <c r="OHJ40" s="207"/>
      <c r="OHK40" s="207"/>
      <c r="OHL40" s="207"/>
      <c r="OHM40" s="207"/>
      <c r="OHN40" s="207"/>
      <c r="OHO40" s="207"/>
      <c r="OHP40" s="207"/>
      <c r="OHQ40" s="207"/>
      <c r="OHR40" s="207"/>
      <c r="OHS40" s="207"/>
      <c r="OHT40" s="207"/>
      <c r="OHU40" s="207"/>
      <c r="OHV40" s="207"/>
      <c r="OHW40" s="207"/>
      <c r="OHX40" s="207"/>
      <c r="OHY40" s="207"/>
      <c r="OHZ40" s="207"/>
      <c r="OIA40" s="207"/>
      <c r="OIB40" s="207"/>
      <c r="OIC40" s="207"/>
      <c r="OID40" s="207"/>
      <c r="OIE40" s="207"/>
      <c r="OIF40" s="207"/>
      <c r="OIG40" s="207"/>
      <c r="OIH40" s="207"/>
      <c r="OII40" s="207"/>
      <c r="OIJ40" s="207"/>
      <c r="OIK40" s="207"/>
      <c r="OIL40" s="207"/>
      <c r="OIM40" s="207"/>
      <c r="OIN40" s="207"/>
      <c r="OIO40" s="207"/>
      <c r="OIP40" s="207"/>
      <c r="OIQ40" s="207"/>
      <c r="OIR40" s="207"/>
      <c r="OIS40" s="207"/>
      <c r="OIT40" s="207"/>
      <c r="OIU40" s="207"/>
      <c r="OIV40" s="207"/>
      <c r="OIW40" s="207"/>
      <c r="OIX40" s="207"/>
      <c r="OIY40" s="207"/>
      <c r="OIZ40" s="207"/>
      <c r="OJA40" s="207"/>
      <c r="OJB40" s="207"/>
      <c r="OJC40" s="207"/>
      <c r="OJD40" s="207"/>
      <c r="OJE40" s="207"/>
      <c r="OJF40" s="207"/>
      <c r="OJG40" s="207"/>
      <c r="OJH40" s="207"/>
      <c r="OJI40" s="207"/>
      <c r="OJJ40" s="207"/>
      <c r="OJK40" s="207"/>
      <c r="OJL40" s="207"/>
      <c r="OJM40" s="207"/>
      <c r="OJN40" s="207"/>
      <c r="OJO40" s="207"/>
      <c r="OJP40" s="207"/>
      <c r="OJQ40" s="207"/>
      <c r="OJR40" s="207"/>
      <c r="OJS40" s="207"/>
      <c r="OJT40" s="207"/>
      <c r="OJU40" s="207"/>
      <c r="OJV40" s="207"/>
      <c r="OJW40" s="207"/>
      <c r="OJX40" s="207"/>
      <c r="OJY40" s="207"/>
      <c r="OJZ40" s="207"/>
      <c r="OKA40" s="207"/>
      <c r="OKB40" s="207"/>
      <c r="OKC40" s="207"/>
      <c r="OKD40" s="207"/>
      <c r="OKE40" s="207"/>
      <c r="OKF40" s="207"/>
      <c r="OKG40" s="207"/>
      <c r="OKH40" s="207"/>
      <c r="OKI40" s="207"/>
      <c r="OKJ40" s="207"/>
      <c r="OKK40" s="207"/>
      <c r="OKL40" s="207"/>
      <c r="OKM40" s="207"/>
      <c r="OKN40" s="207"/>
      <c r="OKO40" s="207"/>
      <c r="OKP40" s="207"/>
      <c r="OKQ40" s="207"/>
      <c r="OKR40" s="207"/>
      <c r="OKS40" s="207"/>
      <c r="OKT40" s="207"/>
      <c r="OKU40" s="207"/>
      <c r="OKV40" s="207"/>
      <c r="OKW40" s="207"/>
      <c r="OKX40" s="207"/>
      <c r="OKY40" s="207"/>
      <c r="OKZ40" s="207"/>
      <c r="OLA40" s="207"/>
      <c r="OLB40" s="207"/>
      <c r="OLC40" s="207"/>
      <c r="OLD40" s="207"/>
      <c r="OLE40" s="207"/>
      <c r="OLF40" s="207"/>
      <c r="OLG40" s="207"/>
      <c r="OLH40" s="207"/>
      <c r="OLI40" s="207"/>
      <c r="OLJ40" s="207"/>
      <c r="OLK40" s="207"/>
      <c r="OLL40" s="207"/>
      <c r="OLM40" s="207"/>
      <c r="OLN40" s="207"/>
      <c r="OLO40" s="207"/>
      <c r="OLP40" s="207"/>
      <c r="OLQ40" s="207"/>
      <c r="OLR40" s="207"/>
      <c r="OLS40" s="207"/>
      <c r="OLT40" s="207"/>
      <c r="OLU40" s="207"/>
      <c r="OLV40" s="207"/>
      <c r="OLW40" s="207"/>
      <c r="OLX40" s="207"/>
      <c r="OLY40" s="207"/>
      <c r="OLZ40" s="207"/>
      <c r="OMA40" s="207"/>
      <c r="OMB40" s="207"/>
      <c r="OMC40" s="207"/>
      <c r="OMD40" s="207"/>
      <c r="OME40" s="207"/>
      <c r="OMF40" s="207"/>
      <c r="OMG40" s="207"/>
      <c r="OMH40" s="207"/>
      <c r="OMI40" s="207"/>
      <c r="OMJ40" s="207"/>
      <c r="OMK40" s="207"/>
      <c r="OML40" s="207"/>
      <c r="OMM40" s="207"/>
      <c r="OMN40" s="207"/>
      <c r="OMO40" s="207"/>
      <c r="OMP40" s="207"/>
      <c r="OMQ40" s="207"/>
      <c r="OMR40" s="207"/>
      <c r="OMS40" s="207"/>
      <c r="OMT40" s="207"/>
      <c r="OMU40" s="207"/>
      <c r="OMV40" s="207"/>
      <c r="OMW40" s="207"/>
      <c r="OMX40" s="207"/>
      <c r="OMY40" s="207"/>
      <c r="OMZ40" s="207"/>
      <c r="ONA40" s="207"/>
      <c r="ONB40" s="207"/>
      <c r="ONC40" s="207"/>
      <c r="OND40" s="207"/>
      <c r="ONE40" s="207"/>
      <c r="ONF40" s="207"/>
      <c r="ONG40" s="207"/>
      <c r="ONH40" s="207"/>
      <c r="ONI40" s="207"/>
      <c r="ONJ40" s="207"/>
      <c r="ONK40" s="207"/>
      <c r="ONL40" s="207"/>
      <c r="ONM40" s="207"/>
      <c r="ONN40" s="207"/>
      <c r="ONO40" s="207"/>
      <c r="ONP40" s="207"/>
      <c r="ONQ40" s="207"/>
      <c r="ONR40" s="207"/>
      <c r="ONS40" s="207"/>
      <c r="ONT40" s="207"/>
      <c r="ONU40" s="207"/>
      <c r="ONV40" s="207"/>
      <c r="ONW40" s="207"/>
      <c r="ONX40" s="207"/>
      <c r="ONY40" s="207"/>
      <c r="ONZ40" s="207"/>
      <c r="OOA40" s="207"/>
      <c r="OOB40" s="207"/>
      <c r="OOC40" s="207"/>
      <c r="OOD40" s="207"/>
      <c r="OOE40" s="207"/>
      <c r="OOF40" s="207"/>
      <c r="OOG40" s="207"/>
      <c r="OOH40" s="207"/>
      <c r="OOI40" s="207"/>
      <c r="OOJ40" s="207"/>
      <c r="OOK40" s="207"/>
      <c r="OOL40" s="207"/>
      <c r="OOM40" s="207"/>
      <c r="OON40" s="207"/>
      <c r="OOO40" s="207"/>
      <c r="OOP40" s="207"/>
      <c r="OOQ40" s="207"/>
      <c r="OOR40" s="207"/>
      <c r="OOS40" s="207"/>
      <c r="OOT40" s="207"/>
      <c r="OOU40" s="207"/>
      <c r="OOV40" s="207"/>
      <c r="OOW40" s="207"/>
      <c r="OOX40" s="207"/>
      <c r="OOY40" s="207"/>
      <c r="OOZ40" s="207"/>
      <c r="OPA40" s="207"/>
      <c r="OPB40" s="207"/>
      <c r="OPC40" s="207"/>
      <c r="OPD40" s="207"/>
      <c r="OPE40" s="207"/>
      <c r="OPF40" s="207"/>
      <c r="OPG40" s="207"/>
      <c r="OPH40" s="207"/>
      <c r="OPI40" s="207"/>
      <c r="OPJ40" s="207"/>
      <c r="OPK40" s="207"/>
      <c r="OPL40" s="207"/>
      <c r="OPM40" s="207"/>
      <c r="OPN40" s="207"/>
      <c r="OPO40" s="207"/>
      <c r="OPP40" s="207"/>
      <c r="OPQ40" s="207"/>
      <c r="OPR40" s="207"/>
      <c r="OPS40" s="207"/>
      <c r="OPT40" s="207"/>
      <c r="OPU40" s="207"/>
      <c r="OPV40" s="207"/>
      <c r="OPW40" s="207"/>
      <c r="OPX40" s="207"/>
      <c r="OPY40" s="207"/>
      <c r="OPZ40" s="207"/>
      <c r="OQA40" s="207"/>
      <c r="OQB40" s="207"/>
      <c r="OQC40" s="207"/>
      <c r="OQD40" s="207"/>
      <c r="OQE40" s="207"/>
      <c r="OQF40" s="207"/>
      <c r="OQG40" s="207"/>
      <c r="OQH40" s="207"/>
      <c r="OQI40" s="207"/>
      <c r="OQJ40" s="207"/>
      <c r="OQK40" s="207"/>
      <c r="OQL40" s="207"/>
      <c r="OQM40" s="207"/>
      <c r="OQN40" s="207"/>
      <c r="OQO40" s="207"/>
      <c r="OQP40" s="207"/>
      <c r="OQQ40" s="207"/>
      <c r="OQR40" s="207"/>
      <c r="OQS40" s="207"/>
      <c r="OQT40" s="207"/>
      <c r="OQU40" s="207"/>
      <c r="OQV40" s="207"/>
      <c r="OQW40" s="207"/>
      <c r="OQX40" s="207"/>
      <c r="OQY40" s="207"/>
      <c r="OQZ40" s="207"/>
      <c r="ORA40" s="207"/>
      <c r="ORB40" s="207"/>
      <c r="ORC40" s="207"/>
      <c r="ORD40" s="207"/>
      <c r="ORE40" s="207"/>
      <c r="ORF40" s="207"/>
      <c r="ORG40" s="207"/>
      <c r="ORH40" s="207"/>
      <c r="ORI40" s="207"/>
      <c r="ORJ40" s="207"/>
      <c r="ORK40" s="207"/>
      <c r="ORL40" s="207"/>
      <c r="ORM40" s="207"/>
      <c r="ORN40" s="207"/>
      <c r="ORO40" s="207"/>
      <c r="ORP40" s="207"/>
      <c r="ORQ40" s="207"/>
      <c r="ORR40" s="207"/>
      <c r="ORS40" s="207"/>
      <c r="ORT40" s="207"/>
      <c r="ORU40" s="207"/>
      <c r="ORV40" s="207"/>
      <c r="ORW40" s="207"/>
      <c r="ORX40" s="207"/>
      <c r="ORY40" s="207"/>
      <c r="ORZ40" s="207"/>
      <c r="OSA40" s="207"/>
      <c r="OSB40" s="207"/>
      <c r="OSC40" s="207"/>
      <c r="OSD40" s="207"/>
      <c r="OSE40" s="207"/>
      <c r="OSF40" s="207"/>
      <c r="OSG40" s="207"/>
      <c r="OSH40" s="207"/>
      <c r="OSI40" s="207"/>
      <c r="OSJ40" s="207"/>
      <c r="OSK40" s="207"/>
      <c r="OSL40" s="207"/>
      <c r="OSM40" s="207"/>
      <c r="OSN40" s="207"/>
      <c r="OSO40" s="207"/>
      <c r="OSP40" s="207"/>
      <c r="OSQ40" s="207"/>
      <c r="OSR40" s="207"/>
      <c r="OSS40" s="207"/>
      <c r="OST40" s="207"/>
      <c r="OSU40" s="207"/>
      <c r="OSV40" s="207"/>
      <c r="OSW40" s="207"/>
      <c r="OSX40" s="207"/>
      <c r="OSY40" s="207"/>
      <c r="OSZ40" s="207"/>
      <c r="OTA40" s="207"/>
      <c r="OTB40" s="207"/>
      <c r="OTC40" s="207"/>
      <c r="OTD40" s="207"/>
      <c r="OTE40" s="207"/>
      <c r="OTF40" s="207"/>
      <c r="OTG40" s="207"/>
      <c r="OTH40" s="207"/>
      <c r="OTI40" s="207"/>
      <c r="OTJ40" s="207"/>
      <c r="OTK40" s="207"/>
      <c r="OTL40" s="207"/>
      <c r="OTM40" s="207"/>
      <c r="OTN40" s="207"/>
      <c r="OTO40" s="207"/>
      <c r="OTP40" s="207"/>
      <c r="OTQ40" s="207"/>
      <c r="OTR40" s="207"/>
      <c r="OTS40" s="207"/>
      <c r="OTT40" s="207"/>
      <c r="OTU40" s="207"/>
      <c r="OTV40" s="207"/>
      <c r="OTW40" s="207"/>
      <c r="OTX40" s="207"/>
      <c r="OTY40" s="207"/>
      <c r="OTZ40" s="207"/>
      <c r="OUA40" s="207"/>
      <c r="OUB40" s="207"/>
      <c r="OUC40" s="207"/>
      <c r="OUD40" s="207"/>
      <c r="OUE40" s="207"/>
      <c r="OUF40" s="207"/>
      <c r="OUG40" s="207"/>
      <c r="OUH40" s="207"/>
      <c r="OUI40" s="207"/>
      <c r="OUJ40" s="207"/>
      <c r="OUK40" s="207"/>
      <c r="OUL40" s="207"/>
      <c r="OUM40" s="207"/>
      <c r="OUN40" s="207"/>
      <c r="OUO40" s="207"/>
      <c r="OUP40" s="207"/>
      <c r="OUQ40" s="207"/>
      <c r="OUR40" s="207"/>
      <c r="OUS40" s="207"/>
      <c r="OUT40" s="207"/>
      <c r="OUU40" s="207"/>
      <c r="OUV40" s="207"/>
      <c r="OUW40" s="207"/>
      <c r="OUX40" s="207"/>
      <c r="OUY40" s="207"/>
      <c r="OUZ40" s="207"/>
      <c r="OVA40" s="207"/>
      <c r="OVB40" s="207"/>
      <c r="OVC40" s="207"/>
      <c r="OVD40" s="207"/>
      <c r="OVE40" s="207"/>
      <c r="OVF40" s="207"/>
      <c r="OVG40" s="207"/>
      <c r="OVH40" s="207"/>
      <c r="OVI40" s="207"/>
      <c r="OVJ40" s="207"/>
      <c r="OVK40" s="207"/>
      <c r="OVL40" s="207"/>
      <c r="OVM40" s="207"/>
      <c r="OVN40" s="207"/>
      <c r="OVO40" s="207"/>
      <c r="OVP40" s="207"/>
      <c r="OVQ40" s="207"/>
      <c r="OVR40" s="207"/>
      <c r="OVS40" s="207"/>
      <c r="OVT40" s="207"/>
      <c r="OVU40" s="207"/>
      <c r="OVV40" s="207"/>
      <c r="OVW40" s="207"/>
      <c r="OVX40" s="207"/>
      <c r="OVY40" s="207"/>
      <c r="OVZ40" s="207"/>
      <c r="OWA40" s="207"/>
      <c r="OWB40" s="207"/>
      <c r="OWC40" s="207"/>
      <c r="OWD40" s="207"/>
      <c r="OWE40" s="207"/>
      <c r="OWF40" s="207"/>
      <c r="OWG40" s="207"/>
      <c r="OWH40" s="207"/>
      <c r="OWI40" s="207"/>
      <c r="OWJ40" s="207"/>
      <c r="OWK40" s="207"/>
      <c r="OWL40" s="207"/>
      <c r="OWM40" s="207"/>
      <c r="OWN40" s="207"/>
      <c r="OWO40" s="207"/>
      <c r="OWP40" s="207"/>
      <c r="OWQ40" s="207"/>
      <c r="OWR40" s="207"/>
      <c r="OWS40" s="207"/>
      <c r="OWT40" s="207"/>
      <c r="OWU40" s="207"/>
      <c r="OWV40" s="207"/>
      <c r="OWW40" s="207"/>
      <c r="OWX40" s="207"/>
      <c r="OWY40" s="207"/>
      <c r="OWZ40" s="207"/>
      <c r="OXA40" s="207"/>
      <c r="OXB40" s="207"/>
      <c r="OXC40" s="207"/>
      <c r="OXD40" s="207"/>
      <c r="OXE40" s="207"/>
      <c r="OXF40" s="207"/>
      <c r="OXG40" s="207"/>
      <c r="OXH40" s="207"/>
      <c r="OXI40" s="207"/>
      <c r="OXJ40" s="207"/>
      <c r="OXK40" s="207"/>
      <c r="OXL40" s="207"/>
      <c r="OXM40" s="207"/>
      <c r="OXN40" s="207"/>
      <c r="OXO40" s="207"/>
      <c r="OXP40" s="207"/>
      <c r="OXQ40" s="207"/>
      <c r="OXR40" s="207"/>
      <c r="OXS40" s="207"/>
      <c r="OXT40" s="207"/>
      <c r="OXU40" s="207"/>
      <c r="OXV40" s="207"/>
      <c r="OXW40" s="207"/>
      <c r="OXX40" s="207"/>
      <c r="OXY40" s="207"/>
      <c r="OXZ40" s="207"/>
      <c r="OYA40" s="207"/>
      <c r="OYB40" s="207"/>
      <c r="OYC40" s="207"/>
      <c r="OYD40" s="207"/>
      <c r="OYE40" s="207"/>
      <c r="OYF40" s="207"/>
      <c r="OYG40" s="207"/>
      <c r="OYH40" s="207"/>
      <c r="OYI40" s="207"/>
      <c r="OYJ40" s="207"/>
      <c r="OYK40" s="207"/>
      <c r="OYL40" s="207"/>
      <c r="OYM40" s="207"/>
      <c r="OYN40" s="207"/>
      <c r="OYO40" s="207"/>
      <c r="OYP40" s="207"/>
      <c r="OYQ40" s="207"/>
      <c r="OYR40" s="207"/>
      <c r="OYS40" s="207"/>
      <c r="OYT40" s="207"/>
      <c r="OYU40" s="207"/>
      <c r="OYV40" s="207"/>
      <c r="OYW40" s="207"/>
      <c r="OYX40" s="207"/>
      <c r="OYY40" s="207"/>
      <c r="OYZ40" s="207"/>
      <c r="OZA40" s="207"/>
      <c r="OZB40" s="207"/>
      <c r="OZC40" s="207"/>
      <c r="OZD40" s="207"/>
      <c r="OZE40" s="207"/>
      <c r="OZF40" s="207"/>
      <c r="OZG40" s="207"/>
      <c r="OZH40" s="207"/>
      <c r="OZI40" s="207"/>
      <c r="OZJ40" s="207"/>
      <c r="OZK40" s="207"/>
      <c r="OZL40" s="207"/>
      <c r="OZM40" s="207"/>
      <c r="OZN40" s="207"/>
      <c r="OZO40" s="207"/>
      <c r="OZP40" s="207"/>
      <c r="OZQ40" s="207"/>
      <c r="OZR40" s="207"/>
      <c r="OZS40" s="207"/>
      <c r="OZT40" s="207"/>
      <c r="OZU40" s="207"/>
      <c r="OZV40" s="207"/>
      <c r="OZW40" s="207"/>
      <c r="OZX40" s="207"/>
      <c r="OZY40" s="207"/>
      <c r="OZZ40" s="207"/>
      <c r="PAA40" s="207"/>
      <c r="PAB40" s="207"/>
      <c r="PAC40" s="207"/>
      <c r="PAD40" s="207"/>
      <c r="PAE40" s="207"/>
      <c r="PAF40" s="207"/>
      <c r="PAG40" s="207"/>
      <c r="PAH40" s="207"/>
      <c r="PAI40" s="207"/>
      <c r="PAJ40" s="207"/>
      <c r="PAK40" s="207"/>
      <c r="PAL40" s="207"/>
      <c r="PAM40" s="207"/>
      <c r="PAN40" s="207"/>
      <c r="PAO40" s="207"/>
      <c r="PAP40" s="207"/>
      <c r="PAQ40" s="207"/>
      <c r="PAR40" s="207"/>
      <c r="PAS40" s="207"/>
      <c r="PAT40" s="207"/>
      <c r="PAU40" s="207"/>
      <c r="PAV40" s="207"/>
      <c r="PAW40" s="207"/>
      <c r="PAX40" s="207"/>
      <c r="PAY40" s="207"/>
      <c r="PAZ40" s="207"/>
      <c r="PBA40" s="207"/>
      <c r="PBB40" s="207"/>
      <c r="PBC40" s="207"/>
      <c r="PBD40" s="207"/>
      <c r="PBE40" s="207"/>
      <c r="PBF40" s="207"/>
      <c r="PBG40" s="207"/>
      <c r="PBH40" s="207"/>
      <c r="PBI40" s="207"/>
      <c r="PBJ40" s="207"/>
      <c r="PBK40" s="207"/>
      <c r="PBL40" s="207"/>
      <c r="PBM40" s="207"/>
      <c r="PBN40" s="207"/>
      <c r="PBO40" s="207"/>
      <c r="PBP40" s="207"/>
      <c r="PBQ40" s="207"/>
      <c r="PBR40" s="207"/>
      <c r="PBS40" s="207"/>
      <c r="PBT40" s="207"/>
      <c r="PBU40" s="207"/>
      <c r="PBV40" s="207"/>
      <c r="PBW40" s="207"/>
      <c r="PBX40" s="207"/>
      <c r="PBY40" s="207"/>
      <c r="PBZ40" s="207"/>
      <c r="PCA40" s="207"/>
      <c r="PCB40" s="207"/>
      <c r="PCC40" s="207"/>
      <c r="PCD40" s="207"/>
      <c r="PCE40" s="207"/>
      <c r="PCF40" s="207"/>
      <c r="PCG40" s="207"/>
      <c r="PCH40" s="207"/>
      <c r="PCI40" s="207"/>
      <c r="PCJ40" s="207"/>
      <c r="PCK40" s="207"/>
      <c r="PCL40" s="207"/>
      <c r="PCM40" s="207"/>
      <c r="PCN40" s="207"/>
      <c r="PCO40" s="207"/>
      <c r="PCP40" s="207"/>
      <c r="PCQ40" s="207"/>
      <c r="PCR40" s="207"/>
      <c r="PCS40" s="207"/>
      <c r="PCT40" s="207"/>
      <c r="PCU40" s="207"/>
      <c r="PCV40" s="207"/>
      <c r="PCW40" s="207"/>
      <c r="PCX40" s="207"/>
      <c r="PCY40" s="207"/>
      <c r="PCZ40" s="207"/>
      <c r="PDA40" s="207"/>
      <c r="PDB40" s="207"/>
      <c r="PDC40" s="207"/>
      <c r="PDD40" s="207"/>
      <c r="PDE40" s="207"/>
      <c r="PDF40" s="207"/>
      <c r="PDG40" s="207"/>
      <c r="PDH40" s="207"/>
      <c r="PDI40" s="207"/>
      <c r="PDJ40" s="207"/>
      <c r="PDK40" s="207"/>
      <c r="PDL40" s="207"/>
      <c r="PDM40" s="207"/>
      <c r="PDN40" s="207"/>
      <c r="PDO40" s="207"/>
      <c r="PDP40" s="207"/>
      <c r="PDQ40" s="207"/>
      <c r="PDR40" s="207"/>
      <c r="PDS40" s="207"/>
      <c r="PDT40" s="207"/>
      <c r="PDU40" s="207"/>
      <c r="PDV40" s="207"/>
      <c r="PDW40" s="207"/>
      <c r="PDX40" s="207"/>
      <c r="PDY40" s="207"/>
      <c r="PDZ40" s="207"/>
      <c r="PEA40" s="207"/>
      <c r="PEB40" s="207"/>
      <c r="PEC40" s="207"/>
      <c r="PED40" s="207"/>
      <c r="PEE40" s="207"/>
      <c r="PEF40" s="207"/>
      <c r="PEG40" s="207"/>
      <c r="PEH40" s="207"/>
      <c r="PEI40" s="207"/>
      <c r="PEJ40" s="207"/>
      <c r="PEK40" s="207"/>
      <c r="PEL40" s="207"/>
      <c r="PEM40" s="207"/>
      <c r="PEN40" s="207"/>
      <c r="PEO40" s="207"/>
      <c r="PEP40" s="207"/>
      <c r="PEQ40" s="207"/>
      <c r="PER40" s="207"/>
      <c r="PES40" s="207"/>
      <c r="PET40" s="207"/>
      <c r="PEU40" s="207"/>
      <c r="PEV40" s="207"/>
      <c r="PEW40" s="207"/>
      <c r="PEX40" s="207"/>
      <c r="PEY40" s="207"/>
      <c r="PEZ40" s="207"/>
      <c r="PFA40" s="207"/>
      <c r="PFB40" s="207"/>
      <c r="PFC40" s="207"/>
      <c r="PFD40" s="207"/>
      <c r="PFE40" s="207"/>
      <c r="PFF40" s="207"/>
      <c r="PFG40" s="207"/>
      <c r="PFH40" s="207"/>
      <c r="PFI40" s="207"/>
      <c r="PFJ40" s="207"/>
      <c r="PFK40" s="207"/>
      <c r="PFL40" s="207"/>
      <c r="PFM40" s="207"/>
      <c r="PFN40" s="207"/>
      <c r="PFO40" s="207"/>
      <c r="PFP40" s="207"/>
      <c r="PFQ40" s="207"/>
      <c r="PFR40" s="207"/>
      <c r="PFS40" s="207"/>
      <c r="PFT40" s="207"/>
      <c r="PFU40" s="207"/>
      <c r="PFV40" s="207"/>
      <c r="PFW40" s="207"/>
      <c r="PFX40" s="207"/>
      <c r="PFY40" s="207"/>
      <c r="PFZ40" s="207"/>
      <c r="PGA40" s="207"/>
      <c r="PGB40" s="207"/>
      <c r="PGC40" s="207"/>
      <c r="PGD40" s="207"/>
      <c r="PGE40" s="207"/>
      <c r="PGF40" s="207"/>
      <c r="PGG40" s="207"/>
      <c r="PGH40" s="207"/>
      <c r="PGI40" s="207"/>
      <c r="PGJ40" s="207"/>
      <c r="PGK40" s="207"/>
      <c r="PGL40" s="207"/>
      <c r="PGM40" s="207"/>
      <c r="PGN40" s="207"/>
      <c r="PGO40" s="207"/>
      <c r="PGP40" s="207"/>
      <c r="PGQ40" s="207"/>
      <c r="PGR40" s="207"/>
      <c r="PGS40" s="207"/>
      <c r="PGT40" s="207"/>
      <c r="PGU40" s="207"/>
      <c r="PGV40" s="207"/>
      <c r="PGW40" s="207"/>
      <c r="PGX40" s="207"/>
      <c r="PGY40" s="207"/>
      <c r="PGZ40" s="207"/>
      <c r="PHA40" s="207"/>
      <c r="PHB40" s="207"/>
      <c r="PHC40" s="207"/>
      <c r="PHD40" s="207"/>
      <c r="PHE40" s="207"/>
      <c r="PHF40" s="207"/>
      <c r="PHG40" s="207"/>
      <c r="PHH40" s="207"/>
      <c r="PHI40" s="207"/>
      <c r="PHJ40" s="207"/>
      <c r="PHK40" s="207"/>
      <c r="PHL40" s="207"/>
      <c r="PHM40" s="207"/>
      <c r="PHN40" s="207"/>
      <c r="PHO40" s="207"/>
      <c r="PHP40" s="207"/>
      <c r="PHQ40" s="207"/>
      <c r="PHR40" s="207"/>
      <c r="PHS40" s="207"/>
      <c r="PHT40" s="207"/>
      <c r="PHU40" s="207"/>
      <c r="PHV40" s="207"/>
      <c r="PHW40" s="207"/>
      <c r="PHX40" s="207"/>
      <c r="PHY40" s="207"/>
      <c r="PHZ40" s="207"/>
      <c r="PIA40" s="207"/>
      <c r="PIB40" s="207"/>
      <c r="PIC40" s="207"/>
      <c r="PID40" s="207"/>
      <c r="PIE40" s="207"/>
      <c r="PIF40" s="207"/>
      <c r="PIG40" s="207"/>
      <c r="PIH40" s="207"/>
      <c r="PII40" s="207"/>
      <c r="PIJ40" s="207"/>
      <c r="PIK40" s="207"/>
      <c r="PIL40" s="207"/>
      <c r="PIM40" s="207"/>
      <c r="PIN40" s="207"/>
      <c r="PIO40" s="207"/>
      <c r="PIP40" s="207"/>
      <c r="PIQ40" s="207"/>
      <c r="PIR40" s="207"/>
      <c r="PIS40" s="207"/>
      <c r="PIT40" s="207"/>
      <c r="PIU40" s="207"/>
      <c r="PIV40" s="207"/>
      <c r="PIW40" s="207"/>
      <c r="PIX40" s="207"/>
      <c r="PIY40" s="207"/>
      <c r="PIZ40" s="207"/>
      <c r="PJA40" s="207"/>
      <c r="PJB40" s="207"/>
      <c r="PJC40" s="207"/>
      <c r="PJD40" s="207"/>
      <c r="PJE40" s="207"/>
      <c r="PJF40" s="207"/>
      <c r="PJG40" s="207"/>
      <c r="PJH40" s="207"/>
      <c r="PJI40" s="207"/>
      <c r="PJJ40" s="207"/>
      <c r="PJK40" s="207"/>
      <c r="PJL40" s="207"/>
      <c r="PJM40" s="207"/>
      <c r="PJN40" s="207"/>
      <c r="PJO40" s="207"/>
      <c r="PJP40" s="207"/>
      <c r="PJQ40" s="207"/>
      <c r="PJR40" s="207"/>
      <c r="PJS40" s="207"/>
      <c r="PJT40" s="207"/>
      <c r="PJU40" s="207"/>
      <c r="PJV40" s="207"/>
      <c r="PJW40" s="207"/>
      <c r="PJX40" s="207"/>
      <c r="PJY40" s="207"/>
      <c r="PJZ40" s="207"/>
      <c r="PKA40" s="207"/>
      <c r="PKB40" s="207"/>
      <c r="PKC40" s="207"/>
      <c r="PKD40" s="207"/>
      <c r="PKE40" s="207"/>
      <c r="PKF40" s="207"/>
      <c r="PKG40" s="207"/>
      <c r="PKH40" s="207"/>
      <c r="PKI40" s="207"/>
      <c r="PKJ40" s="207"/>
      <c r="PKK40" s="207"/>
      <c r="PKL40" s="207"/>
      <c r="PKM40" s="207"/>
      <c r="PKN40" s="207"/>
      <c r="PKO40" s="207"/>
      <c r="PKP40" s="207"/>
      <c r="PKQ40" s="207"/>
      <c r="PKR40" s="207"/>
      <c r="PKS40" s="207"/>
      <c r="PKT40" s="207"/>
      <c r="PKU40" s="207"/>
      <c r="PKV40" s="207"/>
      <c r="PKW40" s="207"/>
      <c r="PKX40" s="207"/>
      <c r="PKY40" s="207"/>
      <c r="PKZ40" s="207"/>
      <c r="PLA40" s="207"/>
      <c r="PLB40" s="207"/>
      <c r="PLC40" s="207"/>
      <c r="PLD40" s="207"/>
      <c r="PLE40" s="207"/>
      <c r="PLF40" s="207"/>
      <c r="PLG40" s="207"/>
      <c r="PLH40" s="207"/>
      <c r="PLI40" s="207"/>
      <c r="PLJ40" s="207"/>
      <c r="PLK40" s="207"/>
      <c r="PLL40" s="207"/>
      <c r="PLM40" s="207"/>
      <c r="PLN40" s="207"/>
      <c r="PLO40" s="207"/>
      <c r="PLP40" s="207"/>
      <c r="PLQ40" s="207"/>
      <c r="PLR40" s="207"/>
      <c r="PLS40" s="207"/>
      <c r="PLT40" s="207"/>
      <c r="PLU40" s="207"/>
      <c r="PLV40" s="207"/>
      <c r="PLW40" s="207"/>
      <c r="PLX40" s="207"/>
      <c r="PLY40" s="207"/>
      <c r="PLZ40" s="207"/>
      <c r="PMA40" s="207"/>
      <c r="PMB40" s="207"/>
      <c r="PMC40" s="207"/>
      <c r="PMD40" s="207"/>
      <c r="PME40" s="207"/>
      <c r="PMF40" s="207"/>
      <c r="PMG40" s="207"/>
      <c r="PMH40" s="207"/>
      <c r="PMI40" s="207"/>
      <c r="PMJ40" s="207"/>
      <c r="PMK40" s="207"/>
      <c r="PML40" s="207"/>
      <c r="PMM40" s="207"/>
      <c r="PMN40" s="207"/>
      <c r="PMO40" s="207"/>
      <c r="PMP40" s="207"/>
      <c r="PMQ40" s="207"/>
      <c r="PMR40" s="207"/>
      <c r="PMS40" s="207"/>
      <c r="PMT40" s="207"/>
      <c r="PMU40" s="207"/>
      <c r="PMV40" s="207"/>
      <c r="PMW40" s="207"/>
      <c r="PMX40" s="207"/>
      <c r="PMY40" s="207"/>
      <c r="PMZ40" s="207"/>
      <c r="PNA40" s="207"/>
      <c r="PNB40" s="207"/>
      <c r="PNC40" s="207"/>
      <c r="PND40" s="207"/>
      <c r="PNE40" s="207"/>
      <c r="PNF40" s="207"/>
      <c r="PNG40" s="207"/>
      <c r="PNH40" s="207"/>
      <c r="PNI40" s="207"/>
      <c r="PNJ40" s="207"/>
      <c r="PNK40" s="207"/>
      <c r="PNL40" s="207"/>
      <c r="PNM40" s="207"/>
      <c r="PNN40" s="207"/>
      <c r="PNO40" s="207"/>
      <c r="PNP40" s="207"/>
      <c r="PNQ40" s="207"/>
      <c r="PNR40" s="207"/>
      <c r="PNS40" s="207"/>
      <c r="PNT40" s="207"/>
      <c r="PNU40" s="207"/>
      <c r="PNV40" s="207"/>
      <c r="PNW40" s="207"/>
      <c r="PNX40" s="207"/>
      <c r="PNY40" s="207"/>
      <c r="PNZ40" s="207"/>
      <c r="POA40" s="207"/>
      <c r="POB40" s="207"/>
      <c r="POC40" s="207"/>
      <c r="POD40" s="207"/>
      <c r="POE40" s="207"/>
      <c r="POF40" s="207"/>
      <c r="POG40" s="207"/>
      <c r="POH40" s="207"/>
      <c r="POI40" s="207"/>
      <c r="POJ40" s="207"/>
      <c r="POK40" s="207"/>
      <c r="POL40" s="207"/>
      <c r="POM40" s="207"/>
      <c r="PON40" s="207"/>
      <c r="POO40" s="207"/>
      <c r="POP40" s="207"/>
      <c r="POQ40" s="207"/>
      <c r="POR40" s="207"/>
      <c r="POS40" s="207"/>
      <c r="POT40" s="207"/>
      <c r="POU40" s="207"/>
      <c r="POV40" s="207"/>
      <c r="POW40" s="207"/>
      <c r="POX40" s="207"/>
      <c r="POY40" s="207"/>
      <c r="POZ40" s="207"/>
      <c r="PPA40" s="207"/>
      <c r="PPB40" s="207"/>
      <c r="PPC40" s="207"/>
      <c r="PPD40" s="207"/>
      <c r="PPE40" s="207"/>
      <c r="PPF40" s="207"/>
      <c r="PPG40" s="207"/>
      <c r="PPH40" s="207"/>
      <c r="PPI40" s="207"/>
      <c r="PPJ40" s="207"/>
      <c r="PPK40" s="207"/>
      <c r="PPL40" s="207"/>
      <c r="PPM40" s="207"/>
      <c r="PPN40" s="207"/>
      <c r="PPO40" s="207"/>
      <c r="PPP40" s="207"/>
      <c r="PPQ40" s="207"/>
      <c r="PPR40" s="207"/>
      <c r="PPS40" s="207"/>
      <c r="PPT40" s="207"/>
      <c r="PPU40" s="207"/>
      <c r="PPV40" s="207"/>
      <c r="PPW40" s="207"/>
      <c r="PPX40" s="207"/>
      <c r="PPY40" s="207"/>
      <c r="PPZ40" s="207"/>
      <c r="PQA40" s="207"/>
      <c r="PQB40" s="207"/>
      <c r="PQC40" s="207"/>
      <c r="PQD40" s="207"/>
      <c r="PQE40" s="207"/>
      <c r="PQF40" s="207"/>
      <c r="PQG40" s="207"/>
      <c r="PQH40" s="207"/>
      <c r="PQI40" s="207"/>
      <c r="PQJ40" s="207"/>
      <c r="PQK40" s="207"/>
      <c r="PQL40" s="207"/>
      <c r="PQM40" s="207"/>
      <c r="PQN40" s="207"/>
      <c r="PQO40" s="207"/>
      <c r="PQP40" s="207"/>
      <c r="PQQ40" s="207"/>
      <c r="PQR40" s="207"/>
      <c r="PQS40" s="207"/>
      <c r="PQT40" s="207"/>
      <c r="PQU40" s="207"/>
      <c r="PQV40" s="207"/>
      <c r="PQW40" s="207"/>
      <c r="PQX40" s="207"/>
      <c r="PQY40" s="207"/>
      <c r="PQZ40" s="207"/>
      <c r="PRA40" s="207"/>
      <c r="PRB40" s="207"/>
      <c r="PRC40" s="207"/>
      <c r="PRD40" s="207"/>
      <c r="PRE40" s="207"/>
      <c r="PRF40" s="207"/>
      <c r="PRG40" s="207"/>
      <c r="PRH40" s="207"/>
      <c r="PRI40" s="207"/>
      <c r="PRJ40" s="207"/>
      <c r="PRK40" s="207"/>
      <c r="PRL40" s="207"/>
      <c r="PRM40" s="207"/>
      <c r="PRN40" s="207"/>
      <c r="PRO40" s="207"/>
      <c r="PRP40" s="207"/>
      <c r="PRQ40" s="207"/>
      <c r="PRR40" s="207"/>
      <c r="PRS40" s="207"/>
      <c r="PRT40" s="207"/>
      <c r="PRU40" s="207"/>
      <c r="PRV40" s="207"/>
      <c r="PRW40" s="207"/>
      <c r="PRX40" s="207"/>
      <c r="PRY40" s="207"/>
      <c r="PRZ40" s="207"/>
      <c r="PSA40" s="207"/>
      <c r="PSB40" s="207"/>
      <c r="PSC40" s="207"/>
      <c r="PSD40" s="207"/>
      <c r="PSE40" s="207"/>
      <c r="PSF40" s="207"/>
      <c r="PSG40" s="207"/>
      <c r="PSH40" s="207"/>
      <c r="PSI40" s="207"/>
      <c r="PSJ40" s="207"/>
      <c r="PSK40" s="207"/>
      <c r="PSL40" s="207"/>
      <c r="PSM40" s="207"/>
      <c r="PSN40" s="207"/>
      <c r="PSO40" s="207"/>
      <c r="PSP40" s="207"/>
      <c r="PSQ40" s="207"/>
      <c r="PSR40" s="207"/>
      <c r="PSS40" s="207"/>
      <c r="PST40" s="207"/>
      <c r="PSU40" s="207"/>
      <c r="PSV40" s="207"/>
      <c r="PSW40" s="207"/>
      <c r="PSX40" s="207"/>
      <c r="PSY40" s="207"/>
      <c r="PSZ40" s="207"/>
      <c r="PTA40" s="207"/>
      <c r="PTB40" s="207"/>
      <c r="PTC40" s="207"/>
      <c r="PTD40" s="207"/>
      <c r="PTE40" s="207"/>
      <c r="PTF40" s="207"/>
      <c r="PTG40" s="207"/>
      <c r="PTH40" s="207"/>
      <c r="PTI40" s="207"/>
      <c r="PTJ40" s="207"/>
      <c r="PTK40" s="207"/>
      <c r="PTL40" s="207"/>
      <c r="PTM40" s="207"/>
      <c r="PTN40" s="207"/>
      <c r="PTO40" s="207"/>
      <c r="PTP40" s="207"/>
      <c r="PTQ40" s="207"/>
      <c r="PTR40" s="207"/>
      <c r="PTS40" s="207"/>
      <c r="PTT40" s="207"/>
      <c r="PTU40" s="207"/>
      <c r="PTV40" s="207"/>
      <c r="PTW40" s="207"/>
      <c r="PTX40" s="207"/>
      <c r="PTY40" s="207"/>
      <c r="PTZ40" s="207"/>
      <c r="PUA40" s="207"/>
      <c r="PUB40" s="207"/>
      <c r="PUC40" s="207"/>
      <c r="PUD40" s="207"/>
      <c r="PUE40" s="207"/>
      <c r="PUF40" s="207"/>
      <c r="PUG40" s="207"/>
      <c r="PUH40" s="207"/>
      <c r="PUI40" s="207"/>
      <c r="PUJ40" s="207"/>
      <c r="PUK40" s="207"/>
      <c r="PUL40" s="207"/>
      <c r="PUM40" s="207"/>
      <c r="PUN40" s="207"/>
      <c r="PUO40" s="207"/>
      <c r="PUP40" s="207"/>
      <c r="PUQ40" s="207"/>
      <c r="PUR40" s="207"/>
      <c r="PUS40" s="207"/>
      <c r="PUT40" s="207"/>
      <c r="PUU40" s="207"/>
      <c r="PUV40" s="207"/>
      <c r="PUW40" s="207"/>
      <c r="PUX40" s="207"/>
      <c r="PUY40" s="207"/>
      <c r="PUZ40" s="207"/>
      <c r="PVA40" s="207"/>
      <c r="PVB40" s="207"/>
      <c r="PVC40" s="207"/>
      <c r="PVD40" s="207"/>
      <c r="PVE40" s="207"/>
      <c r="PVF40" s="207"/>
      <c r="PVG40" s="207"/>
      <c r="PVH40" s="207"/>
      <c r="PVI40" s="207"/>
      <c r="PVJ40" s="207"/>
      <c r="PVK40" s="207"/>
      <c r="PVL40" s="207"/>
      <c r="PVM40" s="207"/>
      <c r="PVN40" s="207"/>
      <c r="PVO40" s="207"/>
      <c r="PVP40" s="207"/>
      <c r="PVQ40" s="207"/>
      <c r="PVR40" s="207"/>
      <c r="PVS40" s="207"/>
      <c r="PVT40" s="207"/>
      <c r="PVU40" s="207"/>
      <c r="PVV40" s="207"/>
      <c r="PVW40" s="207"/>
      <c r="PVX40" s="207"/>
      <c r="PVY40" s="207"/>
      <c r="PVZ40" s="207"/>
      <c r="PWA40" s="207"/>
      <c r="PWB40" s="207"/>
      <c r="PWC40" s="207"/>
      <c r="PWD40" s="207"/>
      <c r="PWE40" s="207"/>
      <c r="PWF40" s="207"/>
      <c r="PWG40" s="207"/>
      <c r="PWH40" s="207"/>
      <c r="PWI40" s="207"/>
      <c r="PWJ40" s="207"/>
      <c r="PWK40" s="207"/>
      <c r="PWL40" s="207"/>
      <c r="PWM40" s="207"/>
      <c r="PWN40" s="207"/>
      <c r="PWO40" s="207"/>
      <c r="PWP40" s="207"/>
      <c r="PWQ40" s="207"/>
      <c r="PWR40" s="207"/>
      <c r="PWS40" s="207"/>
      <c r="PWT40" s="207"/>
      <c r="PWU40" s="207"/>
      <c r="PWV40" s="207"/>
      <c r="PWW40" s="207"/>
      <c r="PWX40" s="207"/>
      <c r="PWY40" s="207"/>
      <c r="PWZ40" s="207"/>
      <c r="PXA40" s="207"/>
      <c r="PXB40" s="207"/>
      <c r="PXC40" s="207"/>
      <c r="PXD40" s="207"/>
      <c r="PXE40" s="207"/>
      <c r="PXF40" s="207"/>
      <c r="PXG40" s="207"/>
      <c r="PXH40" s="207"/>
      <c r="PXI40" s="207"/>
      <c r="PXJ40" s="207"/>
      <c r="PXK40" s="207"/>
      <c r="PXL40" s="207"/>
      <c r="PXM40" s="207"/>
      <c r="PXN40" s="207"/>
      <c r="PXO40" s="207"/>
      <c r="PXP40" s="207"/>
      <c r="PXQ40" s="207"/>
      <c r="PXR40" s="207"/>
      <c r="PXS40" s="207"/>
      <c r="PXT40" s="207"/>
      <c r="PXU40" s="207"/>
      <c r="PXV40" s="207"/>
      <c r="PXW40" s="207"/>
      <c r="PXX40" s="207"/>
      <c r="PXY40" s="207"/>
      <c r="PXZ40" s="207"/>
      <c r="PYA40" s="207"/>
      <c r="PYB40" s="207"/>
      <c r="PYC40" s="207"/>
      <c r="PYD40" s="207"/>
      <c r="PYE40" s="207"/>
      <c r="PYF40" s="207"/>
      <c r="PYG40" s="207"/>
      <c r="PYH40" s="207"/>
      <c r="PYI40" s="207"/>
      <c r="PYJ40" s="207"/>
      <c r="PYK40" s="207"/>
      <c r="PYL40" s="207"/>
      <c r="PYM40" s="207"/>
      <c r="PYN40" s="207"/>
      <c r="PYO40" s="207"/>
      <c r="PYP40" s="207"/>
      <c r="PYQ40" s="207"/>
      <c r="PYR40" s="207"/>
      <c r="PYS40" s="207"/>
      <c r="PYT40" s="207"/>
      <c r="PYU40" s="207"/>
      <c r="PYV40" s="207"/>
      <c r="PYW40" s="207"/>
      <c r="PYX40" s="207"/>
      <c r="PYY40" s="207"/>
      <c r="PYZ40" s="207"/>
      <c r="PZA40" s="207"/>
      <c r="PZB40" s="207"/>
      <c r="PZC40" s="207"/>
      <c r="PZD40" s="207"/>
      <c r="PZE40" s="207"/>
      <c r="PZF40" s="207"/>
      <c r="PZG40" s="207"/>
      <c r="PZH40" s="207"/>
      <c r="PZI40" s="207"/>
      <c r="PZJ40" s="207"/>
      <c r="PZK40" s="207"/>
      <c r="PZL40" s="207"/>
      <c r="PZM40" s="207"/>
      <c r="PZN40" s="207"/>
      <c r="PZO40" s="207"/>
      <c r="PZP40" s="207"/>
      <c r="PZQ40" s="207"/>
      <c r="PZR40" s="207"/>
      <c r="PZS40" s="207"/>
      <c r="PZT40" s="207"/>
      <c r="PZU40" s="207"/>
      <c r="PZV40" s="207"/>
      <c r="PZW40" s="207"/>
      <c r="PZX40" s="207"/>
      <c r="PZY40" s="207"/>
      <c r="PZZ40" s="207"/>
      <c r="QAA40" s="207"/>
      <c r="QAB40" s="207"/>
      <c r="QAC40" s="207"/>
      <c r="QAD40" s="207"/>
      <c r="QAE40" s="207"/>
      <c r="QAF40" s="207"/>
      <c r="QAG40" s="207"/>
      <c r="QAH40" s="207"/>
      <c r="QAI40" s="207"/>
      <c r="QAJ40" s="207"/>
      <c r="QAK40" s="207"/>
      <c r="QAL40" s="207"/>
      <c r="QAM40" s="207"/>
      <c r="QAN40" s="207"/>
      <c r="QAO40" s="207"/>
      <c r="QAP40" s="207"/>
      <c r="QAQ40" s="207"/>
      <c r="QAR40" s="207"/>
      <c r="QAS40" s="207"/>
      <c r="QAT40" s="207"/>
      <c r="QAU40" s="207"/>
      <c r="QAV40" s="207"/>
      <c r="QAW40" s="207"/>
      <c r="QAX40" s="207"/>
      <c r="QAY40" s="207"/>
      <c r="QAZ40" s="207"/>
      <c r="QBA40" s="207"/>
      <c r="QBB40" s="207"/>
      <c r="QBC40" s="207"/>
      <c r="QBD40" s="207"/>
      <c r="QBE40" s="207"/>
      <c r="QBF40" s="207"/>
      <c r="QBG40" s="207"/>
      <c r="QBH40" s="207"/>
      <c r="QBI40" s="207"/>
      <c r="QBJ40" s="207"/>
      <c r="QBK40" s="207"/>
      <c r="QBL40" s="207"/>
      <c r="QBM40" s="207"/>
      <c r="QBN40" s="207"/>
      <c r="QBO40" s="207"/>
      <c r="QBP40" s="207"/>
      <c r="QBQ40" s="207"/>
      <c r="QBR40" s="207"/>
      <c r="QBS40" s="207"/>
      <c r="QBT40" s="207"/>
      <c r="QBU40" s="207"/>
      <c r="QBV40" s="207"/>
      <c r="QBW40" s="207"/>
      <c r="QBX40" s="207"/>
      <c r="QBY40" s="207"/>
      <c r="QBZ40" s="207"/>
      <c r="QCA40" s="207"/>
      <c r="QCB40" s="207"/>
      <c r="QCC40" s="207"/>
      <c r="QCD40" s="207"/>
      <c r="QCE40" s="207"/>
      <c r="QCF40" s="207"/>
      <c r="QCG40" s="207"/>
      <c r="QCH40" s="207"/>
      <c r="QCI40" s="207"/>
      <c r="QCJ40" s="207"/>
      <c r="QCK40" s="207"/>
      <c r="QCL40" s="207"/>
      <c r="QCM40" s="207"/>
      <c r="QCN40" s="207"/>
      <c r="QCO40" s="207"/>
      <c r="QCP40" s="207"/>
      <c r="QCQ40" s="207"/>
      <c r="QCR40" s="207"/>
      <c r="QCS40" s="207"/>
      <c r="QCT40" s="207"/>
      <c r="QCU40" s="207"/>
      <c r="QCV40" s="207"/>
      <c r="QCW40" s="207"/>
      <c r="QCX40" s="207"/>
      <c r="QCY40" s="207"/>
      <c r="QCZ40" s="207"/>
      <c r="QDA40" s="207"/>
      <c r="QDB40" s="207"/>
      <c r="QDC40" s="207"/>
      <c r="QDD40" s="207"/>
      <c r="QDE40" s="207"/>
      <c r="QDF40" s="207"/>
      <c r="QDG40" s="207"/>
      <c r="QDH40" s="207"/>
      <c r="QDI40" s="207"/>
      <c r="QDJ40" s="207"/>
      <c r="QDK40" s="207"/>
      <c r="QDL40" s="207"/>
      <c r="QDM40" s="207"/>
      <c r="QDN40" s="207"/>
      <c r="QDO40" s="207"/>
      <c r="QDP40" s="207"/>
      <c r="QDQ40" s="207"/>
      <c r="QDR40" s="207"/>
      <c r="QDS40" s="207"/>
      <c r="QDT40" s="207"/>
      <c r="QDU40" s="207"/>
      <c r="QDV40" s="207"/>
      <c r="QDW40" s="207"/>
      <c r="QDX40" s="207"/>
      <c r="QDY40" s="207"/>
      <c r="QDZ40" s="207"/>
      <c r="QEA40" s="207"/>
      <c r="QEB40" s="207"/>
      <c r="QEC40" s="207"/>
      <c r="QED40" s="207"/>
      <c r="QEE40" s="207"/>
      <c r="QEF40" s="207"/>
      <c r="QEG40" s="207"/>
      <c r="QEH40" s="207"/>
      <c r="QEI40" s="207"/>
      <c r="QEJ40" s="207"/>
      <c r="QEK40" s="207"/>
      <c r="QEL40" s="207"/>
      <c r="QEM40" s="207"/>
      <c r="QEN40" s="207"/>
      <c r="QEO40" s="207"/>
      <c r="QEP40" s="207"/>
      <c r="QEQ40" s="207"/>
      <c r="QER40" s="207"/>
      <c r="QES40" s="207"/>
      <c r="QET40" s="207"/>
      <c r="QEU40" s="207"/>
      <c r="QEV40" s="207"/>
      <c r="QEW40" s="207"/>
      <c r="QEX40" s="207"/>
      <c r="QEY40" s="207"/>
      <c r="QEZ40" s="207"/>
      <c r="QFA40" s="207"/>
      <c r="QFB40" s="207"/>
      <c r="QFC40" s="207"/>
      <c r="QFD40" s="207"/>
      <c r="QFE40" s="207"/>
      <c r="QFF40" s="207"/>
      <c r="QFG40" s="207"/>
      <c r="QFH40" s="207"/>
      <c r="QFI40" s="207"/>
      <c r="QFJ40" s="207"/>
      <c r="QFK40" s="207"/>
      <c r="QFL40" s="207"/>
      <c r="QFM40" s="207"/>
      <c r="QFN40" s="207"/>
      <c r="QFO40" s="207"/>
      <c r="QFP40" s="207"/>
      <c r="QFQ40" s="207"/>
      <c r="QFR40" s="207"/>
      <c r="QFS40" s="207"/>
      <c r="QFT40" s="207"/>
      <c r="QFU40" s="207"/>
      <c r="QFV40" s="207"/>
      <c r="QFW40" s="207"/>
      <c r="QFX40" s="207"/>
      <c r="QFY40" s="207"/>
      <c r="QFZ40" s="207"/>
      <c r="QGA40" s="207"/>
      <c r="QGB40" s="207"/>
      <c r="QGC40" s="207"/>
      <c r="QGD40" s="207"/>
      <c r="QGE40" s="207"/>
      <c r="QGF40" s="207"/>
      <c r="QGG40" s="207"/>
      <c r="QGH40" s="207"/>
      <c r="QGI40" s="207"/>
      <c r="QGJ40" s="207"/>
      <c r="QGK40" s="207"/>
      <c r="QGL40" s="207"/>
      <c r="QGM40" s="207"/>
      <c r="QGN40" s="207"/>
      <c r="QGO40" s="207"/>
      <c r="QGP40" s="207"/>
      <c r="QGQ40" s="207"/>
      <c r="QGR40" s="207"/>
      <c r="QGS40" s="207"/>
      <c r="QGT40" s="207"/>
      <c r="QGU40" s="207"/>
      <c r="QGV40" s="207"/>
      <c r="QGW40" s="207"/>
      <c r="QGX40" s="207"/>
      <c r="QGY40" s="207"/>
      <c r="QGZ40" s="207"/>
      <c r="QHA40" s="207"/>
      <c r="QHB40" s="207"/>
      <c r="QHC40" s="207"/>
      <c r="QHD40" s="207"/>
      <c r="QHE40" s="207"/>
      <c r="QHF40" s="207"/>
      <c r="QHG40" s="207"/>
      <c r="QHH40" s="207"/>
      <c r="QHI40" s="207"/>
      <c r="QHJ40" s="207"/>
      <c r="QHK40" s="207"/>
      <c r="QHL40" s="207"/>
      <c r="QHM40" s="207"/>
      <c r="QHN40" s="207"/>
      <c r="QHO40" s="207"/>
      <c r="QHP40" s="207"/>
      <c r="QHQ40" s="207"/>
      <c r="QHR40" s="207"/>
      <c r="QHS40" s="207"/>
      <c r="QHT40" s="207"/>
      <c r="QHU40" s="207"/>
      <c r="QHV40" s="207"/>
      <c r="QHW40" s="207"/>
      <c r="QHX40" s="207"/>
      <c r="QHY40" s="207"/>
      <c r="QHZ40" s="207"/>
      <c r="QIA40" s="207"/>
      <c r="QIB40" s="207"/>
      <c r="QIC40" s="207"/>
      <c r="QID40" s="207"/>
      <c r="QIE40" s="207"/>
      <c r="QIF40" s="207"/>
      <c r="QIG40" s="207"/>
      <c r="QIH40" s="207"/>
      <c r="QII40" s="207"/>
      <c r="QIJ40" s="207"/>
      <c r="QIK40" s="207"/>
      <c r="QIL40" s="207"/>
      <c r="QIM40" s="207"/>
      <c r="QIN40" s="207"/>
      <c r="QIO40" s="207"/>
      <c r="QIP40" s="207"/>
      <c r="QIQ40" s="207"/>
      <c r="QIR40" s="207"/>
      <c r="QIS40" s="207"/>
      <c r="QIT40" s="207"/>
      <c r="QIU40" s="207"/>
      <c r="QIV40" s="207"/>
      <c r="QIW40" s="207"/>
      <c r="QIX40" s="207"/>
      <c r="QIY40" s="207"/>
      <c r="QIZ40" s="207"/>
      <c r="QJA40" s="207"/>
      <c r="QJB40" s="207"/>
      <c r="QJC40" s="207"/>
      <c r="QJD40" s="207"/>
      <c r="QJE40" s="207"/>
      <c r="QJF40" s="207"/>
      <c r="QJG40" s="207"/>
      <c r="QJH40" s="207"/>
      <c r="QJI40" s="207"/>
      <c r="QJJ40" s="207"/>
      <c r="QJK40" s="207"/>
      <c r="QJL40" s="207"/>
      <c r="QJM40" s="207"/>
      <c r="QJN40" s="207"/>
      <c r="QJO40" s="207"/>
      <c r="QJP40" s="207"/>
      <c r="QJQ40" s="207"/>
      <c r="QJR40" s="207"/>
      <c r="QJS40" s="207"/>
      <c r="QJT40" s="207"/>
      <c r="QJU40" s="207"/>
      <c r="QJV40" s="207"/>
      <c r="QJW40" s="207"/>
      <c r="QJX40" s="207"/>
      <c r="QJY40" s="207"/>
      <c r="QJZ40" s="207"/>
      <c r="QKA40" s="207"/>
      <c r="QKB40" s="207"/>
      <c r="QKC40" s="207"/>
      <c r="QKD40" s="207"/>
      <c r="QKE40" s="207"/>
      <c r="QKF40" s="207"/>
      <c r="QKG40" s="207"/>
      <c r="QKH40" s="207"/>
      <c r="QKI40" s="207"/>
      <c r="QKJ40" s="207"/>
      <c r="QKK40" s="207"/>
      <c r="QKL40" s="207"/>
      <c r="QKM40" s="207"/>
      <c r="QKN40" s="207"/>
      <c r="QKO40" s="207"/>
      <c r="QKP40" s="207"/>
      <c r="QKQ40" s="207"/>
      <c r="QKR40" s="207"/>
      <c r="QKS40" s="207"/>
      <c r="QKT40" s="207"/>
      <c r="QKU40" s="207"/>
      <c r="QKV40" s="207"/>
      <c r="QKW40" s="207"/>
      <c r="QKX40" s="207"/>
      <c r="QKY40" s="207"/>
      <c r="QKZ40" s="207"/>
      <c r="QLA40" s="207"/>
      <c r="QLB40" s="207"/>
      <c r="QLC40" s="207"/>
      <c r="QLD40" s="207"/>
      <c r="QLE40" s="207"/>
      <c r="QLF40" s="207"/>
      <c r="QLG40" s="207"/>
      <c r="QLH40" s="207"/>
      <c r="QLI40" s="207"/>
      <c r="QLJ40" s="207"/>
      <c r="QLK40" s="207"/>
      <c r="QLL40" s="207"/>
      <c r="QLM40" s="207"/>
      <c r="QLN40" s="207"/>
      <c r="QLO40" s="207"/>
      <c r="QLP40" s="207"/>
      <c r="QLQ40" s="207"/>
      <c r="QLR40" s="207"/>
      <c r="QLS40" s="207"/>
      <c r="QLT40" s="207"/>
      <c r="QLU40" s="207"/>
      <c r="QLV40" s="207"/>
      <c r="QLW40" s="207"/>
      <c r="QLX40" s="207"/>
      <c r="QLY40" s="207"/>
      <c r="QLZ40" s="207"/>
      <c r="QMA40" s="207"/>
      <c r="QMB40" s="207"/>
      <c r="QMC40" s="207"/>
      <c r="QMD40" s="207"/>
      <c r="QME40" s="207"/>
      <c r="QMF40" s="207"/>
      <c r="QMG40" s="207"/>
      <c r="QMH40" s="207"/>
      <c r="QMI40" s="207"/>
      <c r="QMJ40" s="207"/>
      <c r="QMK40" s="207"/>
      <c r="QML40" s="207"/>
      <c r="QMM40" s="207"/>
      <c r="QMN40" s="207"/>
      <c r="QMO40" s="207"/>
      <c r="QMP40" s="207"/>
      <c r="QMQ40" s="207"/>
      <c r="QMR40" s="207"/>
      <c r="QMS40" s="207"/>
      <c r="QMT40" s="207"/>
      <c r="QMU40" s="207"/>
      <c r="QMV40" s="207"/>
      <c r="QMW40" s="207"/>
      <c r="QMX40" s="207"/>
      <c r="QMY40" s="207"/>
      <c r="QMZ40" s="207"/>
      <c r="QNA40" s="207"/>
      <c r="QNB40" s="207"/>
      <c r="QNC40" s="207"/>
      <c r="QND40" s="207"/>
      <c r="QNE40" s="207"/>
      <c r="QNF40" s="207"/>
      <c r="QNG40" s="207"/>
      <c r="QNH40" s="207"/>
      <c r="QNI40" s="207"/>
      <c r="QNJ40" s="207"/>
      <c r="QNK40" s="207"/>
      <c r="QNL40" s="207"/>
      <c r="QNM40" s="207"/>
      <c r="QNN40" s="207"/>
      <c r="QNO40" s="207"/>
      <c r="QNP40" s="207"/>
      <c r="QNQ40" s="207"/>
      <c r="QNR40" s="207"/>
      <c r="QNS40" s="207"/>
      <c r="QNT40" s="207"/>
      <c r="QNU40" s="207"/>
      <c r="QNV40" s="207"/>
      <c r="QNW40" s="207"/>
      <c r="QNX40" s="207"/>
      <c r="QNY40" s="207"/>
      <c r="QNZ40" s="207"/>
      <c r="QOA40" s="207"/>
      <c r="QOB40" s="207"/>
      <c r="QOC40" s="207"/>
      <c r="QOD40" s="207"/>
      <c r="QOE40" s="207"/>
      <c r="QOF40" s="207"/>
      <c r="QOG40" s="207"/>
      <c r="QOH40" s="207"/>
      <c r="QOI40" s="207"/>
      <c r="QOJ40" s="207"/>
      <c r="QOK40" s="207"/>
      <c r="QOL40" s="207"/>
      <c r="QOM40" s="207"/>
      <c r="QON40" s="207"/>
      <c r="QOO40" s="207"/>
      <c r="QOP40" s="207"/>
      <c r="QOQ40" s="207"/>
      <c r="QOR40" s="207"/>
      <c r="QOS40" s="207"/>
      <c r="QOT40" s="207"/>
      <c r="QOU40" s="207"/>
      <c r="QOV40" s="207"/>
      <c r="QOW40" s="207"/>
      <c r="QOX40" s="207"/>
      <c r="QOY40" s="207"/>
      <c r="QOZ40" s="207"/>
      <c r="QPA40" s="207"/>
      <c r="QPB40" s="207"/>
      <c r="QPC40" s="207"/>
      <c r="QPD40" s="207"/>
      <c r="QPE40" s="207"/>
      <c r="QPF40" s="207"/>
      <c r="QPG40" s="207"/>
      <c r="QPH40" s="207"/>
      <c r="QPI40" s="207"/>
      <c r="QPJ40" s="207"/>
      <c r="QPK40" s="207"/>
      <c r="QPL40" s="207"/>
      <c r="QPM40" s="207"/>
      <c r="QPN40" s="207"/>
      <c r="QPO40" s="207"/>
      <c r="QPP40" s="207"/>
      <c r="QPQ40" s="207"/>
      <c r="QPR40" s="207"/>
      <c r="QPS40" s="207"/>
      <c r="QPT40" s="207"/>
      <c r="QPU40" s="207"/>
      <c r="QPV40" s="207"/>
      <c r="QPW40" s="207"/>
      <c r="QPX40" s="207"/>
      <c r="QPY40" s="207"/>
      <c r="QPZ40" s="207"/>
      <c r="QQA40" s="207"/>
      <c r="QQB40" s="207"/>
      <c r="QQC40" s="207"/>
      <c r="QQD40" s="207"/>
      <c r="QQE40" s="207"/>
      <c r="QQF40" s="207"/>
      <c r="QQG40" s="207"/>
      <c r="QQH40" s="207"/>
      <c r="QQI40" s="207"/>
      <c r="QQJ40" s="207"/>
      <c r="QQK40" s="207"/>
      <c r="QQL40" s="207"/>
      <c r="QQM40" s="207"/>
      <c r="QQN40" s="207"/>
      <c r="QQO40" s="207"/>
      <c r="QQP40" s="207"/>
      <c r="QQQ40" s="207"/>
      <c r="QQR40" s="207"/>
      <c r="QQS40" s="207"/>
      <c r="QQT40" s="207"/>
      <c r="QQU40" s="207"/>
      <c r="QQV40" s="207"/>
      <c r="QQW40" s="207"/>
      <c r="QQX40" s="207"/>
      <c r="QQY40" s="207"/>
      <c r="QQZ40" s="207"/>
      <c r="QRA40" s="207"/>
      <c r="QRB40" s="207"/>
      <c r="QRC40" s="207"/>
      <c r="QRD40" s="207"/>
      <c r="QRE40" s="207"/>
      <c r="QRF40" s="207"/>
      <c r="QRG40" s="207"/>
      <c r="QRH40" s="207"/>
      <c r="QRI40" s="207"/>
      <c r="QRJ40" s="207"/>
      <c r="QRK40" s="207"/>
      <c r="QRL40" s="207"/>
      <c r="QRM40" s="207"/>
      <c r="QRN40" s="207"/>
      <c r="QRO40" s="207"/>
      <c r="QRP40" s="207"/>
      <c r="QRQ40" s="207"/>
      <c r="QRR40" s="207"/>
      <c r="QRS40" s="207"/>
      <c r="QRT40" s="207"/>
      <c r="QRU40" s="207"/>
      <c r="QRV40" s="207"/>
      <c r="QRW40" s="207"/>
      <c r="QRX40" s="207"/>
      <c r="QRY40" s="207"/>
      <c r="QRZ40" s="207"/>
      <c r="QSA40" s="207"/>
      <c r="QSB40" s="207"/>
      <c r="QSC40" s="207"/>
      <c r="QSD40" s="207"/>
      <c r="QSE40" s="207"/>
      <c r="QSF40" s="207"/>
      <c r="QSG40" s="207"/>
      <c r="QSH40" s="207"/>
      <c r="QSI40" s="207"/>
      <c r="QSJ40" s="207"/>
      <c r="QSK40" s="207"/>
      <c r="QSL40" s="207"/>
      <c r="QSM40" s="207"/>
      <c r="QSN40" s="207"/>
      <c r="QSO40" s="207"/>
      <c r="QSP40" s="207"/>
      <c r="QSQ40" s="207"/>
      <c r="QSR40" s="207"/>
      <c r="QSS40" s="207"/>
      <c r="QST40" s="207"/>
      <c r="QSU40" s="207"/>
      <c r="QSV40" s="207"/>
      <c r="QSW40" s="207"/>
      <c r="QSX40" s="207"/>
      <c r="QSY40" s="207"/>
      <c r="QSZ40" s="207"/>
      <c r="QTA40" s="207"/>
      <c r="QTB40" s="207"/>
      <c r="QTC40" s="207"/>
      <c r="QTD40" s="207"/>
      <c r="QTE40" s="207"/>
      <c r="QTF40" s="207"/>
      <c r="QTG40" s="207"/>
      <c r="QTH40" s="207"/>
      <c r="QTI40" s="207"/>
      <c r="QTJ40" s="207"/>
      <c r="QTK40" s="207"/>
      <c r="QTL40" s="207"/>
      <c r="QTM40" s="207"/>
      <c r="QTN40" s="207"/>
      <c r="QTO40" s="207"/>
      <c r="QTP40" s="207"/>
      <c r="QTQ40" s="207"/>
      <c r="QTR40" s="207"/>
      <c r="QTS40" s="207"/>
      <c r="QTT40" s="207"/>
      <c r="QTU40" s="207"/>
      <c r="QTV40" s="207"/>
      <c r="QTW40" s="207"/>
      <c r="QTX40" s="207"/>
      <c r="QTY40" s="207"/>
      <c r="QTZ40" s="207"/>
      <c r="QUA40" s="207"/>
      <c r="QUB40" s="207"/>
      <c r="QUC40" s="207"/>
      <c r="QUD40" s="207"/>
      <c r="QUE40" s="207"/>
      <c r="QUF40" s="207"/>
      <c r="QUG40" s="207"/>
      <c r="QUH40" s="207"/>
      <c r="QUI40" s="207"/>
      <c r="QUJ40" s="207"/>
      <c r="QUK40" s="207"/>
      <c r="QUL40" s="207"/>
      <c r="QUM40" s="207"/>
      <c r="QUN40" s="207"/>
      <c r="QUO40" s="207"/>
      <c r="QUP40" s="207"/>
      <c r="QUQ40" s="207"/>
      <c r="QUR40" s="207"/>
      <c r="QUS40" s="207"/>
      <c r="QUT40" s="207"/>
      <c r="QUU40" s="207"/>
      <c r="QUV40" s="207"/>
      <c r="QUW40" s="207"/>
      <c r="QUX40" s="207"/>
      <c r="QUY40" s="207"/>
      <c r="QUZ40" s="207"/>
      <c r="QVA40" s="207"/>
      <c r="QVB40" s="207"/>
      <c r="QVC40" s="207"/>
      <c r="QVD40" s="207"/>
      <c r="QVE40" s="207"/>
      <c r="QVF40" s="207"/>
      <c r="QVG40" s="207"/>
      <c r="QVH40" s="207"/>
      <c r="QVI40" s="207"/>
      <c r="QVJ40" s="207"/>
      <c r="QVK40" s="207"/>
      <c r="QVL40" s="207"/>
      <c r="QVM40" s="207"/>
      <c r="QVN40" s="207"/>
      <c r="QVO40" s="207"/>
      <c r="QVP40" s="207"/>
      <c r="QVQ40" s="207"/>
      <c r="QVR40" s="207"/>
      <c r="QVS40" s="207"/>
      <c r="QVT40" s="207"/>
      <c r="QVU40" s="207"/>
      <c r="QVV40" s="207"/>
      <c r="QVW40" s="207"/>
      <c r="QVX40" s="207"/>
      <c r="QVY40" s="207"/>
      <c r="QVZ40" s="207"/>
      <c r="QWA40" s="207"/>
      <c r="QWB40" s="207"/>
      <c r="QWC40" s="207"/>
      <c r="QWD40" s="207"/>
      <c r="QWE40" s="207"/>
      <c r="QWF40" s="207"/>
      <c r="QWG40" s="207"/>
      <c r="QWH40" s="207"/>
      <c r="QWI40" s="207"/>
      <c r="QWJ40" s="207"/>
      <c r="QWK40" s="207"/>
      <c r="QWL40" s="207"/>
      <c r="QWM40" s="207"/>
      <c r="QWN40" s="207"/>
      <c r="QWO40" s="207"/>
      <c r="QWP40" s="207"/>
      <c r="QWQ40" s="207"/>
      <c r="QWR40" s="207"/>
      <c r="QWS40" s="207"/>
      <c r="QWT40" s="207"/>
      <c r="QWU40" s="207"/>
      <c r="QWV40" s="207"/>
      <c r="QWW40" s="207"/>
      <c r="QWX40" s="207"/>
      <c r="QWY40" s="207"/>
      <c r="QWZ40" s="207"/>
      <c r="QXA40" s="207"/>
      <c r="QXB40" s="207"/>
      <c r="QXC40" s="207"/>
      <c r="QXD40" s="207"/>
      <c r="QXE40" s="207"/>
      <c r="QXF40" s="207"/>
      <c r="QXG40" s="207"/>
      <c r="QXH40" s="207"/>
      <c r="QXI40" s="207"/>
      <c r="QXJ40" s="207"/>
      <c r="QXK40" s="207"/>
      <c r="QXL40" s="207"/>
      <c r="QXM40" s="207"/>
      <c r="QXN40" s="207"/>
      <c r="QXO40" s="207"/>
      <c r="QXP40" s="207"/>
      <c r="QXQ40" s="207"/>
      <c r="QXR40" s="207"/>
      <c r="QXS40" s="207"/>
      <c r="QXT40" s="207"/>
      <c r="QXU40" s="207"/>
      <c r="QXV40" s="207"/>
      <c r="QXW40" s="207"/>
      <c r="QXX40" s="207"/>
      <c r="QXY40" s="207"/>
      <c r="QXZ40" s="207"/>
      <c r="QYA40" s="207"/>
      <c r="QYB40" s="207"/>
      <c r="QYC40" s="207"/>
      <c r="QYD40" s="207"/>
      <c r="QYE40" s="207"/>
      <c r="QYF40" s="207"/>
      <c r="QYG40" s="207"/>
      <c r="QYH40" s="207"/>
      <c r="QYI40" s="207"/>
      <c r="QYJ40" s="207"/>
      <c r="QYK40" s="207"/>
      <c r="QYL40" s="207"/>
      <c r="QYM40" s="207"/>
      <c r="QYN40" s="207"/>
      <c r="QYO40" s="207"/>
      <c r="QYP40" s="207"/>
      <c r="QYQ40" s="207"/>
      <c r="QYR40" s="207"/>
      <c r="QYS40" s="207"/>
      <c r="QYT40" s="207"/>
      <c r="QYU40" s="207"/>
      <c r="QYV40" s="207"/>
      <c r="QYW40" s="207"/>
      <c r="QYX40" s="207"/>
      <c r="QYY40" s="207"/>
      <c r="QYZ40" s="207"/>
      <c r="QZA40" s="207"/>
      <c r="QZB40" s="207"/>
      <c r="QZC40" s="207"/>
      <c r="QZD40" s="207"/>
      <c r="QZE40" s="207"/>
      <c r="QZF40" s="207"/>
      <c r="QZG40" s="207"/>
      <c r="QZH40" s="207"/>
      <c r="QZI40" s="207"/>
      <c r="QZJ40" s="207"/>
      <c r="QZK40" s="207"/>
      <c r="QZL40" s="207"/>
      <c r="QZM40" s="207"/>
      <c r="QZN40" s="207"/>
      <c r="QZO40" s="207"/>
      <c r="QZP40" s="207"/>
      <c r="QZQ40" s="207"/>
      <c r="QZR40" s="207"/>
      <c r="QZS40" s="207"/>
      <c r="QZT40" s="207"/>
      <c r="QZU40" s="207"/>
      <c r="QZV40" s="207"/>
      <c r="QZW40" s="207"/>
      <c r="QZX40" s="207"/>
      <c r="QZY40" s="207"/>
      <c r="QZZ40" s="207"/>
      <c r="RAA40" s="207"/>
      <c r="RAB40" s="207"/>
      <c r="RAC40" s="207"/>
      <c r="RAD40" s="207"/>
      <c r="RAE40" s="207"/>
      <c r="RAF40" s="207"/>
      <c r="RAG40" s="207"/>
      <c r="RAH40" s="207"/>
      <c r="RAI40" s="207"/>
      <c r="RAJ40" s="207"/>
      <c r="RAK40" s="207"/>
      <c r="RAL40" s="207"/>
      <c r="RAM40" s="207"/>
      <c r="RAN40" s="207"/>
      <c r="RAO40" s="207"/>
      <c r="RAP40" s="207"/>
      <c r="RAQ40" s="207"/>
      <c r="RAR40" s="207"/>
      <c r="RAS40" s="207"/>
      <c r="RAT40" s="207"/>
      <c r="RAU40" s="207"/>
      <c r="RAV40" s="207"/>
      <c r="RAW40" s="207"/>
      <c r="RAX40" s="207"/>
      <c r="RAY40" s="207"/>
      <c r="RAZ40" s="207"/>
      <c r="RBA40" s="207"/>
      <c r="RBB40" s="207"/>
      <c r="RBC40" s="207"/>
      <c r="RBD40" s="207"/>
      <c r="RBE40" s="207"/>
      <c r="RBF40" s="207"/>
      <c r="RBG40" s="207"/>
      <c r="RBH40" s="207"/>
      <c r="RBI40" s="207"/>
      <c r="RBJ40" s="207"/>
      <c r="RBK40" s="207"/>
      <c r="RBL40" s="207"/>
      <c r="RBM40" s="207"/>
      <c r="RBN40" s="207"/>
      <c r="RBO40" s="207"/>
      <c r="RBP40" s="207"/>
      <c r="RBQ40" s="207"/>
      <c r="RBR40" s="207"/>
      <c r="RBS40" s="207"/>
      <c r="RBT40" s="207"/>
      <c r="RBU40" s="207"/>
      <c r="RBV40" s="207"/>
      <c r="RBW40" s="207"/>
      <c r="RBX40" s="207"/>
      <c r="RBY40" s="207"/>
      <c r="RBZ40" s="207"/>
      <c r="RCA40" s="207"/>
      <c r="RCB40" s="207"/>
      <c r="RCC40" s="207"/>
      <c r="RCD40" s="207"/>
      <c r="RCE40" s="207"/>
      <c r="RCF40" s="207"/>
      <c r="RCG40" s="207"/>
      <c r="RCH40" s="207"/>
      <c r="RCI40" s="207"/>
      <c r="RCJ40" s="207"/>
      <c r="RCK40" s="207"/>
      <c r="RCL40" s="207"/>
      <c r="RCM40" s="207"/>
      <c r="RCN40" s="207"/>
      <c r="RCO40" s="207"/>
      <c r="RCP40" s="207"/>
      <c r="RCQ40" s="207"/>
      <c r="RCR40" s="207"/>
      <c r="RCS40" s="207"/>
      <c r="RCT40" s="207"/>
      <c r="RCU40" s="207"/>
      <c r="RCV40" s="207"/>
      <c r="RCW40" s="207"/>
      <c r="RCX40" s="207"/>
      <c r="RCY40" s="207"/>
      <c r="RCZ40" s="207"/>
      <c r="RDA40" s="207"/>
      <c r="RDB40" s="207"/>
      <c r="RDC40" s="207"/>
      <c r="RDD40" s="207"/>
      <c r="RDE40" s="207"/>
      <c r="RDF40" s="207"/>
      <c r="RDG40" s="207"/>
      <c r="RDH40" s="207"/>
      <c r="RDI40" s="207"/>
      <c r="RDJ40" s="207"/>
      <c r="RDK40" s="207"/>
      <c r="RDL40" s="207"/>
      <c r="RDM40" s="207"/>
      <c r="RDN40" s="207"/>
      <c r="RDO40" s="207"/>
      <c r="RDP40" s="207"/>
      <c r="RDQ40" s="207"/>
      <c r="RDR40" s="207"/>
      <c r="RDS40" s="207"/>
      <c r="RDT40" s="207"/>
      <c r="RDU40" s="207"/>
      <c r="RDV40" s="207"/>
      <c r="RDW40" s="207"/>
      <c r="RDX40" s="207"/>
      <c r="RDY40" s="207"/>
      <c r="RDZ40" s="207"/>
      <c r="REA40" s="207"/>
      <c r="REB40" s="207"/>
      <c r="REC40" s="207"/>
      <c r="RED40" s="207"/>
      <c r="REE40" s="207"/>
      <c r="REF40" s="207"/>
      <c r="REG40" s="207"/>
      <c r="REH40" s="207"/>
      <c r="REI40" s="207"/>
      <c r="REJ40" s="207"/>
      <c r="REK40" s="207"/>
      <c r="REL40" s="207"/>
      <c r="REM40" s="207"/>
      <c r="REN40" s="207"/>
      <c r="REO40" s="207"/>
      <c r="REP40" s="207"/>
      <c r="REQ40" s="207"/>
      <c r="RER40" s="207"/>
      <c r="RES40" s="207"/>
      <c r="RET40" s="207"/>
      <c r="REU40" s="207"/>
      <c r="REV40" s="207"/>
      <c r="REW40" s="207"/>
      <c r="REX40" s="207"/>
      <c r="REY40" s="207"/>
      <c r="REZ40" s="207"/>
      <c r="RFA40" s="207"/>
      <c r="RFB40" s="207"/>
      <c r="RFC40" s="207"/>
      <c r="RFD40" s="207"/>
      <c r="RFE40" s="207"/>
      <c r="RFF40" s="207"/>
      <c r="RFG40" s="207"/>
      <c r="RFH40" s="207"/>
      <c r="RFI40" s="207"/>
      <c r="RFJ40" s="207"/>
      <c r="RFK40" s="207"/>
      <c r="RFL40" s="207"/>
      <c r="RFM40" s="207"/>
      <c r="RFN40" s="207"/>
      <c r="RFO40" s="207"/>
      <c r="RFP40" s="207"/>
      <c r="RFQ40" s="207"/>
      <c r="RFR40" s="207"/>
      <c r="RFS40" s="207"/>
      <c r="RFT40" s="207"/>
      <c r="RFU40" s="207"/>
      <c r="RFV40" s="207"/>
      <c r="RFW40" s="207"/>
      <c r="RFX40" s="207"/>
      <c r="RFY40" s="207"/>
      <c r="RFZ40" s="207"/>
      <c r="RGA40" s="207"/>
      <c r="RGB40" s="207"/>
      <c r="RGC40" s="207"/>
      <c r="RGD40" s="207"/>
      <c r="RGE40" s="207"/>
      <c r="RGF40" s="207"/>
      <c r="RGG40" s="207"/>
      <c r="RGH40" s="207"/>
      <c r="RGI40" s="207"/>
      <c r="RGJ40" s="207"/>
      <c r="RGK40" s="207"/>
      <c r="RGL40" s="207"/>
      <c r="RGM40" s="207"/>
      <c r="RGN40" s="207"/>
      <c r="RGO40" s="207"/>
      <c r="RGP40" s="207"/>
      <c r="RGQ40" s="207"/>
      <c r="RGR40" s="207"/>
      <c r="RGS40" s="207"/>
      <c r="RGT40" s="207"/>
      <c r="RGU40" s="207"/>
      <c r="RGV40" s="207"/>
      <c r="RGW40" s="207"/>
      <c r="RGX40" s="207"/>
      <c r="RGY40" s="207"/>
      <c r="RGZ40" s="207"/>
      <c r="RHA40" s="207"/>
      <c r="RHB40" s="207"/>
      <c r="RHC40" s="207"/>
      <c r="RHD40" s="207"/>
      <c r="RHE40" s="207"/>
      <c r="RHF40" s="207"/>
      <c r="RHG40" s="207"/>
      <c r="RHH40" s="207"/>
      <c r="RHI40" s="207"/>
      <c r="RHJ40" s="207"/>
      <c r="RHK40" s="207"/>
      <c r="RHL40" s="207"/>
      <c r="RHM40" s="207"/>
      <c r="RHN40" s="207"/>
      <c r="RHO40" s="207"/>
      <c r="RHP40" s="207"/>
      <c r="RHQ40" s="207"/>
      <c r="RHR40" s="207"/>
      <c r="RHS40" s="207"/>
      <c r="RHT40" s="207"/>
      <c r="RHU40" s="207"/>
      <c r="RHV40" s="207"/>
      <c r="RHW40" s="207"/>
      <c r="RHX40" s="207"/>
      <c r="RHY40" s="207"/>
      <c r="RHZ40" s="207"/>
      <c r="RIA40" s="207"/>
      <c r="RIB40" s="207"/>
      <c r="RIC40" s="207"/>
      <c r="RID40" s="207"/>
      <c r="RIE40" s="207"/>
      <c r="RIF40" s="207"/>
      <c r="RIG40" s="207"/>
      <c r="RIH40" s="207"/>
      <c r="RII40" s="207"/>
      <c r="RIJ40" s="207"/>
      <c r="RIK40" s="207"/>
      <c r="RIL40" s="207"/>
      <c r="RIM40" s="207"/>
      <c r="RIN40" s="207"/>
      <c r="RIO40" s="207"/>
      <c r="RIP40" s="207"/>
      <c r="RIQ40" s="207"/>
      <c r="RIR40" s="207"/>
      <c r="RIS40" s="207"/>
      <c r="RIT40" s="207"/>
      <c r="RIU40" s="207"/>
      <c r="RIV40" s="207"/>
      <c r="RIW40" s="207"/>
      <c r="RIX40" s="207"/>
      <c r="RIY40" s="207"/>
      <c r="RIZ40" s="207"/>
      <c r="RJA40" s="207"/>
      <c r="RJB40" s="207"/>
      <c r="RJC40" s="207"/>
      <c r="RJD40" s="207"/>
      <c r="RJE40" s="207"/>
      <c r="RJF40" s="207"/>
      <c r="RJG40" s="207"/>
      <c r="RJH40" s="207"/>
      <c r="RJI40" s="207"/>
      <c r="RJJ40" s="207"/>
      <c r="RJK40" s="207"/>
      <c r="RJL40" s="207"/>
      <c r="RJM40" s="207"/>
      <c r="RJN40" s="207"/>
      <c r="RJO40" s="207"/>
      <c r="RJP40" s="207"/>
      <c r="RJQ40" s="207"/>
      <c r="RJR40" s="207"/>
      <c r="RJS40" s="207"/>
      <c r="RJT40" s="207"/>
      <c r="RJU40" s="207"/>
      <c r="RJV40" s="207"/>
      <c r="RJW40" s="207"/>
      <c r="RJX40" s="207"/>
      <c r="RJY40" s="207"/>
      <c r="RJZ40" s="207"/>
      <c r="RKA40" s="207"/>
      <c r="RKB40" s="207"/>
      <c r="RKC40" s="207"/>
      <c r="RKD40" s="207"/>
      <c r="RKE40" s="207"/>
      <c r="RKF40" s="207"/>
      <c r="RKG40" s="207"/>
      <c r="RKH40" s="207"/>
      <c r="RKI40" s="207"/>
      <c r="RKJ40" s="207"/>
      <c r="RKK40" s="207"/>
      <c r="RKL40" s="207"/>
      <c r="RKM40" s="207"/>
      <c r="RKN40" s="207"/>
      <c r="RKO40" s="207"/>
      <c r="RKP40" s="207"/>
      <c r="RKQ40" s="207"/>
      <c r="RKR40" s="207"/>
      <c r="RKS40" s="207"/>
      <c r="RKT40" s="207"/>
      <c r="RKU40" s="207"/>
      <c r="RKV40" s="207"/>
      <c r="RKW40" s="207"/>
      <c r="RKX40" s="207"/>
      <c r="RKY40" s="207"/>
      <c r="RKZ40" s="207"/>
      <c r="RLA40" s="207"/>
      <c r="RLB40" s="207"/>
      <c r="RLC40" s="207"/>
      <c r="RLD40" s="207"/>
      <c r="RLE40" s="207"/>
      <c r="RLF40" s="207"/>
      <c r="RLG40" s="207"/>
      <c r="RLH40" s="207"/>
      <c r="RLI40" s="207"/>
      <c r="RLJ40" s="207"/>
      <c r="RLK40" s="207"/>
      <c r="RLL40" s="207"/>
      <c r="RLM40" s="207"/>
      <c r="RLN40" s="207"/>
      <c r="RLO40" s="207"/>
      <c r="RLP40" s="207"/>
      <c r="RLQ40" s="207"/>
      <c r="RLR40" s="207"/>
      <c r="RLS40" s="207"/>
      <c r="RLT40" s="207"/>
      <c r="RLU40" s="207"/>
      <c r="RLV40" s="207"/>
      <c r="RLW40" s="207"/>
      <c r="RLX40" s="207"/>
      <c r="RLY40" s="207"/>
      <c r="RLZ40" s="207"/>
      <c r="RMA40" s="207"/>
      <c r="RMB40" s="207"/>
      <c r="RMC40" s="207"/>
      <c r="RMD40" s="207"/>
      <c r="RME40" s="207"/>
      <c r="RMF40" s="207"/>
      <c r="RMG40" s="207"/>
      <c r="RMH40" s="207"/>
      <c r="RMI40" s="207"/>
      <c r="RMJ40" s="207"/>
      <c r="RMK40" s="207"/>
      <c r="RML40" s="207"/>
      <c r="RMM40" s="207"/>
      <c r="RMN40" s="207"/>
      <c r="RMO40" s="207"/>
      <c r="RMP40" s="207"/>
      <c r="RMQ40" s="207"/>
      <c r="RMR40" s="207"/>
      <c r="RMS40" s="207"/>
      <c r="RMT40" s="207"/>
      <c r="RMU40" s="207"/>
      <c r="RMV40" s="207"/>
      <c r="RMW40" s="207"/>
      <c r="RMX40" s="207"/>
      <c r="RMY40" s="207"/>
      <c r="RMZ40" s="207"/>
      <c r="RNA40" s="207"/>
      <c r="RNB40" s="207"/>
      <c r="RNC40" s="207"/>
      <c r="RND40" s="207"/>
      <c r="RNE40" s="207"/>
      <c r="RNF40" s="207"/>
      <c r="RNG40" s="207"/>
      <c r="RNH40" s="207"/>
      <c r="RNI40" s="207"/>
      <c r="RNJ40" s="207"/>
      <c r="RNK40" s="207"/>
      <c r="RNL40" s="207"/>
      <c r="RNM40" s="207"/>
      <c r="RNN40" s="207"/>
      <c r="RNO40" s="207"/>
      <c r="RNP40" s="207"/>
      <c r="RNQ40" s="207"/>
      <c r="RNR40" s="207"/>
      <c r="RNS40" s="207"/>
      <c r="RNT40" s="207"/>
      <c r="RNU40" s="207"/>
      <c r="RNV40" s="207"/>
      <c r="RNW40" s="207"/>
      <c r="RNX40" s="207"/>
      <c r="RNY40" s="207"/>
      <c r="RNZ40" s="207"/>
      <c r="ROA40" s="207"/>
      <c r="ROB40" s="207"/>
      <c r="ROC40" s="207"/>
      <c r="ROD40" s="207"/>
      <c r="ROE40" s="207"/>
      <c r="ROF40" s="207"/>
      <c r="ROG40" s="207"/>
      <c r="ROH40" s="207"/>
      <c r="ROI40" s="207"/>
      <c r="ROJ40" s="207"/>
      <c r="ROK40" s="207"/>
      <c r="ROL40" s="207"/>
      <c r="ROM40" s="207"/>
      <c r="RON40" s="207"/>
      <c r="ROO40" s="207"/>
      <c r="ROP40" s="207"/>
      <c r="ROQ40" s="207"/>
      <c r="ROR40" s="207"/>
      <c r="ROS40" s="207"/>
      <c r="ROT40" s="207"/>
      <c r="ROU40" s="207"/>
      <c r="ROV40" s="207"/>
      <c r="ROW40" s="207"/>
      <c r="ROX40" s="207"/>
      <c r="ROY40" s="207"/>
      <c r="ROZ40" s="207"/>
      <c r="RPA40" s="207"/>
      <c r="RPB40" s="207"/>
      <c r="RPC40" s="207"/>
      <c r="RPD40" s="207"/>
      <c r="RPE40" s="207"/>
      <c r="RPF40" s="207"/>
      <c r="RPG40" s="207"/>
      <c r="RPH40" s="207"/>
      <c r="RPI40" s="207"/>
      <c r="RPJ40" s="207"/>
      <c r="RPK40" s="207"/>
      <c r="RPL40" s="207"/>
      <c r="RPM40" s="207"/>
      <c r="RPN40" s="207"/>
      <c r="RPO40" s="207"/>
      <c r="RPP40" s="207"/>
      <c r="RPQ40" s="207"/>
      <c r="RPR40" s="207"/>
      <c r="RPS40" s="207"/>
      <c r="RPT40" s="207"/>
      <c r="RPU40" s="207"/>
      <c r="RPV40" s="207"/>
      <c r="RPW40" s="207"/>
      <c r="RPX40" s="207"/>
      <c r="RPY40" s="207"/>
      <c r="RPZ40" s="207"/>
      <c r="RQA40" s="207"/>
      <c r="RQB40" s="207"/>
      <c r="RQC40" s="207"/>
      <c r="RQD40" s="207"/>
      <c r="RQE40" s="207"/>
      <c r="RQF40" s="207"/>
      <c r="RQG40" s="207"/>
      <c r="RQH40" s="207"/>
      <c r="RQI40" s="207"/>
      <c r="RQJ40" s="207"/>
      <c r="RQK40" s="207"/>
      <c r="RQL40" s="207"/>
      <c r="RQM40" s="207"/>
      <c r="RQN40" s="207"/>
      <c r="RQO40" s="207"/>
      <c r="RQP40" s="207"/>
      <c r="RQQ40" s="207"/>
      <c r="RQR40" s="207"/>
      <c r="RQS40" s="207"/>
      <c r="RQT40" s="207"/>
      <c r="RQU40" s="207"/>
      <c r="RQV40" s="207"/>
      <c r="RQW40" s="207"/>
      <c r="RQX40" s="207"/>
      <c r="RQY40" s="207"/>
      <c r="RQZ40" s="207"/>
      <c r="RRA40" s="207"/>
      <c r="RRB40" s="207"/>
      <c r="RRC40" s="207"/>
      <c r="RRD40" s="207"/>
      <c r="RRE40" s="207"/>
      <c r="RRF40" s="207"/>
      <c r="RRG40" s="207"/>
      <c r="RRH40" s="207"/>
      <c r="RRI40" s="207"/>
      <c r="RRJ40" s="207"/>
      <c r="RRK40" s="207"/>
      <c r="RRL40" s="207"/>
      <c r="RRM40" s="207"/>
      <c r="RRN40" s="207"/>
      <c r="RRO40" s="207"/>
      <c r="RRP40" s="207"/>
      <c r="RRQ40" s="207"/>
      <c r="RRR40" s="207"/>
      <c r="RRS40" s="207"/>
      <c r="RRT40" s="207"/>
      <c r="RRU40" s="207"/>
      <c r="RRV40" s="207"/>
      <c r="RRW40" s="207"/>
      <c r="RRX40" s="207"/>
      <c r="RRY40" s="207"/>
      <c r="RRZ40" s="207"/>
      <c r="RSA40" s="207"/>
      <c r="RSB40" s="207"/>
      <c r="RSC40" s="207"/>
      <c r="RSD40" s="207"/>
      <c r="RSE40" s="207"/>
      <c r="RSF40" s="207"/>
      <c r="RSG40" s="207"/>
      <c r="RSH40" s="207"/>
      <c r="RSI40" s="207"/>
      <c r="RSJ40" s="207"/>
      <c r="RSK40" s="207"/>
      <c r="RSL40" s="207"/>
      <c r="RSM40" s="207"/>
      <c r="RSN40" s="207"/>
      <c r="RSO40" s="207"/>
      <c r="RSP40" s="207"/>
      <c r="RSQ40" s="207"/>
      <c r="RSR40" s="207"/>
      <c r="RSS40" s="207"/>
      <c r="RST40" s="207"/>
      <c r="RSU40" s="207"/>
      <c r="RSV40" s="207"/>
      <c r="RSW40" s="207"/>
      <c r="RSX40" s="207"/>
      <c r="RSY40" s="207"/>
      <c r="RSZ40" s="207"/>
      <c r="RTA40" s="207"/>
      <c r="RTB40" s="207"/>
      <c r="RTC40" s="207"/>
      <c r="RTD40" s="207"/>
      <c r="RTE40" s="207"/>
      <c r="RTF40" s="207"/>
      <c r="RTG40" s="207"/>
      <c r="RTH40" s="207"/>
      <c r="RTI40" s="207"/>
      <c r="RTJ40" s="207"/>
      <c r="RTK40" s="207"/>
      <c r="RTL40" s="207"/>
      <c r="RTM40" s="207"/>
      <c r="RTN40" s="207"/>
      <c r="RTO40" s="207"/>
      <c r="RTP40" s="207"/>
      <c r="RTQ40" s="207"/>
      <c r="RTR40" s="207"/>
      <c r="RTS40" s="207"/>
      <c r="RTT40" s="207"/>
      <c r="RTU40" s="207"/>
      <c r="RTV40" s="207"/>
      <c r="RTW40" s="207"/>
      <c r="RTX40" s="207"/>
      <c r="RTY40" s="207"/>
      <c r="RTZ40" s="207"/>
      <c r="RUA40" s="207"/>
      <c r="RUB40" s="207"/>
      <c r="RUC40" s="207"/>
      <c r="RUD40" s="207"/>
      <c r="RUE40" s="207"/>
      <c r="RUF40" s="207"/>
      <c r="RUG40" s="207"/>
      <c r="RUH40" s="207"/>
      <c r="RUI40" s="207"/>
      <c r="RUJ40" s="207"/>
      <c r="RUK40" s="207"/>
      <c r="RUL40" s="207"/>
      <c r="RUM40" s="207"/>
      <c r="RUN40" s="207"/>
      <c r="RUO40" s="207"/>
      <c r="RUP40" s="207"/>
      <c r="RUQ40" s="207"/>
      <c r="RUR40" s="207"/>
      <c r="RUS40" s="207"/>
      <c r="RUT40" s="207"/>
      <c r="RUU40" s="207"/>
      <c r="RUV40" s="207"/>
      <c r="RUW40" s="207"/>
      <c r="RUX40" s="207"/>
      <c r="RUY40" s="207"/>
      <c r="RUZ40" s="207"/>
      <c r="RVA40" s="207"/>
      <c r="RVB40" s="207"/>
      <c r="RVC40" s="207"/>
      <c r="RVD40" s="207"/>
      <c r="RVE40" s="207"/>
      <c r="RVF40" s="207"/>
      <c r="RVG40" s="207"/>
      <c r="RVH40" s="207"/>
      <c r="RVI40" s="207"/>
      <c r="RVJ40" s="207"/>
      <c r="RVK40" s="207"/>
      <c r="RVL40" s="207"/>
      <c r="RVM40" s="207"/>
      <c r="RVN40" s="207"/>
      <c r="RVO40" s="207"/>
      <c r="RVP40" s="207"/>
      <c r="RVQ40" s="207"/>
      <c r="RVR40" s="207"/>
      <c r="RVS40" s="207"/>
      <c r="RVT40" s="207"/>
      <c r="RVU40" s="207"/>
      <c r="RVV40" s="207"/>
      <c r="RVW40" s="207"/>
      <c r="RVX40" s="207"/>
      <c r="RVY40" s="207"/>
      <c r="RVZ40" s="207"/>
      <c r="RWA40" s="207"/>
      <c r="RWB40" s="207"/>
      <c r="RWC40" s="207"/>
      <c r="RWD40" s="207"/>
      <c r="RWE40" s="207"/>
      <c r="RWF40" s="207"/>
      <c r="RWG40" s="207"/>
      <c r="RWH40" s="207"/>
      <c r="RWI40" s="207"/>
      <c r="RWJ40" s="207"/>
      <c r="RWK40" s="207"/>
      <c r="RWL40" s="207"/>
      <c r="RWM40" s="207"/>
      <c r="RWN40" s="207"/>
      <c r="RWO40" s="207"/>
      <c r="RWP40" s="207"/>
      <c r="RWQ40" s="207"/>
      <c r="RWR40" s="207"/>
      <c r="RWS40" s="207"/>
      <c r="RWT40" s="207"/>
      <c r="RWU40" s="207"/>
      <c r="RWV40" s="207"/>
      <c r="RWW40" s="207"/>
      <c r="RWX40" s="207"/>
      <c r="RWY40" s="207"/>
      <c r="RWZ40" s="207"/>
      <c r="RXA40" s="207"/>
      <c r="RXB40" s="207"/>
      <c r="RXC40" s="207"/>
      <c r="RXD40" s="207"/>
      <c r="RXE40" s="207"/>
      <c r="RXF40" s="207"/>
      <c r="RXG40" s="207"/>
      <c r="RXH40" s="207"/>
      <c r="RXI40" s="207"/>
      <c r="RXJ40" s="207"/>
      <c r="RXK40" s="207"/>
      <c r="RXL40" s="207"/>
      <c r="RXM40" s="207"/>
      <c r="RXN40" s="207"/>
      <c r="RXO40" s="207"/>
      <c r="RXP40" s="207"/>
      <c r="RXQ40" s="207"/>
      <c r="RXR40" s="207"/>
      <c r="RXS40" s="207"/>
      <c r="RXT40" s="207"/>
      <c r="RXU40" s="207"/>
      <c r="RXV40" s="207"/>
      <c r="RXW40" s="207"/>
      <c r="RXX40" s="207"/>
      <c r="RXY40" s="207"/>
      <c r="RXZ40" s="207"/>
      <c r="RYA40" s="207"/>
      <c r="RYB40" s="207"/>
      <c r="RYC40" s="207"/>
      <c r="RYD40" s="207"/>
      <c r="RYE40" s="207"/>
      <c r="RYF40" s="207"/>
      <c r="RYG40" s="207"/>
      <c r="RYH40" s="207"/>
      <c r="RYI40" s="207"/>
      <c r="RYJ40" s="207"/>
      <c r="RYK40" s="207"/>
      <c r="RYL40" s="207"/>
      <c r="RYM40" s="207"/>
      <c r="RYN40" s="207"/>
      <c r="RYO40" s="207"/>
      <c r="RYP40" s="207"/>
      <c r="RYQ40" s="207"/>
      <c r="RYR40" s="207"/>
      <c r="RYS40" s="207"/>
      <c r="RYT40" s="207"/>
      <c r="RYU40" s="207"/>
      <c r="RYV40" s="207"/>
      <c r="RYW40" s="207"/>
      <c r="RYX40" s="207"/>
      <c r="RYY40" s="207"/>
      <c r="RYZ40" s="207"/>
      <c r="RZA40" s="207"/>
      <c r="RZB40" s="207"/>
      <c r="RZC40" s="207"/>
      <c r="RZD40" s="207"/>
      <c r="RZE40" s="207"/>
      <c r="RZF40" s="207"/>
      <c r="RZG40" s="207"/>
      <c r="RZH40" s="207"/>
      <c r="RZI40" s="207"/>
      <c r="RZJ40" s="207"/>
      <c r="RZK40" s="207"/>
      <c r="RZL40" s="207"/>
      <c r="RZM40" s="207"/>
      <c r="RZN40" s="207"/>
      <c r="RZO40" s="207"/>
      <c r="RZP40" s="207"/>
      <c r="RZQ40" s="207"/>
      <c r="RZR40" s="207"/>
      <c r="RZS40" s="207"/>
      <c r="RZT40" s="207"/>
      <c r="RZU40" s="207"/>
      <c r="RZV40" s="207"/>
      <c r="RZW40" s="207"/>
      <c r="RZX40" s="207"/>
      <c r="RZY40" s="207"/>
      <c r="RZZ40" s="207"/>
      <c r="SAA40" s="207"/>
      <c r="SAB40" s="207"/>
      <c r="SAC40" s="207"/>
      <c r="SAD40" s="207"/>
      <c r="SAE40" s="207"/>
      <c r="SAF40" s="207"/>
      <c r="SAG40" s="207"/>
      <c r="SAH40" s="207"/>
      <c r="SAI40" s="207"/>
      <c r="SAJ40" s="207"/>
      <c r="SAK40" s="207"/>
      <c r="SAL40" s="207"/>
      <c r="SAM40" s="207"/>
      <c r="SAN40" s="207"/>
      <c r="SAO40" s="207"/>
      <c r="SAP40" s="207"/>
      <c r="SAQ40" s="207"/>
      <c r="SAR40" s="207"/>
      <c r="SAS40" s="207"/>
      <c r="SAT40" s="207"/>
      <c r="SAU40" s="207"/>
      <c r="SAV40" s="207"/>
      <c r="SAW40" s="207"/>
      <c r="SAX40" s="207"/>
      <c r="SAY40" s="207"/>
      <c r="SAZ40" s="207"/>
      <c r="SBA40" s="207"/>
      <c r="SBB40" s="207"/>
      <c r="SBC40" s="207"/>
      <c r="SBD40" s="207"/>
      <c r="SBE40" s="207"/>
      <c r="SBF40" s="207"/>
      <c r="SBG40" s="207"/>
      <c r="SBH40" s="207"/>
      <c r="SBI40" s="207"/>
      <c r="SBJ40" s="207"/>
      <c r="SBK40" s="207"/>
      <c r="SBL40" s="207"/>
      <c r="SBM40" s="207"/>
      <c r="SBN40" s="207"/>
      <c r="SBO40" s="207"/>
      <c r="SBP40" s="207"/>
      <c r="SBQ40" s="207"/>
      <c r="SBR40" s="207"/>
      <c r="SBS40" s="207"/>
      <c r="SBT40" s="207"/>
      <c r="SBU40" s="207"/>
      <c r="SBV40" s="207"/>
      <c r="SBW40" s="207"/>
      <c r="SBX40" s="207"/>
      <c r="SBY40" s="207"/>
      <c r="SBZ40" s="207"/>
      <c r="SCA40" s="207"/>
      <c r="SCB40" s="207"/>
      <c r="SCC40" s="207"/>
      <c r="SCD40" s="207"/>
      <c r="SCE40" s="207"/>
      <c r="SCF40" s="207"/>
      <c r="SCG40" s="207"/>
      <c r="SCH40" s="207"/>
      <c r="SCI40" s="207"/>
      <c r="SCJ40" s="207"/>
      <c r="SCK40" s="207"/>
      <c r="SCL40" s="207"/>
      <c r="SCM40" s="207"/>
      <c r="SCN40" s="207"/>
      <c r="SCO40" s="207"/>
      <c r="SCP40" s="207"/>
      <c r="SCQ40" s="207"/>
      <c r="SCR40" s="207"/>
      <c r="SCS40" s="207"/>
      <c r="SCT40" s="207"/>
      <c r="SCU40" s="207"/>
      <c r="SCV40" s="207"/>
      <c r="SCW40" s="207"/>
      <c r="SCX40" s="207"/>
      <c r="SCY40" s="207"/>
      <c r="SCZ40" s="207"/>
      <c r="SDA40" s="207"/>
      <c r="SDB40" s="207"/>
      <c r="SDC40" s="207"/>
      <c r="SDD40" s="207"/>
      <c r="SDE40" s="207"/>
      <c r="SDF40" s="207"/>
      <c r="SDG40" s="207"/>
      <c r="SDH40" s="207"/>
      <c r="SDI40" s="207"/>
      <c r="SDJ40" s="207"/>
      <c r="SDK40" s="207"/>
      <c r="SDL40" s="207"/>
      <c r="SDM40" s="207"/>
      <c r="SDN40" s="207"/>
      <c r="SDO40" s="207"/>
      <c r="SDP40" s="207"/>
      <c r="SDQ40" s="207"/>
      <c r="SDR40" s="207"/>
      <c r="SDS40" s="207"/>
      <c r="SDT40" s="207"/>
      <c r="SDU40" s="207"/>
      <c r="SDV40" s="207"/>
      <c r="SDW40" s="207"/>
      <c r="SDX40" s="207"/>
      <c r="SDY40" s="207"/>
      <c r="SDZ40" s="207"/>
      <c r="SEA40" s="207"/>
      <c r="SEB40" s="207"/>
      <c r="SEC40" s="207"/>
      <c r="SED40" s="207"/>
      <c r="SEE40" s="207"/>
      <c r="SEF40" s="207"/>
      <c r="SEG40" s="207"/>
      <c r="SEH40" s="207"/>
      <c r="SEI40" s="207"/>
      <c r="SEJ40" s="207"/>
      <c r="SEK40" s="207"/>
      <c r="SEL40" s="207"/>
      <c r="SEM40" s="207"/>
      <c r="SEN40" s="207"/>
      <c r="SEO40" s="207"/>
      <c r="SEP40" s="207"/>
      <c r="SEQ40" s="207"/>
      <c r="SER40" s="207"/>
      <c r="SES40" s="207"/>
      <c r="SET40" s="207"/>
      <c r="SEU40" s="207"/>
      <c r="SEV40" s="207"/>
      <c r="SEW40" s="207"/>
      <c r="SEX40" s="207"/>
      <c r="SEY40" s="207"/>
      <c r="SEZ40" s="207"/>
      <c r="SFA40" s="207"/>
      <c r="SFB40" s="207"/>
      <c r="SFC40" s="207"/>
      <c r="SFD40" s="207"/>
      <c r="SFE40" s="207"/>
      <c r="SFF40" s="207"/>
      <c r="SFG40" s="207"/>
      <c r="SFH40" s="207"/>
      <c r="SFI40" s="207"/>
      <c r="SFJ40" s="207"/>
      <c r="SFK40" s="207"/>
      <c r="SFL40" s="207"/>
      <c r="SFM40" s="207"/>
      <c r="SFN40" s="207"/>
      <c r="SFO40" s="207"/>
      <c r="SFP40" s="207"/>
      <c r="SFQ40" s="207"/>
      <c r="SFR40" s="207"/>
      <c r="SFS40" s="207"/>
      <c r="SFT40" s="207"/>
      <c r="SFU40" s="207"/>
      <c r="SFV40" s="207"/>
      <c r="SFW40" s="207"/>
      <c r="SFX40" s="207"/>
      <c r="SFY40" s="207"/>
      <c r="SFZ40" s="207"/>
      <c r="SGA40" s="207"/>
      <c r="SGB40" s="207"/>
      <c r="SGC40" s="207"/>
      <c r="SGD40" s="207"/>
      <c r="SGE40" s="207"/>
      <c r="SGF40" s="207"/>
      <c r="SGG40" s="207"/>
      <c r="SGH40" s="207"/>
      <c r="SGI40" s="207"/>
      <c r="SGJ40" s="207"/>
      <c r="SGK40" s="207"/>
      <c r="SGL40" s="207"/>
      <c r="SGM40" s="207"/>
      <c r="SGN40" s="207"/>
      <c r="SGO40" s="207"/>
      <c r="SGP40" s="207"/>
      <c r="SGQ40" s="207"/>
      <c r="SGR40" s="207"/>
      <c r="SGS40" s="207"/>
      <c r="SGT40" s="207"/>
      <c r="SGU40" s="207"/>
      <c r="SGV40" s="207"/>
      <c r="SGW40" s="207"/>
      <c r="SGX40" s="207"/>
      <c r="SGY40" s="207"/>
      <c r="SGZ40" s="207"/>
      <c r="SHA40" s="207"/>
      <c r="SHB40" s="207"/>
      <c r="SHC40" s="207"/>
      <c r="SHD40" s="207"/>
      <c r="SHE40" s="207"/>
      <c r="SHF40" s="207"/>
      <c r="SHG40" s="207"/>
      <c r="SHH40" s="207"/>
      <c r="SHI40" s="207"/>
      <c r="SHJ40" s="207"/>
      <c r="SHK40" s="207"/>
      <c r="SHL40" s="207"/>
      <c r="SHM40" s="207"/>
      <c r="SHN40" s="207"/>
      <c r="SHO40" s="207"/>
      <c r="SHP40" s="207"/>
      <c r="SHQ40" s="207"/>
      <c r="SHR40" s="207"/>
      <c r="SHS40" s="207"/>
      <c r="SHT40" s="207"/>
      <c r="SHU40" s="207"/>
      <c r="SHV40" s="207"/>
      <c r="SHW40" s="207"/>
      <c r="SHX40" s="207"/>
      <c r="SHY40" s="207"/>
      <c r="SHZ40" s="207"/>
      <c r="SIA40" s="207"/>
      <c r="SIB40" s="207"/>
      <c r="SIC40" s="207"/>
      <c r="SID40" s="207"/>
      <c r="SIE40" s="207"/>
      <c r="SIF40" s="207"/>
      <c r="SIG40" s="207"/>
      <c r="SIH40" s="207"/>
      <c r="SII40" s="207"/>
      <c r="SIJ40" s="207"/>
      <c r="SIK40" s="207"/>
      <c r="SIL40" s="207"/>
      <c r="SIM40" s="207"/>
      <c r="SIN40" s="207"/>
      <c r="SIO40" s="207"/>
      <c r="SIP40" s="207"/>
      <c r="SIQ40" s="207"/>
      <c r="SIR40" s="207"/>
      <c r="SIS40" s="207"/>
      <c r="SIT40" s="207"/>
      <c r="SIU40" s="207"/>
      <c r="SIV40" s="207"/>
      <c r="SIW40" s="207"/>
      <c r="SIX40" s="207"/>
      <c r="SIY40" s="207"/>
      <c r="SIZ40" s="207"/>
      <c r="SJA40" s="207"/>
      <c r="SJB40" s="207"/>
      <c r="SJC40" s="207"/>
      <c r="SJD40" s="207"/>
      <c r="SJE40" s="207"/>
      <c r="SJF40" s="207"/>
      <c r="SJG40" s="207"/>
      <c r="SJH40" s="207"/>
      <c r="SJI40" s="207"/>
      <c r="SJJ40" s="207"/>
      <c r="SJK40" s="207"/>
      <c r="SJL40" s="207"/>
      <c r="SJM40" s="207"/>
      <c r="SJN40" s="207"/>
      <c r="SJO40" s="207"/>
      <c r="SJP40" s="207"/>
      <c r="SJQ40" s="207"/>
      <c r="SJR40" s="207"/>
      <c r="SJS40" s="207"/>
      <c r="SJT40" s="207"/>
      <c r="SJU40" s="207"/>
      <c r="SJV40" s="207"/>
      <c r="SJW40" s="207"/>
      <c r="SJX40" s="207"/>
      <c r="SJY40" s="207"/>
      <c r="SJZ40" s="207"/>
      <c r="SKA40" s="207"/>
      <c r="SKB40" s="207"/>
      <c r="SKC40" s="207"/>
      <c r="SKD40" s="207"/>
      <c r="SKE40" s="207"/>
      <c r="SKF40" s="207"/>
      <c r="SKG40" s="207"/>
      <c r="SKH40" s="207"/>
      <c r="SKI40" s="207"/>
      <c r="SKJ40" s="207"/>
      <c r="SKK40" s="207"/>
      <c r="SKL40" s="207"/>
      <c r="SKM40" s="207"/>
      <c r="SKN40" s="207"/>
      <c r="SKO40" s="207"/>
      <c r="SKP40" s="207"/>
      <c r="SKQ40" s="207"/>
      <c r="SKR40" s="207"/>
      <c r="SKS40" s="207"/>
      <c r="SKT40" s="207"/>
      <c r="SKU40" s="207"/>
      <c r="SKV40" s="207"/>
      <c r="SKW40" s="207"/>
      <c r="SKX40" s="207"/>
      <c r="SKY40" s="207"/>
      <c r="SKZ40" s="207"/>
      <c r="SLA40" s="207"/>
      <c r="SLB40" s="207"/>
      <c r="SLC40" s="207"/>
      <c r="SLD40" s="207"/>
      <c r="SLE40" s="207"/>
      <c r="SLF40" s="207"/>
      <c r="SLG40" s="207"/>
      <c r="SLH40" s="207"/>
      <c r="SLI40" s="207"/>
      <c r="SLJ40" s="207"/>
      <c r="SLK40" s="207"/>
      <c r="SLL40" s="207"/>
      <c r="SLM40" s="207"/>
      <c r="SLN40" s="207"/>
      <c r="SLO40" s="207"/>
      <c r="SLP40" s="207"/>
      <c r="SLQ40" s="207"/>
      <c r="SLR40" s="207"/>
      <c r="SLS40" s="207"/>
      <c r="SLT40" s="207"/>
      <c r="SLU40" s="207"/>
      <c r="SLV40" s="207"/>
      <c r="SLW40" s="207"/>
      <c r="SLX40" s="207"/>
      <c r="SLY40" s="207"/>
      <c r="SLZ40" s="207"/>
      <c r="SMA40" s="207"/>
      <c r="SMB40" s="207"/>
      <c r="SMC40" s="207"/>
      <c r="SMD40" s="207"/>
      <c r="SME40" s="207"/>
      <c r="SMF40" s="207"/>
      <c r="SMG40" s="207"/>
      <c r="SMH40" s="207"/>
      <c r="SMI40" s="207"/>
      <c r="SMJ40" s="207"/>
      <c r="SMK40" s="207"/>
      <c r="SML40" s="207"/>
      <c r="SMM40" s="207"/>
      <c r="SMN40" s="207"/>
      <c r="SMO40" s="207"/>
      <c r="SMP40" s="207"/>
      <c r="SMQ40" s="207"/>
      <c r="SMR40" s="207"/>
      <c r="SMS40" s="207"/>
      <c r="SMT40" s="207"/>
      <c r="SMU40" s="207"/>
      <c r="SMV40" s="207"/>
      <c r="SMW40" s="207"/>
      <c r="SMX40" s="207"/>
      <c r="SMY40" s="207"/>
      <c r="SMZ40" s="207"/>
      <c r="SNA40" s="207"/>
      <c r="SNB40" s="207"/>
      <c r="SNC40" s="207"/>
      <c r="SND40" s="207"/>
      <c r="SNE40" s="207"/>
      <c r="SNF40" s="207"/>
      <c r="SNG40" s="207"/>
      <c r="SNH40" s="207"/>
      <c r="SNI40" s="207"/>
      <c r="SNJ40" s="207"/>
      <c r="SNK40" s="207"/>
      <c r="SNL40" s="207"/>
      <c r="SNM40" s="207"/>
      <c r="SNN40" s="207"/>
      <c r="SNO40" s="207"/>
      <c r="SNP40" s="207"/>
      <c r="SNQ40" s="207"/>
      <c r="SNR40" s="207"/>
      <c r="SNS40" s="207"/>
      <c r="SNT40" s="207"/>
      <c r="SNU40" s="207"/>
      <c r="SNV40" s="207"/>
      <c r="SNW40" s="207"/>
      <c r="SNX40" s="207"/>
      <c r="SNY40" s="207"/>
      <c r="SNZ40" s="207"/>
      <c r="SOA40" s="207"/>
      <c r="SOB40" s="207"/>
      <c r="SOC40" s="207"/>
      <c r="SOD40" s="207"/>
      <c r="SOE40" s="207"/>
      <c r="SOF40" s="207"/>
      <c r="SOG40" s="207"/>
      <c r="SOH40" s="207"/>
      <c r="SOI40" s="207"/>
      <c r="SOJ40" s="207"/>
      <c r="SOK40" s="207"/>
      <c r="SOL40" s="207"/>
      <c r="SOM40" s="207"/>
      <c r="SON40" s="207"/>
      <c r="SOO40" s="207"/>
      <c r="SOP40" s="207"/>
      <c r="SOQ40" s="207"/>
      <c r="SOR40" s="207"/>
      <c r="SOS40" s="207"/>
      <c r="SOT40" s="207"/>
      <c r="SOU40" s="207"/>
      <c r="SOV40" s="207"/>
      <c r="SOW40" s="207"/>
      <c r="SOX40" s="207"/>
      <c r="SOY40" s="207"/>
      <c r="SOZ40" s="207"/>
      <c r="SPA40" s="207"/>
      <c r="SPB40" s="207"/>
      <c r="SPC40" s="207"/>
      <c r="SPD40" s="207"/>
      <c r="SPE40" s="207"/>
      <c r="SPF40" s="207"/>
      <c r="SPG40" s="207"/>
      <c r="SPH40" s="207"/>
      <c r="SPI40" s="207"/>
      <c r="SPJ40" s="207"/>
      <c r="SPK40" s="207"/>
      <c r="SPL40" s="207"/>
      <c r="SPM40" s="207"/>
      <c r="SPN40" s="207"/>
      <c r="SPO40" s="207"/>
      <c r="SPP40" s="207"/>
      <c r="SPQ40" s="207"/>
      <c r="SPR40" s="207"/>
      <c r="SPS40" s="207"/>
      <c r="SPT40" s="207"/>
      <c r="SPU40" s="207"/>
      <c r="SPV40" s="207"/>
      <c r="SPW40" s="207"/>
      <c r="SPX40" s="207"/>
      <c r="SPY40" s="207"/>
      <c r="SPZ40" s="207"/>
      <c r="SQA40" s="207"/>
      <c r="SQB40" s="207"/>
      <c r="SQC40" s="207"/>
      <c r="SQD40" s="207"/>
      <c r="SQE40" s="207"/>
      <c r="SQF40" s="207"/>
      <c r="SQG40" s="207"/>
      <c r="SQH40" s="207"/>
      <c r="SQI40" s="207"/>
      <c r="SQJ40" s="207"/>
      <c r="SQK40" s="207"/>
      <c r="SQL40" s="207"/>
      <c r="SQM40" s="207"/>
      <c r="SQN40" s="207"/>
      <c r="SQO40" s="207"/>
      <c r="SQP40" s="207"/>
      <c r="SQQ40" s="207"/>
      <c r="SQR40" s="207"/>
      <c r="SQS40" s="207"/>
      <c r="SQT40" s="207"/>
      <c r="SQU40" s="207"/>
      <c r="SQV40" s="207"/>
      <c r="SQW40" s="207"/>
      <c r="SQX40" s="207"/>
      <c r="SQY40" s="207"/>
      <c r="SQZ40" s="207"/>
      <c r="SRA40" s="207"/>
      <c r="SRB40" s="207"/>
      <c r="SRC40" s="207"/>
      <c r="SRD40" s="207"/>
      <c r="SRE40" s="207"/>
      <c r="SRF40" s="207"/>
      <c r="SRG40" s="207"/>
      <c r="SRH40" s="207"/>
      <c r="SRI40" s="207"/>
      <c r="SRJ40" s="207"/>
      <c r="SRK40" s="207"/>
      <c r="SRL40" s="207"/>
      <c r="SRM40" s="207"/>
      <c r="SRN40" s="207"/>
      <c r="SRO40" s="207"/>
      <c r="SRP40" s="207"/>
      <c r="SRQ40" s="207"/>
      <c r="SRR40" s="207"/>
      <c r="SRS40" s="207"/>
      <c r="SRT40" s="207"/>
      <c r="SRU40" s="207"/>
      <c r="SRV40" s="207"/>
      <c r="SRW40" s="207"/>
      <c r="SRX40" s="207"/>
      <c r="SRY40" s="207"/>
      <c r="SRZ40" s="207"/>
      <c r="SSA40" s="207"/>
      <c r="SSB40" s="207"/>
      <c r="SSC40" s="207"/>
      <c r="SSD40" s="207"/>
      <c r="SSE40" s="207"/>
      <c r="SSF40" s="207"/>
      <c r="SSG40" s="207"/>
      <c r="SSH40" s="207"/>
      <c r="SSI40" s="207"/>
      <c r="SSJ40" s="207"/>
      <c r="SSK40" s="207"/>
      <c r="SSL40" s="207"/>
      <c r="SSM40" s="207"/>
      <c r="SSN40" s="207"/>
      <c r="SSO40" s="207"/>
      <c r="SSP40" s="207"/>
      <c r="SSQ40" s="207"/>
      <c r="SSR40" s="207"/>
      <c r="SSS40" s="207"/>
      <c r="SST40" s="207"/>
      <c r="SSU40" s="207"/>
      <c r="SSV40" s="207"/>
      <c r="SSW40" s="207"/>
      <c r="SSX40" s="207"/>
      <c r="SSY40" s="207"/>
      <c r="SSZ40" s="207"/>
      <c r="STA40" s="207"/>
      <c r="STB40" s="207"/>
      <c r="STC40" s="207"/>
      <c r="STD40" s="207"/>
      <c r="STE40" s="207"/>
      <c r="STF40" s="207"/>
      <c r="STG40" s="207"/>
      <c r="STH40" s="207"/>
      <c r="STI40" s="207"/>
      <c r="STJ40" s="207"/>
      <c r="STK40" s="207"/>
      <c r="STL40" s="207"/>
      <c r="STM40" s="207"/>
      <c r="STN40" s="207"/>
      <c r="STO40" s="207"/>
      <c r="STP40" s="207"/>
      <c r="STQ40" s="207"/>
      <c r="STR40" s="207"/>
      <c r="STS40" s="207"/>
      <c r="STT40" s="207"/>
      <c r="STU40" s="207"/>
      <c r="STV40" s="207"/>
      <c r="STW40" s="207"/>
      <c r="STX40" s="207"/>
      <c r="STY40" s="207"/>
      <c r="STZ40" s="207"/>
      <c r="SUA40" s="207"/>
      <c r="SUB40" s="207"/>
      <c r="SUC40" s="207"/>
      <c r="SUD40" s="207"/>
      <c r="SUE40" s="207"/>
      <c r="SUF40" s="207"/>
      <c r="SUG40" s="207"/>
      <c r="SUH40" s="207"/>
      <c r="SUI40" s="207"/>
      <c r="SUJ40" s="207"/>
      <c r="SUK40" s="207"/>
      <c r="SUL40" s="207"/>
      <c r="SUM40" s="207"/>
      <c r="SUN40" s="207"/>
      <c r="SUO40" s="207"/>
      <c r="SUP40" s="207"/>
      <c r="SUQ40" s="207"/>
      <c r="SUR40" s="207"/>
      <c r="SUS40" s="207"/>
      <c r="SUT40" s="207"/>
      <c r="SUU40" s="207"/>
      <c r="SUV40" s="207"/>
      <c r="SUW40" s="207"/>
      <c r="SUX40" s="207"/>
      <c r="SUY40" s="207"/>
      <c r="SUZ40" s="207"/>
      <c r="SVA40" s="207"/>
      <c r="SVB40" s="207"/>
      <c r="SVC40" s="207"/>
      <c r="SVD40" s="207"/>
      <c r="SVE40" s="207"/>
      <c r="SVF40" s="207"/>
      <c r="SVG40" s="207"/>
      <c r="SVH40" s="207"/>
      <c r="SVI40" s="207"/>
      <c r="SVJ40" s="207"/>
      <c r="SVK40" s="207"/>
      <c r="SVL40" s="207"/>
      <c r="SVM40" s="207"/>
      <c r="SVN40" s="207"/>
      <c r="SVO40" s="207"/>
      <c r="SVP40" s="207"/>
      <c r="SVQ40" s="207"/>
      <c r="SVR40" s="207"/>
      <c r="SVS40" s="207"/>
      <c r="SVT40" s="207"/>
      <c r="SVU40" s="207"/>
      <c r="SVV40" s="207"/>
      <c r="SVW40" s="207"/>
      <c r="SVX40" s="207"/>
      <c r="SVY40" s="207"/>
      <c r="SVZ40" s="207"/>
      <c r="SWA40" s="207"/>
      <c r="SWB40" s="207"/>
      <c r="SWC40" s="207"/>
      <c r="SWD40" s="207"/>
      <c r="SWE40" s="207"/>
      <c r="SWF40" s="207"/>
      <c r="SWG40" s="207"/>
      <c r="SWH40" s="207"/>
      <c r="SWI40" s="207"/>
      <c r="SWJ40" s="207"/>
      <c r="SWK40" s="207"/>
      <c r="SWL40" s="207"/>
      <c r="SWM40" s="207"/>
      <c r="SWN40" s="207"/>
      <c r="SWO40" s="207"/>
      <c r="SWP40" s="207"/>
      <c r="SWQ40" s="207"/>
      <c r="SWR40" s="207"/>
      <c r="SWS40" s="207"/>
      <c r="SWT40" s="207"/>
      <c r="SWU40" s="207"/>
      <c r="SWV40" s="207"/>
      <c r="SWW40" s="207"/>
      <c r="SWX40" s="207"/>
      <c r="SWY40" s="207"/>
      <c r="SWZ40" s="207"/>
      <c r="SXA40" s="207"/>
      <c r="SXB40" s="207"/>
      <c r="SXC40" s="207"/>
      <c r="SXD40" s="207"/>
      <c r="SXE40" s="207"/>
      <c r="SXF40" s="207"/>
      <c r="SXG40" s="207"/>
      <c r="SXH40" s="207"/>
      <c r="SXI40" s="207"/>
      <c r="SXJ40" s="207"/>
      <c r="SXK40" s="207"/>
      <c r="SXL40" s="207"/>
      <c r="SXM40" s="207"/>
      <c r="SXN40" s="207"/>
      <c r="SXO40" s="207"/>
      <c r="SXP40" s="207"/>
      <c r="SXQ40" s="207"/>
      <c r="SXR40" s="207"/>
      <c r="SXS40" s="207"/>
      <c r="SXT40" s="207"/>
      <c r="SXU40" s="207"/>
      <c r="SXV40" s="207"/>
      <c r="SXW40" s="207"/>
      <c r="SXX40" s="207"/>
      <c r="SXY40" s="207"/>
      <c r="SXZ40" s="207"/>
      <c r="SYA40" s="207"/>
      <c r="SYB40" s="207"/>
      <c r="SYC40" s="207"/>
      <c r="SYD40" s="207"/>
      <c r="SYE40" s="207"/>
      <c r="SYF40" s="207"/>
      <c r="SYG40" s="207"/>
      <c r="SYH40" s="207"/>
      <c r="SYI40" s="207"/>
      <c r="SYJ40" s="207"/>
      <c r="SYK40" s="207"/>
      <c r="SYL40" s="207"/>
      <c r="SYM40" s="207"/>
      <c r="SYN40" s="207"/>
      <c r="SYO40" s="207"/>
      <c r="SYP40" s="207"/>
      <c r="SYQ40" s="207"/>
      <c r="SYR40" s="207"/>
      <c r="SYS40" s="207"/>
      <c r="SYT40" s="207"/>
      <c r="SYU40" s="207"/>
      <c r="SYV40" s="207"/>
      <c r="SYW40" s="207"/>
      <c r="SYX40" s="207"/>
      <c r="SYY40" s="207"/>
      <c r="SYZ40" s="207"/>
      <c r="SZA40" s="207"/>
      <c r="SZB40" s="207"/>
      <c r="SZC40" s="207"/>
      <c r="SZD40" s="207"/>
      <c r="SZE40" s="207"/>
      <c r="SZF40" s="207"/>
      <c r="SZG40" s="207"/>
      <c r="SZH40" s="207"/>
      <c r="SZI40" s="207"/>
      <c r="SZJ40" s="207"/>
      <c r="SZK40" s="207"/>
      <c r="SZL40" s="207"/>
      <c r="SZM40" s="207"/>
      <c r="SZN40" s="207"/>
      <c r="SZO40" s="207"/>
      <c r="SZP40" s="207"/>
      <c r="SZQ40" s="207"/>
      <c r="SZR40" s="207"/>
      <c r="SZS40" s="207"/>
      <c r="SZT40" s="207"/>
      <c r="SZU40" s="207"/>
      <c r="SZV40" s="207"/>
      <c r="SZW40" s="207"/>
      <c r="SZX40" s="207"/>
      <c r="SZY40" s="207"/>
      <c r="SZZ40" s="207"/>
      <c r="TAA40" s="207"/>
      <c r="TAB40" s="207"/>
      <c r="TAC40" s="207"/>
      <c r="TAD40" s="207"/>
      <c r="TAE40" s="207"/>
      <c r="TAF40" s="207"/>
      <c r="TAG40" s="207"/>
      <c r="TAH40" s="207"/>
      <c r="TAI40" s="207"/>
      <c r="TAJ40" s="207"/>
      <c r="TAK40" s="207"/>
      <c r="TAL40" s="207"/>
      <c r="TAM40" s="207"/>
      <c r="TAN40" s="207"/>
      <c r="TAO40" s="207"/>
      <c r="TAP40" s="207"/>
      <c r="TAQ40" s="207"/>
      <c r="TAR40" s="207"/>
      <c r="TAS40" s="207"/>
      <c r="TAT40" s="207"/>
      <c r="TAU40" s="207"/>
      <c r="TAV40" s="207"/>
      <c r="TAW40" s="207"/>
      <c r="TAX40" s="207"/>
      <c r="TAY40" s="207"/>
      <c r="TAZ40" s="207"/>
      <c r="TBA40" s="207"/>
      <c r="TBB40" s="207"/>
      <c r="TBC40" s="207"/>
      <c r="TBD40" s="207"/>
      <c r="TBE40" s="207"/>
      <c r="TBF40" s="207"/>
      <c r="TBG40" s="207"/>
      <c r="TBH40" s="207"/>
      <c r="TBI40" s="207"/>
      <c r="TBJ40" s="207"/>
      <c r="TBK40" s="207"/>
      <c r="TBL40" s="207"/>
      <c r="TBM40" s="207"/>
      <c r="TBN40" s="207"/>
      <c r="TBO40" s="207"/>
      <c r="TBP40" s="207"/>
      <c r="TBQ40" s="207"/>
      <c r="TBR40" s="207"/>
      <c r="TBS40" s="207"/>
      <c r="TBT40" s="207"/>
      <c r="TBU40" s="207"/>
      <c r="TBV40" s="207"/>
      <c r="TBW40" s="207"/>
      <c r="TBX40" s="207"/>
      <c r="TBY40" s="207"/>
      <c r="TBZ40" s="207"/>
      <c r="TCA40" s="207"/>
      <c r="TCB40" s="207"/>
      <c r="TCC40" s="207"/>
      <c r="TCD40" s="207"/>
      <c r="TCE40" s="207"/>
      <c r="TCF40" s="207"/>
      <c r="TCG40" s="207"/>
      <c r="TCH40" s="207"/>
      <c r="TCI40" s="207"/>
      <c r="TCJ40" s="207"/>
      <c r="TCK40" s="207"/>
      <c r="TCL40" s="207"/>
      <c r="TCM40" s="207"/>
      <c r="TCN40" s="207"/>
      <c r="TCO40" s="207"/>
      <c r="TCP40" s="207"/>
      <c r="TCQ40" s="207"/>
      <c r="TCR40" s="207"/>
      <c r="TCS40" s="207"/>
      <c r="TCT40" s="207"/>
      <c r="TCU40" s="207"/>
      <c r="TCV40" s="207"/>
      <c r="TCW40" s="207"/>
      <c r="TCX40" s="207"/>
      <c r="TCY40" s="207"/>
      <c r="TCZ40" s="207"/>
      <c r="TDA40" s="207"/>
      <c r="TDB40" s="207"/>
      <c r="TDC40" s="207"/>
      <c r="TDD40" s="207"/>
      <c r="TDE40" s="207"/>
      <c r="TDF40" s="207"/>
      <c r="TDG40" s="207"/>
      <c r="TDH40" s="207"/>
      <c r="TDI40" s="207"/>
      <c r="TDJ40" s="207"/>
      <c r="TDK40" s="207"/>
      <c r="TDL40" s="207"/>
      <c r="TDM40" s="207"/>
      <c r="TDN40" s="207"/>
      <c r="TDO40" s="207"/>
      <c r="TDP40" s="207"/>
      <c r="TDQ40" s="207"/>
      <c r="TDR40" s="207"/>
      <c r="TDS40" s="207"/>
      <c r="TDT40" s="207"/>
      <c r="TDU40" s="207"/>
      <c r="TDV40" s="207"/>
      <c r="TDW40" s="207"/>
      <c r="TDX40" s="207"/>
      <c r="TDY40" s="207"/>
      <c r="TDZ40" s="207"/>
      <c r="TEA40" s="207"/>
      <c r="TEB40" s="207"/>
      <c r="TEC40" s="207"/>
      <c r="TED40" s="207"/>
      <c r="TEE40" s="207"/>
      <c r="TEF40" s="207"/>
      <c r="TEG40" s="207"/>
      <c r="TEH40" s="207"/>
      <c r="TEI40" s="207"/>
      <c r="TEJ40" s="207"/>
      <c r="TEK40" s="207"/>
      <c r="TEL40" s="207"/>
      <c r="TEM40" s="207"/>
      <c r="TEN40" s="207"/>
      <c r="TEO40" s="207"/>
      <c r="TEP40" s="207"/>
      <c r="TEQ40" s="207"/>
      <c r="TER40" s="207"/>
      <c r="TES40" s="207"/>
      <c r="TET40" s="207"/>
      <c r="TEU40" s="207"/>
      <c r="TEV40" s="207"/>
      <c r="TEW40" s="207"/>
      <c r="TEX40" s="207"/>
      <c r="TEY40" s="207"/>
      <c r="TEZ40" s="207"/>
      <c r="TFA40" s="207"/>
      <c r="TFB40" s="207"/>
      <c r="TFC40" s="207"/>
      <c r="TFD40" s="207"/>
      <c r="TFE40" s="207"/>
      <c r="TFF40" s="207"/>
      <c r="TFG40" s="207"/>
      <c r="TFH40" s="207"/>
      <c r="TFI40" s="207"/>
      <c r="TFJ40" s="207"/>
      <c r="TFK40" s="207"/>
      <c r="TFL40" s="207"/>
      <c r="TFM40" s="207"/>
      <c r="TFN40" s="207"/>
      <c r="TFO40" s="207"/>
      <c r="TFP40" s="207"/>
      <c r="TFQ40" s="207"/>
      <c r="TFR40" s="207"/>
      <c r="TFS40" s="207"/>
      <c r="TFT40" s="207"/>
      <c r="TFU40" s="207"/>
      <c r="TFV40" s="207"/>
      <c r="TFW40" s="207"/>
      <c r="TFX40" s="207"/>
      <c r="TFY40" s="207"/>
      <c r="TFZ40" s="207"/>
      <c r="TGA40" s="207"/>
      <c r="TGB40" s="207"/>
      <c r="TGC40" s="207"/>
      <c r="TGD40" s="207"/>
      <c r="TGE40" s="207"/>
      <c r="TGF40" s="207"/>
      <c r="TGG40" s="207"/>
      <c r="TGH40" s="207"/>
      <c r="TGI40" s="207"/>
      <c r="TGJ40" s="207"/>
      <c r="TGK40" s="207"/>
      <c r="TGL40" s="207"/>
      <c r="TGM40" s="207"/>
      <c r="TGN40" s="207"/>
      <c r="TGO40" s="207"/>
      <c r="TGP40" s="207"/>
      <c r="TGQ40" s="207"/>
      <c r="TGR40" s="207"/>
      <c r="TGS40" s="207"/>
      <c r="TGT40" s="207"/>
      <c r="TGU40" s="207"/>
      <c r="TGV40" s="207"/>
      <c r="TGW40" s="207"/>
      <c r="TGX40" s="207"/>
      <c r="TGY40" s="207"/>
      <c r="TGZ40" s="207"/>
      <c r="THA40" s="207"/>
      <c r="THB40" s="207"/>
      <c r="THC40" s="207"/>
      <c r="THD40" s="207"/>
      <c r="THE40" s="207"/>
      <c r="THF40" s="207"/>
      <c r="THG40" s="207"/>
      <c r="THH40" s="207"/>
      <c r="THI40" s="207"/>
      <c r="THJ40" s="207"/>
      <c r="THK40" s="207"/>
      <c r="THL40" s="207"/>
      <c r="THM40" s="207"/>
      <c r="THN40" s="207"/>
      <c r="THO40" s="207"/>
      <c r="THP40" s="207"/>
      <c r="THQ40" s="207"/>
      <c r="THR40" s="207"/>
      <c r="THS40" s="207"/>
      <c r="THT40" s="207"/>
      <c r="THU40" s="207"/>
      <c r="THV40" s="207"/>
      <c r="THW40" s="207"/>
      <c r="THX40" s="207"/>
      <c r="THY40" s="207"/>
      <c r="THZ40" s="207"/>
      <c r="TIA40" s="207"/>
      <c r="TIB40" s="207"/>
      <c r="TIC40" s="207"/>
      <c r="TID40" s="207"/>
      <c r="TIE40" s="207"/>
      <c r="TIF40" s="207"/>
      <c r="TIG40" s="207"/>
      <c r="TIH40" s="207"/>
      <c r="TII40" s="207"/>
      <c r="TIJ40" s="207"/>
      <c r="TIK40" s="207"/>
      <c r="TIL40" s="207"/>
      <c r="TIM40" s="207"/>
      <c r="TIN40" s="207"/>
      <c r="TIO40" s="207"/>
      <c r="TIP40" s="207"/>
      <c r="TIQ40" s="207"/>
      <c r="TIR40" s="207"/>
      <c r="TIS40" s="207"/>
      <c r="TIT40" s="207"/>
      <c r="TIU40" s="207"/>
      <c r="TIV40" s="207"/>
      <c r="TIW40" s="207"/>
      <c r="TIX40" s="207"/>
      <c r="TIY40" s="207"/>
      <c r="TIZ40" s="207"/>
      <c r="TJA40" s="207"/>
      <c r="TJB40" s="207"/>
      <c r="TJC40" s="207"/>
      <c r="TJD40" s="207"/>
      <c r="TJE40" s="207"/>
      <c r="TJF40" s="207"/>
      <c r="TJG40" s="207"/>
      <c r="TJH40" s="207"/>
      <c r="TJI40" s="207"/>
      <c r="TJJ40" s="207"/>
      <c r="TJK40" s="207"/>
      <c r="TJL40" s="207"/>
      <c r="TJM40" s="207"/>
      <c r="TJN40" s="207"/>
      <c r="TJO40" s="207"/>
      <c r="TJP40" s="207"/>
      <c r="TJQ40" s="207"/>
      <c r="TJR40" s="207"/>
      <c r="TJS40" s="207"/>
      <c r="TJT40" s="207"/>
      <c r="TJU40" s="207"/>
      <c r="TJV40" s="207"/>
      <c r="TJW40" s="207"/>
      <c r="TJX40" s="207"/>
      <c r="TJY40" s="207"/>
      <c r="TJZ40" s="207"/>
      <c r="TKA40" s="207"/>
      <c r="TKB40" s="207"/>
      <c r="TKC40" s="207"/>
      <c r="TKD40" s="207"/>
      <c r="TKE40" s="207"/>
      <c r="TKF40" s="207"/>
      <c r="TKG40" s="207"/>
      <c r="TKH40" s="207"/>
      <c r="TKI40" s="207"/>
      <c r="TKJ40" s="207"/>
      <c r="TKK40" s="207"/>
      <c r="TKL40" s="207"/>
      <c r="TKM40" s="207"/>
      <c r="TKN40" s="207"/>
      <c r="TKO40" s="207"/>
      <c r="TKP40" s="207"/>
      <c r="TKQ40" s="207"/>
      <c r="TKR40" s="207"/>
      <c r="TKS40" s="207"/>
      <c r="TKT40" s="207"/>
      <c r="TKU40" s="207"/>
      <c r="TKV40" s="207"/>
      <c r="TKW40" s="207"/>
      <c r="TKX40" s="207"/>
      <c r="TKY40" s="207"/>
      <c r="TKZ40" s="207"/>
      <c r="TLA40" s="207"/>
      <c r="TLB40" s="207"/>
      <c r="TLC40" s="207"/>
      <c r="TLD40" s="207"/>
      <c r="TLE40" s="207"/>
      <c r="TLF40" s="207"/>
      <c r="TLG40" s="207"/>
      <c r="TLH40" s="207"/>
      <c r="TLI40" s="207"/>
      <c r="TLJ40" s="207"/>
      <c r="TLK40" s="207"/>
      <c r="TLL40" s="207"/>
      <c r="TLM40" s="207"/>
      <c r="TLN40" s="207"/>
      <c r="TLO40" s="207"/>
      <c r="TLP40" s="207"/>
      <c r="TLQ40" s="207"/>
      <c r="TLR40" s="207"/>
      <c r="TLS40" s="207"/>
      <c r="TLT40" s="207"/>
      <c r="TLU40" s="207"/>
      <c r="TLV40" s="207"/>
      <c r="TLW40" s="207"/>
      <c r="TLX40" s="207"/>
      <c r="TLY40" s="207"/>
      <c r="TLZ40" s="207"/>
      <c r="TMA40" s="207"/>
      <c r="TMB40" s="207"/>
      <c r="TMC40" s="207"/>
      <c r="TMD40" s="207"/>
      <c r="TME40" s="207"/>
      <c r="TMF40" s="207"/>
      <c r="TMG40" s="207"/>
      <c r="TMH40" s="207"/>
      <c r="TMI40" s="207"/>
      <c r="TMJ40" s="207"/>
      <c r="TMK40" s="207"/>
      <c r="TML40" s="207"/>
      <c r="TMM40" s="207"/>
      <c r="TMN40" s="207"/>
      <c r="TMO40" s="207"/>
      <c r="TMP40" s="207"/>
      <c r="TMQ40" s="207"/>
      <c r="TMR40" s="207"/>
      <c r="TMS40" s="207"/>
      <c r="TMT40" s="207"/>
      <c r="TMU40" s="207"/>
      <c r="TMV40" s="207"/>
      <c r="TMW40" s="207"/>
      <c r="TMX40" s="207"/>
      <c r="TMY40" s="207"/>
      <c r="TMZ40" s="207"/>
      <c r="TNA40" s="207"/>
      <c r="TNB40" s="207"/>
      <c r="TNC40" s="207"/>
      <c r="TND40" s="207"/>
      <c r="TNE40" s="207"/>
      <c r="TNF40" s="207"/>
      <c r="TNG40" s="207"/>
      <c r="TNH40" s="207"/>
      <c r="TNI40" s="207"/>
      <c r="TNJ40" s="207"/>
      <c r="TNK40" s="207"/>
      <c r="TNL40" s="207"/>
      <c r="TNM40" s="207"/>
      <c r="TNN40" s="207"/>
      <c r="TNO40" s="207"/>
      <c r="TNP40" s="207"/>
      <c r="TNQ40" s="207"/>
      <c r="TNR40" s="207"/>
      <c r="TNS40" s="207"/>
      <c r="TNT40" s="207"/>
      <c r="TNU40" s="207"/>
      <c r="TNV40" s="207"/>
      <c r="TNW40" s="207"/>
      <c r="TNX40" s="207"/>
      <c r="TNY40" s="207"/>
      <c r="TNZ40" s="207"/>
      <c r="TOA40" s="207"/>
      <c r="TOB40" s="207"/>
      <c r="TOC40" s="207"/>
      <c r="TOD40" s="207"/>
      <c r="TOE40" s="207"/>
      <c r="TOF40" s="207"/>
      <c r="TOG40" s="207"/>
      <c r="TOH40" s="207"/>
      <c r="TOI40" s="207"/>
      <c r="TOJ40" s="207"/>
      <c r="TOK40" s="207"/>
      <c r="TOL40" s="207"/>
      <c r="TOM40" s="207"/>
      <c r="TON40" s="207"/>
      <c r="TOO40" s="207"/>
      <c r="TOP40" s="207"/>
      <c r="TOQ40" s="207"/>
      <c r="TOR40" s="207"/>
      <c r="TOS40" s="207"/>
      <c r="TOT40" s="207"/>
      <c r="TOU40" s="207"/>
      <c r="TOV40" s="207"/>
      <c r="TOW40" s="207"/>
      <c r="TOX40" s="207"/>
      <c r="TOY40" s="207"/>
      <c r="TOZ40" s="207"/>
      <c r="TPA40" s="207"/>
      <c r="TPB40" s="207"/>
      <c r="TPC40" s="207"/>
      <c r="TPD40" s="207"/>
      <c r="TPE40" s="207"/>
      <c r="TPF40" s="207"/>
      <c r="TPG40" s="207"/>
      <c r="TPH40" s="207"/>
      <c r="TPI40" s="207"/>
      <c r="TPJ40" s="207"/>
      <c r="TPK40" s="207"/>
      <c r="TPL40" s="207"/>
      <c r="TPM40" s="207"/>
      <c r="TPN40" s="207"/>
      <c r="TPO40" s="207"/>
      <c r="TPP40" s="207"/>
      <c r="TPQ40" s="207"/>
      <c r="TPR40" s="207"/>
      <c r="TPS40" s="207"/>
      <c r="TPT40" s="207"/>
      <c r="TPU40" s="207"/>
      <c r="TPV40" s="207"/>
      <c r="TPW40" s="207"/>
      <c r="TPX40" s="207"/>
      <c r="TPY40" s="207"/>
      <c r="TPZ40" s="207"/>
      <c r="TQA40" s="207"/>
      <c r="TQB40" s="207"/>
      <c r="TQC40" s="207"/>
      <c r="TQD40" s="207"/>
      <c r="TQE40" s="207"/>
      <c r="TQF40" s="207"/>
      <c r="TQG40" s="207"/>
      <c r="TQH40" s="207"/>
      <c r="TQI40" s="207"/>
      <c r="TQJ40" s="207"/>
      <c r="TQK40" s="207"/>
      <c r="TQL40" s="207"/>
      <c r="TQM40" s="207"/>
      <c r="TQN40" s="207"/>
      <c r="TQO40" s="207"/>
      <c r="TQP40" s="207"/>
      <c r="TQQ40" s="207"/>
      <c r="TQR40" s="207"/>
      <c r="TQS40" s="207"/>
      <c r="TQT40" s="207"/>
      <c r="TQU40" s="207"/>
      <c r="TQV40" s="207"/>
      <c r="TQW40" s="207"/>
      <c r="TQX40" s="207"/>
      <c r="TQY40" s="207"/>
      <c r="TQZ40" s="207"/>
      <c r="TRA40" s="207"/>
      <c r="TRB40" s="207"/>
      <c r="TRC40" s="207"/>
      <c r="TRD40" s="207"/>
      <c r="TRE40" s="207"/>
      <c r="TRF40" s="207"/>
      <c r="TRG40" s="207"/>
      <c r="TRH40" s="207"/>
      <c r="TRI40" s="207"/>
      <c r="TRJ40" s="207"/>
      <c r="TRK40" s="207"/>
      <c r="TRL40" s="207"/>
      <c r="TRM40" s="207"/>
      <c r="TRN40" s="207"/>
      <c r="TRO40" s="207"/>
      <c r="TRP40" s="207"/>
      <c r="TRQ40" s="207"/>
      <c r="TRR40" s="207"/>
      <c r="TRS40" s="207"/>
      <c r="TRT40" s="207"/>
      <c r="TRU40" s="207"/>
      <c r="TRV40" s="207"/>
      <c r="TRW40" s="207"/>
      <c r="TRX40" s="207"/>
      <c r="TRY40" s="207"/>
      <c r="TRZ40" s="207"/>
      <c r="TSA40" s="207"/>
      <c r="TSB40" s="207"/>
      <c r="TSC40" s="207"/>
      <c r="TSD40" s="207"/>
      <c r="TSE40" s="207"/>
      <c r="TSF40" s="207"/>
      <c r="TSG40" s="207"/>
      <c r="TSH40" s="207"/>
      <c r="TSI40" s="207"/>
      <c r="TSJ40" s="207"/>
      <c r="TSK40" s="207"/>
      <c r="TSL40" s="207"/>
      <c r="TSM40" s="207"/>
      <c r="TSN40" s="207"/>
      <c r="TSO40" s="207"/>
      <c r="TSP40" s="207"/>
      <c r="TSQ40" s="207"/>
      <c r="TSR40" s="207"/>
      <c r="TSS40" s="207"/>
      <c r="TST40" s="207"/>
      <c r="TSU40" s="207"/>
      <c r="TSV40" s="207"/>
      <c r="TSW40" s="207"/>
      <c r="TSX40" s="207"/>
      <c r="TSY40" s="207"/>
      <c r="TSZ40" s="207"/>
      <c r="TTA40" s="207"/>
      <c r="TTB40" s="207"/>
      <c r="TTC40" s="207"/>
      <c r="TTD40" s="207"/>
      <c r="TTE40" s="207"/>
      <c r="TTF40" s="207"/>
      <c r="TTG40" s="207"/>
      <c r="TTH40" s="207"/>
      <c r="TTI40" s="207"/>
      <c r="TTJ40" s="207"/>
      <c r="TTK40" s="207"/>
      <c r="TTL40" s="207"/>
      <c r="TTM40" s="207"/>
      <c r="TTN40" s="207"/>
      <c r="TTO40" s="207"/>
      <c r="TTP40" s="207"/>
      <c r="TTQ40" s="207"/>
      <c r="TTR40" s="207"/>
      <c r="TTS40" s="207"/>
      <c r="TTT40" s="207"/>
      <c r="TTU40" s="207"/>
      <c r="TTV40" s="207"/>
      <c r="TTW40" s="207"/>
      <c r="TTX40" s="207"/>
      <c r="TTY40" s="207"/>
      <c r="TTZ40" s="207"/>
      <c r="TUA40" s="207"/>
      <c r="TUB40" s="207"/>
      <c r="TUC40" s="207"/>
      <c r="TUD40" s="207"/>
      <c r="TUE40" s="207"/>
      <c r="TUF40" s="207"/>
      <c r="TUG40" s="207"/>
      <c r="TUH40" s="207"/>
      <c r="TUI40" s="207"/>
      <c r="TUJ40" s="207"/>
      <c r="TUK40" s="207"/>
      <c r="TUL40" s="207"/>
      <c r="TUM40" s="207"/>
      <c r="TUN40" s="207"/>
      <c r="TUO40" s="207"/>
      <c r="TUP40" s="207"/>
      <c r="TUQ40" s="207"/>
      <c r="TUR40" s="207"/>
      <c r="TUS40" s="207"/>
      <c r="TUT40" s="207"/>
      <c r="TUU40" s="207"/>
      <c r="TUV40" s="207"/>
      <c r="TUW40" s="207"/>
      <c r="TUX40" s="207"/>
      <c r="TUY40" s="207"/>
      <c r="TUZ40" s="207"/>
      <c r="TVA40" s="207"/>
      <c r="TVB40" s="207"/>
      <c r="TVC40" s="207"/>
      <c r="TVD40" s="207"/>
      <c r="TVE40" s="207"/>
      <c r="TVF40" s="207"/>
      <c r="TVG40" s="207"/>
      <c r="TVH40" s="207"/>
      <c r="TVI40" s="207"/>
      <c r="TVJ40" s="207"/>
      <c r="TVK40" s="207"/>
      <c r="TVL40" s="207"/>
      <c r="TVM40" s="207"/>
      <c r="TVN40" s="207"/>
      <c r="TVO40" s="207"/>
      <c r="TVP40" s="207"/>
      <c r="TVQ40" s="207"/>
      <c r="TVR40" s="207"/>
      <c r="TVS40" s="207"/>
      <c r="TVT40" s="207"/>
      <c r="TVU40" s="207"/>
      <c r="TVV40" s="207"/>
      <c r="TVW40" s="207"/>
      <c r="TVX40" s="207"/>
      <c r="TVY40" s="207"/>
      <c r="TVZ40" s="207"/>
      <c r="TWA40" s="207"/>
      <c r="TWB40" s="207"/>
      <c r="TWC40" s="207"/>
      <c r="TWD40" s="207"/>
      <c r="TWE40" s="207"/>
      <c r="TWF40" s="207"/>
      <c r="TWG40" s="207"/>
      <c r="TWH40" s="207"/>
      <c r="TWI40" s="207"/>
      <c r="TWJ40" s="207"/>
      <c r="TWK40" s="207"/>
      <c r="TWL40" s="207"/>
      <c r="TWM40" s="207"/>
      <c r="TWN40" s="207"/>
      <c r="TWO40" s="207"/>
      <c r="TWP40" s="207"/>
      <c r="TWQ40" s="207"/>
      <c r="TWR40" s="207"/>
      <c r="TWS40" s="207"/>
      <c r="TWT40" s="207"/>
      <c r="TWU40" s="207"/>
      <c r="TWV40" s="207"/>
      <c r="TWW40" s="207"/>
      <c r="TWX40" s="207"/>
      <c r="TWY40" s="207"/>
      <c r="TWZ40" s="207"/>
      <c r="TXA40" s="207"/>
      <c r="TXB40" s="207"/>
      <c r="TXC40" s="207"/>
      <c r="TXD40" s="207"/>
      <c r="TXE40" s="207"/>
      <c r="TXF40" s="207"/>
      <c r="TXG40" s="207"/>
      <c r="TXH40" s="207"/>
      <c r="TXI40" s="207"/>
      <c r="TXJ40" s="207"/>
      <c r="TXK40" s="207"/>
      <c r="TXL40" s="207"/>
      <c r="TXM40" s="207"/>
      <c r="TXN40" s="207"/>
      <c r="TXO40" s="207"/>
      <c r="TXP40" s="207"/>
      <c r="TXQ40" s="207"/>
      <c r="TXR40" s="207"/>
      <c r="TXS40" s="207"/>
      <c r="TXT40" s="207"/>
      <c r="TXU40" s="207"/>
      <c r="TXV40" s="207"/>
      <c r="TXW40" s="207"/>
      <c r="TXX40" s="207"/>
      <c r="TXY40" s="207"/>
      <c r="TXZ40" s="207"/>
      <c r="TYA40" s="207"/>
      <c r="TYB40" s="207"/>
      <c r="TYC40" s="207"/>
      <c r="TYD40" s="207"/>
      <c r="TYE40" s="207"/>
      <c r="TYF40" s="207"/>
      <c r="TYG40" s="207"/>
      <c r="TYH40" s="207"/>
      <c r="TYI40" s="207"/>
      <c r="TYJ40" s="207"/>
      <c r="TYK40" s="207"/>
      <c r="TYL40" s="207"/>
      <c r="TYM40" s="207"/>
      <c r="TYN40" s="207"/>
      <c r="TYO40" s="207"/>
      <c r="TYP40" s="207"/>
      <c r="TYQ40" s="207"/>
      <c r="TYR40" s="207"/>
      <c r="TYS40" s="207"/>
      <c r="TYT40" s="207"/>
      <c r="TYU40" s="207"/>
      <c r="TYV40" s="207"/>
      <c r="TYW40" s="207"/>
      <c r="TYX40" s="207"/>
      <c r="TYY40" s="207"/>
      <c r="TYZ40" s="207"/>
      <c r="TZA40" s="207"/>
      <c r="TZB40" s="207"/>
      <c r="TZC40" s="207"/>
      <c r="TZD40" s="207"/>
      <c r="TZE40" s="207"/>
      <c r="TZF40" s="207"/>
      <c r="TZG40" s="207"/>
      <c r="TZH40" s="207"/>
      <c r="TZI40" s="207"/>
      <c r="TZJ40" s="207"/>
      <c r="TZK40" s="207"/>
      <c r="TZL40" s="207"/>
      <c r="TZM40" s="207"/>
      <c r="TZN40" s="207"/>
      <c r="TZO40" s="207"/>
      <c r="TZP40" s="207"/>
      <c r="TZQ40" s="207"/>
      <c r="TZR40" s="207"/>
      <c r="TZS40" s="207"/>
      <c r="TZT40" s="207"/>
      <c r="TZU40" s="207"/>
      <c r="TZV40" s="207"/>
      <c r="TZW40" s="207"/>
      <c r="TZX40" s="207"/>
      <c r="TZY40" s="207"/>
      <c r="TZZ40" s="207"/>
      <c r="UAA40" s="207"/>
      <c r="UAB40" s="207"/>
      <c r="UAC40" s="207"/>
      <c r="UAD40" s="207"/>
      <c r="UAE40" s="207"/>
      <c r="UAF40" s="207"/>
      <c r="UAG40" s="207"/>
      <c r="UAH40" s="207"/>
      <c r="UAI40" s="207"/>
      <c r="UAJ40" s="207"/>
      <c r="UAK40" s="207"/>
      <c r="UAL40" s="207"/>
      <c r="UAM40" s="207"/>
      <c r="UAN40" s="207"/>
      <c r="UAO40" s="207"/>
      <c r="UAP40" s="207"/>
      <c r="UAQ40" s="207"/>
      <c r="UAR40" s="207"/>
      <c r="UAS40" s="207"/>
      <c r="UAT40" s="207"/>
      <c r="UAU40" s="207"/>
      <c r="UAV40" s="207"/>
      <c r="UAW40" s="207"/>
      <c r="UAX40" s="207"/>
      <c r="UAY40" s="207"/>
      <c r="UAZ40" s="207"/>
      <c r="UBA40" s="207"/>
      <c r="UBB40" s="207"/>
      <c r="UBC40" s="207"/>
      <c r="UBD40" s="207"/>
      <c r="UBE40" s="207"/>
      <c r="UBF40" s="207"/>
      <c r="UBG40" s="207"/>
      <c r="UBH40" s="207"/>
      <c r="UBI40" s="207"/>
      <c r="UBJ40" s="207"/>
      <c r="UBK40" s="207"/>
      <c r="UBL40" s="207"/>
      <c r="UBM40" s="207"/>
      <c r="UBN40" s="207"/>
      <c r="UBO40" s="207"/>
      <c r="UBP40" s="207"/>
      <c r="UBQ40" s="207"/>
      <c r="UBR40" s="207"/>
      <c r="UBS40" s="207"/>
      <c r="UBT40" s="207"/>
      <c r="UBU40" s="207"/>
      <c r="UBV40" s="207"/>
      <c r="UBW40" s="207"/>
      <c r="UBX40" s="207"/>
      <c r="UBY40" s="207"/>
      <c r="UBZ40" s="207"/>
      <c r="UCA40" s="207"/>
      <c r="UCB40" s="207"/>
      <c r="UCC40" s="207"/>
      <c r="UCD40" s="207"/>
      <c r="UCE40" s="207"/>
      <c r="UCF40" s="207"/>
      <c r="UCG40" s="207"/>
      <c r="UCH40" s="207"/>
      <c r="UCI40" s="207"/>
      <c r="UCJ40" s="207"/>
      <c r="UCK40" s="207"/>
      <c r="UCL40" s="207"/>
      <c r="UCM40" s="207"/>
      <c r="UCN40" s="207"/>
      <c r="UCO40" s="207"/>
      <c r="UCP40" s="207"/>
      <c r="UCQ40" s="207"/>
      <c r="UCR40" s="207"/>
      <c r="UCS40" s="207"/>
      <c r="UCT40" s="207"/>
      <c r="UCU40" s="207"/>
      <c r="UCV40" s="207"/>
      <c r="UCW40" s="207"/>
      <c r="UCX40" s="207"/>
      <c r="UCY40" s="207"/>
      <c r="UCZ40" s="207"/>
      <c r="UDA40" s="207"/>
      <c r="UDB40" s="207"/>
      <c r="UDC40" s="207"/>
      <c r="UDD40" s="207"/>
      <c r="UDE40" s="207"/>
      <c r="UDF40" s="207"/>
      <c r="UDG40" s="207"/>
      <c r="UDH40" s="207"/>
      <c r="UDI40" s="207"/>
      <c r="UDJ40" s="207"/>
      <c r="UDK40" s="207"/>
      <c r="UDL40" s="207"/>
      <c r="UDM40" s="207"/>
      <c r="UDN40" s="207"/>
      <c r="UDO40" s="207"/>
      <c r="UDP40" s="207"/>
      <c r="UDQ40" s="207"/>
      <c r="UDR40" s="207"/>
      <c r="UDS40" s="207"/>
      <c r="UDT40" s="207"/>
      <c r="UDU40" s="207"/>
      <c r="UDV40" s="207"/>
      <c r="UDW40" s="207"/>
      <c r="UDX40" s="207"/>
      <c r="UDY40" s="207"/>
      <c r="UDZ40" s="207"/>
      <c r="UEA40" s="207"/>
      <c r="UEB40" s="207"/>
      <c r="UEC40" s="207"/>
      <c r="UED40" s="207"/>
      <c r="UEE40" s="207"/>
      <c r="UEF40" s="207"/>
      <c r="UEG40" s="207"/>
      <c r="UEH40" s="207"/>
      <c r="UEI40" s="207"/>
      <c r="UEJ40" s="207"/>
      <c r="UEK40" s="207"/>
      <c r="UEL40" s="207"/>
      <c r="UEM40" s="207"/>
      <c r="UEN40" s="207"/>
      <c r="UEO40" s="207"/>
      <c r="UEP40" s="207"/>
      <c r="UEQ40" s="207"/>
      <c r="UER40" s="207"/>
      <c r="UES40" s="207"/>
      <c r="UET40" s="207"/>
      <c r="UEU40" s="207"/>
      <c r="UEV40" s="207"/>
      <c r="UEW40" s="207"/>
      <c r="UEX40" s="207"/>
      <c r="UEY40" s="207"/>
      <c r="UEZ40" s="207"/>
      <c r="UFA40" s="207"/>
      <c r="UFB40" s="207"/>
      <c r="UFC40" s="207"/>
      <c r="UFD40" s="207"/>
      <c r="UFE40" s="207"/>
      <c r="UFF40" s="207"/>
      <c r="UFG40" s="207"/>
      <c r="UFH40" s="207"/>
      <c r="UFI40" s="207"/>
      <c r="UFJ40" s="207"/>
      <c r="UFK40" s="207"/>
      <c r="UFL40" s="207"/>
      <c r="UFM40" s="207"/>
      <c r="UFN40" s="207"/>
      <c r="UFO40" s="207"/>
      <c r="UFP40" s="207"/>
      <c r="UFQ40" s="207"/>
      <c r="UFR40" s="207"/>
      <c r="UFS40" s="207"/>
      <c r="UFT40" s="207"/>
      <c r="UFU40" s="207"/>
      <c r="UFV40" s="207"/>
      <c r="UFW40" s="207"/>
      <c r="UFX40" s="207"/>
      <c r="UFY40" s="207"/>
      <c r="UFZ40" s="207"/>
      <c r="UGA40" s="207"/>
      <c r="UGB40" s="207"/>
      <c r="UGC40" s="207"/>
      <c r="UGD40" s="207"/>
      <c r="UGE40" s="207"/>
      <c r="UGF40" s="207"/>
      <c r="UGG40" s="207"/>
      <c r="UGH40" s="207"/>
      <c r="UGI40" s="207"/>
      <c r="UGJ40" s="207"/>
      <c r="UGK40" s="207"/>
      <c r="UGL40" s="207"/>
      <c r="UGM40" s="207"/>
      <c r="UGN40" s="207"/>
      <c r="UGO40" s="207"/>
      <c r="UGP40" s="207"/>
      <c r="UGQ40" s="207"/>
      <c r="UGR40" s="207"/>
      <c r="UGS40" s="207"/>
      <c r="UGT40" s="207"/>
      <c r="UGU40" s="207"/>
      <c r="UGV40" s="207"/>
      <c r="UGW40" s="207"/>
      <c r="UGX40" s="207"/>
      <c r="UGY40" s="207"/>
      <c r="UGZ40" s="207"/>
      <c r="UHA40" s="207"/>
      <c r="UHB40" s="207"/>
      <c r="UHC40" s="207"/>
      <c r="UHD40" s="207"/>
      <c r="UHE40" s="207"/>
      <c r="UHF40" s="207"/>
      <c r="UHG40" s="207"/>
      <c r="UHH40" s="207"/>
      <c r="UHI40" s="207"/>
      <c r="UHJ40" s="207"/>
      <c r="UHK40" s="207"/>
      <c r="UHL40" s="207"/>
      <c r="UHM40" s="207"/>
      <c r="UHN40" s="207"/>
      <c r="UHO40" s="207"/>
      <c r="UHP40" s="207"/>
      <c r="UHQ40" s="207"/>
      <c r="UHR40" s="207"/>
      <c r="UHS40" s="207"/>
      <c r="UHT40" s="207"/>
      <c r="UHU40" s="207"/>
      <c r="UHV40" s="207"/>
      <c r="UHW40" s="207"/>
      <c r="UHX40" s="207"/>
      <c r="UHY40" s="207"/>
      <c r="UHZ40" s="207"/>
      <c r="UIA40" s="207"/>
      <c r="UIB40" s="207"/>
      <c r="UIC40" s="207"/>
      <c r="UID40" s="207"/>
      <c r="UIE40" s="207"/>
      <c r="UIF40" s="207"/>
      <c r="UIG40" s="207"/>
      <c r="UIH40" s="207"/>
      <c r="UII40" s="207"/>
      <c r="UIJ40" s="207"/>
      <c r="UIK40" s="207"/>
      <c r="UIL40" s="207"/>
      <c r="UIM40" s="207"/>
      <c r="UIN40" s="207"/>
      <c r="UIO40" s="207"/>
      <c r="UIP40" s="207"/>
      <c r="UIQ40" s="207"/>
      <c r="UIR40" s="207"/>
      <c r="UIS40" s="207"/>
      <c r="UIT40" s="207"/>
      <c r="UIU40" s="207"/>
      <c r="UIV40" s="207"/>
      <c r="UIW40" s="207"/>
      <c r="UIX40" s="207"/>
      <c r="UIY40" s="207"/>
      <c r="UIZ40" s="207"/>
      <c r="UJA40" s="207"/>
      <c r="UJB40" s="207"/>
      <c r="UJC40" s="207"/>
      <c r="UJD40" s="207"/>
      <c r="UJE40" s="207"/>
      <c r="UJF40" s="207"/>
      <c r="UJG40" s="207"/>
      <c r="UJH40" s="207"/>
      <c r="UJI40" s="207"/>
      <c r="UJJ40" s="207"/>
      <c r="UJK40" s="207"/>
      <c r="UJL40" s="207"/>
      <c r="UJM40" s="207"/>
      <c r="UJN40" s="207"/>
      <c r="UJO40" s="207"/>
      <c r="UJP40" s="207"/>
      <c r="UJQ40" s="207"/>
      <c r="UJR40" s="207"/>
      <c r="UJS40" s="207"/>
      <c r="UJT40" s="207"/>
      <c r="UJU40" s="207"/>
      <c r="UJV40" s="207"/>
      <c r="UJW40" s="207"/>
      <c r="UJX40" s="207"/>
      <c r="UJY40" s="207"/>
      <c r="UJZ40" s="207"/>
      <c r="UKA40" s="207"/>
      <c r="UKB40" s="207"/>
      <c r="UKC40" s="207"/>
      <c r="UKD40" s="207"/>
      <c r="UKE40" s="207"/>
      <c r="UKF40" s="207"/>
      <c r="UKG40" s="207"/>
      <c r="UKH40" s="207"/>
      <c r="UKI40" s="207"/>
      <c r="UKJ40" s="207"/>
      <c r="UKK40" s="207"/>
      <c r="UKL40" s="207"/>
      <c r="UKM40" s="207"/>
      <c r="UKN40" s="207"/>
      <c r="UKO40" s="207"/>
      <c r="UKP40" s="207"/>
      <c r="UKQ40" s="207"/>
      <c r="UKR40" s="207"/>
      <c r="UKS40" s="207"/>
      <c r="UKT40" s="207"/>
      <c r="UKU40" s="207"/>
      <c r="UKV40" s="207"/>
      <c r="UKW40" s="207"/>
      <c r="UKX40" s="207"/>
      <c r="UKY40" s="207"/>
      <c r="UKZ40" s="207"/>
      <c r="ULA40" s="207"/>
      <c r="ULB40" s="207"/>
      <c r="ULC40" s="207"/>
      <c r="ULD40" s="207"/>
      <c r="ULE40" s="207"/>
      <c r="ULF40" s="207"/>
      <c r="ULG40" s="207"/>
      <c r="ULH40" s="207"/>
      <c r="ULI40" s="207"/>
      <c r="ULJ40" s="207"/>
      <c r="ULK40" s="207"/>
      <c r="ULL40" s="207"/>
      <c r="ULM40" s="207"/>
      <c r="ULN40" s="207"/>
      <c r="ULO40" s="207"/>
      <c r="ULP40" s="207"/>
      <c r="ULQ40" s="207"/>
      <c r="ULR40" s="207"/>
      <c r="ULS40" s="207"/>
      <c r="ULT40" s="207"/>
      <c r="ULU40" s="207"/>
      <c r="ULV40" s="207"/>
      <c r="ULW40" s="207"/>
      <c r="ULX40" s="207"/>
      <c r="ULY40" s="207"/>
      <c r="ULZ40" s="207"/>
      <c r="UMA40" s="207"/>
      <c r="UMB40" s="207"/>
      <c r="UMC40" s="207"/>
      <c r="UMD40" s="207"/>
      <c r="UME40" s="207"/>
      <c r="UMF40" s="207"/>
      <c r="UMG40" s="207"/>
      <c r="UMH40" s="207"/>
      <c r="UMI40" s="207"/>
      <c r="UMJ40" s="207"/>
      <c r="UMK40" s="207"/>
      <c r="UML40" s="207"/>
      <c r="UMM40" s="207"/>
      <c r="UMN40" s="207"/>
      <c r="UMO40" s="207"/>
      <c r="UMP40" s="207"/>
      <c r="UMQ40" s="207"/>
      <c r="UMR40" s="207"/>
      <c r="UMS40" s="207"/>
      <c r="UMT40" s="207"/>
      <c r="UMU40" s="207"/>
      <c r="UMV40" s="207"/>
      <c r="UMW40" s="207"/>
      <c r="UMX40" s="207"/>
      <c r="UMY40" s="207"/>
      <c r="UMZ40" s="207"/>
      <c r="UNA40" s="207"/>
      <c r="UNB40" s="207"/>
      <c r="UNC40" s="207"/>
      <c r="UND40" s="207"/>
      <c r="UNE40" s="207"/>
      <c r="UNF40" s="207"/>
      <c r="UNG40" s="207"/>
      <c r="UNH40" s="207"/>
      <c r="UNI40" s="207"/>
      <c r="UNJ40" s="207"/>
      <c r="UNK40" s="207"/>
      <c r="UNL40" s="207"/>
      <c r="UNM40" s="207"/>
      <c r="UNN40" s="207"/>
      <c r="UNO40" s="207"/>
      <c r="UNP40" s="207"/>
      <c r="UNQ40" s="207"/>
      <c r="UNR40" s="207"/>
      <c r="UNS40" s="207"/>
      <c r="UNT40" s="207"/>
      <c r="UNU40" s="207"/>
      <c r="UNV40" s="207"/>
      <c r="UNW40" s="207"/>
      <c r="UNX40" s="207"/>
      <c r="UNY40" s="207"/>
      <c r="UNZ40" s="207"/>
      <c r="UOA40" s="207"/>
      <c r="UOB40" s="207"/>
      <c r="UOC40" s="207"/>
      <c r="UOD40" s="207"/>
      <c r="UOE40" s="207"/>
      <c r="UOF40" s="207"/>
      <c r="UOG40" s="207"/>
      <c r="UOH40" s="207"/>
      <c r="UOI40" s="207"/>
      <c r="UOJ40" s="207"/>
      <c r="UOK40" s="207"/>
      <c r="UOL40" s="207"/>
      <c r="UOM40" s="207"/>
      <c r="UON40" s="207"/>
      <c r="UOO40" s="207"/>
      <c r="UOP40" s="207"/>
      <c r="UOQ40" s="207"/>
      <c r="UOR40" s="207"/>
      <c r="UOS40" s="207"/>
      <c r="UOT40" s="207"/>
      <c r="UOU40" s="207"/>
      <c r="UOV40" s="207"/>
      <c r="UOW40" s="207"/>
      <c r="UOX40" s="207"/>
      <c r="UOY40" s="207"/>
      <c r="UOZ40" s="207"/>
      <c r="UPA40" s="207"/>
      <c r="UPB40" s="207"/>
      <c r="UPC40" s="207"/>
      <c r="UPD40" s="207"/>
      <c r="UPE40" s="207"/>
      <c r="UPF40" s="207"/>
      <c r="UPG40" s="207"/>
      <c r="UPH40" s="207"/>
      <c r="UPI40" s="207"/>
      <c r="UPJ40" s="207"/>
      <c r="UPK40" s="207"/>
      <c r="UPL40" s="207"/>
      <c r="UPM40" s="207"/>
      <c r="UPN40" s="207"/>
      <c r="UPO40" s="207"/>
      <c r="UPP40" s="207"/>
      <c r="UPQ40" s="207"/>
      <c r="UPR40" s="207"/>
      <c r="UPS40" s="207"/>
      <c r="UPT40" s="207"/>
      <c r="UPU40" s="207"/>
      <c r="UPV40" s="207"/>
      <c r="UPW40" s="207"/>
      <c r="UPX40" s="207"/>
      <c r="UPY40" s="207"/>
      <c r="UPZ40" s="207"/>
      <c r="UQA40" s="207"/>
      <c r="UQB40" s="207"/>
      <c r="UQC40" s="207"/>
      <c r="UQD40" s="207"/>
      <c r="UQE40" s="207"/>
      <c r="UQF40" s="207"/>
      <c r="UQG40" s="207"/>
      <c r="UQH40" s="207"/>
      <c r="UQI40" s="207"/>
      <c r="UQJ40" s="207"/>
      <c r="UQK40" s="207"/>
      <c r="UQL40" s="207"/>
      <c r="UQM40" s="207"/>
      <c r="UQN40" s="207"/>
      <c r="UQO40" s="207"/>
      <c r="UQP40" s="207"/>
      <c r="UQQ40" s="207"/>
      <c r="UQR40" s="207"/>
      <c r="UQS40" s="207"/>
      <c r="UQT40" s="207"/>
      <c r="UQU40" s="207"/>
      <c r="UQV40" s="207"/>
      <c r="UQW40" s="207"/>
      <c r="UQX40" s="207"/>
      <c r="UQY40" s="207"/>
      <c r="UQZ40" s="207"/>
      <c r="URA40" s="207"/>
      <c r="URB40" s="207"/>
      <c r="URC40" s="207"/>
      <c r="URD40" s="207"/>
      <c r="URE40" s="207"/>
      <c r="URF40" s="207"/>
      <c r="URG40" s="207"/>
      <c r="URH40" s="207"/>
      <c r="URI40" s="207"/>
      <c r="URJ40" s="207"/>
      <c r="URK40" s="207"/>
      <c r="URL40" s="207"/>
      <c r="URM40" s="207"/>
      <c r="URN40" s="207"/>
      <c r="URO40" s="207"/>
      <c r="URP40" s="207"/>
      <c r="URQ40" s="207"/>
      <c r="URR40" s="207"/>
      <c r="URS40" s="207"/>
      <c r="URT40" s="207"/>
      <c r="URU40" s="207"/>
      <c r="URV40" s="207"/>
      <c r="URW40" s="207"/>
      <c r="URX40" s="207"/>
      <c r="URY40" s="207"/>
      <c r="URZ40" s="207"/>
      <c r="USA40" s="207"/>
      <c r="USB40" s="207"/>
      <c r="USC40" s="207"/>
      <c r="USD40" s="207"/>
      <c r="USE40" s="207"/>
      <c r="USF40" s="207"/>
      <c r="USG40" s="207"/>
      <c r="USH40" s="207"/>
      <c r="USI40" s="207"/>
      <c r="USJ40" s="207"/>
      <c r="USK40" s="207"/>
      <c r="USL40" s="207"/>
      <c r="USM40" s="207"/>
      <c r="USN40" s="207"/>
      <c r="USO40" s="207"/>
      <c r="USP40" s="207"/>
      <c r="USQ40" s="207"/>
      <c r="USR40" s="207"/>
      <c r="USS40" s="207"/>
      <c r="UST40" s="207"/>
      <c r="USU40" s="207"/>
      <c r="USV40" s="207"/>
      <c r="USW40" s="207"/>
      <c r="USX40" s="207"/>
      <c r="USY40" s="207"/>
      <c r="USZ40" s="207"/>
      <c r="UTA40" s="207"/>
      <c r="UTB40" s="207"/>
      <c r="UTC40" s="207"/>
      <c r="UTD40" s="207"/>
      <c r="UTE40" s="207"/>
      <c r="UTF40" s="207"/>
      <c r="UTG40" s="207"/>
      <c r="UTH40" s="207"/>
      <c r="UTI40" s="207"/>
      <c r="UTJ40" s="207"/>
      <c r="UTK40" s="207"/>
      <c r="UTL40" s="207"/>
      <c r="UTM40" s="207"/>
      <c r="UTN40" s="207"/>
      <c r="UTO40" s="207"/>
      <c r="UTP40" s="207"/>
      <c r="UTQ40" s="207"/>
      <c r="UTR40" s="207"/>
      <c r="UTS40" s="207"/>
      <c r="UTT40" s="207"/>
      <c r="UTU40" s="207"/>
      <c r="UTV40" s="207"/>
      <c r="UTW40" s="207"/>
      <c r="UTX40" s="207"/>
      <c r="UTY40" s="207"/>
      <c r="UTZ40" s="207"/>
      <c r="UUA40" s="207"/>
      <c r="UUB40" s="207"/>
      <c r="UUC40" s="207"/>
      <c r="UUD40" s="207"/>
      <c r="UUE40" s="207"/>
      <c r="UUF40" s="207"/>
      <c r="UUG40" s="207"/>
      <c r="UUH40" s="207"/>
      <c r="UUI40" s="207"/>
      <c r="UUJ40" s="207"/>
      <c r="UUK40" s="207"/>
      <c r="UUL40" s="207"/>
      <c r="UUM40" s="207"/>
      <c r="UUN40" s="207"/>
      <c r="UUO40" s="207"/>
      <c r="UUP40" s="207"/>
      <c r="UUQ40" s="207"/>
      <c r="UUR40" s="207"/>
      <c r="UUS40" s="207"/>
      <c r="UUT40" s="207"/>
      <c r="UUU40" s="207"/>
      <c r="UUV40" s="207"/>
      <c r="UUW40" s="207"/>
      <c r="UUX40" s="207"/>
      <c r="UUY40" s="207"/>
      <c r="UUZ40" s="207"/>
      <c r="UVA40" s="207"/>
      <c r="UVB40" s="207"/>
      <c r="UVC40" s="207"/>
      <c r="UVD40" s="207"/>
      <c r="UVE40" s="207"/>
      <c r="UVF40" s="207"/>
      <c r="UVG40" s="207"/>
      <c r="UVH40" s="207"/>
      <c r="UVI40" s="207"/>
      <c r="UVJ40" s="207"/>
      <c r="UVK40" s="207"/>
      <c r="UVL40" s="207"/>
      <c r="UVM40" s="207"/>
      <c r="UVN40" s="207"/>
      <c r="UVO40" s="207"/>
      <c r="UVP40" s="207"/>
      <c r="UVQ40" s="207"/>
      <c r="UVR40" s="207"/>
      <c r="UVS40" s="207"/>
      <c r="UVT40" s="207"/>
      <c r="UVU40" s="207"/>
      <c r="UVV40" s="207"/>
      <c r="UVW40" s="207"/>
      <c r="UVX40" s="207"/>
      <c r="UVY40" s="207"/>
      <c r="UVZ40" s="207"/>
      <c r="UWA40" s="207"/>
      <c r="UWB40" s="207"/>
      <c r="UWC40" s="207"/>
      <c r="UWD40" s="207"/>
      <c r="UWE40" s="207"/>
      <c r="UWF40" s="207"/>
      <c r="UWG40" s="207"/>
      <c r="UWH40" s="207"/>
      <c r="UWI40" s="207"/>
      <c r="UWJ40" s="207"/>
      <c r="UWK40" s="207"/>
      <c r="UWL40" s="207"/>
      <c r="UWM40" s="207"/>
      <c r="UWN40" s="207"/>
      <c r="UWO40" s="207"/>
      <c r="UWP40" s="207"/>
      <c r="UWQ40" s="207"/>
      <c r="UWR40" s="207"/>
      <c r="UWS40" s="207"/>
      <c r="UWT40" s="207"/>
      <c r="UWU40" s="207"/>
      <c r="UWV40" s="207"/>
      <c r="UWW40" s="207"/>
      <c r="UWX40" s="207"/>
      <c r="UWY40" s="207"/>
      <c r="UWZ40" s="207"/>
      <c r="UXA40" s="207"/>
      <c r="UXB40" s="207"/>
      <c r="UXC40" s="207"/>
      <c r="UXD40" s="207"/>
      <c r="UXE40" s="207"/>
      <c r="UXF40" s="207"/>
      <c r="UXG40" s="207"/>
      <c r="UXH40" s="207"/>
      <c r="UXI40" s="207"/>
      <c r="UXJ40" s="207"/>
      <c r="UXK40" s="207"/>
      <c r="UXL40" s="207"/>
      <c r="UXM40" s="207"/>
      <c r="UXN40" s="207"/>
      <c r="UXO40" s="207"/>
      <c r="UXP40" s="207"/>
      <c r="UXQ40" s="207"/>
      <c r="UXR40" s="207"/>
      <c r="UXS40" s="207"/>
      <c r="UXT40" s="207"/>
      <c r="UXU40" s="207"/>
      <c r="UXV40" s="207"/>
      <c r="UXW40" s="207"/>
      <c r="UXX40" s="207"/>
      <c r="UXY40" s="207"/>
      <c r="UXZ40" s="207"/>
      <c r="UYA40" s="207"/>
      <c r="UYB40" s="207"/>
      <c r="UYC40" s="207"/>
      <c r="UYD40" s="207"/>
      <c r="UYE40" s="207"/>
      <c r="UYF40" s="207"/>
      <c r="UYG40" s="207"/>
      <c r="UYH40" s="207"/>
      <c r="UYI40" s="207"/>
      <c r="UYJ40" s="207"/>
      <c r="UYK40" s="207"/>
      <c r="UYL40" s="207"/>
      <c r="UYM40" s="207"/>
      <c r="UYN40" s="207"/>
      <c r="UYO40" s="207"/>
      <c r="UYP40" s="207"/>
      <c r="UYQ40" s="207"/>
      <c r="UYR40" s="207"/>
      <c r="UYS40" s="207"/>
      <c r="UYT40" s="207"/>
      <c r="UYU40" s="207"/>
      <c r="UYV40" s="207"/>
      <c r="UYW40" s="207"/>
      <c r="UYX40" s="207"/>
      <c r="UYY40" s="207"/>
      <c r="UYZ40" s="207"/>
      <c r="UZA40" s="207"/>
      <c r="UZB40" s="207"/>
      <c r="UZC40" s="207"/>
      <c r="UZD40" s="207"/>
      <c r="UZE40" s="207"/>
      <c r="UZF40" s="207"/>
      <c r="UZG40" s="207"/>
      <c r="UZH40" s="207"/>
      <c r="UZI40" s="207"/>
      <c r="UZJ40" s="207"/>
      <c r="UZK40" s="207"/>
      <c r="UZL40" s="207"/>
      <c r="UZM40" s="207"/>
      <c r="UZN40" s="207"/>
      <c r="UZO40" s="207"/>
      <c r="UZP40" s="207"/>
      <c r="UZQ40" s="207"/>
      <c r="UZR40" s="207"/>
      <c r="UZS40" s="207"/>
      <c r="UZT40" s="207"/>
      <c r="UZU40" s="207"/>
      <c r="UZV40" s="207"/>
      <c r="UZW40" s="207"/>
      <c r="UZX40" s="207"/>
      <c r="UZY40" s="207"/>
      <c r="UZZ40" s="207"/>
      <c r="VAA40" s="207"/>
      <c r="VAB40" s="207"/>
      <c r="VAC40" s="207"/>
      <c r="VAD40" s="207"/>
      <c r="VAE40" s="207"/>
      <c r="VAF40" s="207"/>
      <c r="VAG40" s="207"/>
      <c r="VAH40" s="207"/>
      <c r="VAI40" s="207"/>
      <c r="VAJ40" s="207"/>
      <c r="VAK40" s="207"/>
      <c r="VAL40" s="207"/>
      <c r="VAM40" s="207"/>
      <c r="VAN40" s="207"/>
      <c r="VAO40" s="207"/>
      <c r="VAP40" s="207"/>
      <c r="VAQ40" s="207"/>
      <c r="VAR40" s="207"/>
      <c r="VAS40" s="207"/>
      <c r="VAT40" s="207"/>
      <c r="VAU40" s="207"/>
      <c r="VAV40" s="207"/>
      <c r="VAW40" s="207"/>
      <c r="VAX40" s="207"/>
      <c r="VAY40" s="207"/>
      <c r="VAZ40" s="207"/>
      <c r="VBA40" s="207"/>
      <c r="VBB40" s="207"/>
      <c r="VBC40" s="207"/>
      <c r="VBD40" s="207"/>
      <c r="VBE40" s="207"/>
      <c r="VBF40" s="207"/>
      <c r="VBG40" s="207"/>
      <c r="VBH40" s="207"/>
      <c r="VBI40" s="207"/>
      <c r="VBJ40" s="207"/>
      <c r="VBK40" s="207"/>
      <c r="VBL40" s="207"/>
      <c r="VBM40" s="207"/>
      <c r="VBN40" s="207"/>
      <c r="VBO40" s="207"/>
      <c r="VBP40" s="207"/>
      <c r="VBQ40" s="207"/>
      <c r="VBR40" s="207"/>
      <c r="VBS40" s="207"/>
      <c r="VBT40" s="207"/>
      <c r="VBU40" s="207"/>
      <c r="VBV40" s="207"/>
      <c r="VBW40" s="207"/>
      <c r="VBX40" s="207"/>
      <c r="VBY40" s="207"/>
      <c r="VBZ40" s="207"/>
      <c r="VCA40" s="207"/>
      <c r="VCB40" s="207"/>
      <c r="VCC40" s="207"/>
      <c r="VCD40" s="207"/>
      <c r="VCE40" s="207"/>
      <c r="VCF40" s="207"/>
      <c r="VCG40" s="207"/>
      <c r="VCH40" s="207"/>
      <c r="VCI40" s="207"/>
      <c r="VCJ40" s="207"/>
      <c r="VCK40" s="207"/>
      <c r="VCL40" s="207"/>
      <c r="VCM40" s="207"/>
      <c r="VCN40" s="207"/>
      <c r="VCO40" s="207"/>
      <c r="VCP40" s="207"/>
      <c r="VCQ40" s="207"/>
      <c r="VCR40" s="207"/>
      <c r="VCS40" s="207"/>
      <c r="VCT40" s="207"/>
      <c r="VCU40" s="207"/>
      <c r="VCV40" s="207"/>
      <c r="VCW40" s="207"/>
      <c r="VCX40" s="207"/>
      <c r="VCY40" s="207"/>
      <c r="VCZ40" s="207"/>
      <c r="VDA40" s="207"/>
      <c r="VDB40" s="207"/>
      <c r="VDC40" s="207"/>
      <c r="VDD40" s="207"/>
      <c r="VDE40" s="207"/>
      <c r="VDF40" s="207"/>
      <c r="VDG40" s="207"/>
      <c r="VDH40" s="207"/>
      <c r="VDI40" s="207"/>
      <c r="VDJ40" s="207"/>
      <c r="VDK40" s="207"/>
      <c r="VDL40" s="207"/>
      <c r="VDM40" s="207"/>
      <c r="VDN40" s="207"/>
      <c r="VDO40" s="207"/>
      <c r="VDP40" s="207"/>
      <c r="VDQ40" s="207"/>
      <c r="VDR40" s="207"/>
      <c r="VDS40" s="207"/>
      <c r="VDT40" s="207"/>
      <c r="VDU40" s="207"/>
      <c r="VDV40" s="207"/>
      <c r="VDW40" s="207"/>
      <c r="VDX40" s="207"/>
      <c r="VDY40" s="207"/>
      <c r="VDZ40" s="207"/>
      <c r="VEA40" s="207"/>
      <c r="VEB40" s="207"/>
      <c r="VEC40" s="207"/>
      <c r="VED40" s="207"/>
      <c r="VEE40" s="207"/>
      <c r="VEF40" s="207"/>
      <c r="VEG40" s="207"/>
      <c r="VEH40" s="207"/>
      <c r="VEI40" s="207"/>
      <c r="VEJ40" s="207"/>
      <c r="VEK40" s="207"/>
      <c r="VEL40" s="207"/>
      <c r="VEM40" s="207"/>
      <c r="VEN40" s="207"/>
      <c r="VEO40" s="207"/>
      <c r="VEP40" s="207"/>
      <c r="VEQ40" s="207"/>
      <c r="VER40" s="207"/>
      <c r="VES40" s="207"/>
      <c r="VET40" s="207"/>
      <c r="VEU40" s="207"/>
      <c r="VEV40" s="207"/>
      <c r="VEW40" s="207"/>
      <c r="VEX40" s="207"/>
      <c r="VEY40" s="207"/>
      <c r="VEZ40" s="207"/>
      <c r="VFA40" s="207"/>
      <c r="VFB40" s="207"/>
      <c r="VFC40" s="207"/>
      <c r="VFD40" s="207"/>
      <c r="VFE40" s="207"/>
      <c r="VFF40" s="207"/>
      <c r="VFG40" s="207"/>
      <c r="VFH40" s="207"/>
      <c r="VFI40" s="207"/>
      <c r="VFJ40" s="207"/>
      <c r="VFK40" s="207"/>
      <c r="VFL40" s="207"/>
      <c r="VFM40" s="207"/>
      <c r="VFN40" s="207"/>
      <c r="VFO40" s="207"/>
      <c r="VFP40" s="207"/>
      <c r="VFQ40" s="207"/>
      <c r="VFR40" s="207"/>
      <c r="VFS40" s="207"/>
      <c r="VFT40" s="207"/>
      <c r="VFU40" s="207"/>
      <c r="VFV40" s="207"/>
      <c r="VFW40" s="207"/>
      <c r="VFX40" s="207"/>
      <c r="VFY40" s="207"/>
      <c r="VFZ40" s="207"/>
      <c r="VGA40" s="207"/>
      <c r="VGB40" s="207"/>
      <c r="VGC40" s="207"/>
      <c r="VGD40" s="207"/>
      <c r="VGE40" s="207"/>
      <c r="VGF40" s="207"/>
      <c r="VGG40" s="207"/>
      <c r="VGH40" s="207"/>
      <c r="VGI40" s="207"/>
      <c r="VGJ40" s="207"/>
      <c r="VGK40" s="207"/>
      <c r="VGL40" s="207"/>
      <c r="VGM40" s="207"/>
      <c r="VGN40" s="207"/>
      <c r="VGO40" s="207"/>
      <c r="VGP40" s="207"/>
      <c r="VGQ40" s="207"/>
      <c r="VGR40" s="207"/>
      <c r="VGS40" s="207"/>
      <c r="VGT40" s="207"/>
      <c r="VGU40" s="207"/>
      <c r="VGV40" s="207"/>
      <c r="VGW40" s="207"/>
      <c r="VGX40" s="207"/>
      <c r="VGY40" s="207"/>
      <c r="VGZ40" s="207"/>
      <c r="VHA40" s="207"/>
      <c r="VHB40" s="207"/>
      <c r="VHC40" s="207"/>
      <c r="VHD40" s="207"/>
      <c r="VHE40" s="207"/>
      <c r="VHF40" s="207"/>
      <c r="VHG40" s="207"/>
      <c r="VHH40" s="207"/>
      <c r="VHI40" s="207"/>
      <c r="VHJ40" s="207"/>
      <c r="VHK40" s="207"/>
      <c r="VHL40" s="207"/>
      <c r="VHM40" s="207"/>
      <c r="VHN40" s="207"/>
      <c r="VHO40" s="207"/>
      <c r="VHP40" s="207"/>
      <c r="VHQ40" s="207"/>
      <c r="VHR40" s="207"/>
      <c r="VHS40" s="207"/>
      <c r="VHT40" s="207"/>
      <c r="VHU40" s="207"/>
      <c r="VHV40" s="207"/>
      <c r="VHW40" s="207"/>
      <c r="VHX40" s="207"/>
      <c r="VHY40" s="207"/>
      <c r="VHZ40" s="207"/>
      <c r="VIA40" s="207"/>
      <c r="VIB40" s="207"/>
      <c r="VIC40" s="207"/>
      <c r="VID40" s="207"/>
      <c r="VIE40" s="207"/>
      <c r="VIF40" s="207"/>
      <c r="VIG40" s="207"/>
      <c r="VIH40" s="207"/>
      <c r="VII40" s="207"/>
      <c r="VIJ40" s="207"/>
      <c r="VIK40" s="207"/>
      <c r="VIL40" s="207"/>
      <c r="VIM40" s="207"/>
      <c r="VIN40" s="207"/>
      <c r="VIO40" s="207"/>
      <c r="VIP40" s="207"/>
      <c r="VIQ40" s="207"/>
      <c r="VIR40" s="207"/>
      <c r="VIS40" s="207"/>
      <c r="VIT40" s="207"/>
      <c r="VIU40" s="207"/>
      <c r="VIV40" s="207"/>
      <c r="VIW40" s="207"/>
      <c r="VIX40" s="207"/>
      <c r="VIY40" s="207"/>
      <c r="VIZ40" s="207"/>
      <c r="VJA40" s="207"/>
      <c r="VJB40" s="207"/>
      <c r="VJC40" s="207"/>
      <c r="VJD40" s="207"/>
      <c r="VJE40" s="207"/>
      <c r="VJF40" s="207"/>
      <c r="VJG40" s="207"/>
      <c r="VJH40" s="207"/>
      <c r="VJI40" s="207"/>
      <c r="VJJ40" s="207"/>
      <c r="VJK40" s="207"/>
      <c r="VJL40" s="207"/>
      <c r="VJM40" s="207"/>
      <c r="VJN40" s="207"/>
      <c r="VJO40" s="207"/>
      <c r="VJP40" s="207"/>
      <c r="VJQ40" s="207"/>
      <c r="VJR40" s="207"/>
      <c r="VJS40" s="207"/>
      <c r="VJT40" s="207"/>
      <c r="VJU40" s="207"/>
      <c r="VJV40" s="207"/>
      <c r="VJW40" s="207"/>
      <c r="VJX40" s="207"/>
      <c r="VJY40" s="207"/>
      <c r="VJZ40" s="207"/>
      <c r="VKA40" s="207"/>
      <c r="VKB40" s="207"/>
      <c r="VKC40" s="207"/>
      <c r="VKD40" s="207"/>
      <c r="VKE40" s="207"/>
      <c r="VKF40" s="207"/>
      <c r="VKG40" s="207"/>
      <c r="VKH40" s="207"/>
      <c r="VKI40" s="207"/>
      <c r="VKJ40" s="207"/>
      <c r="VKK40" s="207"/>
      <c r="VKL40" s="207"/>
      <c r="VKM40" s="207"/>
      <c r="VKN40" s="207"/>
      <c r="VKO40" s="207"/>
      <c r="VKP40" s="207"/>
      <c r="VKQ40" s="207"/>
      <c r="VKR40" s="207"/>
      <c r="VKS40" s="207"/>
      <c r="VKT40" s="207"/>
      <c r="VKU40" s="207"/>
      <c r="VKV40" s="207"/>
      <c r="VKW40" s="207"/>
      <c r="VKX40" s="207"/>
      <c r="VKY40" s="207"/>
      <c r="VKZ40" s="207"/>
      <c r="VLA40" s="207"/>
      <c r="VLB40" s="207"/>
      <c r="VLC40" s="207"/>
      <c r="VLD40" s="207"/>
      <c r="VLE40" s="207"/>
      <c r="VLF40" s="207"/>
      <c r="VLG40" s="207"/>
      <c r="VLH40" s="207"/>
      <c r="VLI40" s="207"/>
      <c r="VLJ40" s="207"/>
      <c r="VLK40" s="207"/>
      <c r="VLL40" s="207"/>
      <c r="VLM40" s="207"/>
      <c r="VLN40" s="207"/>
      <c r="VLO40" s="207"/>
      <c r="VLP40" s="207"/>
      <c r="VLQ40" s="207"/>
      <c r="VLR40" s="207"/>
      <c r="VLS40" s="207"/>
      <c r="VLT40" s="207"/>
      <c r="VLU40" s="207"/>
      <c r="VLV40" s="207"/>
      <c r="VLW40" s="207"/>
      <c r="VLX40" s="207"/>
      <c r="VLY40" s="207"/>
      <c r="VLZ40" s="207"/>
      <c r="VMA40" s="207"/>
      <c r="VMB40" s="207"/>
      <c r="VMC40" s="207"/>
      <c r="VMD40" s="207"/>
      <c r="VME40" s="207"/>
      <c r="VMF40" s="207"/>
      <c r="VMG40" s="207"/>
      <c r="VMH40" s="207"/>
      <c r="VMI40" s="207"/>
      <c r="VMJ40" s="207"/>
      <c r="VMK40" s="207"/>
      <c r="VML40" s="207"/>
      <c r="VMM40" s="207"/>
      <c r="VMN40" s="207"/>
      <c r="VMO40" s="207"/>
      <c r="VMP40" s="207"/>
      <c r="VMQ40" s="207"/>
      <c r="VMR40" s="207"/>
      <c r="VMS40" s="207"/>
      <c r="VMT40" s="207"/>
      <c r="VMU40" s="207"/>
      <c r="VMV40" s="207"/>
      <c r="VMW40" s="207"/>
      <c r="VMX40" s="207"/>
      <c r="VMY40" s="207"/>
      <c r="VMZ40" s="207"/>
      <c r="VNA40" s="207"/>
      <c r="VNB40" s="207"/>
      <c r="VNC40" s="207"/>
      <c r="VND40" s="207"/>
      <c r="VNE40" s="207"/>
      <c r="VNF40" s="207"/>
      <c r="VNG40" s="207"/>
      <c r="VNH40" s="207"/>
      <c r="VNI40" s="207"/>
      <c r="VNJ40" s="207"/>
      <c r="VNK40" s="207"/>
      <c r="VNL40" s="207"/>
      <c r="VNM40" s="207"/>
      <c r="VNN40" s="207"/>
      <c r="VNO40" s="207"/>
      <c r="VNP40" s="207"/>
      <c r="VNQ40" s="207"/>
      <c r="VNR40" s="207"/>
      <c r="VNS40" s="207"/>
      <c r="VNT40" s="207"/>
      <c r="VNU40" s="207"/>
      <c r="VNV40" s="207"/>
      <c r="VNW40" s="207"/>
      <c r="VNX40" s="207"/>
      <c r="VNY40" s="207"/>
      <c r="VNZ40" s="207"/>
      <c r="VOA40" s="207"/>
      <c r="VOB40" s="207"/>
      <c r="VOC40" s="207"/>
      <c r="VOD40" s="207"/>
      <c r="VOE40" s="207"/>
      <c r="VOF40" s="207"/>
      <c r="VOG40" s="207"/>
      <c r="VOH40" s="207"/>
      <c r="VOI40" s="207"/>
      <c r="VOJ40" s="207"/>
      <c r="VOK40" s="207"/>
      <c r="VOL40" s="207"/>
      <c r="VOM40" s="207"/>
      <c r="VON40" s="207"/>
      <c r="VOO40" s="207"/>
      <c r="VOP40" s="207"/>
      <c r="VOQ40" s="207"/>
      <c r="VOR40" s="207"/>
      <c r="VOS40" s="207"/>
      <c r="VOT40" s="207"/>
      <c r="VOU40" s="207"/>
      <c r="VOV40" s="207"/>
      <c r="VOW40" s="207"/>
      <c r="VOX40" s="207"/>
      <c r="VOY40" s="207"/>
      <c r="VOZ40" s="207"/>
      <c r="VPA40" s="207"/>
      <c r="VPB40" s="207"/>
      <c r="VPC40" s="207"/>
      <c r="VPD40" s="207"/>
      <c r="VPE40" s="207"/>
      <c r="VPF40" s="207"/>
      <c r="VPG40" s="207"/>
      <c r="VPH40" s="207"/>
      <c r="VPI40" s="207"/>
      <c r="VPJ40" s="207"/>
      <c r="VPK40" s="207"/>
      <c r="VPL40" s="207"/>
      <c r="VPM40" s="207"/>
      <c r="VPN40" s="207"/>
      <c r="VPO40" s="207"/>
      <c r="VPP40" s="207"/>
      <c r="VPQ40" s="207"/>
      <c r="VPR40" s="207"/>
      <c r="VPS40" s="207"/>
      <c r="VPT40" s="207"/>
      <c r="VPU40" s="207"/>
      <c r="VPV40" s="207"/>
      <c r="VPW40" s="207"/>
      <c r="VPX40" s="207"/>
      <c r="VPY40" s="207"/>
      <c r="VPZ40" s="207"/>
      <c r="VQA40" s="207"/>
      <c r="VQB40" s="207"/>
      <c r="VQC40" s="207"/>
      <c r="VQD40" s="207"/>
      <c r="VQE40" s="207"/>
      <c r="VQF40" s="207"/>
      <c r="VQG40" s="207"/>
      <c r="VQH40" s="207"/>
      <c r="VQI40" s="207"/>
      <c r="VQJ40" s="207"/>
      <c r="VQK40" s="207"/>
      <c r="VQL40" s="207"/>
      <c r="VQM40" s="207"/>
      <c r="VQN40" s="207"/>
      <c r="VQO40" s="207"/>
      <c r="VQP40" s="207"/>
      <c r="VQQ40" s="207"/>
      <c r="VQR40" s="207"/>
      <c r="VQS40" s="207"/>
      <c r="VQT40" s="207"/>
      <c r="VQU40" s="207"/>
      <c r="VQV40" s="207"/>
      <c r="VQW40" s="207"/>
      <c r="VQX40" s="207"/>
      <c r="VQY40" s="207"/>
      <c r="VQZ40" s="207"/>
      <c r="VRA40" s="207"/>
      <c r="VRB40" s="207"/>
      <c r="VRC40" s="207"/>
      <c r="VRD40" s="207"/>
      <c r="VRE40" s="207"/>
      <c r="VRF40" s="207"/>
      <c r="VRG40" s="207"/>
      <c r="VRH40" s="207"/>
      <c r="VRI40" s="207"/>
      <c r="VRJ40" s="207"/>
      <c r="VRK40" s="207"/>
      <c r="VRL40" s="207"/>
      <c r="VRM40" s="207"/>
      <c r="VRN40" s="207"/>
      <c r="VRO40" s="207"/>
      <c r="VRP40" s="207"/>
      <c r="VRQ40" s="207"/>
      <c r="VRR40" s="207"/>
      <c r="VRS40" s="207"/>
      <c r="VRT40" s="207"/>
      <c r="VRU40" s="207"/>
      <c r="VRV40" s="207"/>
      <c r="VRW40" s="207"/>
      <c r="VRX40" s="207"/>
      <c r="VRY40" s="207"/>
      <c r="VRZ40" s="207"/>
      <c r="VSA40" s="207"/>
      <c r="VSB40" s="207"/>
      <c r="VSC40" s="207"/>
      <c r="VSD40" s="207"/>
      <c r="VSE40" s="207"/>
      <c r="VSF40" s="207"/>
      <c r="VSG40" s="207"/>
      <c r="VSH40" s="207"/>
      <c r="VSI40" s="207"/>
      <c r="VSJ40" s="207"/>
      <c r="VSK40" s="207"/>
      <c r="VSL40" s="207"/>
      <c r="VSM40" s="207"/>
      <c r="VSN40" s="207"/>
      <c r="VSO40" s="207"/>
      <c r="VSP40" s="207"/>
      <c r="VSQ40" s="207"/>
      <c r="VSR40" s="207"/>
      <c r="VSS40" s="207"/>
      <c r="VST40" s="207"/>
      <c r="VSU40" s="207"/>
      <c r="VSV40" s="207"/>
      <c r="VSW40" s="207"/>
      <c r="VSX40" s="207"/>
      <c r="VSY40" s="207"/>
      <c r="VSZ40" s="207"/>
      <c r="VTA40" s="207"/>
      <c r="VTB40" s="207"/>
      <c r="VTC40" s="207"/>
      <c r="VTD40" s="207"/>
      <c r="VTE40" s="207"/>
      <c r="VTF40" s="207"/>
      <c r="VTG40" s="207"/>
      <c r="VTH40" s="207"/>
      <c r="VTI40" s="207"/>
      <c r="VTJ40" s="207"/>
      <c r="VTK40" s="207"/>
      <c r="VTL40" s="207"/>
      <c r="VTM40" s="207"/>
      <c r="VTN40" s="207"/>
      <c r="VTO40" s="207"/>
      <c r="VTP40" s="207"/>
      <c r="VTQ40" s="207"/>
      <c r="VTR40" s="207"/>
      <c r="VTS40" s="207"/>
      <c r="VTT40" s="207"/>
      <c r="VTU40" s="207"/>
      <c r="VTV40" s="207"/>
      <c r="VTW40" s="207"/>
      <c r="VTX40" s="207"/>
      <c r="VTY40" s="207"/>
      <c r="VTZ40" s="207"/>
      <c r="VUA40" s="207"/>
      <c r="VUB40" s="207"/>
      <c r="VUC40" s="207"/>
      <c r="VUD40" s="207"/>
      <c r="VUE40" s="207"/>
      <c r="VUF40" s="207"/>
      <c r="VUG40" s="207"/>
      <c r="VUH40" s="207"/>
      <c r="VUI40" s="207"/>
      <c r="VUJ40" s="207"/>
      <c r="VUK40" s="207"/>
      <c r="VUL40" s="207"/>
      <c r="VUM40" s="207"/>
      <c r="VUN40" s="207"/>
      <c r="VUO40" s="207"/>
      <c r="VUP40" s="207"/>
      <c r="VUQ40" s="207"/>
      <c r="VUR40" s="207"/>
      <c r="VUS40" s="207"/>
      <c r="VUT40" s="207"/>
      <c r="VUU40" s="207"/>
      <c r="VUV40" s="207"/>
      <c r="VUW40" s="207"/>
      <c r="VUX40" s="207"/>
      <c r="VUY40" s="207"/>
      <c r="VUZ40" s="207"/>
      <c r="VVA40" s="207"/>
      <c r="VVB40" s="207"/>
      <c r="VVC40" s="207"/>
      <c r="VVD40" s="207"/>
      <c r="VVE40" s="207"/>
      <c r="VVF40" s="207"/>
      <c r="VVG40" s="207"/>
      <c r="VVH40" s="207"/>
      <c r="VVI40" s="207"/>
      <c r="VVJ40" s="207"/>
      <c r="VVK40" s="207"/>
      <c r="VVL40" s="207"/>
      <c r="VVM40" s="207"/>
      <c r="VVN40" s="207"/>
      <c r="VVO40" s="207"/>
      <c r="VVP40" s="207"/>
      <c r="VVQ40" s="207"/>
      <c r="VVR40" s="207"/>
      <c r="VVS40" s="207"/>
      <c r="VVT40" s="207"/>
      <c r="VVU40" s="207"/>
      <c r="VVV40" s="207"/>
      <c r="VVW40" s="207"/>
      <c r="VVX40" s="207"/>
      <c r="VVY40" s="207"/>
      <c r="VVZ40" s="207"/>
      <c r="VWA40" s="207"/>
      <c r="VWB40" s="207"/>
      <c r="VWC40" s="207"/>
      <c r="VWD40" s="207"/>
      <c r="VWE40" s="207"/>
      <c r="VWF40" s="207"/>
      <c r="VWG40" s="207"/>
      <c r="VWH40" s="207"/>
      <c r="VWI40" s="207"/>
      <c r="VWJ40" s="207"/>
      <c r="VWK40" s="207"/>
      <c r="VWL40" s="207"/>
      <c r="VWM40" s="207"/>
      <c r="VWN40" s="207"/>
      <c r="VWO40" s="207"/>
      <c r="VWP40" s="207"/>
      <c r="VWQ40" s="207"/>
      <c r="VWR40" s="207"/>
      <c r="VWS40" s="207"/>
      <c r="VWT40" s="207"/>
      <c r="VWU40" s="207"/>
      <c r="VWV40" s="207"/>
      <c r="VWW40" s="207"/>
      <c r="VWX40" s="207"/>
      <c r="VWY40" s="207"/>
      <c r="VWZ40" s="207"/>
      <c r="VXA40" s="207"/>
      <c r="VXB40" s="207"/>
      <c r="VXC40" s="207"/>
      <c r="VXD40" s="207"/>
      <c r="VXE40" s="207"/>
      <c r="VXF40" s="207"/>
      <c r="VXG40" s="207"/>
      <c r="VXH40" s="207"/>
      <c r="VXI40" s="207"/>
      <c r="VXJ40" s="207"/>
      <c r="VXK40" s="207"/>
      <c r="VXL40" s="207"/>
      <c r="VXM40" s="207"/>
      <c r="VXN40" s="207"/>
      <c r="VXO40" s="207"/>
      <c r="VXP40" s="207"/>
      <c r="VXQ40" s="207"/>
      <c r="VXR40" s="207"/>
      <c r="VXS40" s="207"/>
      <c r="VXT40" s="207"/>
      <c r="VXU40" s="207"/>
      <c r="VXV40" s="207"/>
      <c r="VXW40" s="207"/>
      <c r="VXX40" s="207"/>
      <c r="VXY40" s="207"/>
      <c r="VXZ40" s="207"/>
      <c r="VYA40" s="207"/>
      <c r="VYB40" s="207"/>
      <c r="VYC40" s="207"/>
      <c r="VYD40" s="207"/>
      <c r="VYE40" s="207"/>
      <c r="VYF40" s="207"/>
      <c r="VYG40" s="207"/>
      <c r="VYH40" s="207"/>
      <c r="VYI40" s="207"/>
      <c r="VYJ40" s="207"/>
      <c r="VYK40" s="207"/>
      <c r="VYL40" s="207"/>
      <c r="VYM40" s="207"/>
      <c r="VYN40" s="207"/>
      <c r="VYO40" s="207"/>
      <c r="VYP40" s="207"/>
      <c r="VYQ40" s="207"/>
      <c r="VYR40" s="207"/>
      <c r="VYS40" s="207"/>
      <c r="VYT40" s="207"/>
      <c r="VYU40" s="207"/>
      <c r="VYV40" s="207"/>
      <c r="VYW40" s="207"/>
      <c r="VYX40" s="207"/>
      <c r="VYY40" s="207"/>
      <c r="VYZ40" s="207"/>
      <c r="VZA40" s="207"/>
      <c r="VZB40" s="207"/>
      <c r="VZC40" s="207"/>
      <c r="VZD40" s="207"/>
      <c r="VZE40" s="207"/>
      <c r="VZF40" s="207"/>
      <c r="VZG40" s="207"/>
      <c r="VZH40" s="207"/>
      <c r="VZI40" s="207"/>
      <c r="VZJ40" s="207"/>
      <c r="VZK40" s="207"/>
      <c r="VZL40" s="207"/>
      <c r="VZM40" s="207"/>
      <c r="VZN40" s="207"/>
      <c r="VZO40" s="207"/>
      <c r="VZP40" s="207"/>
      <c r="VZQ40" s="207"/>
      <c r="VZR40" s="207"/>
      <c r="VZS40" s="207"/>
      <c r="VZT40" s="207"/>
      <c r="VZU40" s="207"/>
      <c r="VZV40" s="207"/>
      <c r="VZW40" s="207"/>
      <c r="VZX40" s="207"/>
      <c r="VZY40" s="207"/>
      <c r="VZZ40" s="207"/>
      <c r="WAA40" s="207"/>
      <c r="WAB40" s="207"/>
      <c r="WAC40" s="207"/>
      <c r="WAD40" s="207"/>
      <c r="WAE40" s="207"/>
      <c r="WAF40" s="207"/>
      <c r="WAG40" s="207"/>
      <c r="WAH40" s="207"/>
      <c r="WAI40" s="207"/>
      <c r="WAJ40" s="207"/>
      <c r="WAK40" s="207"/>
      <c r="WAL40" s="207"/>
      <c r="WAM40" s="207"/>
      <c r="WAN40" s="207"/>
      <c r="WAO40" s="207"/>
      <c r="WAP40" s="207"/>
      <c r="WAQ40" s="207"/>
      <c r="WAR40" s="207"/>
      <c r="WAS40" s="207"/>
      <c r="WAT40" s="207"/>
      <c r="WAU40" s="207"/>
      <c r="WAV40" s="207"/>
      <c r="WAW40" s="207"/>
      <c r="WAX40" s="207"/>
      <c r="WAY40" s="207"/>
      <c r="WAZ40" s="207"/>
      <c r="WBA40" s="207"/>
      <c r="WBB40" s="207"/>
      <c r="WBC40" s="207"/>
      <c r="WBD40" s="207"/>
      <c r="WBE40" s="207"/>
      <c r="WBF40" s="207"/>
      <c r="WBG40" s="207"/>
      <c r="WBH40" s="207"/>
      <c r="WBI40" s="207"/>
      <c r="WBJ40" s="207"/>
      <c r="WBK40" s="207"/>
      <c r="WBL40" s="207"/>
      <c r="WBM40" s="207"/>
      <c r="WBN40" s="207"/>
      <c r="WBO40" s="207"/>
      <c r="WBP40" s="207"/>
      <c r="WBQ40" s="207"/>
      <c r="WBR40" s="207"/>
      <c r="WBS40" s="207"/>
      <c r="WBT40" s="207"/>
      <c r="WBU40" s="207"/>
      <c r="WBV40" s="207"/>
      <c r="WBW40" s="207"/>
      <c r="WBX40" s="207"/>
      <c r="WBY40" s="207"/>
      <c r="WBZ40" s="207"/>
      <c r="WCA40" s="207"/>
      <c r="WCB40" s="207"/>
      <c r="WCC40" s="207"/>
      <c r="WCD40" s="207"/>
      <c r="WCE40" s="207"/>
      <c r="WCF40" s="207"/>
      <c r="WCG40" s="207"/>
      <c r="WCH40" s="207"/>
      <c r="WCI40" s="207"/>
      <c r="WCJ40" s="207"/>
      <c r="WCK40" s="207"/>
      <c r="WCL40" s="207"/>
      <c r="WCM40" s="207"/>
      <c r="WCN40" s="207"/>
      <c r="WCO40" s="207"/>
      <c r="WCP40" s="207"/>
      <c r="WCQ40" s="207"/>
      <c r="WCR40" s="207"/>
      <c r="WCS40" s="207"/>
      <c r="WCT40" s="207"/>
      <c r="WCU40" s="207"/>
      <c r="WCV40" s="207"/>
      <c r="WCW40" s="207"/>
      <c r="WCX40" s="207"/>
      <c r="WCY40" s="207"/>
      <c r="WCZ40" s="207"/>
      <c r="WDA40" s="207"/>
      <c r="WDB40" s="207"/>
      <c r="WDC40" s="207"/>
      <c r="WDD40" s="207"/>
      <c r="WDE40" s="207"/>
      <c r="WDF40" s="207"/>
      <c r="WDG40" s="207"/>
      <c r="WDH40" s="207"/>
      <c r="WDI40" s="207"/>
      <c r="WDJ40" s="207"/>
      <c r="WDK40" s="207"/>
      <c r="WDL40" s="207"/>
      <c r="WDM40" s="207"/>
      <c r="WDN40" s="207"/>
      <c r="WDO40" s="207"/>
      <c r="WDP40" s="207"/>
      <c r="WDQ40" s="207"/>
      <c r="WDR40" s="207"/>
      <c r="WDS40" s="207"/>
      <c r="WDT40" s="207"/>
      <c r="WDU40" s="207"/>
      <c r="WDV40" s="207"/>
      <c r="WDW40" s="207"/>
      <c r="WDX40" s="207"/>
      <c r="WDY40" s="207"/>
      <c r="WDZ40" s="207"/>
      <c r="WEA40" s="207"/>
      <c r="WEB40" s="207"/>
      <c r="WEC40" s="207"/>
      <c r="WED40" s="207"/>
      <c r="WEE40" s="207"/>
      <c r="WEF40" s="207"/>
      <c r="WEG40" s="207"/>
      <c r="WEH40" s="207"/>
      <c r="WEI40" s="207"/>
      <c r="WEJ40" s="207"/>
      <c r="WEK40" s="207"/>
      <c r="WEL40" s="207"/>
      <c r="WEM40" s="207"/>
      <c r="WEN40" s="207"/>
      <c r="WEO40" s="207"/>
      <c r="WEP40" s="207"/>
      <c r="WEQ40" s="207"/>
      <c r="WER40" s="207"/>
      <c r="WES40" s="207"/>
      <c r="WET40" s="207"/>
      <c r="WEU40" s="207"/>
      <c r="WEV40" s="207"/>
      <c r="WEW40" s="207"/>
      <c r="WEX40" s="207"/>
      <c r="WEY40" s="207"/>
      <c r="WEZ40" s="207"/>
      <c r="WFA40" s="207"/>
      <c r="WFB40" s="207"/>
      <c r="WFC40" s="207"/>
      <c r="WFD40" s="207"/>
      <c r="WFE40" s="207"/>
      <c r="WFF40" s="207"/>
      <c r="WFG40" s="207"/>
      <c r="WFH40" s="207"/>
      <c r="WFI40" s="207"/>
      <c r="WFJ40" s="207"/>
      <c r="WFK40" s="207"/>
      <c r="WFL40" s="207"/>
      <c r="WFM40" s="207"/>
      <c r="WFN40" s="207"/>
      <c r="WFO40" s="207"/>
      <c r="WFP40" s="207"/>
      <c r="WFQ40" s="207"/>
      <c r="WFR40" s="207"/>
      <c r="WFS40" s="207"/>
      <c r="WFT40" s="207"/>
      <c r="WFU40" s="207"/>
      <c r="WFV40" s="207"/>
      <c r="WFW40" s="207"/>
      <c r="WFX40" s="207"/>
      <c r="WFY40" s="207"/>
      <c r="WFZ40" s="207"/>
      <c r="WGA40" s="207"/>
      <c r="WGB40" s="207"/>
      <c r="WGC40" s="207"/>
      <c r="WGD40" s="207"/>
      <c r="WGE40" s="207"/>
      <c r="WGF40" s="207"/>
      <c r="WGG40" s="207"/>
      <c r="WGH40" s="207"/>
      <c r="WGI40" s="207"/>
      <c r="WGJ40" s="207"/>
      <c r="WGK40" s="207"/>
      <c r="WGL40" s="207"/>
      <c r="WGM40" s="207"/>
      <c r="WGN40" s="207"/>
      <c r="WGO40" s="207"/>
      <c r="WGP40" s="207"/>
      <c r="WGQ40" s="207"/>
      <c r="WGR40" s="207"/>
      <c r="WGS40" s="207"/>
      <c r="WGT40" s="207"/>
      <c r="WGU40" s="207"/>
      <c r="WGV40" s="207"/>
      <c r="WGW40" s="207"/>
      <c r="WGX40" s="207"/>
      <c r="WGY40" s="207"/>
      <c r="WGZ40" s="207"/>
      <c r="WHA40" s="207"/>
      <c r="WHB40" s="207"/>
      <c r="WHC40" s="207"/>
      <c r="WHD40" s="207"/>
      <c r="WHE40" s="207"/>
      <c r="WHF40" s="207"/>
      <c r="WHG40" s="207"/>
      <c r="WHH40" s="207"/>
      <c r="WHI40" s="207"/>
      <c r="WHJ40" s="207"/>
      <c r="WHK40" s="207"/>
      <c r="WHL40" s="207"/>
      <c r="WHM40" s="207"/>
      <c r="WHN40" s="207"/>
      <c r="WHO40" s="207"/>
      <c r="WHP40" s="207"/>
      <c r="WHQ40" s="207"/>
      <c r="WHR40" s="207"/>
      <c r="WHS40" s="207"/>
      <c r="WHT40" s="207"/>
      <c r="WHU40" s="207"/>
      <c r="WHV40" s="207"/>
      <c r="WHW40" s="207"/>
      <c r="WHX40" s="207"/>
      <c r="WHY40" s="207"/>
      <c r="WHZ40" s="207"/>
      <c r="WIA40" s="207"/>
      <c r="WIB40" s="207"/>
      <c r="WIC40" s="207"/>
      <c r="WID40" s="207"/>
      <c r="WIE40" s="207"/>
      <c r="WIF40" s="207"/>
      <c r="WIG40" s="207"/>
      <c r="WIH40" s="207"/>
      <c r="WII40" s="207"/>
      <c r="WIJ40" s="207"/>
      <c r="WIK40" s="207"/>
      <c r="WIL40" s="207"/>
      <c r="WIM40" s="207"/>
      <c r="WIN40" s="207"/>
      <c r="WIO40" s="207"/>
      <c r="WIP40" s="207"/>
      <c r="WIQ40" s="207"/>
      <c r="WIR40" s="207"/>
      <c r="WIS40" s="207"/>
      <c r="WIT40" s="207"/>
      <c r="WIU40" s="207"/>
      <c r="WIV40" s="207"/>
      <c r="WIW40" s="207"/>
      <c r="WIX40" s="207"/>
      <c r="WIY40" s="207"/>
      <c r="WIZ40" s="207"/>
      <c r="WJA40" s="207"/>
      <c r="WJB40" s="207"/>
      <c r="WJC40" s="207"/>
      <c r="WJD40" s="207"/>
      <c r="WJE40" s="207"/>
      <c r="WJF40" s="207"/>
      <c r="WJG40" s="207"/>
      <c r="WJH40" s="207"/>
      <c r="WJI40" s="207"/>
      <c r="WJJ40" s="207"/>
      <c r="WJK40" s="207"/>
      <c r="WJL40" s="207"/>
      <c r="WJM40" s="207"/>
      <c r="WJN40" s="207"/>
      <c r="WJO40" s="207"/>
      <c r="WJP40" s="207"/>
      <c r="WJQ40" s="207"/>
      <c r="WJR40" s="207"/>
      <c r="WJS40" s="207"/>
      <c r="WJT40" s="207"/>
      <c r="WJU40" s="207"/>
      <c r="WJV40" s="207"/>
      <c r="WJW40" s="207"/>
      <c r="WJX40" s="207"/>
      <c r="WJY40" s="207"/>
      <c r="WJZ40" s="207"/>
      <c r="WKA40" s="207"/>
      <c r="WKB40" s="207"/>
      <c r="WKC40" s="207"/>
      <c r="WKD40" s="207"/>
      <c r="WKE40" s="207"/>
      <c r="WKF40" s="207"/>
      <c r="WKG40" s="207"/>
      <c r="WKH40" s="207"/>
      <c r="WKI40" s="207"/>
      <c r="WKJ40" s="207"/>
      <c r="WKK40" s="207"/>
      <c r="WKL40" s="207"/>
      <c r="WKM40" s="207"/>
      <c r="WKN40" s="207"/>
      <c r="WKO40" s="207"/>
      <c r="WKP40" s="207"/>
      <c r="WKQ40" s="207"/>
      <c r="WKR40" s="207"/>
      <c r="WKS40" s="207"/>
      <c r="WKT40" s="207"/>
      <c r="WKU40" s="207"/>
      <c r="WKV40" s="207"/>
      <c r="WKW40" s="207"/>
      <c r="WKX40" s="207"/>
      <c r="WKY40" s="207"/>
      <c r="WKZ40" s="207"/>
      <c r="WLA40" s="207"/>
      <c r="WLB40" s="207"/>
      <c r="WLC40" s="207"/>
      <c r="WLD40" s="207"/>
      <c r="WLE40" s="207"/>
      <c r="WLF40" s="207"/>
      <c r="WLG40" s="207"/>
      <c r="WLH40" s="207"/>
      <c r="WLI40" s="207"/>
      <c r="WLJ40" s="207"/>
      <c r="WLK40" s="207"/>
      <c r="WLL40" s="207"/>
      <c r="WLM40" s="207"/>
      <c r="WLN40" s="207"/>
      <c r="WLO40" s="207"/>
      <c r="WLP40" s="207"/>
      <c r="WLQ40" s="207"/>
      <c r="WLR40" s="207"/>
      <c r="WLS40" s="207"/>
      <c r="WLT40" s="207"/>
      <c r="WLU40" s="207"/>
      <c r="WLV40" s="207"/>
      <c r="WLW40" s="207"/>
      <c r="WLX40" s="207"/>
      <c r="WLY40" s="207"/>
      <c r="WLZ40" s="207"/>
      <c r="WMA40" s="207"/>
      <c r="WMB40" s="207"/>
      <c r="WMC40" s="207"/>
      <c r="WMD40" s="207"/>
      <c r="WME40" s="207"/>
      <c r="WMF40" s="207"/>
      <c r="WMG40" s="207"/>
      <c r="WMH40" s="207"/>
      <c r="WMI40" s="207"/>
      <c r="WMJ40" s="207"/>
      <c r="WMK40" s="207"/>
      <c r="WML40" s="207"/>
      <c r="WMM40" s="207"/>
      <c r="WMN40" s="207"/>
      <c r="WMO40" s="207"/>
      <c r="WMP40" s="207"/>
      <c r="WMQ40" s="207"/>
      <c r="WMR40" s="207"/>
      <c r="WMS40" s="207"/>
      <c r="WMT40" s="207"/>
      <c r="WMU40" s="207"/>
      <c r="WMV40" s="207"/>
      <c r="WMW40" s="207"/>
      <c r="WMX40" s="207"/>
      <c r="WMY40" s="207"/>
      <c r="WMZ40" s="207"/>
      <c r="WNA40" s="207"/>
      <c r="WNB40" s="207"/>
      <c r="WNC40" s="207"/>
      <c r="WND40" s="207"/>
      <c r="WNE40" s="207"/>
      <c r="WNF40" s="207"/>
      <c r="WNG40" s="207"/>
      <c r="WNH40" s="207"/>
      <c r="WNI40" s="207"/>
      <c r="WNJ40" s="207"/>
      <c r="WNK40" s="207"/>
      <c r="WNL40" s="207"/>
      <c r="WNM40" s="207"/>
      <c r="WNN40" s="207"/>
      <c r="WNO40" s="207"/>
      <c r="WNP40" s="207"/>
      <c r="WNQ40" s="207"/>
      <c r="WNR40" s="207"/>
      <c r="WNS40" s="207"/>
      <c r="WNT40" s="207"/>
      <c r="WNU40" s="207"/>
      <c r="WNV40" s="207"/>
      <c r="WNW40" s="207"/>
      <c r="WNX40" s="207"/>
      <c r="WNY40" s="207"/>
      <c r="WNZ40" s="207"/>
      <c r="WOA40" s="207"/>
      <c r="WOB40" s="207"/>
      <c r="WOC40" s="207"/>
      <c r="WOD40" s="207"/>
      <c r="WOE40" s="207"/>
      <c r="WOF40" s="207"/>
      <c r="WOG40" s="207"/>
      <c r="WOH40" s="207"/>
      <c r="WOI40" s="207"/>
      <c r="WOJ40" s="207"/>
      <c r="WOK40" s="207"/>
      <c r="WOL40" s="207"/>
      <c r="WOM40" s="207"/>
      <c r="WON40" s="207"/>
      <c r="WOO40" s="207"/>
      <c r="WOP40" s="207"/>
      <c r="WOQ40" s="207"/>
      <c r="WOR40" s="207"/>
      <c r="WOS40" s="207"/>
      <c r="WOT40" s="207"/>
      <c r="WOU40" s="207"/>
      <c r="WOV40" s="207"/>
      <c r="WOW40" s="207"/>
      <c r="WOX40" s="207"/>
      <c r="WOY40" s="207"/>
      <c r="WOZ40" s="207"/>
      <c r="WPA40" s="207"/>
      <c r="WPB40" s="207"/>
      <c r="WPC40" s="207"/>
      <c r="WPD40" s="207"/>
      <c r="WPE40" s="207"/>
      <c r="WPF40" s="207"/>
      <c r="WPG40" s="207"/>
      <c r="WPH40" s="207"/>
      <c r="WPI40" s="207"/>
      <c r="WPJ40" s="207"/>
      <c r="WPK40" s="207"/>
      <c r="WPL40" s="207"/>
      <c r="WPM40" s="207"/>
      <c r="WPN40" s="207"/>
      <c r="WPO40" s="207"/>
      <c r="WPP40" s="207"/>
      <c r="WPQ40" s="207"/>
      <c r="WPR40" s="207"/>
      <c r="WPS40" s="207"/>
      <c r="WPT40" s="207"/>
      <c r="WPU40" s="207"/>
      <c r="WPV40" s="207"/>
      <c r="WPW40" s="207"/>
      <c r="WPX40" s="207"/>
      <c r="WPY40" s="207"/>
      <c r="WPZ40" s="207"/>
      <c r="WQA40" s="207"/>
      <c r="WQB40" s="207"/>
      <c r="WQC40" s="207"/>
      <c r="WQD40" s="207"/>
      <c r="WQE40" s="207"/>
      <c r="WQF40" s="207"/>
      <c r="WQG40" s="207"/>
      <c r="WQH40" s="207"/>
      <c r="WQI40" s="207"/>
      <c r="WQJ40" s="207"/>
      <c r="WQK40" s="207"/>
      <c r="WQL40" s="207"/>
      <c r="WQM40" s="207"/>
      <c r="WQN40" s="207"/>
      <c r="WQO40" s="207"/>
      <c r="WQP40" s="207"/>
      <c r="WQQ40" s="207"/>
      <c r="WQR40" s="207"/>
      <c r="WQS40" s="207"/>
      <c r="WQT40" s="207"/>
      <c r="WQU40" s="207"/>
      <c r="WQV40" s="207"/>
      <c r="WQW40" s="207"/>
      <c r="WQX40" s="207"/>
      <c r="WQY40" s="207"/>
      <c r="WQZ40" s="207"/>
      <c r="WRA40" s="207"/>
      <c r="WRB40" s="207"/>
      <c r="WRC40" s="207"/>
      <c r="WRD40" s="207"/>
      <c r="WRE40" s="207"/>
      <c r="WRF40" s="207"/>
      <c r="WRG40" s="207"/>
      <c r="WRH40" s="207"/>
      <c r="WRI40" s="207"/>
      <c r="WRJ40" s="207"/>
      <c r="WRK40" s="207"/>
      <c r="WRL40" s="207"/>
      <c r="WRM40" s="207"/>
      <c r="WRN40" s="207"/>
      <c r="WRO40" s="207"/>
      <c r="WRP40" s="207"/>
      <c r="WRQ40" s="207"/>
      <c r="WRR40" s="207"/>
      <c r="WRS40" s="207"/>
      <c r="WRT40" s="207"/>
      <c r="WRU40" s="207"/>
      <c r="WRV40" s="207"/>
      <c r="WRW40" s="207"/>
      <c r="WRX40" s="207"/>
      <c r="WRY40" s="207"/>
      <c r="WRZ40" s="207"/>
      <c r="WSA40" s="207"/>
      <c r="WSB40" s="207"/>
      <c r="WSC40" s="207"/>
      <c r="WSD40" s="207"/>
      <c r="WSE40" s="207"/>
      <c r="WSF40" s="207"/>
      <c r="WSG40" s="207"/>
      <c r="WSH40" s="207"/>
      <c r="WSI40" s="207"/>
      <c r="WSJ40" s="207"/>
      <c r="WSK40" s="207"/>
      <c r="WSL40" s="207"/>
      <c r="WSM40" s="207"/>
      <c r="WSN40" s="207"/>
      <c r="WSO40" s="207"/>
      <c r="WSP40" s="207"/>
      <c r="WSQ40" s="207"/>
      <c r="WSR40" s="207"/>
      <c r="WSS40" s="207"/>
      <c r="WST40" s="207"/>
      <c r="WSU40" s="207"/>
      <c r="WSV40" s="207"/>
      <c r="WSW40" s="207"/>
      <c r="WSX40" s="207"/>
      <c r="WSY40" s="207"/>
      <c r="WSZ40" s="207"/>
      <c r="WTA40" s="207"/>
      <c r="WTB40" s="207"/>
      <c r="WTC40" s="207"/>
      <c r="WTD40" s="207"/>
      <c r="WTE40" s="207"/>
      <c r="WTF40" s="207"/>
      <c r="WTG40" s="207"/>
      <c r="WTH40" s="207"/>
      <c r="WTI40" s="207"/>
      <c r="WTJ40" s="207"/>
      <c r="WTK40" s="207"/>
      <c r="WTL40" s="207"/>
      <c r="WTM40" s="207"/>
      <c r="WTN40" s="207"/>
      <c r="WTO40" s="207"/>
      <c r="WTP40" s="207"/>
      <c r="WTQ40" s="207"/>
      <c r="WTR40" s="207"/>
      <c r="WTS40" s="207"/>
      <c r="WTT40" s="207"/>
      <c r="WTU40" s="207"/>
      <c r="WTV40" s="207"/>
      <c r="WTW40" s="207"/>
      <c r="WTX40" s="207"/>
      <c r="WTY40" s="207"/>
      <c r="WTZ40" s="207"/>
      <c r="WUA40" s="207"/>
      <c r="WUB40" s="207"/>
      <c r="WUC40" s="207"/>
      <c r="WUD40" s="207"/>
      <c r="WUE40" s="207"/>
      <c r="WUF40" s="207"/>
      <c r="WUG40" s="207"/>
      <c r="WUH40" s="207"/>
      <c r="WUI40" s="207"/>
      <c r="WUJ40" s="207"/>
      <c r="WUK40" s="207"/>
      <c r="WUL40" s="207"/>
      <c r="WUM40" s="207"/>
      <c r="WUN40" s="207"/>
      <c r="WUO40" s="207"/>
      <c r="WUP40" s="207"/>
      <c r="WUQ40" s="207"/>
      <c r="WUR40" s="207"/>
      <c r="WUS40" s="207"/>
      <c r="WUT40" s="207"/>
      <c r="WUU40" s="207"/>
      <c r="WUV40" s="207"/>
      <c r="WUW40" s="207"/>
      <c r="WUX40" s="207"/>
      <c r="WUY40" s="207"/>
      <c r="WUZ40" s="207"/>
      <c r="WVA40" s="207"/>
      <c r="WVB40" s="207"/>
      <c r="WVC40" s="207"/>
      <c r="WVD40" s="207"/>
      <c r="WVE40" s="207"/>
      <c r="WVF40" s="207"/>
      <c r="WVG40" s="207"/>
      <c r="WVH40" s="207"/>
      <c r="WVI40" s="207"/>
      <c r="WVJ40" s="207"/>
      <c r="WVK40" s="207"/>
      <c r="WVL40" s="207"/>
      <c r="WVM40" s="207"/>
      <c r="WVN40" s="207"/>
      <c r="WVO40" s="207"/>
      <c r="WVP40" s="207"/>
      <c r="WVQ40" s="207"/>
      <c r="WVR40" s="207"/>
      <c r="WVS40" s="207"/>
      <c r="WVT40" s="207"/>
      <c r="WVU40" s="207"/>
      <c r="WVV40" s="207"/>
      <c r="WVW40" s="207"/>
      <c r="WVX40" s="207"/>
      <c r="WVY40" s="207"/>
      <c r="WVZ40" s="207"/>
      <c r="WWA40" s="207"/>
      <c r="WWB40" s="207"/>
      <c r="WWC40" s="207"/>
      <c r="WWD40" s="207"/>
      <c r="WWE40" s="207"/>
      <c r="WWF40" s="207"/>
      <c r="WWG40" s="207"/>
      <c r="WWH40" s="207"/>
      <c r="WWI40" s="207"/>
      <c r="WWJ40" s="207"/>
      <c r="WWK40" s="207"/>
      <c r="WWL40" s="207"/>
      <c r="WWM40" s="207"/>
      <c r="WWN40" s="207"/>
      <c r="WWO40" s="207"/>
      <c r="WWP40" s="207"/>
      <c r="WWQ40" s="207"/>
      <c r="WWR40" s="207"/>
      <c r="WWS40" s="207"/>
      <c r="WWT40" s="207"/>
      <c r="WWU40" s="207"/>
      <c r="WWV40" s="207"/>
      <c r="WWW40" s="207"/>
      <c r="WWX40" s="207"/>
      <c r="WWY40" s="207"/>
      <c r="WWZ40" s="207"/>
      <c r="WXA40" s="207"/>
      <c r="WXB40" s="207"/>
      <c r="WXC40" s="207"/>
      <c r="WXD40" s="207"/>
      <c r="WXE40" s="207"/>
      <c r="WXF40" s="207"/>
      <c r="WXG40" s="207"/>
      <c r="WXH40" s="207"/>
      <c r="WXI40" s="207"/>
      <c r="WXJ40" s="207"/>
      <c r="WXK40" s="207"/>
      <c r="WXL40" s="207"/>
      <c r="WXM40" s="207"/>
      <c r="WXN40" s="207"/>
      <c r="WXO40" s="207"/>
      <c r="WXP40" s="207"/>
      <c r="WXQ40" s="207"/>
      <c r="WXR40" s="207"/>
      <c r="WXS40" s="207"/>
      <c r="WXT40" s="207"/>
      <c r="WXU40" s="207"/>
      <c r="WXV40" s="207"/>
      <c r="WXW40" s="207"/>
      <c r="WXX40" s="207"/>
      <c r="WXY40" s="207"/>
      <c r="WXZ40" s="207"/>
      <c r="WYA40" s="207"/>
      <c r="WYB40" s="207"/>
      <c r="WYC40" s="207"/>
      <c r="WYD40" s="207"/>
      <c r="WYE40" s="207"/>
      <c r="WYF40" s="207"/>
      <c r="WYG40" s="207"/>
      <c r="WYH40" s="207"/>
      <c r="WYI40" s="207"/>
      <c r="WYJ40" s="207"/>
      <c r="WYK40" s="207"/>
      <c r="WYL40" s="207"/>
      <c r="WYM40" s="207"/>
      <c r="WYN40" s="207"/>
      <c r="WYO40" s="207"/>
      <c r="WYP40" s="207"/>
      <c r="WYQ40" s="207"/>
      <c r="WYR40" s="207"/>
      <c r="WYS40" s="207"/>
      <c r="WYT40" s="207"/>
      <c r="WYU40" s="207"/>
      <c r="WYV40" s="207"/>
      <c r="WYW40" s="207"/>
      <c r="WYX40" s="207"/>
      <c r="WYY40" s="207"/>
      <c r="WYZ40" s="207"/>
      <c r="WZA40" s="207"/>
      <c r="WZB40" s="207"/>
      <c r="WZC40" s="207"/>
      <c r="WZD40" s="207"/>
      <c r="WZE40" s="207"/>
      <c r="WZF40" s="207"/>
      <c r="WZG40" s="207"/>
      <c r="WZH40" s="207"/>
      <c r="WZI40" s="207"/>
      <c r="WZJ40" s="207"/>
      <c r="WZK40" s="207"/>
      <c r="WZL40" s="207"/>
      <c r="WZM40" s="207"/>
      <c r="WZN40" s="207"/>
      <c r="WZO40" s="207"/>
      <c r="WZP40" s="207"/>
      <c r="WZQ40" s="207"/>
      <c r="WZR40" s="207"/>
      <c r="WZS40" s="207"/>
      <c r="WZT40" s="207"/>
      <c r="WZU40" s="207"/>
      <c r="WZV40" s="207"/>
      <c r="WZW40" s="207"/>
      <c r="WZX40" s="207"/>
      <c r="WZY40" s="207"/>
      <c r="WZZ40" s="207"/>
      <c r="XAA40" s="207"/>
      <c r="XAB40" s="207"/>
      <c r="XAC40" s="207"/>
      <c r="XAD40" s="207"/>
      <c r="XAE40" s="207"/>
      <c r="XAF40" s="207"/>
      <c r="XAG40" s="207"/>
      <c r="XAH40" s="207"/>
      <c r="XAI40" s="207"/>
      <c r="XAJ40" s="207"/>
      <c r="XAK40" s="207"/>
      <c r="XAL40" s="207"/>
      <c r="XAM40" s="207"/>
      <c r="XAN40" s="207"/>
      <c r="XAO40" s="207"/>
      <c r="XAP40" s="207"/>
      <c r="XAQ40" s="207"/>
      <c r="XAR40" s="207"/>
      <c r="XAS40" s="207"/>
      <c r="XAT40" s="207"/>
      <c r="XAU40" s="207"/>
      <c r="XAV40" s="207"/>
      <c r="XAW40" s="207"/>
      <c r="XAX40" s="207"/>
      <c r="XAY40" s="207"/>
      <c r="XAZ40" s="207"/>
      <c r="XBA40" s="207"/>
      <c r="XBB40" s="207"/>
      <c r="XBC40" s="207"/>
      <c r="XBD40" s="207"/>
      <c r="XBE40" s="207"/>
      <c r="XBF40" s="207"/>
      <c r="XBG40" s="207"/>
      <c r="XBH40" s="207"/>
      <c r="XBI40" s="207"/>
      <c r="XBJ40" s="207"/>
      <c r="XBK40" s="207"/>
      <c r="XBL40" s="207"/>
      <c r="XBM40" s="207"/>
      <c r="XBN40" s="207"/>
      <c r="XBO40" s="207"/>
      <c r="XBP40" s="207"/>
      <c r="XBQ40" s="207"/>
      <c r="XBR40" s="207"/>
      <c r="XBS40" s="207"/>
      <c r="XBT40" s="207"/>
      <c r="XBU40" s="207"/>
      <c r="XBV40" s="207"/>
      <c r="XBW40" s="207"/>
      <c r="XBX40" s="207"/>
      <c r="XBY40" s="207"/>
      <c r="XBZ40" s="207"/>
      <c r="XCA40" s="207"/>
      <c r="XCB40" s="207"/>
      <c r="XCC40" s="207"/>
      <c r="XCD40" s="207"/>
      <c r="XCE40" s="207"/>
      <c r="XCF40" s="207"/>
      <c r="XCG40" s="207"/>
      <c r="XCH40" s="207"/>
      <c r="XCI40" s="207"/>
      <c r="XCJ40" s="207"/>
      <c r="XCK40" s="207"/>
      <c r="XCL40" s="207"/>
      <c r="XCM40" s="207"/>
      <c r="XCN40" s="207"/>
      <c r="XCO40" s="207"/>
      <c r="XCP40" s="207"/>
      <c r="XCQ40" s="207"/>
      <c r="XCR40" s="207"/>
      <c r="XCS40" s="207"/>
      <c r="XCT40" s="207"/>
      <c r="XCU40" s="207"/>
      <c r="XCV40" s="207"/>
      <c r="XCW40" s="207"/>
      <c r="XCX40" s="207"/>
      <c r="XCY40" s="207"/>
      <c r="XCZ40" s="207"/>
      <c r="XDA40" s="207"/>
      <c r="XDB40" s="207"/>
      <c r="XDC40" s="207"/>
      <c r="XDD40" s="207"/>
      <c r="XDE40" s="207"/>
      <c r="XDF40" s="207"/>
      <c r="XDG40" s="207"/>
      <c r="XDH40" s="207"/>
      <c r="XDI40" s="207"/>
      <c r="XDJ40" s="207"/>
      <c r="XDK40" s="207"/>
      <c r="XDL40" s="207"/>
      <c r="XDM40" s="207"/>
      <c r="XDN40" s="207"/>
      <c r="XDO40" s="207"/>
      <c r="XDP40" s="207"/>
      <c r="XDQ40" s="207"/>
      <c r="XDR40" s="207"/>
      <c r="XDS40" s="207"/>
      <c r="XDT40" s="207"/>
      <c r="XDU40" s="207"/>
      <c r="XDV40" s="207"/>
      <c r="XDW40" s="207"/>
      <c r="XDX40" s="207"/>
      <c r="XDY40" s="207"/>
      <c r="XDZ40" s="207"/>
      <c r="XEA40" s="207"/>
      <c r="XEB40" s="207"/>
      <c r="XEC40" s="207"/>
      <c r="XED40" s="207"/>
      <c r="XEE40" s="207"/>
      <c r="XEF40" s="207"/>
      <c r="XEG40" s="207"/>
      <c r="XEH40" s="207"/>
      <c r="XEI40" s="207"/>
      <c r="XEJ40" s="207"/>
      <c r="XEK40" s="207"/>
      <c r="XEL40" s="207"/>
      <c r="XEM40" s="207"/>
      <c r="XEN40" s="207"/>
      <c r="XEO40" s="207"/>
      <c r="XEP40" s="207"/>
      <c r="XEQ40" s="207"/>
      <c r="XER40" s="207"/>
      <c r="XES40" s="207"/>
      <c r="XET40" s="207"/>
      <c r="XEU40" s="207"/>
      <c r="XEV40" s="207"/>
      <c r="XEW40" s="207"/>
      <c r="XEX40" s="207"/>
      <c r="XEY40" s="207"/>
      <c r="XEZ40" s="207"/>
      <c r="XFA40" s="207"/>
      <c r="XFB40" s="207"/>
      <c r="XFC40" s="207"/>
      <c r="XFD40" s="207"/>
    </row>
    <row r="41" spans="2:16384" s="28" customFormat="1" ht="15">
      <c r="B41" s="209" t="s">
        <v>321</v>
      </c>
      <c r="C41" s="30"/>
      <c r="D41" s="30"/>
      <c r="F41" s="207"/>
      <c r="G41" s="207"/>
      <c r="H41" s="207">
        <v>7404</v>
      </c>
      <c r="I41" s="866">
        <v>6996</v>
      </c>
      <c r="J41" s="866">
        <v>6702</v>
      </c>
      <c r="K41" s="207">
        <f>'AR Roll-Forward'!H23</f>
        <v>6929.9139999999998</v>
      </c>
      <c r="L41" s="207">
        <f>'AR Roll-Forward'!I23</f>
        <v>7464.1599002424609</v>
      </c>
      <c r="M41" s="1305">
        <f>'AR Roll-Forward'!J23</f>
        <v>7662.3294253092972</v>
      </c>
      <c r="N41" s="207">
        <f>'AR Roll-Forward'!K23+N143</f>
        <v>9635.8350578761347</v>
      </c>
      <c r="O41" s="207">
        <f>'AR Roll-Forward'!L23+O143</f>
        <v>11192.559307942975</v>
      </c>
      <c r="P41" s="207">
        <f>'AR Roll-Forward'!M23+P143</f>
        <v>13236.292822756468</v>
      </c>
      <c r="Q41" s="207">
        <f>'AR Roll-Forward'!N23+Q143</f>
        <v>14379.095722569964</v>
      </c>
      <c r="R41" s="207">
        <f>'AR Roll-Forward'!O23+R143</f>
        <v>14465.666545610069</v>
      </c>
      <c r="S41" s="207">
        <f>'AR Roll-Forward'!P23+S143</f>
        <v>15212.147316623437</v>
      </c>
      <c r="T41" s="207">
        <f>'AR Roll-Forward'!Q23+T143</f>
        <v>15817.849241636806</v>
      </c>
      <c r="U41" s="207">
        <f>'AR Roll-Forward'!R23+U143</f>
        <v>15842.020831890148</v>
      </c>
      <c r="V41" s="207">
        <f>'AR Roll-Forward'!S23+V143</f>
        <v>16139.304958890147</v>
      </c>
      <c r="W41" s="207">
        <f>'AR Roll-Forward'!T23+W143</f>
        <v>16126.339154890147</v>
      </c>
      <c r="X41" s="207">
        <f>'AR Roll-Forward'!U23+X143</f>
        <v>15889.967764890149</v>
      </c>
      <c r="Y41" s="207">
        <f>'AR Roll-Forward'!V23</f>
        <v>0</v>
      </c>
      <c r="Z41" s="207">
        <f>'AR Roll-Forward'!W23</f>
        <v>0</v>
      </c>
      <c r="AA41" s="207">
        <f>'AR Roll-Forward'!X23</f>
        <v>0</v>
      </c>
      <c r="AC41" s="30"/>
    </row>
    <row r="42" spans="2:16384" s="28" customFormat="1" ht="15">
      <c r="B42" s="209" t="s">
        <v>374</v>
      </c>
      <c r="C42" s="223">
        <v>0.23</v>
      </c>
      <c r="D42" s="30"/>
      <c r="F42" s="396"/>
      <c r="G42" s="854"/>
      <c r="H42" s="855">
        <v>-2122</v>
      </c>
      <c r="I42" s="855">
        <v>-1489</v>
      </c>
      <c r="J42" s="855">
        <v>-1521</v>
      </c>
      <c r="K42" s="855">
        <v>-1619.633</v>
      </c>
      <c r="L42" s="855">
        <f t="shared" ref="L42:AA42" si="13">L41*-$C$42</f>
        <v>-1716.7567770557662</v>
      </c>
      <c r="M42" s="1305">
        <f t="shared" si="13"/>
        <v>-1762.3357678211385</v>
      </c>
      <c r="N42" s="855">
        <f t="shared" si="13"/>
        <v>-2216.2420633115112</v>
      </c>
      <c r="O42" s="855">
        <f t="shared" si="13"/>
        <v>-2574.2886408268841</v>
      </c>
      <c r="P42" s="855">
        <f t="shared" si="13"/>
        <v>-3044.3473492339876</v>
      </c>
      <c r="Q42" s="855">
        <f t="shared" si="13"/>
        <v>-3307.1920161910921</v>
      </c>
      <c r="R42" s="855">
        <f t="shared" si="13"/>
        <v>-3327.103305490316</v>
      </c>
      <c r="S42" s="855">
        <f t="shared" si="13"/>
        <v>-3498.7938828233905</v>
      </c>
      <c r="T42" s="855">
        <f t="shared" si="13"/>
        <v>-3638.1053255764655</v>
      </c>
      <c r="U42" s="855">
        <f t="shared" si="13"/>
        <v>-3643.6647913347342</v>
      </c>
      <c r="V42" s="855">
        <f t="shared" si="13"/>
        <v>-3712.0401405447337</v>
      </c>
      <c r="W42" s="855">
        <f t="shared" si="13"/>
        <v>-3709.0580056247341</v>
      </c>
      <c r="X42" s="855">
        <f t="shared" si="13"/>
        <v>-3654.6925859247344</v>
      </c>
      <c r="Y42" s="855">
        <f t="shared" si="13"/>
        <v>0</v>
      </c>
      <c r="Z42" s="855">
        <f t="shared" si="13"/>
        <v>0</v>
      </c>
      <c r="AA42" s="855">
        <f t="shared" si="13"/>
        <v>0</v>
      </c>
      <c r="AC42" s="30"/>
    </row>
    <row r="43" spans="2:16384" s="31" customFormat="1" ht="15.75">
      <c r="B43" s="224" t="s">
        <v>335</v>
      </c>
      <c r="C43" s="206"/>
      <c r="D43" s="30"/>
      <c r="F43" s="30"/>
      <c r="G43" s="30"/>
      <c r="H43" s="219">
        <f t="shared" ref="H43:AA43" si="14">SUM(H41:H42)</f>
        <v>5282</v>
      </c>
      <c r="I43" s="219">
        <f t="shared" si="14"/>
        <v>5507</v>
      </c>
      <c r="J43" s="219">
        <f t="shared" si="14"/>
        <v>5181</v>
      </c>
      <c r="K43" s="219">
        <f t="shared" si="14"/>
        <v>5310.2809999999999</v>
      </c>
      <c r="L43" s="219">
        <f t="shared" si="14"/>
        <v>5747.4031231866948</v>
      </c>
      <c r="M43" s="1322">
        <f t="shared" si="14"/>
        <v>5899.9936574881585</v>
      </c>
      <c r="N43" s="219">
        <f t="shared" si="14"/>
        <v>7419.592994564624</v>
      </c>
      <c r="O43" s="219">
        <f t="shared" si="14"/>
        <v>8618.2706671160904</v>
      </c>
      <c r="P43" s="219">
        <f t="shared" si="14"/>
        <v>10191.945473522481</v>
      </c>
      <c r="Q43" s="219">
        <f t="shared" si="14"/>
        <v>11071.903706378871</v>
      </c>
      <c r="R43" s="219">
        <f t="shared" si="14"/>
        <v>11138.563240119753</v>
      </c>
      <c r="S43" s="219">
        <f t="shared" si="14"/>
        <v>11713.353433800046</v>
      </c>
      <c r="T43" s="219">
        <f t="shared" si="14"/>
        <v>12179.743916060341</v>
      </c>
      <c r="U43" s="219">
        <f t="shared" si="14"/>
        <v>12198.356040555413</v>
      </c>
      <c r="V43" s="219">
        <f t="shared" si="14"/>
        <v>12427.264818345413</v>
      </c>
      <c r="W43" s="219">
        <f t="shared" si="14"/>
        <v>12417.281149265413</v>
      </c>
      <c r="X43" s="219">
        <f t="shared" si="14"/>
        <v>12235.275178965414</v>
      </c>
      <c r="Y43" s="219">
        <f t="shared" si="14"/>
        <v>0</v>
      </c>
      <c r="Z43" s="219">
        <f t="shared" si="14"/>
        <v>0</v>
      </c>
      <c r="AA43" s="219">
        <f t="shared" si="14"/>
        <v>0</v>
      </c>
      <c r="AC43" s="206"/>
    </row>
    <row r="44" spans="2:16384" s="28" customFormat="1" ht="15">
      <c r="B44" s="209" t="s">
        <v>314</v>
      </c>
      <c r="C44" s="223">
        <v>0.75</v>
      </c>
      <c r="D44" s="30"/>
      <c r="F44" s="30"/>
      <c r="G44" s="30"/>
      <c r="H44" s="220">
        <f>C44</f>
        <v>0.75</v>
      </c>
      <c r="I44" s="220">
        <f t="shared" ref="I44:AA44" si="15">H44</f>
        <v>0.75</v>
      </c>
      <c r="J44" s="220">
        <f t="shared" si="15"/>
        <v>0.75</v>
      </c>
      <c r="K44" s="220">
        <f t="shared" si="15"/>
        <v>0.75</v>
      </c>
      <c r="L44" s="220">
        <f t="shared" si="15"/>
        <v>0.75</v>
      </c>
      <c r="M44" s="1323">
        <f t="shared" si="15"/>
        <v>0.75</v>
      </c>
      <c r="N44" s="220">
        <f t="shared" si="15"/>
        <v>0.75</v>
      </c>
      <c r="O44" s="220">
        <f t="shared" si="15"/>
        <v>0.75</v>
      </c>
      <c r="P44" s="220">
        <f t="shared" si="15"/>
        <v>0.75</v>
      </c>
      <c r="Q44" s="220">
        <f t="shared" si="15"/>
        <v>0.75</v>
      </c>
      <c r="R44" s="220">
        <f t="shared" si="15"/>
        <v>0.75</v>
      </c>
      <c r="S44" s="220">
        <f t="shared" si="15"/>
        <v>0.75</v>
      </c>
      <c r="T44" s="220">
        <f t="shared" si="15"/>
        <v>0.75</v>
      </c>
      <c r="U44" s="220">
        <f t="shared" si="15"/>
        <v>0.75</v>
      </c>
      <c r="V44" s="220">
        <f t="shared" si="15"/>
        <v>0.75</v>
      </c>
      <c r="W44" s="220">
        <f t="shared" si="15"/>
        <v>0.75</v>
      </c>
      <c r="X44" s="220">
        <f t="shared" si="15"/>
        <v>0.75</v>
      </c>
      <c r="Y44" s="220">
        <f t="shared" si="15"/>
        <v>0.75</v>
      </c>
      <c r="Z44" s="220">
        <f t="shared" si="15"/>
        <v>0.75</v>
      </c>
      <c r="AA44" s="220">
        <f t="shared" si="15"/>
        <v>0.75</v>
      </c>
      <c r="AC44" s="30"/>
    </row>
    <row r="45" spans="2:16384" s="28" customFormat="1" ht="15.75">
      <c r="B45" s="210" t="s">
        <v>1510</v>
      </c>
      <c r="C45" s="222"/>
      <c r="D45" s="222"/>
      <c r="E45" s="211"/>
      <c r="F45" s="222"/>
      <c r="G45" s="222"/>
      <c r="H45" s="216">
        <f>H43*H44</f>
        <v>3961.5</v>
      </c>
      <c r="I45" s="216">
        <f t="shared" ref="I45:AA45" si="16">I43*I44</f>
        <v>4130.25</v>
      </c>
      <c r="J45" s="216">
        <f t="shared" si="16"/>
        <v>3885.75</v>
      </c>
      <c r="K45" s="216">
        <f t="shared" si="16"/>
        <v>3982.7107500000002</v>
      </c>
      <c r="L45" s="216">
        <f t="shared" si="16"/>
        <v>4310.5523423900213</v>
      </c>
      <c r="M45" s="1306">
        <f t="shared" si="16"/>
        <v>4424.9952431161191</v>
      </c>
      <c r="N45" s="216">
        <f t="shared" si="16"/>
        <v>5564.694745923468</v>
      </c>
      <c r="O45" s="216">
        <f t="shared" si="16"/>
        <v>6463.7030003370674</v>
      </c>
      <c r="P45" s="216">
        <f t="shared" si="16"/>
        <v>7643.9591051418611</v>
      </c>
      <c r="Q45" s="216">
        <f t="shared" si="16"/>
        <v>8303.9277797841532</v>
      </c>
      <c r="R45" s="216">
        <f t="shared" si="16"/>
        <v>8353.922430089815</v>
      </c>
      <c r="S45" s="216">
        <f t="shared" si="16"/>
        <v>8785.0150753500347</v>
      </c>
      <c r="T45" s="216">
        <f t="shared" si="16"/>
        <v>9134.807937045256</v>
      </c>
      <c r="U45" s="216">
        <f t="shared" si="16"/>
        <v>9148.7670304165586</v>
      </c>
      <c r="V45" s="216">
        <f t="shared" si="16"/>
        <v>9320.4486137590593</v>
      </c>
      <c r="W45" s="216">
        <f t="shared" si="16"/>
        <v>9312.9608619490591</v>
      </c>
      <c r="X45" s="216">
        <f t="shared" si="16"/>
        <v>9176.4563842240605</v>
      </c>
      <c r="Y45" s="216">
        <f t="shared" si="16"/>
        <v>0</v>
      </c>
      <c r="Z45" s="216">
        <f t="shared" si="16"/>
        <v>0</v>
      </c>
      <c r="AA45" s="216">
        <f t="shared" si="16"/>
        <v>0</v>
      </c>
      <c r="AC45" s="30"/>
    </row>
    <row r="46" spans="2:16384" s="28" customFormat="1" ht="7.5" customHeight="1">
      <c r="B46" s="209"/>
      <c r="C46" s="30"/>
      <c r="D46" s="30"/>
      <c r="F46" s="30"/>
      <c r="G46" s="30"/>
      <c r="H46" s="30"/>
      <c r="I46" s="30"/>
      <c r="J46" s="30"/>
      <c r="K46" s="30"/>
      <c r="L46" s="30"/>
      <c r="M46" s="1303"/>
      <c r="N46" s="30"/>
      <c r="O46" s="30"/>
      <c r="P46" s="30"/>
      <c r="Q46" s="30"/>
      <c r="R46" s="30"/>
      <c r="S46" s="30"/>
      <c r="T46" s="30"/>
      <c r="U46" s="30"/>
      <c r="V46" s="30"/>
      <c r="W46" s="30"/>
      <c r="X46" s="30"/>
      <c r="Y46" s="30"/>
      <c r="Z46" s="30"/>
      <c r="AA46" s="30"/>
      <c r="AC46" s="30"/>
    </row>
    <row r="47" spans="2:16384" s="28" customFormat="1" ht="15.75">
      <c r="B47" s="877" t="s">
        <v>1522</v>
      </c>
      <c r="C47" s="30"/>
      <c r="D47" s="30"/>
      <c r="F47" s="30"/>
      <c r="G47" s="30"/>
      <c r="H47" s="207"/>
      <c r="I47" s="207"/>
      <c r="J47" s="207"/>
      <c r="K47" s="207"/>
      <c r="L47" s="207"/>
      <c r="M47" s="1305"/>
      <c r="N47" s="207"/>
      <c r="O47" s="207"/>
      <c r="P47" s="207"/>
      <c r="Q47" s="207"/>
      <c r="R47" s="207"/>
      <c r="S47" s="207"/>
      <c r="T47" s="207"/>
      <c r="U47" s="207"/>
      <c r="V47" s="207"/>
      <c r="W47" s="30"/>
      <c r="X47" s="30"/>
      <c r="Y47" s="30"/>
      <c r="Z47" s="30"/>
      <c r="AA47" s="30"/>
      <c r="AC47" s="30"/>
    </row>
    <row r="48" spans="2:16384" s="28" customFormat="1" ht="15">
      <c r="B48" s="209" t="s">
        <v>332</v>
      </c>
      <c r="D48" s="30"/>
      <c r="F48" s="396"/>
      <c r="G48" s="396"/>
      <c r="H48" s="855">
        <v>34883</v>
      </c>
      <c r="I48" s="855">
        <v>34883</v>
      </c>
      <c r="J48" s="855">
        <v>34883</v>
      </c>
      <c r="K48" s="855">
        <v>34883</v>
      </c>
      <c r="L48" s="855">
        <f>'Inventory Forecast'!K23</f>
        <v>32335.293685000001</v>
      </c>
      <c r="M48" s="1305">
        <f>'Inventory Forecast'!L23</f>
        <v>32335.293685000001</v>
      </c>
      <c r="N48" s="855">
        <f>'Inventory Forecast'!M23</f>
        <v>32335.293685000001</v>
      </c>
      <c r="O48" s="855">
        <f>'Inventory Forecast'!N23</f>
        <v>32335.293685000001</v>
      </c>
      <c r="P48" s="855">
        <f>'Inventory Forecast'!O23</f>
        <v>31779.38178</v>
      </c>
      <c r="Q48" s="855">
        <f>'Inventory Forecast'!P23</f>
        <v>31779.38178</v>
      </c>
      <c r="R48" s="855">
        <f>'Inventory Forecast'!Q23</f>
        <v>31779.38178</v>
      </c>
      <c r="S48" s="855">
        <f>'Inventory Forecast'!R23</f>
        <v>31779.38178</v>
      </c>
      <c r="T48" s="855">
        <f>'Inventory Forecast'!S23</f>
        <v>29894.860659999998</v>
      </c>
      <c r="U48" s="855">
        <f>'Inventory Forecast'!T23</f>
        <v>29894.860659999998</v>
      </c>
      <c r="V48" s="855">
        <f>'Inventory Forecast'!U23</f>
        <v>29894.860659999998</v>
      </c>
      <c r="W48" s="855">
        <f>'Inventory Forecast'!V23</f>
        <v>29894.860659999998</v>
      </c>
      <c r="X48" s="855">
        <f>'Inventory Forecast'!W23</f>
        <v>29716.90307</v>
      </c>
      <c r="Y48" s="855">
        <f>'Inventory Forecast'!X23</f>
        <v>0</v>
      </c>
      <c r="Z48" s="855">
        <f>'Inventory Forecast'!Y23</f>
        <v>0</v>
      </c>
      <c r="AA48" s="855">
        <f>'Inventory Forecast'!Z23</f>
        <v>0</v>
      </c>
      <c r="AC48" s="207"/>
    </row>
    <row r="49" spans="2:32" s="28" customFormat="1" ht="15">
      <c r="B49" s="209" t="s">
        <v>313</v>
      </c>
      <c r="C49" s="223">
        <v>0.14000000000000001</v>
      </c>
      <c r="D49" s="30"/>
      <c r="F49" s="396"/>
      <c r="G49" s="396"/>
      <c r="H49" s="855">
        <v>-4361</v>
      </c>
      <c r="I49" s="855">
        <v>-4361</v>
      </c>
      <c r="J49" s="855">
        <v>-4361</v>
      </c>
      <c r="K49" s="855">
        <v>-4361</v>
      </c>
      <c r="L49" s="855">
        <f t="shared" ref="L49:W49" si="17">L48*-$C$49-600</f>
        <v>-5126.9411159000001</v>
      </c>
      <c r="M49" s="1305">
        <f t="shared" si="17"/>
        <v>-5126.9411159000001</v>
      </c>
      <c r="N49" s="855">
        <f t="shared" si="17"/>
        <v>-5126.9411159000001</v>
      </c>
      <c r="O49" s="855">
        <f t="shared" si="17"/>
        <v>-5126.9411159000001</v>
      </c>
      <c r="P49" s="855">
        <f t="shared" si="17"/>
        <v>-5049.1134492000001</v>
      </c>
      <c r="Q49" s="855">
        <f t="shared" si="17"/>
        <v>-5049.1134492000001</v>
      </c>
      <c r="R49" s="855">
        <f t="shared" si="17"/>
        <v>-5049.1134492000001</v>
      </c>
      <c r="S49" s="855">
        <f t="shared" si="17"/>
        <v>-5049.1134492000001</v>
      </c>
      <c r="T49" s="855">
        <f t="shared" si="17"/>
        <v>-4785.2804924000002</v>
      </c>
      <c r="U49" s="855">
        <f t="shared" si="17"/>
        <v>-4785.2804924000002</v>
      </c>
      <c r="V49" s="855">
        <f t="shared" si="17"/>
        <v>-4785.2804924000002</v>
      </c>
      <c r="W49" s="855">
        <f t="shared" si="17"/>
        <v>-4785.2804924000002</v>
      </c>
      <c r="X49" s="855">
        <f>X48*-$C$49-600</f>
        <v>-4760.3664298000003</v>
      </c>
      <c r="Y49" s="855">
        <f t="shared" ref="Y49:AA49" si="18">Y48*-$C$49-600</f>
        <v>-600</v>
      </c>
      <c r="Z49" s="855">
        <f t="shared" si="18"/>
        <v>-600</v>
      </c>
      <c r="AA49" s="855">
        <f t="shared" si="18"/>
        <v>-600</v>
      </c>
      <c r="AC49" s="30"/>
    </row>
    <row r="50" spans="2:32" s="31" customFormat="1" ht="15.75">
      <c r="B50" s="224" t="s">
        <v>334</v>
      </c>
      <c r="C50" s="206"/>
      <c r="D50" s="30"/>
      <c r="F50" s="30"/>
      <c r="G50" s="30"/>
      <c r="H50" s="219">
        <f t="shared" ref="H50:U50" si="19">SUM(H48:H49)</f>
        <v>30522</v>
      </c>
      <c r="I50" s="219">
        <f t="shared" si="19"/>
        <v>30522</v>
      </c>
      <c r="J50" s="219">
        <f t="shared" si="19"/>
        <v>30522</v>
      </c>
      <c r="K50" s="219">
        <f t="shared" si="19"/>
        <v>30522</v>
      </c>
      <c r="L50" s="219">
        <f t="shared" si="19"/>
        <v>27208.3525691</v>
      </c>
      <c r="M50" s="1322">
        <f t="shared" si="19"/>
        <v>27208.3525691</v>
      </c>
      <c r="N50" s="219">
        <f t="shared" si="19"/>
        <v>27208.3525691</v>
      </c>
      <c r="O50" s="219">
        <f t="shared" si="19"/>
        <v>27208.3525691</v>
      </c>
      <c r="P50" s="219">
        <f t="shared" si="19"/>
        <v>26730.268330799998</v>
      </c>
      <c r="Q50" s="219">
        <f t="shared" si="19"/>
        <v>26730.268330799998</v>
      </c>
      <c r="R50" s="219">
        <f t="shared" si="19"/>
        <v>26730.268330799998</v>
      </c>
      <c r="S50" s="219">
        <f t="shared" si="19"/>
        <v>26730.268330799998</v>
      </c>
      <c r="T50" s="219">
        <f t="shared" si="19"/>
        <v>25109.580167599997</v>
      </c>
      <c r="U50" s="219">
        <f t="shared" si="19"/>
        <v>25109.580167599997</v>
      </c>
      <c r="V50" s="219">
        <f t="shared" ref="V50:AA50" si="20">SUM(V48:V49)</f>
        <v>25109.580167599997</v>
      </c>
      <c r="W50" s="219">
        <f t="shared" si="20"/>
        <v>25109.580167599997</v>
      </c>
      <c r="X50" s="219">
        <f t="shared" si="20"/>
        <v>24956.5366402</v>
      </c>
      <c r="Y50" s="219">
        <f t="shared" si="20"/>
        <v>-600</v>
      </c>
      <c r="Z50" s="219">
        <f t="shared" si="20"/>
        <v>-600</v>
      </c>
      <c r="AA50" s="219">
        <f t="shared" si="20"/>
        <v>-600</v>
      </c>
      <c r="AC50" s="206"/>
    </row>
    <row r="51" spans="2:32" s="28" customFormat="1" ht="15">
      <c r="B51" s="209" t="s">
        <v>314</v>
      </c>
      <c r="C51" s="223">
        <v>0.5</v>
      </c>
      <c r="D51" s="30"/>
      <c r="F51" s="30"/>
      <c r="G51" s="30"/>
      <c r="H51" s="220">
        <f>C51</f>
        <v>0.5</v>
      </c>
      <c r="I51" s="220">
        <f t="shared" ref="I51:AA51" si="21">H51</f>
        <v>0.5</v>
      </c>
      <c r="J51" s="220">
        <f t="shared" si="21"/>
        <v>0.5</v>
      </c>
      <c r="K51" s="220">
        <f t="shared" si="21"/>
        <v>0.5</v>
      </c>
      <c r="L51" s="220">
        <f t="shared" si="21"/>
        <v>0.5</v>
      </c>
      <c r="M51" s="1323">
        <f t="shared" si="21"/>
        <v>0.5</v>
      </c>
      <c r="N51" s="220">
        <f t="shared" si="21"/>
        <v>0.5</v>
      </c>
      <c r="O51" s="220">
        <f t="shared" si="21"/>
        <v>0.5</v>
      </c>
      <c r="P51" s="220">
        <f t="shared" si="21"/>
        <v>0.5</v>
      </c>
      <c r="Q51" s="220">
        <f t="shared" si="21"/>
        <v>0.5</v>
      </c>
      <c r="R51" s="220">
        <f t="shared" si="21"/>
        <v>0.5</v>
      </c>
      <c r="S51" s="220">
        <f t="shared" si="21"/>
        <v>0.5</v>
      </c>
      <c r="T51" s="220">
        <f t="shared" si="21"/>
        <v>0.5</v>
      </c>
      <c r="U51" s="220">
        <f t="shared" si="21"/>
        <v>0.5</v>
      </c>
      <c r="V51" s="220">
        <f t="shared" si="21"/>
        <v>0.5</v>
      </c>
      <c r="W51" s="220">
        <f t="shared" si="21"/>
        <v>0.5</v>
      </c>
      <c r="X51" s="220">
        <f t="shared" si="21"/>
        <v>0.5</v>
      </c>
      <c r="Y51" s="220">
        <f t="shared" si="21"/>
        <v>0.5</v>
      </c>
      <c r="Z51" s="220">
        <f t="shared" si="21"/>
        <v>0.5</v>
      </c>
      <c r="AA51" s="220">
        <f t="shared" si="21"/>
        <v>0.5</v>
      </c>
      <c r="AC51" s="30"/>
    </row>
    <row r="52" spans="2:32" s="28" customFormat="1" ht="15.75">
      <c r="B52" s="210" t="s">
        <v>1511</v>
      </c>
      <c r="C52" s="211"/>
      <c r="D52" s="211"/>
      <c r="E52" s="211"/>
      <c r="F52" s="222"/>
      <c r="G52" s="222"/>
      <c r="H52" s="432">
        <f t="shared" ref="H52:AA52" si="22">H50*H51</f>
        <v>15261</v>
      </c>
      <c r="I52" s="432">
        <f t="shared" si="22"/>
        <v>15261</v>
      </c>
      <c r="J52" s="432">
        <f t="shared" si="22"/>
        <v>15261</v>
      </c>
      <c r="K52" s="432">
        <f t="shared" si="22"/>
        <v>15261</v>
      </c>
      <c r="L52" s="432">
        <f t="shared" si="22"/>
        <v>13604.17628455</v>
      </c>
      <c r="M52" s="1324">
        <f t="shared" si="22"/>
        <v>13604.17628455</v>
      </c>
      <c r="N52" s="432">
        <f t="shared" si="22"/>
        <v>13604.17628455</v>
      </c>
      <c r="O52" s="432">
        <f t="shared" si="22"/>
        <v>13604.17628455</v>
      </c>
      <c r="P52" s="432">
        <f t="shared" si="22"/>
        <v>13365.134165399999</v>
      </c>
      <c r="Q52" s="432">
        <f t="shared" si="22"/>
        <v>13365.134165399999</v>
      </c>
      <c r="R52" s="432">
        <f t="shared" si="22"/>
        <v>13365.134165399999</v>
      </c>
      <c r="S52" s="432">
        <f t="shared" si="22"/>
        <v>13365.134165399999</v>
      </c>
      <c r="T52" s="432">
        <f t="shared" si="22"/>
        <v>12554.790083799999</v>
      </c>
      <c r="U52" s="432">
        <f t="shared" si="22"/>
        <v>12554.790083799999</v>
      </c>
      <c r="V52" s="432">
        <f t="shared" si="22"/>
        <v>12554.790083799999</v>
      </c>
      <c r="W52" s="432">
        <f t="shared" si="22"/>
        <v>12554.790083799999</v>
      </c>
      <c r="X52" s="432">
        <f t="shared" si="22"/>
        <v>12478.2683201</v>
      </c>
      <c r="Y52" s="432">
        <f t="shared" si="22"/>
        <v>-300</v>
      </c>
      <c r="Z52" s="432">
        <f t="shared" si="22"/>
        <v>-300</v>
      </c>
      <c r="AA52" s="432">
        <f t="shared" si="22"/>
        <v>-300</v>
      </c>
      <c r="AC52" s="30"/>
    </row>
    <row r="53" spans="2:32" s="426" customFormat="1" ht="7.5" customHeight="1">
      <c r="B53" s="425"/>
      <c r="F53" s="427"/>
      <c r="G53" s="427"/>
      <c r="H53" s="871"/>
      <c r="I53" s="871"/>
      <c r="J53" s="871"/>
      <c r="K53" s="871"/>
      <c r="L53" s="871"/>
      <c r="M53" s="1325"/>
      <c r="N53" s="871"/>
      <c r="O53" s="871"/>
      <c r="P53" s="871"/>
      <c r="Q53" s="871"/>
      <c r="R53" s="871"/>
      <c r="S53" s="871"/>
      <c r="T53" s="871"/>
      <c r="U53" s="871"/>
      <c r="V53" s="871"/>
      <c r="W53" s="871"/>
      <c r="X53" s="871"/>
      <c r="Y53" s="871"/>
      <c r="Z53" s="871"/>
      <c r="AA53" s="871"/>
      <c r="AC53" s="427"/>
    </row>
    <row r="54" spans="2:32" s="426" customFormat="1" ht="15.75">
      <c r="B54" s="425" t="s">
        <v>1512</v>
      </c>
      <c r="F54" s="427"/>
      <c r="G54" s="427"/>
      <c r="H54" s="871">
        <f>H52+H45</f>
        <v>19222.5</v>
      </c>
      <c r="I54" s="871">
        <f t="shared" ref="I54:AA54" si="23">I52+I45</f>
        <v>19391.25</v>
      </c>
      <c r="J54" s="871">
        <f t="shared" si="23"/>
        <v>19146.75</v>
      </c>
      <c r="K54" s="871">
        <f t="shared" si="23"/>
        <v>19243.710749999998</v>
      </c>
      <c r="L54" s="871">
        <f t="shared" si="23"/>
        <v>17914.728626940021</v>
      </c>
      <c r="M54" s="1325">
        <f t="shared" si="23"/>
        <v>18029.17152766612</v>
      </c>
      <c r="N54" s="871">
        <f t="shared" si="23"/>
        <v>19168.871030473467</v>
      </c>
      <c r="O54" s="871">
        <f t="shared" si="23"/>
        <v>20067.879284887065</v>
      </c>
      <c r="P54" s="871">
        <f t="shared" si="23"/>
        <v>21009.09327054186</v>
      </c>
      <c r="Q54" s="871">
        <f t="shared" si="23"/>
        <v>21669.061945184152</v>
      </c>
      <c r="R54" s="871">
        <f t="shared" si="23"/>
        <v>21719.056595489812</v>
      </c>
      <c r="S54" s="871">
        <f t="shared" si="23"/>
        <v>22150.149240750034</v>
      </c>
      <c r="T54" s="871">
        <f t="shared" si="23"/>
        <v>21689.598020845253</v>
      </c>
      <c r="U54" s="871">
        <f t="shared" si="23"/>
        <v>21703.557114216557</v>
      </c>
      <c r="V54" s="871">
        <f t="shared" si="23"/>
        <v>21875.238697559056</v>
      </c>
      <c r="W54" s="871">
        <f t="shared" si="23"/>
        <v>21867.75094574906</v>
      </c>
      <c r="X54" s="871">
        <f t="shared" si="23"/>
        <v>21654.72470432406</v>
      </c>
      <c r="Y54" s="871">
        <f t="shared" si="23"/>
        <v>-300</v>
      </c>
      <c r="Z54" s="871">
        <f t="shared" si="23"/>
        <v>-300</v>
      </c>
      <c r="AA54" s="871">
        <f t="shared" si="23"/>
        <v>-300</v>
      </c>
      <c r="AC54" s="427"/>
    </row>
    <row r="55" spans="2:32" s="426" customFormat="1" ht="7.5" customHeight="1">
      <c r="B55" s="425"/>
      <c r="F55" s="427"/>
      <c r="G55" s="427"/>
      <c r="H55" s="871"/>
      <c r="I55" s="871"/>
      <c r="J55" s="871"/>
      <c r="K55" s="871"/>
      <c r="L55" s="871"/>
      <c r="M55" s="1325"/>
      <c r="N55" s="871"/>
      <c r="O55" s="871"/>
      <c r="P55" s="871"/>
      <c r="Q55" s="871"/>
      <c r="R55" s="871"/>
      <c r="S55" s="871"/>
      <c r="T55" s="871"/>
      <c r="U55" s="871"/>
      <c r="V55" s="871"/>
      <c r="W55" s="871"/>
      <c r="X55" s="871"/>
      <c r="Y55" s="871"/>
      <c r="Z55" s="871"/>
      <c r="AA55" s="871"/>
      <c r="AC55" s="427"/>
    </row>
    <row r="56" spans="2:32" s="426" customFormat="1" ht="15.75">
      <c r="B56" s="425" t="s">
        <v>1510</v>
      </c>
      <c r="C56" s="427"/>
      <c r="D56" s="427"/>
      <c r="F56" s="427"/>
      <c r="G56" s="427"/>
      <c r="H56" s="428">
        <f>H45</f>
        <v>3961.5</v>
      </c>
      <c r="I56" s="428">
        <f t="shared" ref="I56:AA56" si="24">I45</f>
        <v>4130.25</v>
      </c>
      <c r="J56" s="428">
        <f t="shared" si="24"/>
        <v>3885.75</v>
      </c>
      <c r="K56" s="428">
        <f t="shared" si="24"/>
        <v>3982.7107500000002</v>
      </c>
      <c r="L56" s="428">
        <f t="shared" si="24"/>
        <v>4310.5523423900213</v>
      </c>
      <c r="M56" s="1326">
        <f t="shared" si="24"/>
        <v>4424.9952431161191</v>
      </c>
      <c r="N56" s="428">
        <f t="shared" si="24"/>
        <v>5564.694745923468</v>
      </c>
      <c r="O56" s="428">
        <f t="shared" si="24"/>
        <v>6463.7030003370674</v>
      </c>
      <c r="P56" s="428">
        <f t="shared" si="24"/>
        <v>7643.9591051418611</v>
      </c>
      <c r="Q56" s="428">
        <f t="shared" si="24"/>
        <v>8303.9277797841532</v>
      </c>
      <c r="R56" s="428">
        <f t="shared" si="24"/>
        <v>8353.922430089815</v>
      </c>
      <c r="S56" s="428">
        <f t="shared" si="24"/>
        <v>8785.0150753500347</v>
      </c>
      <c r="T56" s="428">
        <f t="shared" si="24"/>
        <v>9134.807937045256</v>
      </c>
      <c r="U56" s="428">
        <f t="shared" si="24"/>
        <v>9148.7670304165586</v>
      </c>
      <c r="V56" s="428">
        <f t="shared" si="24"/>
        <v>9320.4486137590593</v>
      </c>
      <c r="W56" s="428">
        <f t="shared" si="24"/>
        <v>9312.9608619490591</v>
      </c>
      <c r="X56" s="428">
        <f t="shared" si="24"/>
        <v>9176.4563842240605</v>
      </c>
      <c r="Y56" s="428">
        <f t="shared" si="24"/>
        <v>0</v>
      </c>
      <c r="Z56" s="428">
        <f t="shared" si="24"/>
        <v>0</v>
      </c>
      <c r="AA56" s="428">
        <f t="shared" si="24"/>
        <v>0</v>
      </c>
      <c r="AC56" s="427"/>
    </row>
    <row r="57" spans="2:32" s="426" customFormat="1" ht="15.75">
      <c r="B57" s="425" t="s">
        <v>1513</v>
      </c>
      <c r="C57" s="873">
        <v>10000</v>
      </c>
      <c r="F57" s="427"/>
      <c r="G57" s="427"/>
      <c r="H57" s="428">
        <f t="shared" ref="H57:I57" si="25">MIN(H52,$C$57)</f>
        <v>10000</v>
      </c>
      <c r="I57" s="428">
        <f t="shared" si="25"/>
        <v>10000</v>
      </c>
      <c r="J57" s="428">
        <f>MIN(J52,$C$57)</f>
        <v>10000</v>
      </c>
      <c r="K57" s="428">
        <f t="shared" ref="K57:AA57" si="26">MIN(K52,$C$57)</f>
        <v>10000</v>
      </c>
      <c r="L57" s="428">
        <f>MIN(L52,11111)</f>
        <v>11111</v>
      </c>
      <c r="M57" s="1326">
        <f>MIN(M52,13000)</f>
        <v>13000</v>
      </c>
      <c r="N57" s="428">
        <f>MIN(N52,13000)</f>
        <v>13000</v>
      </c>
      <c r="O57" s="428">
        <f>MIN(O52,13000)</f>
        <v>13000</v>
      </c>
      <c r="P57" s="428">
        <f t="shared" ref="P57:X57" si="27">MIN(P52,13000)</f>
        <v>13000</v>
      </c>
      <c r="Q57" s="428">
        <f t="shared" si="27"/>
        <v>13000</v>
      </c>
      <c r="R57" s="428">
        <f t="shared" si="27"/>
        <v>13000</v>
      </c>
      <c r="S57" s="428">
        <f t="shared" si="27"/>
        <v>13000</v>
      </c>
      <c r="T57" s="428">
        <f t="shared" si="27"/>
        <v>12554.790083799999</v>
      </c>
      <c r="U57" s="428">
        <f t="shared" si="27"/>
        <v>12554.790083799999</v>
      </c>
      <c r="V57" s="428">
        <f t="shared" si="27"/>
        <v>12554.790083799999</v>
      </c>
      <c r="W57" s="428">
        <f t="shared" si="27"/>
        <v>12554.790083799999</v>
      </c>
      <c r="X57" s="428">
        <f t="shared" si="27"/>
        <v>12478.2683201</v>
      </c>
      <c r="Y57" s="428">
        <f t="shared" si="26"/>
        <v>-300</v>
      </c>
      <c r="Z57" s="428">
        <f t="shared" si="26"/>
        <v>-300</v>
      </c>
      <c r="AA57" s="428">
        <f t="shared" si="26"/>
        <v>-300</v>
      </c>
      <c r="AC57" s="427"/>
    </row>
    <row r="58" spans="2:32" s="28" customFormat="1" ht="15.75">
      <c r="B58" s="210" t="s">
        <v>390</v>
      </c>
      <c r="C58" s="211"/>
      <c r="D58" s="211"/>
      <c r="E58" s="211"/>
      <c r="F58" s="222"/>
      <c r="G58" s="222"/>
      <c r="H58" s="881">
        <f t="shared" ref="H58:I58" si="28">H45+H57</f>
        <v>13961.5</v>
      </c>
      <c r="I58" s="881">
        <f t="shared" si="28"/>
        <v>14130.25</v>
      </c>
      <c r="J58" s="881">
        <f>J45+J57</f>
        <v>13885.75</v>
      </c>
      <c r="K58" s="881">
        <f t="shared" ref="K58:AA58" si="29">K45+K57</f>
        <v>13982.71075</v>
      </c>
      <c r="L58" s="881">
        <f t="shared" si="29"/>
        <v>15421.552342390021</v>
      </c>
      <c r="M58" s="1327">
        <f t="shared" si="29"/>
        <v>17424.995243116118</v>
      </c>
      <c r="N58" s="881">
        <f t="shared" si="29"/>
        <v>18564.694745923469</v>
      </c>
      <c r="O58" s="881">
        <f t="shared" si="29"/>
        <v>19463.703000337067</v>
      </c>
      <c r="P58" s="881">
        <f t="shared" si="29"/>
        <v>20643.959105141861</v>
      </c>
      <c r="Q58" s="881">
        <f t="shared" si="29"/>
        <v>21303.927779784153</v>
      </c>
      <c r="R58" s="881">
        <f t="shared" si="29"/>
        <v>21353.922430089813</v>
      </c>
      <c r="S58" s="881">
        <f t="shared" si="29"/>
        <v>21785.015075350035</v>
      </c>
      <c r="T58" s="881">
        <f t="shared" si="29"/>
        <v>21689.598020845253</v>
      </c>
      <c r="U58" s="881">
        <f t="shared" si="29"/>
        <v>21703.557114216557</v>
      </c>
      <c r="V58" s="881">
        <f t="shared" si="29"/>
        <v>21875.238697559056</v>
      </c>
      <c r="W58" s="881">
        <f t="shared" si="29"/>
        <v>21867.75094574906</v>
      </c>
      <c r="X58" s="881">
        <f t="shared" si="29"/>
        <v>21654.72470432406</v>
      </c>
      <c r="Y58" s="881">
        <f t="shared" si="29"/>
        <v>-300</v>
      </c>
      <c r="Z58" s="881">
        <f t="shared" si="29"/>
        <v>-300</v>
      </c>
      <c r="AA58" s="881">
        <f t="shared" si="29"/>
        <v>-300</v>
      </c>
      <c r="AC58" s="30"/>
    </row>
    <row r="59" spans="2:32" s="28" customFormat="1" ht="15">
      <c r="B59" s="209" t="s">
        <v>330</v>
      </c>
      <c r="F59" s="30"/>
      <c r="G59" s="30"/>
      <c r="H59" s="207">
        <v>-927</v>
      </c>
      <c r="I59" s="207">
        <f t="shared" ref="I59:AA59" si="30">H59</f>
        <v>-927</v>
      </c>
      <c r="J59" s="207">
        <f t="shared" si="30"/>
        <v>-927</v>
      </c>
      <c r="K59" s="207">
        <f t="shared" si="30"/>
        <v>-927</v>
      </c>
      <c r="L59" s="207">
        <f t="shared" si="30"/>
        <v>-927</v>
      </c>
      <c r="M59" s="1305">
        <f t="shared" si="30"/>
        <v>-927</v>
      </c>
      <c r="N59" s="207">
        <f t="shared" si="30"/>
        <v>-927</v>
      </c>
      <c r="O59" s="207">
        <f t="shared" si="30"/>
        <v>-927</v>
      </c>
      <c r="P59" s="207">
        <f t="shared" si="30"/>
        <v>-927</v>
      </c>
      <c r="Q59" s="207">
        <f t="shared" si="30"/>
        <v>-927</v>
      </c>
      <c r="R59" s="207">
        <f t="shared" si="30"/>
        <v>-927</v>
      </c>
      <c r="S59" s="207">
        <f t="shared" si="30"/>
        <v>-927</v>
      </c>
      <c r="T59" s="207">
        <f t="shared" si="30"/>
        <v>-927</v>
      </c>
      <c r="U59" s="207">
        <f t="shared" si="30"/>
        <v>-927</v>
      </c>
      <c r="V59" s="207">
        <f t="shared" si="30"/>
        <v>-927</v>
      </c>
      <c r="W59" s="207">
        <f t="shared" si="30"/>
        <v>-927</v>
      </c>
      <c r="X59" s="207">
        <f t="shared" si="30"/>
        <v>-927</v>
      </c>
      <c r="Y59" s="207">
        <f t="shared" si="30"/>
        <v>-927</v>
      </c>
      <c r="Z59" s="207">
        <f t="shared" si="30"/>
        <v>-927</v>
      </c>
      <c r="AA59" s="207">
        <f t="shared" si="30"/>
        <v>-927</v>
      </c>
      <c r="AC59" s="30"/>
    </row>
    <row r="60" spans="2:32" s="28" customFormat="1" ht="15">
      <c r="B60" s="209" t="s">
        <v>391</v>
      </c>
      <c r="F60" s="30"/>
      <c r="G60" s="30"/>
      <c r="H60" s="207">
        <f>-'Debt Schedule for Ch 11'!I50+H71</f>
        <v>-10400</v>
      </c>
      <c r="I60" s="207">
        <f>-'Debt Schedule for Ch 11'!J50+I71</f>
        <v>-11400</v>
      </c>
      <c r="J60" s="207">
        <f>-'Debt Schedule for Ch 11'!K50+J71</f>
        <v>-11400</v>
      </c>
      <c r="K60" s="448">
        <f>-'Debt Schedule for Ch 11'!L50+K71</f>
        <v>-10973.516785838459</v>
      </c>
      <c r="L60" s="448">
        <f>-'Debt Schedule for Ch 11'!M50+L71</f>
        <v>-11819.204461202367</v>
      </c>
      <c r="M60" s="1329">
        <f>-'Debt Schedule for Ch 11'!N50+M71</f>
        <v>-11269.794709530885</v>
      </c>
      <c r="N60" s="448">
        <f>-'Debt Schedule for Ch 11'!O50+N71</f>
        <v>-11269.794709530885</v>
      </c>
      <c r="O60" s="448">
        <f>-'Debt Schedule for Ch 11'!P50+O71</f>
        <v>-11269.794709530885</v>
      </c>
      <c r="P60" s="448">
        <f>-'Debt Schedule for Ch 11'!Q50+P71</f>
        <v>-11269.794709530885</v>
      </c>
      <c r="Q60" s="448">
        <f>-'Debt Schedule for Ch 11'!R50+Q71</f>
        <v>-11269.794709530885</v>
      </c>
      <c r="R60" s="448">
        <f>-'Debt Schedule for Ch 11'!S50+R71</f>
        <v>-11269.794709530885</v>
      </c>
      <c r="S60" s="448">
        <f>-'Debt Schedule for Ch 11'!T50+S71</f>
        <v>-11269.794709530885</v>
      </c>
      <c r="T60" s="448">
        <f>-'Debt Schedule for Ch 11'!U50+T71</f>
        <v>-11269.794709530885</v>
      </c>
      <c r="U60" s="448">
        <f>-'Debt Schedule for Ch 11'!V50+U71</f>
        <v>-11269.794709530885</v>
      </c>
      <c r="V60" s="448">
        <f>-'Debt Schedule for Ch 11'!W50+V71</f>
        <v>-11269.794709530885</v>
      </c>
      <c r="W60" s="448">
        <f>-'Debt Schedule for Ch 11'!X50+W71</f>
        <v>-11269.794709530885</v>
      </c>
      <c r="X60" s="448">
        <f>-'Debt Schedule for Ch 11'!Y50+X71</f>
        <v>-11269.794709530885</v>
      </c>
      <c r="Y60" s="448">
        <f>-'Debt Schedule for Ch 11'!Z50+Y71</f>
        <v>-11269.794709530885</v>
      </c>
      <c r="Z60" s="448">
        <f>-'Debt Schedule for Ch 11'!AA50+Z71</f>
        <v>-11269.794709530885</v>
      </c>
      <c r="AA60" s="448">
        <f>-'Debt Schedule for Ch 11'!AB50+AA71</f>
        <v>-11269.794709530885</v>
      </c>
      <c r="AC60" s="30"/>
    </row>
    <row r="61" spans="2:32" s="28" customFormat="1" ht="15">
      <c r="B61" s="30" t="s">
        <v>331</v>
      </c>
      <c r="F61" s="30"/>
      <c r="G61" s="30"/>
      <c r="H61" s="221">
        <f t="shared" ref="H61:S61" si="31">SUM(H59:H60)</f>
        <v>-11327</v>
      </c>
      <c r="I61" s="221">
        <f t="shared" si="31"/>
        <v>-12327</v>
      </c>
      <c r="J61" s="221">
        <f t="shared" si="31"/>
        <v>-12327</v>
      </c>
      <c r="K61" s="221">
        <f t="shared" si="31"/>
        <v>-11900.516785838459</v>
      </c>
      <c r="L61" s="221">
        <f t="shared" si="31"/>
        <v>-12746.204461202367</v>
      </c>
      <c r="M61" s="1328">
        <f t="shared" si="31"/>
        <v>-12196.794709530885</v>
      </c>
      <c r="N61" s="221">
        <f t="shared" si="31"/>
        <v>-12196.794709530885</v>
      </c>
      <c r="O61" s="221">
        <f t="shared" si="31"/>
        <v>-12196.794709530885</v>
      </c>
      <c r="P61" s="221">
        <f t="shared" si="31"/>
        <v>-12196.794709530885</v>
      </c>
      <c r="Q61" s="221">
        <f t="shared" si="31"/>
        <v>-12196.794709530885</v>
      </c>
      <c r="R61" s="221">
        <f t="shared" si="31"/>
        <v>-12196.794709530885</v>
      </c>
      <c r="S61" s="221">
        <f t="shared" si="31"/>
        <v>-12196.794709530885</v>
      </c>
      <c r="T61" s="221">
        <f t="shared" ref="T61:AA61" si="32">SUM(T59:T60)</f>
        <v>-12196.794709530885</v>
      </c>
      <c r="U61" s="221">
        <f t="shared" si="32"/>
        <v>-12196.794709530885</v>
      </c>
      <c r="V61" s="221">
        <f t="shared" si="32"/>
        <v>-12196.794709530885</v>
      </c>
      <c r="W61" s="221">
        <f t="shared" si="32"/>
        <v>-12196.794709530885</v>
      </c>
      <c r="X61" s="221">
        <f t="shared" si="32"/>
        <v>-12196.794709530885</v>
      </c>
      <c r="Y61" s="221">
        <f t="shared" si="32"/>
        <v>-12196.794709530885</v>
      </c>
      <c r="Z61" s="221">
        <f t="shared" si="32"/>
        <v>-12196.794709530885</v>
      </c>
      <c r="AA61" s="221">
        <f t="shared" si="32"/>
        <v>-12196.794709530885</v>
      </c>
      <c r="AC61" s="30"/>
      <c r="AF61" s="215">
        <f>M61+AE99</f>
        <v>-12196.794709530885</v>
      </c>
    </row>
    <row r="62" spans="2:32" s="28" customFormat="1" ht="15.75">
      <c r="B62" s="210" t="s">
        <v>378</v>
      </c>
      <c r="C62" s="211"/>
      <c r="D62" s="211"/>
      <c r="E62" s="211"/>
      <c r="F62" s="222"/>
      <c r="G62" s="222"/>
      <c r="H62" s="216">
        <f>H58+H61</f>
        <v>2634.5</v>
      </c>
      <c r="I62" s="216">
        <f t="shared" ref="I62:W62" si="33">I58+I61</f>
        <v>1803.25</v>
      </c>
      <c r="J62" s="216">
        <f t="shared" si="33"/>
        <v>1558.75</v>
      </c>
      <c r="K62" s="216">
        <f t="shared" si="33"/>
        <v>2082.1939641615409</v>
      </c>
      <c r="L62" s="216">
        <f t="shared" si="33"/>
        <v>2675.3478811876539</v>
      </c>
      <c r="M62" s="1306">
        <f t="shared" si="33"/>
        <v>5228.2005335852336</v>
      </c>
      <c r="N62" s="216">
        <f t="shared" si="33"/>
        <v>6367.9000363925843</v>
      </c>
      <c r="O62" s="216">
        <f t="shared" si="33"/>
        <v>7266.9082908061828</v>
      </c>
      <c r="P62" s="216">
        <f t="shared" si="33"/>
        <v>8447.1643956109765</v>
      </c>
      <c r="Q62" s="216">
        <f t="shared" si="33"/>
        <v>9107.1330702532687</v>
      </c>
      <c r="R62" s="216">
        <f t="shared" si="33"/>
        <v>9157.1277205589286</v>
      </c>
      <c r="S62" s="216">
        <f t="shared" si="33"/>
        <v>9588.2203658191502</v>
      </c>
      <c r="T62" s="216">
        <f t="shared" si="33"/>
        <v>9492.8033113143683</v>
      </c>
      <c r="U62" s="216">
        <f t="shared" si="33"/>
        <v>9506.7624046856727</v>
      </c>
      <c r="V62" s="216">
        <f t="shared" si="33"/>
        <v>9678.4439880281716</v>
      </c>
      <c r="W62" s="216">
        <f t="shared" si="33"/>
        <v>9670.956236218175</v>
      </c>
      <c r="X62" s="216">
        <f>X57+X61</f>
        <v>281.47361056911541</v>
      </c>
      <c r="Y62" s="216">
        <f>Y57+Y61</f>
        <v>-12496.794709530885</v>
      </c>
      <c r="Z62" s="216">
        <f>Z57+Z61</f>
        <v>-12496.794709530885</v>
      </c>
      <c r="AA62" s="216">
        <f>AA57+AA61</f>
        <v>-12496.794709530885</v>
      </c>
      <c r="AC62" s="207"/>
    </row>
    <row r="63" spans="2:32" s="28" customFormat="1" ht="7.5" customHeight="1">
      <c r="B63" s="30"/>
      <c r="F63" s="30"/>
      <c r="G63" s="30"/>
      <c r="H63" s="207"/>
      <c r="I63" s="207"/>
      <c r="J63" s="207"/>
      <c r="K63" s="207"/>
      <c r="L63" s="207"/>
      <c r="M63" s="1305"/>
      <c r="N63" s="207"/>
      <c r="O63" s="207"/>
      <c r="P63" s="207"/>
      <c r="Q63" s="207"/>
      <c r="R63" s="207"/>
      <c r="S63" s="207"/>
      <c r="T63" s="207"/>
      <c r="U63" s="207"/>
      <c r="V63" s="207"/>
      <c r="W63" s="30"/>
      <c r="X63" s="30"/>
      <c r="Y63" s="30"/>
      <c r="Z63" s="30"/>
      <c r="AA63" s="30"/>
      <c r="AC63" s="30"/>
    </row>
    <row r="64" spans="2:32" s="28" customFormat="1" ht="15.75">
      <c r="B64" s="214" t="s">
        <v>470</v>
      </c>
      <c r="F64" s="30"/>
      <c r="G64" s="855"/>
      <c r="H64" s="855"/>
      <c r="I64" s="855"/>
      <c r="J64" s="855"/>
      <c r="K64" s="855"/>
      <c r="L64" s="855"/>
      <c r="M64" s="1305"/>
      <c r="N64" s="855"/>
      <c r="O64" s="855"/>
      <c r="P64" s="855"/>
      <c r="Q64" s="855"/>
      <c r="R64" s="855"/>
      <c r="S64" s="855"/>
      <c r="T64" s="855"/>
      <c r="U64" s="855"/>
      <c r="V64" s="855"/>
      <c r="W64" s="855"/>
      <c r="X64" s="855"/>
      <c r="Y64" s="855"/>
      <c r="Z64" s="855"/>
      <c r="AA64" s="855"/>
      <c r="AC64" s="30"/>
    </row>
    <row r="65" spans="2:29" s="28" customFormat="1" ht="15">
      <c r="B65" s="209" t="s">
        <v>393</v>
      </c>
      <c r="F65" s="30"/>
      <c r="G65" s="30"/>
      <c r="H65" s="855">
        <f t="shared" ref="H65:M65" si="34">H11</f>
        <v>1147.64618</v>
      </c>
      <c r="I65" s="855">
        <f t="shared" si="34"/>
        <v>1364.3966999999998</v>
      </c>
      <c r="J65" s="855">
        <f t="shared" si="34"/>
        <v>1156.8572799999999</v>
      </c>
      <c r="K65" s="855">
        <f t="shared" si="34"/>
        <v>1464.8136800000002</v>
      </c>
      <c r="L65" s="855">
        <f t="shared" si="34"/>
        <v>586.43543000000011</v>
      </c>
      <c r="M65" s="1305">
        <f t="shared" si="34"/>
        <v>1300.6188800000002</v>
      </c>
      <c r="N65" s="886"/>
      <c r="O65" s="886"/>
      <c r="P65" s="886"/>
      <c r="Q65" s="886"/>
      <c r="R65" s="886"/>
      <c r="S65" s="886"/>
      <c r="T65" s="886"/>
      <c r="U65" s="886"/>
      <c r="V65" s="886"/>
      <c r="W65" s="886"/>
      <c r="X65" s="886"/>
      <c r="Y65" s="1313"/>
      <c r="Z65" s="1313"/>
      <c r="AA65" s="1313"/>
      <c r="AC65" s="30"/>
    </row>
    <row r="66" spans="2:29" s="28" customFormat="1" ht="15">
      <c r="B66" s="209" t="s">
        <v>1464</v>
      </c>
      <c r="F66" s="30"/>
      <c r="G66" s="30"/>
      <c r="H66" s="855">
        <f t="shared" ref="H66:L66" si="35">H12+H75</f>
        <v>218.404</v>
      </c>
      <c r="I66" s="855">
        <f t="shared" si="35"/>
        <v>69.814009999999996</v>
      </c>
      <c r="J66" s="855">
        <f t="shared" si="35"/>
        <v>372.81263000000001</v>
      </c>
      <c r="K66" s="855">
        <f t="shared" si="35"/>
        <v>287.76900000000001</v>
      </c>
      <c r="L66" s="855">
        <f t="shared" si="35"/>
        <v>1807</v>
      </c>
      <c r="M66" s="1305">
        <f>M12+M75</f>
        <v>1815.9234999999999</v>
      </c>
      <c r="N66" s="886"/>
      <c r="O66" s="886"/>
      <c r="P66" s="886"/>
      <c r="Q66" s="886"/>
      <c r="R66" s="886"/>
      <c r="S66" s="886"/>
      <c r="T66" s="886"/>
      <c r="U66" s="886"/>
      <c r="V66" s="886"/>
      <c r="W66" s="886"/>
      <c r="X66" s="886"/>
      <c r="Y66" s="1313"/>
      <c r="Z66" s="1313"/>
      <c r="AA66" s="1313"/>
      <c r="AC66" s="30"/>
    </row>
    <row r="67" spans="2:29" s="28" customFormat="1" ht="15">
      <c r="B67" s="209" t="s">
        <v>376</v>
      </c>
      <c r="F67" s="30"/>
      <c r="G67" s="30"/>
      <c r="H67" s="855">
        <f t="shared" ref="H67:K67" si="36">SUM(H17:H18,H19:H22,H26:H28)</f>
        <v>-2266.9052099999999</v>
      </c>
      <c r="I67" s="855">
        <f t="shared" si="36"/>
        <v>-1902.2994799999999</v>
      </c>
      <c r="J67" s="855">
        <f t="shared" si="36"/>
        <v>-1811.0706700000001</v>
      </c>
      <c r="K67" s="855">
        <f t="shared" si="36"/>
        <v>-2137.4485958384594</v>
      </c>
      <c r="L67" s="855">
        <f>SUM(L17:L18,L19:L22,L26:L28)</f>
        <v>-2239.123105363909</v>
      </c>
      <c r="M67" s="1305">
        <f>SUM(M17:M18,M19:M22,M26:M28)</f>
        <v>-2567.1326283285175</v>
      </c>
      <c r="N67" s="886"/>
      <c r="O67" s="886"/>
      <c r="P67" s="886"/>
      <c r="Q67" s="886"/>
      <c r="R67" s="886"/>
      <c r="S67" s="886"/>
      <c r="T67" s="886"/>
      <c r="U67" s="886"/>
      <c r="V67" s="886"/>
      <c r="W67" s="886"/>
      <c r="X67" s="886"/>
      <c r="Y67" s="1313"/>
      <c r="Z67" s="1313"/>
      <c r="AA67" s="1313"/>
      <c r="AC67" s="30"/>
    </row>
    <row r="68" spans="2:29" s="28" customFormat="1" ht="15.75">
      <c r="B68" s="210" t="s">
        <v>5</v>
      </c>
      <c r="C68" s="211"/>
      <c r="D68" s="211"/>
      <c r="E68" s="211"/>
      <c r="F68" s="222"/>
      <c r="G68" s="222"/>
      <c r="H68" s="216">
        <f>SUM(H65:H67)</f>
        <v>-900.85502999999994</v>
      </c>
      <c r="I68" s="216">
        <f>SUM(I65:I67)</f>
        <v>-468.08877000000007</v>
      </c>
      <c r="J68" s="216">
        <f>SUM(J65:J67)</f>
        <v>-281.40075999999999</v>
      </c>
      <c r="K68" s="216">
        <f t="shared" ref="K68:AA68" si="37">SUM(K65:K67)</f>
        <v>-384.86591583845916</v>
      </c>
      <c r="L68" s="216">
        <f t="shared" si="37"/>
        <v>154.31232463609103</v>
      </c>
      <c r="M68" s="1306">
        <f t="shared" si="37"/>
        <v>549.40975167148235</v>
      </c>
      <c r="N68" s="216">
        <f t="shared" si="37"/>
        <v>0</v>
      </c>
      <c r="O68" s="216">
        <f t="shared" si="37"/>
        <v>0</v>
      </c>
      <c r="P68" s="216">
        <f t="shared" si="37"/>
        <v>0</v>
      </c>
      <c r="Q68" s="216">
        <f t="shared" si="37"/>
        <v>0</v>
      </c>
      <c r="R68" s="216">
        <f t="shared" si="37"/>
        <v>0</v>
      </c>
      <c r="S68" s="216">
        <f t="shared" si="37"/>
        <v>0</v>
      </c>
      <c r="T68" s="216">
        <f t="shared" si="37"/>
        <v>0</v>
      </c>
      <c r="U68" s="216">
        <f t="shared" si="37"/>
        <v>0</v>
      </c>
      <c r="V68" s="216">
        <f t="shared" si="37"/>
        <v>0</v>
      </c>
      <c r="W68" s="216">
        <f t="shared" si="37"/>
        <v>0</v>
      </c>
      <c r="X68" s="216">
        <f t="shared" si="37"/>
        <v>0</v>
      </c>
      <c r="Y68" s="216">
        <f t="shared" si="37"/>
        <v>0</v>
      </c>
      <c r="Z68" s="216">
        <f t="shared" si="37"/>
        <v>0</v>
      </c>
      <c r="AA68" s="216">
        <f t="shared" si="37"/>
        <v>0</v>
      </c>
      <c r="AC68" s="30"/>
    </row>
    <row r="69" spans="2:29" s="28" customFormat="1" ht="15">
      <c r="B69" s="209" t="s">
        <v>6</v>
      </c>
      <c r="F69" s="30"/>
      <c r="G69" s="30"/>
      <c r="H69" s="855">
        <f t="shared" ref="H69:M69" si="38">H8</f>
        <v>-38.306310000000394</v>
      </c>
      <c r="I69" s="855">
        <f t="shared" si="38"/>
        <v>560.83865999999966</v>
      </c>
      <c r="J69" s="855">
        <f t="shared" si="38"/>
        <v>1092.7498899999996</v>
      </c>
      <c r="K69" s="855">
        <f t="shared" si="38"/>
        <v>811.3491299999996</v>
      </c>
      <c r="L69" s="855">
        <f t="shared" si="38"/>
        <v>426.48321416154067</v>
      </c>
      <c r="M69" s="1305">
        <f t="shared" si="38"/>
        <v>1000</v>
      </c>
      <c r="N69" s="886"/>
      <c r="O69" s="886"/>
      <c r="P69" s="886"/>
      <c r="Q69" s="886"/>
      <c r="R69" s="886"/>
      <c r="S69" s="886"/>
      <c r="T69" s="886"/>
      <c r="U69" s="886"/>
      <c r="V69" s="886"/>
      <c r="W69" s="886"/>
      <c r="X69" s="886"/>
      <c r="Y69" s="1313"/>
      <c r="Z69" s="1313"/>
      <c r="AA69" s="1313"/>
      <c r="AC69" s="30"/>
    </row>
    <row r="70" spans="2:29" s="28" customFormat="1" ht="15">
      <c r="B70" s="209" t="s">
        <v>7</v>
      </c>
      <c r="C70" s="402">
        <v>1000</v>
      </c>
      <c r="D70" s="30"/>
      <c r="F70" s="30"/>
      <c r="G70" s="30"/>
      <c r="H70" s="855">
        <f>H71-H69-H68</f>
        <v>-560.83865999999966</v>
      </c>
      <c r="I70" s="855">
        <f t="shared" ref="I70:J70" si="39">I71-I69-I68</f>
        <v>-1092.7498899999996</v>
      </c>
      <c r="J70" s="855">
        <f t="shared" si="39"/>
        <v>-811.3491299999996</v>
      </c>
      <c r="K70" s="855">
        <f>K71-K69-K68</f>
        <v>0</v>
      </c>
      <c r="L70" s="855">
        <f>-$C$70</f>
        <v>-1000</v>
      </c>
      <c r="M70" s="1305">
        <f>-$C$70</f>
        <v>-1000</v>
      </c>
      <c r="N70" s="886"/>
      <c r="O70" s="886"/>
      <c r="P70" s="886"/>
      <c r="Q70" s="886"/>
      <c r="R70" s="886"/>
      <c r="S70" s="886"/>
      <c r="T70" s="886"/>
      <c r="U70" s="886"/>
      <c r="V70" s="886"/>
      <c r="W70" s="886"/>
      <c r="X70" s="886"/>
      <c r="Y70" s="1313"/>
      <c r="Z70" s="1313"/>
      <c r="AA70" s="1313"/>
      <c r="AC70" s="30"/>
    </row>
    <row r="71" spans="2:29" s="28" customFormat="1" ht="15.75">
      <c r="B71" s="210" t="s">
        <v>8</v>
      </c>
      <c r="C71" s="211"/>
      <c r="D71" s="211"/>
      <c r="E71" s="211"/>
      <c r="F71" s="222"/>
      <c r="G71" s="222"/>
      <c r="H71" s="216">
        <f>-H31</f>
        <v>-1500</v>
      </c>
      <c r="I71" s="216">
        <f t="shared" ref="I71:J71" si="40">-I31</f>
        <v>-1000</v>
      </c>
      <c r="J71" s="216">
        <f t="shared" si="40"/>
        <v>0</v>
      </c>
      <c r="K71" s="1523">
        <f>K37</f>
        <v>426.48321416154067</v>
      </c>
      <c r="L71" s="216">
        <f t="shared" ref="L71:AA71" si="41">SUM(L68:L70)</f>
        <v>-419.20446120236829</v>
      </c>
      <c r="M71" s="1306">
        <f t="shared" si="41"/>
        <v>549.40975167148235</v>
      </c>
      <c r="N71" s="216">
        <f t="shared" si="41"/>
        <v>0</v>
      </c>
      <c r="O71" s="216">
        <f t="shared" si="41"/>
        <v>0</v>
      </c>
      <c r="P71" s="216">
        <f t="shared" si="41"/>
        <v>0</v>
      </c>
      <c r="Q71" s="216">
        <f t="shared" si="41"/>
        <v>0</v>
      </c>
      <c r="R71" s="216">
        <f t="shared" si="41"/>
        <v>0</v>
      </c>
      <c r="S71" s="216">
        <f t="shared" si="41"/>
        <v>0</v>
      </c>
      <c r="T71" s="216">
        <f t="shared" si="41"/>
        <v>0</v>
      </c>
      <c r="U71" s="216">
        <f t="shared" si="41"/>
        <v>0</v>
      </c>
      <c r="V71" s="216">
        <f t="shared" si="41"/>
        <v>0</v>
      </c>
      <c r="W71" s="216">
        <f t="shared" si="41"/>
        <v>0</v>
      </c>
      <c r="X71" s="216">
        <f t="shared" si="41"/>
        <v>0</v>
      </c>
      <c r="Y71" s="216">
        <f t="shared" si="41"/>
        <v>0</v>
      </c>
      <c r="Z71" s="216">
        <f t="shared" si="41"/>
        <v>0</v>
      </c>
      <c r="AA71" s="216">
        <f t="shared" si="41"/>
        <v>0</v>
      </c>
      <c r="AC71" s="30"/>
    </row>
    <row r="72" spans="2:29" s="426" customFormat="1" ht="7.5" customHeight="1">
      <c r="B72" s="425"/>
      <c r="F72" s="427"/>
      <c r="G72" s="427"/>
      <c r="H72" s="427"/>
      <c r="I72" s="428"/>
      <c r="J72" s="428"/>
      <c r="K72" s="428"/>
      <c r="L72" s="428"/>
      <c r="M72" s="1326"/>
      <c r="N72" s="428"/>
      <c r="O72" s="428"/>
      <c r="P72" s="428"/>
      <c r="Q72" s="428"/>
      <c r="R72" s="428"/>
      <c r="S72" s="428"/>
      <c r="T72" s="428"/>
      <c r="U72" s="428"/>
      <c r="V72" s="428"/>
      <c r="W72" s="428"/>
      <c r="X72" s="428"/>
      <c r="Y72" s="428"/>
      <c r="Z72" s="428"/>
      <c r="AA72" s="428"/>
      <c r="AC72" s="427"/>
    </row>
    <row r="73" spans="2:29" s="28" customFormat="1" ht="15.75">
      <c r="B73" s="214" t="s">
        <v>473</v>
      </c>
      <c r="F73" s="30"/>
      <c r="G73" s="855"/>
      <c r="H73" s="855"/>
      <c r="I73" s="855"/>
      <c r="J73" s="855"/>
      <c r="K73" s="855"/>
      <c r="L73" s="855"/>
      <c r="M73" s="1305"/>
      <c r="N73" s="855"/>
      <c r="O73" s="855"/>
      <c r="P73" s="855"/>
      <c r="Q73" s="855"/>
      <c r="R73" s="855"/>
      <c r="S73" s="855"/>
      <c r="T73" s="855"/>
      <c r="U73" s="855"/>
      <c r="V73" s="855"/>
      <c r="W73" s="855"/>
      <c r="X73" s="855"/>
      <c r="Y73" s="855"/>
      <c r="Z73" s="855"/>
      <c r="AA73" s="855"/>
      <c r="AC73" s="30"/>
    </row>
    <row r="74" spans="2:29" s="28" customFormat="1" ht="15">
      <c r="B74" s="209" t="s">
        <v>474</v>
      </c>
      <c r="F74" s="30"/>
      <c r="G74" s="855"/>
      <c r="H74" s="855">
        <f>G76</f>
        <v>25000</v>
      </c>
      <c r="I74" s="855">
        <f t="shared" ref="I74:AA74" si="42">H76</f>
        <v>25000</v>
      </c>
      <c r="J74" s="855">
        <f t="shared" si="42"/>
        <v>25000</v>
      </c>
      <c r="K74" s="855">
        <f t="shared" si="42"/>
        <v>25000</v>
      </c>
      <c r="L74" s="855">
        <f t="shared" si="42"/>
        <v>25000</v>
      </c>
      <c r="M74" s="1305">
        <f t="shared" si="42"/>
        <v>25000</v>
      </c>
      <c r="N74" s="855">
        <f t="shared" si="42"/>
        <v>25000</v>
      </c>
      <c r="O74" s="855">
        <f t="shared" si="42"/>
        <v>25000</v>
      </c>
      <c r="P74" s="855">
        <f t="shared" si="42"/>
        <v>25000</v>
      </c>
      <c r="Q74" s="855">
        <f t="shared" si="42"/>
        <v>25000</v>
      </c>
      <c r="R74" s="855">
        <f t="shared" si="42"/>
        <v>25000</v>
      </c>
      <c r="S74" s="855">
        <f t="shared" si="42"/>
        <v>25000</v>
      </c>
      <c r="T74" s="855">
        <f t="shared" si="42"/>
        <v>25000</v>
      </c>
      <c r="U74" s="855">
        <f t="shared" si="42"/>
        <v>25000</v>
      </c>
      <c r="V74" s="855">
        <f t="shared" si="42"/>
        <v>25000</v>
      </c>
      <c r="W74" s="855">
        <f t="shared" si="42"/>
        <v>25000</v>
      </c>
      <c r="X74" s="855">
        <f t="shared" si="42"/>
        <v>25000</v>
      </c>
      <c r="Y74" s="855">
        <f t="shared" si="42"/>
        <v>25000</v>
      </c>
      <c r="Z74" s="855">
        <f t="shared" si="42"/>
        <v>25000</v>
      </c>
      <c r="AA74" s="855">
        <f t="shared" si="42"/>
        <v>25000</v>
      </c>
      <c r="AC74" s="30"/>
    </row>
    <row r="75" spans="2:29" s="28" customFormat="1" ht="15">
      <c r="B75" s="209" t="s">
        <v>475</v>
      </c>
      <c r="C75" s="223">
        <v>0</v>
      </c>
      <c r="D75" s="30"/>
      <c r="E75" s="426"/>
      <c r="F75" s="427"/>
      <c r="G75" s="429"/>
      <c r="H75" s="429">
        <v>0</v>
      </c>
      <c r="I75" s="429">
        <v>0</v>
      </c>
      <c r="J75" s="429">
        <v>0</v>
      </c>
      <c r="K75" s="429">
        <v>0</v>
      </c>
      <c r="L75" s="429">
        <v>0</v>
      </c>
      <c r="M75" s="1309">
        <v>0</v>
      </c>
      <c r="N75" s="886"/>
      <c r="O75" s="886"/>
      <c r="P75" s="886"/>
      <c r="Q75" s="886"/>
      <c r="R75" s="886"/>
      <c r="S75" s="886"/>
      <c r="T75" s="886"/>
      <c r="U75" s="886"/>
      <c r="V75" s="886"/>
      <c r="W75" s="886"/>
      <c r="X75" s="886"/>
      <c r="Y75" s="1313"/>
      <c r="Z75" s="1313"/>
      <c r="AA75" s="1313"/>
      <c r="AC75" s="30"/>
    </row>
    <row r="76" spans="2:29" s="28" customFormat="1" ht="15.75">
      <c r="B76" s="415" t="s">
        <v>476</v>
      </c>
      <c r="C76" s="404">
        <v>25000</v>
      </c>
      <c r="D76" s="662"/>
      <c r="E76" s="661"/>
      <c r="F76" s="662"/>
      <c r="G76" s="663">
        <f>C76</f>
        <v>25000</v>
      </c>
      <c r="H76" s="663">
        <f>SUM(H74:H75)</f>
        <v>25000</v>
      </c>
      <c r="I76" s="663">
        <f>SUM(I74:I75)</f>
        <v>25000</v>
      </c>
      <c r="J76" s="663">
        <f>SUM(J74:J75)</f>
        <v>25000</v>
      </c>
      <c r="K76" s="216">
        <f t="shared" ref="K76:AA76" si="43">SUM(K74:K75)</f>
        <v>25000</v>
      </c>
      <c r="L76" s="216">
        <f t="shared" si="43"/>
        <v>25000</v>
      </c>
      <c r="M76" s="1306">
        <f t="shared" si="43"/>
        <v>25000</v>
      </c>
      <c r="N76" s="216">
        <f t="shared" si="43"/>
        <v>25000</v>
      </c>
      <c r="O76" s="216">
        <f t="shared" si="43"/>
        <v>25000</v>
      </c>
      <c r="P76" s="216">
        <f t="shared" si="43"/>
        <v>25000</v>
      </c>
      <c r="Q76" s="216">
        <f t="shared" si="43"/>
        <v>25000</v>
      </c>
      <c r="R76" s="216">
        <f t="shared" si="43"/>
        <v>25000</v>
      </c>
      <c r="S76" s="216">
        <f t="shared" si="43"/>
        <v>25000</v>
      </c>
      <c r="T76" s="216">
        <f t="shared" si="43"/>
        <v>25000</v>
      </c>
      <c r="U76" s="216">
        <f t="shared" si="43"/>
        <v>25000</v>
      </c>
      <c r="V76" s="216">
        <f t="shared" si="43"/>
        <v>25000</v>
      </c>
      <c r="W76" s="216">
        <f t="shared" si="43"/>
        <v>25000</v>
      </c>
      <c r="X76" s="216">
        <f t="shared" si="43"/>
        <v>25000</v>
      </c>
      <c r="Y76" s="216">
        <f t="shared" si="43"/>
        <v>25000</v>
      </c>
      <c r="Z76" s="216">
        <f t="shared" si="43"/>
        <v>25000</v>
      </c>
      <c r="AA76" s="216">
        <f t="shared" si="43"/>
        <v>25000</v>
      </c>
      <c r="AC76" s="30"/>
    </row>
    <row r="77" spans="2:29" ht="7.5" customHeight="1">
      <c r="B77" s="28"/>
      <c r="C77" s="28"/>
      <c r="D77" s="28"/>
      <c r="E77" s="28"/>
      <c r="F77" s="28"/>
      <c r="G77" s="28"/>
      <c r="H77" s="28"/>
      <c r="I77" s="28"/>
      <c r="J77" s="28"/>
      <c r="K77" s="28"/>
      <c r="L77" s="28"/>
      <c r="M77" s="1321"/>
      <c r="N77" s="28"/>
      <c r="O77" s="28"/>
      <c r="P77" s="28"/>
      <c r="Q77" s="28"/>
      <c r="R77" s="28"/>
      <c r="S77" s="28"/>
      <c r="T77" s="28"/>
      <c r="U77" s="28"/>
      <c r="V77" s="28"/>
      <c r="W77" s="28"/>
      <c r="X77" s="28"/>
      <c r="Y77" s="28"/>
      <c r="Z77" s="28"/>
      <c r="AA77" s="28"/>
      <c r="AC77" s="28"/>
    </row>
    <row r="78" spans="2:29" ht="15">
      <c r="B78" s="209" t="s">
        <v>503</v>
      </c>
      <c r="C78" s="28"/>
      <c r="D78" s="28"/>
      <c r="E78" s="28"/>
      <c r="F78" s="28"/>
      <c r="G78" s="207">
        <v>0</v>
      </c>
      <c r="H78" s="207">
        <v>0</v>
      </c>
      <c r="I78" s="207">
        <v>0</v>
      </c>
      <c r="J78" s="207">
        <v>0</v>
      </c>
      <c r="K78" s="207">
        <v>0</v>
      </c>
      <c r="L78" s="207">
        <v>0</v>
      </c>
      <c r="M78" s="1305">
        <v>0</v>
      </c>
      <c r="N78" s="207">
        <v>0</v>
      </c>
      <c r="O78" s="207">
        <v>0</v>
      </c>
      <c r="P78" s="207">
        <v>0</v>
      </c>
      <c r="Q78" s="207">
        <v>0</v>
      </c>
      <c r="R78" s="207">
        <v>0</v>
      </c>
      <c r="S78" s="207">
        <v>0</v>
      </c>
      <c r="T78" s="207">
        <v>0</v>
      </c>
      <c r="U78" s="207">
        <v>0</v>
      </c>
      <c r="V78" s="207">
        <v>0</v>
      </c>
      <c r="W78" s="207">
        <v>0</v>
      </c>
      <c r="X78" s="207">
        <v>0</v>
      </c>
      <c r="Y78" s="207">
        <v>0</v>
      </c>
      <c r="Z78" s="207">
        <v>0</v>
      </c>
      <c r="AA78" s="207">
        <v>0</v>
      </c>
      <c r="AC78" s="28"/>
    </row>
    <row r="79" spans="2:29" s="28" customFormat="1" ht="15">
      <c r="B79" s="209" t="s">
        <v>314</v>
      </c>
      <c r="C79" s="223">
        <v>0.9</v>
      </c>
      <c r="D79" s="30"/>
      <c r="F79" s="30"/>
      <c r="G79" s="220">
        <f>C79</f>
        <v>0.9</v>
      </c>
      <c r="H79" s="220">
        <f>G79</f>
        <v>0.9</v>
      </c>
      <c r="I79" s="220">
        <f t="shared" ref="I79:AA79" si="44">H79</f>
        <v>0.9</v>
      </c>
      <c r="J79" s="220">
        <f t="shared" si="44"/>
        <v>0.9</v>
      </c>
      <c r="K79" s="220">
        <f t="shared" si="44"/>
        <v>0.9</v>
      </c>
      <c r="L79" s="220">
        <f t="shared" si="44"/>
        <v>0.9</v>
      </c>
      <c r="M79" s="1323">
        <f t="shared" si="44"/>
        <v>0.9</v>
      </c>
      <c r="N79" s="220">
        <f t="shared" si="44"/>
        <v>0.9</v>
      </c>
      <c r="O79" s="220">
        <f t="shared" si="44"/>
        <v>0.9</v>
      </c>
      <c r="P79" s="220">
        <f t="shared" si="44"/>
        <v>0.9</v>
      </c>
      <c r="Q79" s="220">
        <f t="shared" si="44"/>
        <v>0.9</v>
      </c>
      <c r="R79" s="220">
        <f t="shared" si="44"/>
        <v>0.9</v>
      </c>
      <c r="S79" s="220">
        <f t="shared" si="44"/>
        <v>0.9</v>
      </c>
      <c r="T79" s="220">
        <f t="shared" si="44"/>
        <v>0.9</v>
      </c>
      <c r="U79" s="220">
        <f t="shared" si="44"/>
        <v>0.9</v>
      </c>
      <c r="V79" s="220">
        <f t="shared" si="44"/>
        <v>0.9</v>
      </c>
      <c r="W79" s="220">
        <f t="shared" si="44"/>
        <v>0.9</v>
      </c>
      <c r="X79" s="220">
        <f t="shared" si="44"/>
        <v>0.9</v>
      </c>
      <c r="Y79" s="220">
        <f t="shared" si="44"/>
        <v>0.9</v>
      </c>
      <c r="Z79" s="220">
        <f t="shared" si="44"/>
        <v>0.9</v>
      </c>
      <c r="AA79" s="220">
        <f t="shared" si="44"/>
        <v>0.9</v>
      </c>
      <c r="AC79" s="30"/>
    </row>
    <row r="80" spans="2:29" s="28" customFormat="1" ht="15.75">
      <c r="B80" s="210" t="s">
        <v>315</v>
      </c>
      <c r="C80" s="222"/>
      <c r="D80" s="222"/>
      <c r="E80" s="211"/>
      <c r="F80" s="222"/>
      <c r="G80" s="216">
        <f>G78*G79</f>
        <v>0</v>
      </c>
      <c r="H80" s="216">
        <f>H78*H79</f>
        <v>0</v>
      </c>
      <c r="I80" s="216">
        <f t="shared" ref="I80:AA80" si="45">I78*I79</f>
        <v>0</v>
      </c>
      <c r="J80" s="216">
        <f t="shared" si="45"/>
        <v>0</v>
      </c>
      <c r="K80" s="216">
        <f t="shared" si="45"/>
        <v>0</v>
      </c>
      <c r="L80" s="216">
        <f t="shared" si="45"/>
        <v>0</v>
      </c>
      <c r="M80" s="1306">
        <f t="shared" si="45"/>
        <v>0</v>
      </c>
      <c r="N80" s="216">
        <f t="shared" si="45"/>
        <v>0</v>
      </c>
      <c r="O80" s="216">
        <f t="shared" si="45"/>
        <v>0</v>
      </c>
      <c r="P80" s="216">
        <f t="shared" si="45"/>
        <v>0</v>
      </c>
      <c r="Q80" s="216">
        <f t="shared" si="45"/>
        <v>0</v>
      </c>
      <c r="R80" s="216">
        <f t="shared" si="45"/>
        <v>0</v>
      </c>
      <c r="S80" s="216">
        <f t="shared" si="45"/>
        <v>0</v>
      </c>
      <c r="T80" s="216">
        <f t="shared" si="45"/>
        <v>0</v>
      </c>
      <c r="U80" s="216">
        <f t="shared" si="45"/>
        <v>0</v>
      </c>
      <c r="V80" s="216">
        <f t="shared" si="45"/>
        <v>0</v>
      </c>
      <c r="W80" s="216">
        <f t="shared" si="45"/>
        <v>0</v>
      </c>
      <c r="X80" s="216">
        <f t="shared" si="45"/>
        <v>0</v>
      </c>
      <c r="Y80" s="216">
        <f t="shared" si="45"/>
        <v>0</v>
      </c>
      <c r="Z80" s="216">
        <f t="shared" si="45"/>
        <v>0</v>
      </c>
      <c r="AA80" s="216">
        <f t="shared" si="45"/>
        <v>0</v>
      </c>
      <c r="AC80" s="30"/>
    </row>
    <row r="81" spans="2:29" ht="7.5" customHeight="1">
      <c r="B81" s="28"/>
      <c r="C81" s="28"/>
      <c r="D81" s="28"/>
      <c r="E81" s="28"/>
      <c r="F81" s="28"/>
      <c r="G81" s="28"/>
      <c r="H81" s="28"/>
      <c r="I81" s="28"/>
      <c r="J81" s="28"/>
      <c r="K81" s="28"/>
      <c r="L81" s="28"/>
      <c r="M81" s="1321"/>
      <c r="N81" s="28"/>
      <c r="O81" s="28"/>
      <c r="P81" s="28"/>
      <c r="Q81" s="28"/>
      <c r="R81" s="28"/>
      <c r="S81" s="28"/>
      <c r="T81" s="28"/>
      <c r="U81" s="28"/>
      <c r="V81" s="28"/>
      <c r="W81" s="28"/>
      <c r="X81" s="28"/>
      <c r="Y81" s="28"/>
      <c r="Z81" s="28"/>
      <c r="AA81" s="28"/>
      <c r="AC81" s="28"/>
    </row>
    <row r="82" spans="2:29" s="28" customFormat="1" ht="15.75">
      <c r="B82" s="210" t="s">
        <v>378</v>
      </c>
      <c r="C82" s="211"/>
      <c r="D82" s="211"/>
      <c r="E82" s="211"/>
      <c r="F82" s="222"/>
      <c r="G82" s="216">
        <f>G80-G76</f>
        <v>-25000</v>
      </c>
      <c r="H82" s="216">
        <f t="shared" ref="H82:AA82" si="46">H80-H76</f>
        <v>-25000</v>
      </c>
      <c r="I82" s="216">
        <f t="shared" si="46"/>
        <v>-25000</v>
      </c>
      <c r="J82" s="216">
        <f t="shared" si="46"/>
        <v>-25000</v>
      </c>
      <c r="K82" s="216">
        <f t="shared" si="46"/>
        <v>-25000</v>
      </c>
      <c r="L82" s="216">
        <f t="shared" si="46"/>
        <v>-25000</v>
      </c>
      <c r="M82" s="1306">
        <f t="shared" si="46"/>
        <v>-25000</v>
      </c>
      <c r="N82" s="216">
        <f t="shared" si="46"/>
        <v>-25000</v>
      </c>
      <c r="O82" s="216">
        <f t="shared" si="46"/>
        <v>-25000</v>
      </c>
      <c r="P82" s="216">
        <f t="shared" si="46"/>
        <v>-25000</v>
      </c>
      <c r="Q82" s="216">
        <f t="shared" si="46"/>
        <v>-25000</v>
      </c>
      <c r="R82" s="216">
        <f t="shared" si="46"/>
        <v>-25000</v>
      </c>
      <c r="S82" s="216">
        <f t="shared" si="46"/>
        <v>-25000</v>
      </c>
      <c r="T82" s="216">
        <f t="shared" si="46"/>
        <v>-25000</v>
      </c>
      <c r="U82" s="216">
        <f t="shared" si="46"/>
        <v>-25000</v>
      </c>
      <c r="V82" s="216">
        <f t="shared" si="46"/>
        <v>-25000</v>
      </c>
      <c r="W82" s="216">
        <f t="shared" si="46"/>
        <v>-25000</v>
      </c>
      <c r="X82" s="216">
        <f t="shared" si="46"/>
        <v>-25000</v>
      </c>
      <c r="Y82" s="216">
        <f t="shared" si="46"/>
        <v>-25000</v>
      </c>
      <c r="Z82" s="216">
        <f t="shared" si="46"/>
        <v>-25000</v>
      </c>
      <c r="AA82" s="216">
        <f t="shared" si="46"/>
        <v>-25000</v>
      </c>
      <c r="AC82" s="207"/>
    </row>
    <row r="83" spans="2:29" ht="7.5" customHeight="1">
      <c r="B83" s="28"/>
      <c r="C83" s="28"/>
      <c r="D83" s="28"/>
      <c r="E83" s="28"/>
      <c r="F83" s="28"/>
      <c r="G83" s="28"/>
      <c r="H83" s="28"/>
      <c r="I83" s="28"/>
      <c r="J83" s="28"/>
      <c r="K83" s="28"/>
      <c r="L83" s="28"/>
      <c r="M83" s="1321"/>
      <c r="N83" s="28"/>
      <c r="O83" s="28"/>
      <c r="P83" s="28"/>
      <c r="Q83" s="28"/>
      <c r="R83" s="28"/>
      <c r="S83" s="28"/>
      <c r="T83" s="28"/>
      <c r="U83" s="28"/>
      <c r="V83" s="28"/>
      <c r="W83" s="28"/>
      <c r="X83" s="28"/>
      <c r="Y83" s="28"/>
      <c r="Z83" s="28"/>
      <c r="AA83" s="28"/>
      <c r="AC83" s="28"/>
    </row>
    <row r="84" spans="2:29" ht="17.25" customHeight="1">
      <c r="B84" s="425" t="s">
        <v>1345</v>
      </c>
      <c r="C84" s="28"/>
      <c r="D84" s="28"/>
      <c r="E84" s="28"/>
      <c r="F84" s="28"/>
      <c r="G84" s="28"/>
      <c r="H84" s="28"/>
      <c r="I84" s="28"/>
      <c r="J84" s="866">
        <v>69652.136660000004</v>
      </c>
      <c r="K84" s="207">
        <f>'AR Roll-Forward'!H36</f>
        <v>113432.2132</v>
      </c>
      <c r="L84" s="207">
        <f>'AR Roll-Forward'!I36</f>
        <v>112793.3207</v>
      </c>
      <c r="M84" s="1305">
        <f>'AR Roll-Forward'!J36</f>
        <v>118179.78636</v>
      </c>
      <c r="N84" s="207">
        <f>'AR Roll-Forward'!K36+N144</f>
        <v>119660.09848499999</v>
      </c>
      <c r="O84" s="207">
        <f>'AR Roll-Forward'!L36+O144</f>
        <v>119230.98869999999</v>
      </c>
      <c r="P84" s="207">
        <f>'AR Roll-Forward'!M36+P144</f>
        <v>122568.05095</v>
      </c>
      <c r="Q84" s="207">
        <f>'AR Roll-Forward'!N36+Q144</f>
        <v>122912.24770000001</v>
      </c>
      <c r="R84" s="207">
        <f>'AR Roll-Forward'!O36+R144</f>
        <v>129230.78469999999</v>
      </c>
      <c r="S84" s="207">
        <f>'AR Roll-Forward'!P36+S144</f>
        <v>129057.00570000001</v>
      </c>
      <c r="T84" s="207">
        <f>'AR Roll-Forward'!Q36+T144</f>
        <v>129522.75570000001</v>
      </c>
      <c r="U84" s="207">
        <f>'AR Roll-Forward'!R36+U144</f>
        <v>129618.95569999999</v>
      </c>
      <c r="V84" s="207">
        <f>'AR Roll-Forward'!S36+V144</f>
        <v>129246.5527</v>
      </c>
      <c r="W84" s="207">
        <f>'AR Roll-Forward'!T36+W144</f>
        <v>129402.75269999998</v>
      </c>
      <c r="X84" s="207">
        <f>'AR Roll-Forward'!U36+X144</f>
        <v>129599.95269999999</v>
      </c>
      <c r="Y84" s="526">
        <f>'AR Roll-Forward'!V36</f>
        <v>0</v>
      </c>
      <c r="Z84" s="526">
        <f>'AR Roll-Forward'!W36</f>
        <v>0</v>
      </c>
      <c r="AA84" s="526">
        <f>'AR Roll-Forward'!X36</f>
        <v>0</v>
      </c>
      <c r="AC84" s="28"/>
    </row>
    <row r="85" spans="2:29" ht="7.5" customHeight="1">
      <c r="B85" s="28"/>
      <c r="C85" s="28"/>
      <c r="D85" s="28"/>
      <c r="E85" s="28"/>
      <c r="F85" s="28"/>
      <c r="G85" s="28"/>
      <c r="H85" s="28"/>
      <c r="I85" s="28"/>
      <c r="J85" s="28"/>
      <c r="K85" s="28"/>
      <c r="L85" s="28"/>
      <c r="M85" s="1321"/>
      <c r="N85" s="28"/>
      <c r="O85" s="28"/>
      <c r="P85" s="28"/>
      <c r="Q85" s="28"/>
      <c r="R85" s="28"/>
      <c r="S85" s="28"/>
      <c r="T85" s="28"/>
      <c r="U85" s="28"/>
      <c r="V85" s="28"/>
      <c r="W85" s="28"/>
      <c r="X85" s="28"/>
      <c r="Y85" s="28"/>
      <c r="Z85" s="28"/>
      <c r="AA85" s="28"/>
      <c r="AC85" s="28"/>
    </row>
    <row r="86" spans="2:29" ht="17.25" customHeight="1">
      <c r="B86" s="210" t="s">
        <v>1786</v>
      </c>
      <c r="C86" s="211"/>
      <c r="D86" s="211"/>
      <c r="E86" s="211"/>
      <c r="F86" s="222"/>
      <c r="G86" s="216"/>
      <c r="H86" s="216"/>
      <c r="I86" s="216"/>
      <c r="J86" s="216"/>
      <c r="K86" s="719"/>
      <c r="L86" s="719"/>
      <c r="M86" s="1555"/>
      <c r="N86" s="719">
        <f>N125</f>
        <v>-3786.759509489937</v>
      </c>
      <c r="O86" s="719">
        <f t="shared" ref="O86:X86" si="47">O125</f>
        <v>-6857.3713719722691</v>
      </c>
      <c r="P86" s="719">
        <f t="shared" si="47"/>
        <v>-9647.4856769867474</v>
      </c>
      <c r="Q86" s="719">
        <f t="shared" si="47"/>
        <v>-12820.031502501228</v>
      </c>
      <c r="R86" s="719">
        <f t="shared" si="47"/>
        <v>-12983.867185534173</v>
      </c>
      <c r="S86" s="719">
        <f t="shared" si="47"/>
        <v>-15372.490168202512</v>
      </c>
      <c r="T86" s="719">
        <f t="shared" si="47"/>
        <v>-16232.80909403103</v>
      </c>
      <c r="U86" s="719">
        <f t="shared" si="47"/>
        <v>-16589.841448099523</v>
      </c>
      <c r="V86" s="719">
        <f t="shared" si="47"/>
        <v>-18333.504186742335</v>
      </c>
      <c r="W86" s="719">
        <f t="shared" si="47"/>
        <v>-18643.667553799016</v>
      </c>
      <c r="X86" s="719">
        <f t="shared" si="47"/>
        <v>-18517.796534941088</v>
      </c>
      <c r="Y86" s="28"/>
      <c r="Z86" s="28"/>
      <c r="AA86" s="28"/>
      <c r="AC86" s="28"/>
    </row>
    <row r="87" spans="2:29" ht="15">
      <c r="B87" s="880" t="s">
        <v>1495</v>
      </c>
      <c r="C87" s="28"/>
      <c r="D87" s="28"/>
      <c r="E87" s="28"/>
      <c r="F87" s="28"/>
      <c r="G87" s="28"/>
      <c r="H87" s="28"/>
      <c r="I87" s="28"/>
      <c r="J87" s="28"/>
      <c r="K87" s="28"/>
      <c r="L87" s="28"/>
      <c r="M87" s="391"/>
      <c r="N87" s="391"/>
      <c r="O87" s="28"/>
      <c r="P87" s="28"/>
      <c r="Q87" s="28"/>
      <c r="R87" s="28"/>
      <c r="S87" s="28"/>
      <c r="T87" s="28"/>
      <c r="U87" s="28"/>
      <c r="V87" s="28"/>
      <c r="W87" s="28"/>
      <c r="X87" s="28"/>
      <c r="Y87" s="28"/>
      <c r="Z87" s="28"/>
      <c r="AA87" s="28"/>
      <c r="AC87" s="28"/>
    </row>
    <row r="88" spans="2:29" ht="15">
      <c r="B88" s="852" t="s">
        <v>1767</v>
      </c>
      <c r="C88" s="28"/>
      <c r="D88" s="28"/>
      <c r="E88" s="28"/>
      <c r="F88" s="28"/>
      <c r="G88" s="28"/>
      <c r="H88" s="28"/>
      <c r="I88" s="28"/>
      <c r="J88" s="28"/>
      <c r="K88" s="28"/>
      <c r="L88" s="28"/>
      <c r="M88" s="391"/>
      <c r="N88" s="391"/>
      <c r="O88" s="28"/>
      <c r="P88" s="28"/>
      <c r="Q88" s="28"/>
      <c r="R88" s="28"/>
      <c r="S88" s="28"/>
      <c r="T88" s="28"/>
      <c r="U88" s="28"/>
      <c r="V88" s="28"/>
      <c r="W88" s="28"/>
      <c r="X88" s="28"/>
      <c r="Y88" s="28"/>
      <c r="Z88" s="28"/>
      <c r="AA88" s="28"/>
      <c r="AC88" s="28"/>
    </row>
    <row r="89" spans="2:29" ht="15">
      <c r="B89" s="852" t="s">
        <v>1795</v>
      </c>
      <c r="C89" s="28"/>
      <c r="D89" s="28"/>
      <c r="E89" s="28"/>
      <c r="F89" s="28"/>
      <c r="G89" s="28"/>
      <c r="H89" s="28"/>
      <c r="I89" s="28"/>
      <c r="J89" s="28"/>
      <c r="K89" s="28"/>
      <c r="L89" s="28"/>
      <c r="M89" s="391"/>
      <c r="N89" s="391"/>
      <c r="O89" s="28"/>
      <c r="P89" s="28"/>
      <c r="Q89" s="28"/>
      <c r="R89" s="28"/>
      <c r="S89" s="28"/>
      <c r="T89" s="28"/>
      <c r="U89" s="28"/>
      <c r="V89" s="28"/>
      <c r="W89" s="28"/>
      <c r="X89" s="28"/>
      <c r="Y89" s="28"/>
      <c r="Z89" s="28"/>
      <c r="AA89" s="28"/>
      <c r="AC89" s="28"/>
    </row>
    <row r="90" spans="2:29" ht="15">
      <c r="B90" s="852" t="s">
        <v>1796</v>
      </c>
      <c r="C90" s="28"/>
      <c r="D90" s="28"/>
      <c r="E90" s="28"/>
      <c r="F90" s="28"/>
      <c r="G90" s="28"/>
      <c r="H90" s="28"/>
      <c r="I90" s="28"/>
      <c r="J90" s="28"/>
      <c r="K90" s="28"/>
      <c r="L90" s="28"/>
      <c r="M90" s="391"/>
      <c r="N90" s="391"/>
      <c r="O90" s="28"/>
      <c r="P90" s="28"/>
      <c r="Q90" s="28"/>
      <c r="R90" s="28"/>
      <c r="S90" s="28"/>
      <c r="T90" s="28"/>
      <c r="U90" s="28"/>
      <c r="V90" s="28"/>
      <c r="W90" s="28"/>
      <c r="X90" s="28"/>
      <c r="Y90" s="28"/>
      <c r="Z90" s="28"/>
      <c r="AA90" s="28"/>
      <c r="AC90" s="28"/>
    </row>
    <row r="91" spans="2:29" ht="15">
      <c r="B91" s="852" t="s">
        <v>1797</v>
      </c>
      <c r="C91" s="28"/>
      <c r="D91" s="28"/>
      <c r="E91" s="28"/>
      <c r="F91" s="28"/>
      <c r="G91" s="28"/>
      <c r="H91" s="28"/>
      <c r="I91" s="28"/>
      <c r="J91" s="28"/>
      <c r="K91" s="28"/>
      <c r="L91" s="28"/>
      <c r="M91" s="391"/>
      <c r="N91" s="391"/>
      <c r="O91" s="28"/>
      <c r="P91" s="28"/>
      <c r="Q91" s="28"/>
      <c r="R91" s="28"/>
      <c r="S91" s="28"/>
      <c r="T91" s="28"/>
      <c r="U91" s="28"/>
      <c r="V91" s="28"/>
      <c r="W91" s="28"/>
      <c r="X91" s="28"/>
      <c r="Y91" s="28"/>
      <c r="Z91" s="28"/>
      <c r="AA91" s="28"/>
      <c r="AC91" s="28"/>
    </row>
    <row r="92" spans="2:29" ht="15">
      <c r="B92" s="852" t="s">
        <v>1798</v>
      </c>
      <c r="C92" s="28"/>
      <c r="D92" s="28"/>
      <c r="E92" s="28"/>
      <c r="F92" s="28"/>
      <c r="G92" s="28"/>
      <c r="H92" s="28"/>
      <c r="I92" s="28"/>
      <c r="J92" s="28"/>
      <c r="K92" s="28"/>
      <c r="L92" s="28"/>
      <c r="M92" s="391"/>
      <c r="N92" s="391"/>
      <c r="O92" s="28"/>
      <c r="P92" s="28"/>
      <c r="Q92" s="28"/>
      <c r="R92" s="28"/>
      <c r="S92" s="28"/>
      <c r="T92" s="28"/>
      <c r="U92" s="28"/>
      <c r="V92" s="28"/>
      <c r="W92" s="28"/>
      <c r="X92" s="28"/>
      <c r="Y92" s="28"/>
      <c r="Z92" s="28"/>
      <c r="AA92" s="28"/>
      <c r="AC92" s="28"/>
    </row>
    <row r="93" spans="2:29" ht="15">
      <c r="B93" s="852"/>
      <c r="C93" s="28"/>
      <c r="D93" s="28"/>
      <c r="E93" s="28"/>
      <c r="F93" s="28"/>
      <c r="G93" s="28"/>
      <c r="H93" s="28"/>
      <c r="I93" s="28"/>
      <c r="J93" s="28"/>
      <c r="K93" s="28"/>
      <c r="L93" s="28"/>
      <c r="M93" s="1321"/>
      <c r="N93" s="28"/>
      <c r="O93" s="28"/>
      <c r="P93" s="28"/>
      <c r="Q93" s="28"/>
      <c r="R93" s="28"/>
      <c r="S93" s="28"/>
      <c r="T93" s="28"/>
      <c r="U93" s="28"/>
      <c r="V93" s="28"/>
      <c r="W93" s="28"/>
      <c r="X93" s="28"/>
      <c r="Y93" s="28"/>
      <c r="Z93" s="28"/>
      <c r="AA93" s="28"/>
      <c r="AC93" s="28"/>
    </row>
    <row r="94" spans="2:29" ht="15">
      <c r="B94" s="28"/>
      <c r="C94" s="28"/>
      <c r="D94" s="28"/>
      <c r="E94" s="28"/>
      <c r="F94" s="28"/>
      <c r="G94" s="28"/>
      <c r="H94" s="28"/>
      <c r="I94" s="28"/>
      <c r="J94" s="28"/>
      <c r="K94" s="28"/>
      <c r="L94" s="28"/>
      <c r="M94" s="1321"/>
      <c r="N94" s="28"/>
      <c r="O94" s="28"/>
      <c r="P94" s="28"/>
      <c r="Q94" s="28"/>
      <c r="R94" s="28"/>
      <c r="S94" s="28"/>
      <c r="T94" s="28"/>
      <c r="U94" s="28"/>
      <c r="V94" s="28"/>
      <c r="W94" s="28"/>
      <c r="X94" s="28"/>
      <c r="Y94" s="28"/>
      <c r="Z94" s="28"/>
      <c r="AA94" s="28"/>
      <c r="AC94" s="28"/>
    </row>
    <row r="95" spans="2:29" ht="15" hidden="1" outlineLevel="1">
      <c r="B95" s="28"/>
      <c r="C95" s="28"/>
      <c r="D95" s="28"/>
      <c r="E95" s="28"/>
      <c r="F95" s="28"/>
      <c r="G95" s="28"/>
      <c r="H95" s="28"/>
      <c r="I95" s="28"/>
      <c r="J95" s="28"/>
      <c r="K95" s="28"/>
      <c r="L95" s="28"/>
      <c r="M95" s="1321"/>
      <c r="N95" s="28"/>
      <c r="O95" s="28"/>
      <c r="P95" s="28"/>
      <c r="Q95" s="28"/>
      <c r="R95" s="28"/>
      <c r="S95" s="28"/>
      <c r="T95" s="28"/>
      <c r="U95" s="28"/>
      <c r="V95" s="28"/>
      <c r="W95" s="28"/>
      <c r="X95" s="28"/>
      <c r="Y95" s="28"/>
      <c r="Z95" s="28"/>
      <c r="AA95" s="28"/>
      <c r="AC95" s="28"/>
    </row>
    <row r="96" spans="2:29" s="887" customFormat="1" ht="15.75" hidden="1" outlineLevel="1">
      <c r="B96" s="888" t="s">
        <v>1541</v>
      </c>
      <c r="C96" s="391"/>
      <c r="D96" s="391"/>
      <c r="E96" s="391"/>
      <c r="F96" s="391"/>
      <c r="G96" s="391"/>
      <c r="H96" s="391"/>
      <c r="I96" s="391"/>
      <c r="J96" s="391"/>
      <c r="K96" s="391"/>
      <c r="L96" s="391"/>
      <c r="M96" s="1321"/>
      <c r="N96" s="391"/>
      <c r="O96" s="391"/>
      <c r="P96" s="391"/>
      <c r="Q96" s="391"/>
      <c r="R96" s="391"/>
      <c r="S96" s="391"/>
      <c r="T96" s="391"/>
      <c r="U96" s="391"/>
      <c r="V96" s="391"/>
      <c r="W96" s="391"/>
      <c r="X96" s="391"/>
      <c r="Y96" s="391"/>
      <c r="Z96" s="391"/>
      <c r="AA96" s="391"/>
      <c r="AC96" s="391"/>
    </row>
    <row r="97" spans="2:31" s="887" customFormat="1" ht="15" hidden="1" outlineLevel="1">
      <c r="B97" s="391"/>
      <c r="C97" s="391"/>
      <c r="D97" s="391"/>
      <c r="E97" s="391"/>
      <c r="F97" s="391"/>
      <c r="G97" s="391"/>
      <c r="H97" s="391"/>
      <c r="I97" s="391"/>
      <c r="J97" s="391"/>
      <c r="K97" s="391"/>
      <c r="L97" s="391"/>
      <c r="M97" s="1321"/>
      <c r="N97" s="391"/>
      <c r="O97" s="391"/>
      <c r="P97" s="391"/>
      <c r="Q97" s="391"/>
      <c r="R97" s="391"/>
      <c r="S97" s="391"/>
      <c r="T97" s="391"/>
      <c r="U97" s="391"/>
      <c r="V97" s="391"/>
      <c r="W97" s="391"/>
      <c r="X97" s="391"/>
      <c r="Y97" s="391"/>
      <c r="Z97" s="391"/>
      <c r="AA97" s="391"/>
      <c r="AC97" s="391"/>
    </row>
    <row r="98" spans="2:31" s="883" customFormat="1" ht="15" hidden="1" outlineLevel="1">
      <c r="B98" s="522" t="s">
        <v>37</v>
      </c>
      <c r="C98" s="522"/>
      <c r="D98" s="522"/>
      <c r="E98" s="522"/>
      <c r="F98" s="886"/>
      <c r="G98" s="886"/>
      <c r="H98" s="886"/>
      <c r="I98" s="886"/>
      <c r="J98" s="886"/>
      <c r="K98" s="886">
        <f>K23</f>
        <v>-2137.4485958384594</v>
      </c>
      <c r="L98" s="886">
        <f>L23</f>
        <v>-1439.123105363909</v>
      </c>
      <c r="M98" s="1329">
        <f>M23</f>
        <v>-2017.1326283285175</v>
      </c>
      <c r="N98" s="886"/>
      <c r="O98" s="886"/>
      <c r="P98" s="886"/>
      <c r="Q98" s="886"/>
      <c r="R98" s="886"/>
      <c r="S98" s="886"/>
      <c r="T98" s="886"/>
      <c r="U98" s="886"/>
      <c r="V98" s="886"/>
      <c r="W98" s="886"/>
      <c r="X98" s="886"/>
      <c r="Y98" s="886"/>
      <c r="Z98" s="886"/>
      <c r="AA98" s="886"/>
      <c r="AB98" s="886"/>
      <c r="AC98" s="886"/>
      <c r="AD98" s="886"/>
      <c r="AE98" s="886"/>
    </row>
    <row r="99" spans="2:31" s="883" customFormat="1" ht="15" hidden="1" outlineLevel="1">
      <c r="B99" s="522" t="s">
        <v>1531</v>
      </c>
      <c r="C99" s="884">
        <v>0.1</v>
      </c>
      <c r="D99" s="522"/>
      <c r="E99" s="522"/>
      <c r="F99" s="522"/>
      <c r="G99" s="522"/>
      <c r="H99" s="522"/>
      <c r="I99" s="522"/>
      <c r="J99" s="522"/>
      <c r="K99" s="448">
        <f>$C$99*K98</f>
        <v>-213.74485958384594</v>
      </c>
      <c r="L99" s="448">
        <f t="shared" ref="L99:M99" si="48">$C$99*L98</f>
        <v>-143.91231053639089</v>
      </c>
      <c r="M99" s="1329">
        <f t="shared" si="48"/>
        <v>-201.71326283285177</v>
      </c>
      <c r="N99" s="448"/>
      <c r="O99" s="886"/>
      <c r="P99" s="886"/>
      <c r="Q99" s="886"/>
      <c r="R99" s="886"/>
      <c r="S99" s="886"/>
      <c r="T99" s="886"/>
      <c r="U99" s="886"/>
      <c r="V99" s="886"/>
      <c r="W99" s="886"/>
      <c r="X99" s="886"/>
      <c r="Y99" s="886"/>
      <c r="Z99" s="886"/>
      <c r="AA99" s="886"/>
      <c r="AB99" s="886"/>
      <c r="AC99" s="886"/>
      <c r="AD99" s="886"/>
      <c r="AE99" s="886"/>
    </row>
    <row r="100" spans="2:31" s="883" customFormat="1" ht="15" hidden="1" outlineLevel="1">
      <c r="B100" s="522" t="s">
        <v>1537</v>
      </c>
      <c r="C100" s="522"/>
      <c r="D100" s="522"/>
      <c r="E100" s="522"/>
      <c r="F100" s="885"/>
      <c r="G100" s="882"/>
      <c r="H100" s="882"/>
      <c r="I100" s="882"/>
      <c r="J100" s="882"/>
      <c r="K100" s="882">
        <f>SUM(K98:K99)</f>
        <v>-2351.1934554223053</v>
      </c>
      <c r="L100" s="882">
        <f t="shared" ref="L100:M100" si="49">SUM(L98:L99)</f>
        <v>-1583.0354159002998</v>
      </c>
      <c r="M100" s="1330">
        <f t="shared" si="49"/>
        <v>-2218.8458911613693</v>
      </c>
      <c r="N100" s="882"/>
      <c r="O100" s="886"/>
      <c r="P100" s="886"/>
      <c r="Q100" s="886"/>
      <c r="R100" s="886"/>
      <c r="S100" s="886"/>
      <c r="T100" s="886"/>
      <c r="U100" s="886"/>
      <c r="V100" s="886"/>
      <c r="W100" s="886"/>
      <c r="X100" s="886"/>
      <c r="Y100" s="886"/>
      <c r="Z100" s="886"/>
      <c r="AA100" s="886"/>
      <c r="AB100" s="886"/>
      <c r="AC100" s="886"/>
      <c r="AD100" s="886"/>
      <c r="AE100" s="886"/>
    </row>
    <row r="101" spans="2:31" ht="15.75" hidden="1" outlineLevel="1">
      <c r="B101" s="210" t="s">
        <v>1538</v>
      </c>
      <c r="C101" s="211"/>
      <c r="D101" s="211"/>
      <c r="E101" s="211"/>
      <c r="F101" s="222"/>
      <c r="G101" s="216"/>
      <c r="H101" s="216"/>
      <c r="I101" s="216"/>
      <c r="J101" s="216"/>
      <c r="K101" s="216">
        <f>K100</f>
        <v>-2351.1934554223053</v>
      </c>
      <c r="L101" s="216">
        <f>K101+L100</f>
        <v>-3934.2288713226053</v>
      </c>
      <c r="M101" s="1306">
        <f>L101+M100</f>
        <v>-6153.0747624839751</v>
      </c>
      <c r="N101" s="216"/>
      <c r="O101" s="886"/>
      <c r="P101" s="886"/>
      <c r="Q101" s="886"/>
      <c r="R101" s="886"/>
      <c r="S101" s="886"/>
      <c r="T101" s="886"/>
      <c r="U101" s="886"/>
      <c r="V101" s="886"/>
      <c r="W101" s="886"/>
      <c r="X101" s="886"/>
      <c r="Y101" s="886"/>
      <c r="Z101" s="886"/>
      <c r="AA101" s="886"/>
      <c r="AB101" s="886"/>
      <c r="AC101" s="886"/>
      <c r="AD101" s="886"/>
      <c r="AE101" s="886"/>
    </row>
    <row r="102" spans="2:31" s="887" customFormat="1" ht="15" hidden="1" outlineLevel="1">
      <c r="B102" s="391"/>
      <c r="C102" s="391"/>
      <c r="D102" s="391"/>
      <c r="E102" s="391"/>
      <c r="F102" s="391"/>
      <c r="G102" s="391"/>
      <c r="H102" s="391"/>
      <c r="I102" s="391"/>
      <c r="J102" s="391"/>
      <c r="K102" s="391"/>
      <c r="L102" s="391"/>
      <c r="M102" s="1321"/>
      <c r="N102" s="391"/>
      <c r="O102" s="886"/>
      <c r="P102" s="886"/>
      <c r="Q102" s="886"/>
      <c r="R102" s="886"/>
      <c r="S102" s="886"/>
      <c r="T102" s="886"/>
      <c r="U102" s="886"/>
      <c r="V102" s="886"/>
      <c r="W102" s="886"/>
      <c r="X102" s="886"/>
      <c r="Y102" s="886"/>
      <c r="Z102" s="886"/>
      <c r="AA102" s="886"/>
      <c r="AB102" s="886"/>
      <c r="AC102" s="886"/>
      <c r="AD102" s="886"/>
      <c r="AE102" s="886"/>
    </row>
    <row r="103" spans="2:31" s="883" customFormat="1" ht="15.75" hidden="1" outlineLevel="1">
      <c r="B103" s="522" t="s">
        <v>1536</v>
      </c>
      <c r="C103" s="522"/>
      <c r="D103" s="522"/>
      <c r="E103" s="522"/>
      <c r="F103" s="886"/>
      <c r="G103" s="235"/>
      <c r="H103" s="235"/>
      <c r="I103" s="235"/>
      <c r="J103" s="235"/>
      <c r="K103" s="235">
        <f>K31</f>
        <v>0</v>
      </c>
      <c r="L103" s="235">
        <f>L31</f>
        <v>419.20446120236829</v>
      </c>
      <c r="M103" s="1310">
        <f>M31</f>
        <v>-549.40975167148235</v>
      </c>
      <c r="N103" s="235"/>
      <c r="O103" s="886"/>
      <c r="P103" s="886"/>
      <c r="Q103" s="886"/>
      <c r="R103" s="886"/>
      <c r="S103" s="886"/>
      <c r="T103" s="886"/>
      <c r="U103" s="886"/>
      <c r="V103" s="886"/>
      <c r="W103" s="886"/>
      <c r="X103" s="886"/>
      <c r="Y103" s="886"/>
      <c r="Z103" s="886"/>
      <c r="AA103" s="886"/>
      <c r="AB103" s="886"/>
      <c r="AC103" s="886"/>
      <c r="AD103" s="886"/>
      <c r="AE103" s="886"/>
    </row>
    <row r="104" spans="2:31" s="883" customFormat="1" ht="15" hidden="1" outlineLevel="1">
      <c r="B104" s="522" t="s">
        <v>1531</v>
      </c>
      <c r="C104" s="884"/>
      <c r="D104" s="522"/>
      <c r="E104" s="522"/>
      <c r="F104" s="522"/>
      <c r="G104" s="522"/>
      <c r="H104" s="522"/>
      <c r="I104" s="522"/>
      <c r="J104" s="522"/>
      <c r="K104" s="448">
        <f>-K99</f>
        <v>213.74485958384594</v>
      </c>
      <c r="L104" s="448">
        <f t="shared" ref="L104:M104" si="50">-L99</f>
        <v>143.91231053639089</v>
      </c>
      <c r="M104" s="1329">
        <f t="shared" si="50"/>
        <v>201.71326283285177</v>
      </c>
      <c r="N104" s="448"/>
      <c r="O104" s="886"/>
      <c r="P104" s="886"/>
      <c r="Q104" s="886"/>
      <c r="R104" s="886"/>
      <c r="S104" s="886"/>
      <c r="T104" s="886"/>
      <c r="U104" s="886"/>
      <c r="V104" s="886"/>
      <c r="W104" s="886"/>
      <c r="X104" s="886"/>
      <c r="Y104" s="886"/>
      <c r="Z104" s="886"/>
      <c r="AA104" s="886"/>
      <c r="AB104" s="886"/>
      <c r="AC104" s="886"/>
      <c r="AD104" s="886"/>
      <c r="AE104" s="886"/>
    </row>
    <row r="105" spans="2:31" s="883" customFormat="1" ht="15.75" hidden="1" outlineLevel="1">
      <c r="B105" s="877" t="s">
        <v>1532</v>
      </c>
      <c r="C105" s="522"/>
      <c r="D105" s="522"/>
      <c r="E105" s="522"/>
      <c r="F105" s="885"/>
      <c r="G105" s="1331"/>
      <c r="H105" s="1331"/>
      <c r="I105" s="1331"/>
      <c r="J105" s="1331"/>
      <c r="K105" s="1331">
        <f>SUM(K103:K104)</f>
        <v>213.74485958384594</v>
      </c>
      <c r="L105" s="1331">
        <f t="shared" ref="L105:M105" si="51">SUM(L103:L104)</f>
        <v>563.11677173875921</v>
      </c>
      <c r="M105" s="1332">
        <f t="shared" si="51"/>
        <v>-347.69648883863056</v>
      </c>
      <c r="N105" s="1331"/>
      <c r="O105" s="886"/>
      <c r="P105" s="886"/>
      <c r="Q105" s="886"/>
      <c r="R105" s="886"/>
      <c r="S105" s="886"/>
      <c r="T105" s="886"/>
      <c r="U105" s="886"/>
      <c r="V105" s="886"/>
      <c r="W105" s="886"/>
      <c r="X105" s="886"/>
      <c r="Y105" s="886"/>
      <c r="Z105" s="886"/>
      <c r="AA105" s="886"/>
      <c r="AB105" s="886"/>
      <c r="AC105" s="886"/>
      <c r="AD105" s="886"/>
      <c r="AE105" s="886"/>
    </row>
    <row r="106" spans="2:31" ht="15.75" hidden="1" outlineLevel="1">
      <c r="B106" s="210" t="s">
        <v>1533</v>
      </c>
      <c r="C106" s="211"/>
      <c r="D106" s="211"/>
      <c r="E106" s="211"/>
      <c r="F106" s="222"/>
      <c r="G106" s="216"/>
      <c r="H106" s="216"/>
      <c r="I106" s="216"/>
      <c r="J106" s="216"/>
      <c r="K106" s="216">
        <f>K105</f>
        <v>213.74485958384594</v>
      </c>
      <c r="L106" s="216">
        <f>K106+L105</f>
        <v>776.86163132260515</v>
      </c>
      <c r="M106" s="1306">
        <f t="shared" ref="M106" si="52">L106+M105</f>
        <v>429.16514248397459</v>
      </c>
      <c r="N106" s="216"/>
      <c r="O106" s="886"/>
      <c r="P106" s="886"/>
      <c r="Q106" s="886"/>
      <c r="R106" s="886"/>
      <c r="S106" s="886"/>
      <c r="T106" s="886"/>
      <c r="U106" s="886"/>
      <c r="V106" s="886"/>
      <c r="W106" s="886"/>
      <c r="X106" s="886"/>
      <c r="Y106" s="886"/>
      <c r="Z106" s="886"/>
      <c r="AA106" s="886"/>
      <c r="AB106" s="886"/>
      <c r="AC106" s="886"/>
      <c r="AD106" s="886"/>
      <c r="AE106" s="886"/>
    </row>
    <row r="107" spans="2:31" ht="15" hidden="1" outlineLevel="1">
      <c r="B107" s="28"/>
      <c r="C107" s="28"/>
      <c r="D107" s="28"/>
      <c r="E107" s="28"/>
      <c r="F107" s="28"/>
      <c r="G107" s="28"/>
      <c r="H107" s="28"/>
      <c r="I107" s="28"/>
      <c r="J107" s="28"/>
      <c r="K107" s="28"/>
      <c r="L107" s="28"/>
      <c r="M107" s="1321"/>
      <c r="N107" s="28"/>
      <c r="O107" s="886"/>
      <c r="P107" s="886"/>
      <c r="Q107" s="886"/>
      <c r="R107" s="886"/>
      <c r="S107" s="886"/>
      <c r="T107" s="886"/>
      <c r="U107" s="886"/>
      <c r="V107" s="886"/>
      <c r="W107" s="886"/>
      <c r="X107" s="886"/>
      <c r="Y107" s="886"/>
      <c r="Z107" s="886"/>
      <c r="AA107" s="886"/>
      <c r="AB107" s="886"/>
      <c r="AC107" s="886"/>
      <c r="AD107" s="886"/>
      <c r="AE107" s="886"/>
    </row>
    <row r="108" spans="2:31" ht="15" hidden="1" outlineLevel="1">
      <c r="B108" s="522" t="s">
        <v>378</v>
      </c>
      <c r="C108" s="28"/>
      <c r="D108" s="28"/>
      <c r="E108" s="28"/>
      <c r="F108" s="28"/>
      <c r="G108" s="28"/>
      <c r="H108" s="28"/>
      <c r="I108" s="28"/>
      <c r="J108" s="215"/>
      <c r="K108" s="215">
        <f>K62</f>
        <v>2082.1939641615409</v>
      </c>
      <c r="L108" s="215">
        <f>L62</f>
        <v>2675.3478811876539</v>
      </c>
      <c r="M108" s="1333">
        <f>M62</f>
        <v>5228.2005335852336</v>
      </c>
      <c r="N108" s="215"/>
      <c r="O108" s="886"/>
      <c r="P108" s="886"/>
      <c r="Q108" s="886"/>
      <c r="R108" s="886"/>
      <c r="S108" s="886"/>
      <c r="T108" s="886"/>
      <c r="U108" s="886"/>
      <c r="V108" s="886"/>
      <c r="W108" s="886"/>
      <c r="X108" s="886"/>
      <c r="Y108" s="886"/>
      <c r="Z108" s="886"/>
      <c r="AA108" s="886"/>
      <c r="AB108" s="886"/>
      <c r="AC108" s="886"/>
      <c r="AD108" s="886"/>
      <c r="AE108" s="886"/>
    </row>
    <row r="109" spans="2:31" ht="15" hidden="1" outlineLevel="1">
      <c r="B109" s="28" t="s">
        <v>1535</v>
      </c>
      <c r="C109" s="28"/>
      <c r="D109" s="28"/>
      <c r="E109" s="28"/>
      <c r="F109" s="28"/>
      <c r="G109" s="28"/>
      <c r="H109" s="28"/>
      <c r="I109" s="28"/>
      <c r="J109" s="28"/>
      <c r="K109" s="215">
        <f>K99</f>
        <v>-213.74485958384594</v>
      </c>
      <c r="L109" s="215">
        <f>L99+K109</f>
        <v>-357.65717012023686</v>
      </c>
      <c r="M109" s="1333">
        <f>M99+L109</f>
        <v>-559.37043295308865</v>
      </c>
      <c r="N109" s="215"/>
      <c r="O109" s="886"/>
      <c r="P109" s="886"/>
      <c r="Q109" s="886"/>
      <c r="R109" s="886"/>
      <c r="S109" s="886"/>
      <c r="T109" s="886"/>
      <c r="U109" s="886"/>
      <c r="V109" s="886"/>
      <c r="W109" s="886"/>
      <c r="X109" s="886"/>
      <c r="Y109" s="886"/>
      <c r="Z109" s="886"/>
      <c r="AA109" s="886"/>
      <c r="AB109" s="886"/>
      <c r="AC109" s="886"/>
      <c r="AD109" s="886"/>
      <c r="AE109" s="886"/>
    </row>
    <row r="110" spans="2:31" ht="15.75" hidden="1" outlineLevel="1">
      <c r="B110" s="210" t="s">
        <v>1534</v>
      </c>
      <c r="C110" s="211"/>
      <c r="D110" s="211"/>
      <c r="E110" s="211"/>
      <c r="F110" s="222"/>
      <c r="G110" s="216"/>
      <c r="H110" s="216"/>
      <c r="I110" s="216"/>
      <c r="J110" s="216"/>
      <c r="K110" s="216">
        <f>SUM(K108:K109)</f>
        <v>1868.4491045776949</v>
      </c>
      <c r="L110" s="216">
        <f>SUM(L108:L109)</f>
        <v>2317.6907110674169</v>
      </c>
      <c r="M110" s="1306">
        <f>SUM(M108:M109)</f>
        <v>4668.8301006321453</v>
      </c>
      <c r="N110" s="216"/>
      <c r="O110" s="886"/>
      <c r="P110" s="886"/>
      <c r="Q110" s="886"/>
      <c r="R110" s="886"/>
      <c r="S110" s="886"/>
      <c r="T110" s="886"/>
      <c r="U110" s="886"/>
      <c r="V110" s="886"/>
      <c r="W110" s="886"/>
      <c r="X110" s="886"/>
      <c r="Y110" s="886"/>
      <c r="Z110" s="886"/>
      <c r="AA110" s="886"/>
      <c r="AB110" s="886"/>
      <c r="AC110" s="886"/>
      <c r="AD110" s="886"/>
      <c r="AE110" s="886"/>
    </row>
    <row r="111" spans="2:31" ht="15" hidden="1" outlineLevel="1">
      <c r="B111" s="28"/>
      <c r="C111" s="28"/>
      <c r="D111" s="28"/>
      <c r="E111" s="28"/>
      <c r="F111" s="28"/>
      <c r="G111" s="28"/>
      <c r="H111" s="28"/>
      <c r="I111" s="28"/>
      <c r="J111" s="28"/>
      <c r="K111" s="28"/>
      <c r="L111" s="28"/>
      <c r="M111" s="1321"/>
      <c r="N111" s="28"/>
    </row>
    <row r="112" spans="2:31" ht="15" hidden="1" outlineLevel="1">
      <c r="B112" s="28" t="s">
        <v>1539</v>
      </c>
      <c r="C112" s="28"/>
      <c r="D112" s="28"/>
      <c r="E112" s="28"/>
      <c r="F112" s="28"/>
      <c r="G112" s="28"/>
      <c r="H112" s="28"/>
      <c r="I112" s="28"/>
      <c r="J112" s="28"/>
      <c r="K112" s="444">
        <v>3000</v>
      </c>
      <c r="L112" s="444">
        <v>3000</v>
      </c>
      <c r="M112" s="1334">
        <v>3000</v>
      </c>
      <c r="N112" s="444"/>
    </row>
    <row r="113" spans="2:27" ht="15.75" hidden="1" outlineLevel="1">
      <c r="B113" s="210" t="s">
        <v>1540</v>
      </c>
      <c r="C113" s="211"/>
      <c r="D113" s="211"/>
      <c r="E113" s="211"/>
      <c r="F113" s="222"/>
      <c r="G113" s="216"/>
      <c r="H113" s="216"/>
      <c r="I113" s="216"/>
      <c r="J113" s="216"/>
      <c r="K113" s="216">
        <f>SUM(K110:K112)</f>
        <v>4868.4491045776949</v>
      </c>
      <c r="L113" s="216">
        <f>SUM(L110:L112)</f>
        <v>5317.6907110674165</v>
      </c>
      <c r="M113" s="1306">
        <f>SUM(M110:M112)</f>
        <v>7668.8301006321453</v>
      </c>
      <c r="N113" s="216"/>
    </row>
    <row r="114" spans="2:27" s="28" customFormat="1" ht="15" hidden="1" outlineLevel="1">
      <c r="M114" s="1335"/>
    </row>
    <row r="115" spans="2:27" s="28" customFormat="1" ht="15" collapsed="1">
      <c r="M115" s="1335"/>
    </row>
    <row r="116" spans="2:27" s="28" customFormat="1" ht="15">
      <c r="B116" s="1336"/>
      <c r="C116" s="1337"/>
      <c r="D116" s="1337"/>
      <c r="E116" s="1337"/>
      <c r="F116" s="1337"/>
      <c r="G116" s="1337"/>
      <c r="H116" s="1337"/>
      <c r="I116" s="1337"/>
      <c r="J116" s="1337"/>
      <c r="K116" s="1337"/>
      <c r="L116" s="1337"/>
      <c r="M116" s="1338"/>
      <c r="N116" s="1337"/>
      <c r="O116" s="1337"/>
      <c r="P116" s="1337"/>
      <c r="Q116" s="1337"/>
      <c r="R116" s="1337"/>
      <c r="S116" s="1337"/>
      <c r="T116" s="1337"/>
      <c r="U116" s="1337"/>
      <c r="V116" s="1337"/>
      <c r="W116" s="1337"/>
      <c r="X116" s="1337"/>
      <c r="Y116" s="1337"/>
      <c r="Z116" s="1337"/>
      <c r="AA116" s="1339"/>
    </row>
    <row r="117" spans="2:27" s="28" customFormat="1" ht="18">
      <c r="B117" s="1340" t="s">
        <v>1745</v>
      </c>
      <c r="C117" s="391"/>
      <c r="D117" s="391"/>
      <c r="E117" s="391"/>
      <c r="F117" s="391"/>
      <c r="G117" s="391"/>
      <c r="H117" s="391"/>
      <c r="I117" s="391"/>
      <c r="J117" s="391"/>
      <c r="K117" s="391"/>
      <c r="L117" s="391"/>
      <c r="M117" s="1335"/>
      <c r="N117" s="391"/>
      <c r="O117" s="391"/>
      <c r="P117" s="391"/>
      <c r="Q117" s="391"/>
      <c r="R117" s="391"/>
      <c r="S117" s="391"/>
      <c r="T117" s="391"/>
      <c r="U117" s="391"/>
      <c r="V117" s="391"/>
      <c r="W117" s="391"/>
      <c r="X117" s="391"/>
      <c r="Y117" s="391"/>
      <c r="Z117" s="391"/>
      <c r="AA117" s="1341"/>
    </row>
    <row r="118" spans="2:27" s="28" customFormat="1" ht="15">
      <c r="B118" s="1342" t="s">
        <v>1746</v>
      </c>
      <c r="C118" s="855"/>
      <c r="D118" s="855"/>
      <c r="E118" s="855"/>
      <c r="F118" s="855"/>
      <c r="G118" s="855"/>
      <c r="H118" s="855"/>
      <c r="I118" s="855"/>
      <c r="J118" s="855"/>
      <c r="K118" s="855"/>
      <c r="L118" s="855"/>
      <c r="M118" s="1343"/>
      <c r="N118" s="855">
        <f>N14</f>
        <v>990.09324749999973</v>
      </c>
      <c r="O118" s="855">
        <f t="shared" ref="O118:AA118" si="53">O14</f>
        <v>1017.3550399999999</v>
      </c>
      <c r="P118" s="855">
        <f t="shared" si="53"/>
        <v>1141.063240253342</v>
      </c>
      <c r="Q118" s="855">
        <f t="shared" si="53"/>
        <v>629.37361525334188</v>
      </c>
      <c r="R118" s="855">
        <f t="shared" si="53"/>
        <v>2428.2034320267344</v>
      </c>
      <c r="S118" s="855">
        <f t="shared" si="53"/>
        <v>1910.6707340534692</v>
      </c>
      <c r="T118" s="855">
        <f t="shared" si="53"/>
        <v>2515.5515800534695</v>
      </c>
      <c r="U118" s="855">
        <f t="shared" si="53"/>
        <v>1665.7988148134953</v>
      </c>
      <c r="V118" s="855">
        <f t="shared" si="53"/>
        <v>1861.4938780668367</v>
      </c>
      <c r="W118" s="855">
        <f t="shared" si="53"/>
        <v>2481.4438090668368</v>
      </c>
      <c r="X118" s="855">
        <f t="shared" si="53"/>
        <v>2812.2742950668371</v>
      </c>
      <c r="Y118" s="855">
        <f t="shared" si="53"/>
        <v>1506.627619066837</v>
      </c>
      <c r="Z118" s="855">
        <f t="shared" si="53"/>
        <v>1318.0824755668373</v>
      </c>
      <c r="AA118" s="1344">
        <f t="shared" si="53"/>
        <v>1325.8805425668372</v>
      </c>
    </row>
    <row r="119" spans="2:27" s="28" customFormat="1" ht="15">
      <c r="B119" s="1342" t="s">
        <v>1747</v>
      </c>
      <c r="C119" s="855"/>
      <c r="D119" s="855"/>
      <c r="E119" s="855"/>
      <c r="F119" s="855"/>
      <c r="G119" s="1345"/>
      <c r="H119" s="1345"/>
      <c r="I119" s="1345"/>
      <c r="J119" s="1345"/>
      <c r="K119" s="1345"/>
      <c r="L119" s="1345"/>
      <c r="M119" s="1346"/>
      <c r="N119" s="855">
        <f>N23+N29</f>
        <v>-4776.852756989937</v>
      </c>
      <c r="O119" s="855">
        <f t="shared" ref="O119:AA119" si="54">O23+O29</f>
        <v>-4087.966902482332</v>
      </c>
      <c r="P119" s="855">
        <f t="shared" si="54"/>
        <v>-3931.1775452678212</v>
      </c>
      <c r="Q119" s="855">
        <f t="shared" si="54"/>
        <v>-3801.9194407678215</v>
      </c>
      <c r="R119" s="855">
        <f t="shared" si="54"/>
        <v>-2592.0391150596797</v>
      </c>
      <c r="S119" s="855">
        <f t="shared" si="54"/>
        <v>-4299.2937167218097</v>
      </c>
      <c r="T119" s="855">
        <f t="shared" si="54"/>
        <v>-3375.8705058819874</v>
      </c>
      <c r="U119" s="855">
        <f t="shared" si="54"/>
        <v>-2022.8311688819874</v>
      </c>
      <c r="V119" s="855">
        <f t="shared" si="54"/>
        <v>-3605.1566167096489</v>
      </c>
      <c r="W119" s="855">
        <f t="shared" si="54"/>
        <v>-2791.6071761235175</v>
      </c>
      <c r="X119" s="855">
        <f t="shared" si="54"/>
        <v>-2686.4032762089078</v>
      </c>
      <c r="Y119" s="855">
        <f t="shared" si="54"/>
        <v>-4371.3405224665639</v>
      </c>
      <c r="Z119" s="855">
        <f t="shared" si="54"/>
        <v>-3096.9288593819874</v>
      </c>
      <c r="AA119" s="1344">
        <f t="shared" si="54"/>
        <v>-2817.1231484137247</v>
      </c>
    </row>
    <row r="120" spans="2:27" s="28" customFormat="1" ht="15.75">
      <c r="B120" s="1347" t="s">
        <v>5</v>
      </c>
      <c r="C120" s="719"/>
      <c r="D120" s="719"/>
      <c r="E120" s="719"/>
      <c r="F120" s="719"/>
      <c r="G120" s="216"/>
      <c r="H120" s="216"/>
      <c r="I120" s="216"/>
      <c r="J120" s="216"/>
      <c r="K120" s="216"/>
      <c r="L120" s="216"/>
      <c r="M120" s="1348"/>
      <c r="N120" s="216">
        <f t="shared" ref="N120:AA120" si="55">SUM(N118:N119)</f>
        <v>-3786.759509489937</v>
      </c>
      <c r="O120" s="216">
        <f t="shared" si="55"/>
        <v>-3070.6118624823321</v>
      </c>
      <c r="P120" s="216">
        <f t="shared" si="55"/>
        <v>-2790.1143050144792</v>
      </c>
      <c r="Q120" s="216">
        <f t="shared" si="55"/>
        <v>-3172.5458255144795</v>
      </c>
      <c r="R120" s="216">
        <f t="shared" si="55"/>
        <v>-163.83568303294533</v>
      </c>
      <c r="S120" s="216">
        <f t="shared" si="55"/>
        <v>-2388.6229826683402</v>
      </c>
      <c r="T120" s="216">
        <f t="shared" si="55"/>
        <v>-860.31892582851788</v>
      </c>
      <c r="U120" s="216">
        <f t="shared" si="55"/>
        <v>-357.03235406849217</v>
      </c>
      <c r="V120" s="216">
        <f t="shared" si="55"/>
        <v>-1743.6627386428122</v>
      </c>
      <c r="W120" s="216">
        <f t="shared" si="55"/>
        <v>-310.16336705668073</v>
      </c>
      <c r="X120" s="216">
        <f t="shared" si="55"/>
        <v>125.87101885792936</v>
      </c>
      <c r="Y120" s="216">
        <f t="shared" si="55"/>
        <v>-2864.7129033997271</v>
      </c>
      <c r="Z120" s="216">
        <f t="shared" si="55"/>
        <v>-1778.8463838151501</v>
      </c>
      <c r="AA120" s="1349">
        <f t="shared" si="55"/>
        <v>-1491.2426058468875</v>
      </c>
    </row>
    <row r="121" spans="2:27" s="28" customFormat="1" ht="15">
      <c r="B121" s="1342" t="s">
        <v>6</v>
      </c>
      <c r="C121" s="855"/>
      <c r="D121" s="855"/>
      <c r="E121" s="855"/>
      <c r="F121" s="855"/>
      <c r="G121" s="855"/>
      <c r="H121" s="855"/>
      <c r="I121" s="855"/>
      <c r="J121" s="855"/>
      <c r="K121" s="855"/>
      <c r="L121" s="855"/>
      <c r="M121" s="1343"/>
      <c r="N121" s="1350">
        <f>N8</f>
        <v>1000</v>
      </c>
      <c r="O121" s="1350">
        <f t="shared" ref="O121:AA121" si="56">O8</f>
        <v>1000</v>
      </c>
      <c r="P121" s="1350">
        <f t="shared" si="56"/>
        <v>1000</v>
      </c>
      <c r="Q121" s="1350">
        <f t="shared" si="56"/>
        <v>999.99999999999977</v>
      </c>
      <c r="R121" s="1350">
        <f t="shared" si="56"/>
        <v>1000</v>
      </c>
      <c r="S121" s="1350">
        <f t="shared" si="56"/>
        <v>1000</v>
      </c>
      <c r="T121" s="1350">
        <f t="shared" si="56"/>
        <v>1000.0000000000002</v>
      </c>
      <c r="U121" s="1350">
        <f t="shared" si="56"/>
        <v>999.99999999999977</v>
      </c>
      <c r="V121" s="1350">
        <f t="shared" si="56"/>
        <v>1000</v>
      </c>
      <c r="W121" s="1350">
        <f t="shared" si="56"/>
        <v>1000</v>
      </c>
      <c r="X121" s="1350">
        <f t="shared" si="56"/>
        <v>1000</v>
      </c>
      <c r="Y121" s="1350">
        <f t="shared" si="56"/>
        <v>1000</v>
      </c>
      <c r="Z121" s="1350">
        <f t="shared" si="56"/>
        <v>1000.0000000000005</v>
      </c>
      <c r="AA121" s="1351">
        <f t="shared" si="56"/>
        <v>1000</v>
      </c>
    </row>
    <row r="122" spans="2:27" s="28" customFormat="1" ht="15">
      <c r="B122" s="1342" t="s">
        <v>7</v>
      </c>
      <c r="C122" s="855"/>
      <c r="D122" s="855"/>
      <c r="E122" s="855"/>
      <c r="F122" s="855"/>
      <c r="G122" s="855"/>
      <c r="H122" s="855"/>
      <c r="I122" s="855"/>
      <c r="J122" s="855"/>
      <c r="K122" s="855"/>
      <c r="L122" s="855"/>
      <c r="M122" s="1343"/>
      <c r="N122" s="855">
        <f>M70</f>
        <v>-1000</v>
      </c>
      <c r="O122" s="855">
        <f>N122</f>
        <v>-1000</v>
      </c>
      <c r="P122" s="855">
        <f t="shared" ref="P122:AA122" si="57">O122</f>
        <v>-1000</v>
      </c>
      <c r="Q122" s="855">
        <f t="shared" si="57"/>
        <v>-1000</v>
      </c>
      <c r="R122" s="855">
        <f t="shared" si="57"/>
        <v>-1000</v>
      </c>
      <c r="S122" s="855">
        <f t="shared" si="57"/>
        <v>-1000</v>
      </c>
      <c r="T122" s="855">
        <f t="shared" si="57"/>
        <v>-1000</v>
      </c>
      <c r="U122" s="855">
        <f t="shared" si="57"/>
        <v>-1000</v>
      </c>
      <c r="V122" s="855">
        <f t="shared" si="57"/>
        <v>-1000</v>
      </c>
      <c r="W122" s="855">
        <f t="shared" si="57"/>
        <v>-1000</v>
      </c>
      <c r="X122" s="855">
        <f t="shared" si="57"/>
        <v>-1000</v>
      </c>
      <c r="Y122" s="855">
        <f t="shared" si="57"/>
        <v>-1000</v>
      </c>
      <c r="Z122" s="855">
        <f t="shared" si="57"/>
        <v>-1000</v>
      </c>
      <c r="AA122" s="1344">
        <f t="shared" si="57"/>
        <v>-1000</v>
      </c>
    </row>
    <row r="123" spans="2:27" s="28" customFormat="1" ht="15.75">
      <c r="B123" s="1347" t="s">
        <v>1748</v>
      </c>
      <c r="C123" s="719"/>
      <c r="D123" s="719"/>
      <c r="E123" s="719"/>
      <c r="F123" s="719"/>
      <c r="G123" s="216"/>
      <c r="H123" s="216"/>
      <c r="I123" s="216"/>
      <c r="J123" s="216"/>
      <c r="K123" s="216"/>
      <c r="L123" s="216"/>
      <c r="M123" s="1348"/>
      <c r="N123" s="216">
        <f>SUM(N120:N122)</f>
        <v>-3786.759509489937</v>
      </c>
      <c r="O123" s="216">
        <f t="shared" ref="O123:AA123" si="58">SUM(O120:O122)</f>
        <v>-3070.6118624823321</v>
      </c>
      <c r="P123" s="216">
        <f t="shared" si="58"/>
        <v>-2790.1143050144792</v>
      </c>
      <c r="Q123" s="216">
        <f t="shared" si="58"/>
        <v>-3172.5458255144795</v>
      </c>
      <c r="R123" s="216">
        <f t="shared" si="58"/>
        <v>-163.83568303294533</v>
      </c>
      <c r="S123" s="216">
        <f t="shared" si="58"/>
        <v>-2388.6229826683402</v>
      </c>
      <c r="T123" s="216">
        <f t="shared" si="58"/>
        <v>-860.31892582851765</v>
      </c>
      <c r="U123" s="216">
        <f t="shared" si="58"/>
        <v>-357.0323540684924</v>
      </c>
      <c r="V123" s="216">
        <f t="shared" si="58"/>
        <v>-1743.6627386428122</v>
      </c>
      <c r="W123" s="216">
        <f t="shared" si="58"/>
        <v>-310.16336705668073</v>
      </c>
      <c r="X123" s="216">
        <f t="shared" si="58"/>
        <v>125.87101885792936</v>
      </c>
      <c r="Y123" s="216">
        <f t="shared" si="58"/>
        <v>-2864.7129033997271</v>
      </c>
      <c r="Z123" s="216">
        <f t="shared" si="58"/>
        <v>-1778.8463838151497</v>
      </c>
      <c r="AA123" s="1349">
        <f t="shared" si="58"/>
        <v>-1491.2426058468875</v>
      </c>
    </row>
    <row r="124" spans="2:27" s="522" customFormat="1" ht="15.75">
      <c r="B124" s="1529"/>
      <c r="C124" s="235"/>
      <c r="D124" s="235"/>
      <c r="E124" s="235"/>
      <c r="F124" s="235"/>
      <c r="G124" s="235"/>
      <c r="H124" s="235"/>
      <c r="I124" s="235"/>
      <c r="J124" s="235"/>
      <c r="K124" s="235"/>
      <c r="L124" s="235"/>
      <c r="M124" s="1530"/>
      <c r="N124" s="235"/>
      <c r="O124" s="235"/>
      <c r="P124" s="235"/>
      <c r="Q124" s="235"/>
      <c r="R124" s="235"/>
      <c r="S124" s="235"/>
      <c r="T124" s="235"/>
      <c r="U124" s="235"/>
      <c r="V124" s="235"/>
      <c r="W124" s="235"/>
      <c r="X124" s="235"/>
      <c r="Y124" s="235"/>
      <c r="Z124" s="235"/>
      <c r="AA124" s="235"/>
    </row>
    <row r="125" spans="2:27" s="28" customFormat="1" ht="15.75">
      <c r="B125" s="1347" t="s">
        <v>1786</v>
      </c>
      <c r="C125" s="719"/>
      <c r="D125" s="719"/>
      <c r="E125" s="719"/>
      <c r="F125" s="719"/>
      <c r="G125" s="719"/>
      <c r="H125" s="719"/>
      <c r="I125" s="719"/>
      <c r="J125" s="719"/>
      <c r="K125" s="719"/>
      <c r="L125" s="719"/>
      <c r="M125" s="1528"/>
      <c r="N125" s="719">
        <f>N123</f>
        <v>-3786.759509489937</v>
      </c>
      <c r="O125" s="719">
        <f>O123+N125</f>
        <v>-6857.3713719722691</v>
      </c>
      <c r="P125" s="719">
        <f t="shared" ref="P125:AA125" si="59">P123+O125</f>
        <v>-9647.4856769867474</v>
      </c>
      <c r="Q125" s="719">
        <f t="shared" si="59"/>
        <v>-12820.031502501228</v>
      </c>
      <c r="R125" s="719">
        <f t="shared" si="59"/>
        <v>-12983.867185534173</v>
      </c>
      <c r="S125" s="719">
        <f t="shared" si="59"/>
        <v>-15372.490168202512</v>
      </c>
      <c r="T125" s="719">
        <f t="shared" si="59"/>
        <v>-16232.80909403103</v>
      </c>
      <c r="U125" s="719">
        <f t="shared" si="59"/>
        <v>-16589.841448099523</v>
      </c>
      <c r="V125" s="719">
        <f t="shared" si="59"/>
        <v>-18333.504186742335</v>
      </c>
      <c r="W125" s="719">
        <f t="shared" si="59"/>
        <v>-18643.667553799016</v>
      </c>
      <c r="X125" s="719">
        <f t="shared" si="59"/>
        <v>-18517.796534941088</v>
      </c>
      <c r="Y125" s="719">
        <f t="shared" si="59"/>
        <v>-21382.509438340814</v>
      </c>
      <c r="Z125" s="719">
        <f t="shared" si="59"/>
        <v>-23161.355822155965</v>
      </c>
      <c r="AA125" s="719">
        <f t="shared" si="59"/>
        <v>-24652.598428002853</v>
      </c>
    </row>
    <row r="126" spans="2:27" s="28" customFormat="1" ht="15">
      <c r="B126" s="1352"/>
      <c r="C126" s="1353"/>
      <c r="D126" s="1353"/>
      <c r="E126" s="1353"/>
      <c r="F126" s="1353"/>
      <c r="G126" s="1353"/>
      <c r="H126" s="1353"/>
      <c r="I126" s="1353"/>
      <c r="J126" s="1353"/>
      <c r="K126" s="1353"/>
      <c r="L126" s="1353"/>
      <c r="M126" s="1354"/>
      <c r="N126" s="1353"/>
      <c r="O126" s="1353"/>
      <c r="P126" s="1353"/>
      <c r="Q126" s="1353"/>
      <c r="R126" s="1353"/>
      <c r="S126" s="1353"/>
      <c r="T126" s="1353"/>
      <c r="U126" s="1353"/>
      <c r="V126" s="1353"/>
      <c r="W126" s="1353"/>
      <c r="X126" s="1353"/>
      <c r="Y126" s="1353"/>
      <c r="Z126" s="1353"/>
      <c r="AA126" s="1355"/>
    </row>
    <row r="127" spans="2:27" s="28" customFormat="1" ht="15"/>
    <row r="132" spans="12:29">
      <c r="M132" s="24" t="s">
        <v>1782</v>
      </c>
      <c r="N132" s="1526">
        <f>N11/0.25+'Dom Cash Receipts'!O260</f>
        <v>1822.4714899999992</v>
      </c>
      <c r="O132" s="1526">
        <f>O11/0.25</f>
        <v>1368.2310199999997</v>
      </c>
      <c r="P132" s="1526">
        <f>P11/0.5</f>
        <v>777.43898050668372</v>
      </c>
      <c r="Q132" s="1526">
        <f>Q11/0.5</f>
        <v>1194.0597305066838</v>
      </c>
      <c r="AC132" s="1527">
        <f>SUM(N132:Z132)</f>
        <v>5162.2012210133671</v>
      </c>
    </row>
    <row r="133" spans="12:29">
      <c r="M133" s="24" t="s">
        <v>1783</v>
      </c>
      <c r="N133" s="1526">
        <f>N12/0.25</f>
        <v>2137.9014999999999</v>
      </c>
      <c r="O133" s="1526">
        <f>O12/0.25</f>
        <v>2701.18914</v>
      </c>
      <c r="P133" s="1526">
        <f>P12/0.5</f>
        <v>1504.6875</v>
      </c>
      <c r="Q133" s="1526">
        <f>Q12/0.5</f>
        <v>64.6875</v>
      </c>
      <c r="AC133" s="1527">
        <f>SUM(N133:Z133)</f>
        <v>6408.4656400000003</v>
      </c>
    </row>
    <row r="135" spans="12:29">
      <c r="L135" s="24" t="s">
        <v>1543</v>
      </c>
      <c r="M135" s="24" t="s">
        <v>1782</v>
      </c>
      <c r="N135" s="1527">
        <f>N132-'Scenario Bank'!N11</f>
        <v>0</v>
      </c>
      <c r="O135" s="1527">
        <f>O132-'Scenario Bank'!O11</f>
        <v>0</v>
      </c>
      <c r="P135" s="1527">
        <f>P132-'Scenario Bank'!P11</f>
        <v>0</v>
      </c>
      <c r="Q135" s="1527">
        <f>Q132-'Scenario Bank'!Q11</f>
        <v>0</v>
      </c>
      <c r="AC135" s="1527">
        <f>SUM(N135:Z135)</f>
        <v>0</v>
      </c>
    </row>
    <row r="136" spans="12:29">
      <c r="L136" s="24" t="s">
        <v>1543</v>
      </c>
      <c r="M136" s="24" t="s">
        <v>1783</v>
      </c>
      <c r="N136" s="1527">
        <f>N133-'Scenario Bank'!N12</f>
        <v>0</v>
      </c>
      <c r="O136" s="1527">
        <f>O133-'Scenario Bank'!O12</f>
        <v>0</v>
      </c>
      <c r="P136" s="1527">
        <f>P133-'Scenario Bank'!P12</f>
        <v>0</v>
      </c>
      <c r="Q136" s="1527">
        <f>Q133-'Scenario Bank'!Q12</f>
        <v>0</v>
      </c>
      <c r="AC136" s="1527">
        <f>SUM(N136:Z136)</f>
        <v>0</v>
      </c>
    </row>
    <row r="139" spans="12:29">
      <c r="L139" s="24" t="s">
        <v>1785</v>
      </c>
      <c r="M139" s="24" t="s">
        <v>1782</v>
      </c>
      <c r="N139" s="1527">
        <f>N132-N11</f>
        <v>1366.8536174999995</v>
      </c>
      <c r="O139" s="1527">
        <f t="shared" ref="O139:Q139" si="60">O132-O11</f>
        <v>1026.1732649999999</v>
      </c>
      <c r="P139" s="1527">
        <f t="shared" si="60"/>
        <v>388.71949025334186</v>
      </c>
      <c r="Q139" s="1527">
        <f t="shared" si="60"/>
        <v>597.02986525334188</v>
      </c>
      <c r="AC139" s="1527">
        <f>SUM(N139:Z139)</f>
        <v>3378.7762380066833</v>
      </c>
    </row>
    <row r="140" spans="12:29">
      <c r="L140" s="24" t="s">
        <v>1785</v>
      </c>
      <c r="M140" s="24" t="s">
        <v>1783</v>
      </c>
      <c r="N140" s="1527">
        <f>N133-N12</f>
        <v>1603.426125</v>
      </c>
      <c r="O140" s="1527">
        <f t="shared" ref="O140:Q140" si="61">O133-O12</f>
        <v>2025.8918549999999</v>
      </c>
      <c r="P140" s="1527">
        <f t="shared" si="61"/>
        <v>752.34375</v>
      </c>
      <c r="Q140" s="1527">
        <f t="shared" si="61"/>
        <v>32.34375</v>
      </c>
      <c r="AC140" s="1527">
        <f>SUM(N140:Z140)</f>
        <v>4414.0054799999998</v>
      </c>
    </row>
    <row r="143" spans="12:29">
      <c r="L143" s="24" t="s">
        <v>1784</v>
      </c>
      <c r="M143" s="24" t="s">
        <v>1782</v>
      </c>
      <c r="N143" s="1527">
        <f>N139</f>
        <v>1366.8536174999995</v>
      </c>
      <c r="O143" s="1527">
        <f>N143+O139</f>
        <v>2393.0268824999994</v>
      </c>
      <c r="P143" s="1527">
        <f t="shared" ref="P143:X143" si="62">O143+P139</f>
        <v>2781.7463727533413</v>
      </c>
      <c r="Q143" s="1527">
        <f t="shared" si="62"/>
        <v>3378.7762380066833</v>
      </c>
      <c r="R143" s="1527">
        <f t="shared" si="62"/>
        <v>3378.7762380066833</v>
      </c>
      <c r="S143" s="1527">
        <f t="shared" si="62"/>
        <v>3378.7762380066833</v>
      </c>
      <c r="T143" s="1527">
        <f t="shared" si="62"/>
        <v>3378.7762380066833</v>
      </c>
      <c r="U143" s="1527">
        <f t="shared" si="62"/>
        <v>3378.7762380066833</v>
      </c>
      <c r="V143" s="1527">
        <f t="shared" si="62"/>
        <v>3378.7762380066833</v>
      </c>
      <c r="W143" s="1527">
        <f t="shared" si="62"/>
        <v>3378.7762380066833</v>
      </c>
      <c r="X143" s="1527">
        <f t="shared" si="62"/>
        <v>3378.7762380066833</v>
      </c>
    </row>
    <row r="144" spans="12:29">
      <c r="L144" s="24" t="s">
        <v>1784</v>
      </c>
      <c r="M144" s="24" t="s">
        <v>1783</v>
      </c>
      <c r="N144" s="1527">
        <f>N140</f>
        <v>1603.426125</v>
      </c>
      <c r="O144" s="1527">
        <f>N144+O140</f>
        <v>3629.3179799999998</v>
      </c>
      <c r="P144" s="1527">
        <f t="shared" ref="P144:X144" si="63">O144+P140</f>
        <v>4381.6617299999998</v>
      </c>
      <c r="Q144" s="1527">
        <f t="shared" si="63"/>
        <v>4414.0054799999998</v>
      </c>
      <c r="R144" s="1527">
        <f t="shared" si="63"/>
        <v>4414.0054799999998</v>
      </c>
      <c r="S144" s="1527">
        <f t="shared" si="63"/>
        <v>4414.0054799999998</v>
      </c>
      <c r="T144" s="1527">
        <f t="shared" si="63"/>
        <v>4414.0054799999998</v>
      </c>
      <c r="U144" s="1527">
        <f t="shared" si="63"/>
        <v>4414.0054799999998</v>
      </c>
      <c r="V144" s="1527">
        <f t="shared" si="63"/>
        <v>4414.0054799999998</v>
      </c>
      <c r="W144" s="1527">
        <f t="shared" si="63"/>
        <v>4414.0054799999998</v>
      </c>
      <c r="X144" s="1527">
        <f t="shared" si="63"/>
        <v>4414.0054799999998</v>
      </c>
    </row>
  </sheetData>
  <pageMargins left="0.25" right="0.25" top="0.5" bottom="0.5" header="0.3" footer="0.3"/>
  <pageSetup scale="45" orientation="landscape" r:id="rId1"/>
  <headerFooter>
    <oddHeader>&amp;L&amp;14Draft - Preliminary and Subject to Change</oddHeader>
  </headerFooter>
  <rowBreaks count="1" manualBreakCount="1">
    <brk id="94" max="31" man="1"/>
  </rowBreaks>
  <legacyDrawing r:id="rId2"/>
</worksheet>
</file>

<file path=xl/worksheets/sheet41.xml><?xml version="1.0" encoding="utf-8"?>
<worksheet xmlns="http://schemas.openxmlformats.org/spreadsheetml/2006/main" xmlns:r="http://schemas.openxmlformats.org/officeDocument/2006/relationships">
  <sheetPr published="0">
    <tabColor rgb="FFFFFF00"/>
  </sheetPr>
  <dimension ref="A1:AK343"/>
  <sheetViews>
    <sheetView showGridLines="0" zoomScale="80" zoomScaleNormal="80" zoomScalePageLayoutView="60" workbookViewId="0">
      <pane xSplit="6" ySplit="6" topLeftCell="L218" activePane="bottomRight" state="frozen"/>
      <selection activeCell="F7" sqref="F7"/>
      <selection pane="topRight" activeCell="F7" sqref="F7"/>
      <selection pane="bottomLeft" activeCell="F7" sqref="F7"/>
      <selection pane="bottomRight" activeCell="A229" sqref="A229"/>
    </sheetView>
  </sheetViews>
  <sheetFormatPr defaultColWidth="11.7109375" defaultRowHeight="15" outlineLevelRow="1" outlineLevelCol="1"/>
  <cols>
    <col min="1" max="1" width="2.7109375" style="87" customWidth="1"/>
    <col min="2" max="2" width="15" style="87" customWidth="1"/>
    <col min="3" max="3" width="11.7109375" style="87"/>
    <col min="4" max="4" width="12" style="87" bestFit="1" customWidth="1"/>
    <col min="5" max="5" width="11.7109375" style="87"/>
    <col min="6" max="6" width="16.28515625" style="87" customWidth="1"/>
    <col min="7" max="11" width="14.42578125" style="87" hidden="1" customWidth="1" outlineLevel="1"/>
    <col min="12" max="12" width="14.42578125" style="87" customWidth="1" collapsed="1"/>
    <col min="13" max="28" width="14.42578125" style="87" customWidth="1"/>
    <col min="29" max="29" width="2.42578125" style="87" customWidth="1"/>
    <col min="30" max="30" width="14.85546875" style="87" bestFit="1" customWidth="1"/>
    <col min="31" max="31" width="12" style="87" bestFit="1" customWidth="1"/>
    <col min="32" max="252" width="11.7109375" style="87"/>
    <col min="253" max="253" width="2.7109375" style="87" customWidth="1"/>
    <col min="254" max="254" width="12" style="87" bestFit="1" customWidth="1"/>
    <col min="255" max="255" width="11.7109375" style="87"/>
    <col min="256" max="256" width="12" style="87" bestFit="1" customWidth="1"/>
    <col min="257" max="257" width="11.7109375" style="87"/>
    <col min="258" max="258" width="13.140625" style="87" customWidth="1"/>
    <col min="259" max="259" width="16.140625" style="87" customWidth="1"/>
    <col min="260" max="265" width="14.85546875" style="87" customWidth="1"/>
    <col min="266" max="284" width="14.7109375" style="87" bestFit="1" customWidth="1"/>
    <col min="285" max="285" width="1.7109375" style="87" customWidth="1"/>
    <col min="286" max="286" width="13.28515625" style="87" customWidth="1"/>
    <col min="287" max="287" width="12" style="87" bestFit="1" customWidth="1"/>
    <col min="288" max="508" width="11.7109375" style="87"/>
    <col min="509" max="509" width="2.7109375" style="87" customWidth="1"/>
    <col min="510" max="510" width="12" style="87" bestFit="1" customWidth="1"/>
    <col min="511" max="511" width="11.7109375" style="87"/>
    <col min="512" max="512" width="12" style="87" bestFit="1" customWidth="1"/>
    <col min="513" max="513" width="11.7109375" style="87"/>
    <col min="514" max="514" width="13.140625" style="87" customWidth="1"/>
    <col min="515" max="515" width="16.140625" style="87" customWidth="1"/>
    <col min="516" max="521" width="14.85546875" style="87" customWidth="1"/>
    <col min="522" max="540" width="14.7109375" style="87" bestFit="1" customWidth="1"/>
    <col min="541" max="541" width="1.7109375" style="87" customWidth="1"/>
    <col min="542" max="542" width="13.28515625" style="87" customWidth="1"/>
    <col min="543" max="543" width="12" style="87" bestFit="1" customWidth="1"/>
    <col min="544" max="764" width="11.7109375" style="87"/>
    <col min="765" max="765" width="2.7109375" style="87" customWidth="1"/>
    <col min="766" max="766" width="12" style="87" bestFit="1" customWidth="1"/>
    <col min="767" max="767" width="11.7109375" style="87"/>
    <col min="768" max="768" width="12" style="87" bestFit="1" customWidth="1"/>
    <col min="769" max="769" width="11.7109375" style="87"/>
    <col min="770" max="770" width="13.140625" style="87" customWidth="1"/>
    <col min="771" max="771" width="16.140625" style="87" customWidth="1"/>
    <col min="772" max="777" width="14.85546875" style="87" customWidth="1"/>
    <col min="778" max="796" width="14.7109375" style="87" bestFit="1" customWidth="1"/>
    <col min="797" max="797" width="1.7109375" style="87" customWidth="1"/>
    <col min="798" max="798" width="13.28515625" style="87" customWidth="1"/>
    <col min="799" max="799" width="12" style="87" bestFit="1" customWidth="1"/>
    <col min="800" max="1020" width="11.7109375" style="87"/>
    <col min="1021" max="1021" width="2.7109375" style="87" customWidth="1"/>
    <col min="1022" max="1022" width="12" style="87" bestFit="1" customWidth="1"/>
    <col min="1023" max="1023" width="11.7109375" style="87"/>
    <col min="1024" max="1024" width="12" style="87" bestFit="1" customWidth="1"/>
    <col min="1025" max="1025" width="11.7109375" style="87"/>
    <col min="1026" max="1026" width="13.140625" style="87" customWidth="1"/>
    <col min="1027" max="1027" width="16.140625" style="87" customWidth="1"/>
    <col min="1028" max="1033" width="14.85546875" style="87" customWidth="1"/>
    <col min="1034" max="1052" width="14.7109375" style="87" bestFit="1" customWidth="1"/>
    <col min="1053" max="1053" width="1.7109375" style="87" customWidth="1"/>
    <col min="1054" max="1054" width="13.28515625" style="87" customWidth="1"/>
    <col min="1055" max="1055" width="12" style="87" bestFit="1" customWidth="1"/>
    <col min="1056" max="1276" width="11.7109375" style="87"/>
    <col min="1277" max="1277" width="2.7109375" style="87" customWidth="1"/>
    <col min="1278" max="1278" width="12" style="87" bestFit="1" customWidth="1"/>
    <col min="1279" max="1279" width="11.7109375" style="87"/>
    <col min="1280" max="1280" width="12" style="87" bestFit="1" customWidth="1"/>
    <col min="1281" max="1281" width="11.7109375" style="87"/>
    <col min="1282" max="1282" width="13.140625" style="87" customWidth="1"/>
    <col min="1283" max="1283" width="16.140625" style="87" customWidth="1"/>
    <col min="1284" max="1289" width="14.85546875" style="87" customWidth="1"/>
    <col min="1290" max="1308" width="14.7109375" style="87" bestFit="1" customWidth="1"/>
    <col min="1309" max="1309" width="1.7109375" style="87" customWidth="1"/>
    <col min="1310" max="1310" width="13.28515625" style="87" customWidth="1"/>
    <col min="1311" max="1311" width="12" style="87" bestFit="1" customWidth="1"/>
    <col min="1312" max="1532" width="11.7109375" style="87"/>
    <col min="1533" max="1533" width="2.7109375" style="87" customWidth="1"/>
    <col min="1534" max="1534" width="12" style="87" bestFit="1" customWidth="1"/>
    <col min="1535" max="1535" width="11.7109375" style="87"/>
    <col min="1536" max="1536" width="12" style="87" bestFit="1" customWidth="1"/>
    <col min="1537" max="1537" width="11.7109375" style="87"/>
    <col min="1538" max="1538" width="13.140625" style="87" customWidth="1"/>
    <col min="1539" max="1539" width="16.140625" style="87" customWidth="1"/>
    <col min="1540" max="1545" width="14.85546875" style="87" customWidth="1"/>
    <col min="1546" max="1564" width="14.7109375" style="87" bestFit="1" customWidth="1"/>
    <col min="1565" max="1565" width="1.7109375" style="87" customWidth="1"/>
    <col min="1566" max="1566" width="13.28515625" style="87" customWidth="1"/>
    <col min="1567" max="1567" width="12" style="87" bestFit="1" customWidth="1"/>
    <col min="1568" max="1788" width="11.7109375" style="87"/>
    <col min="1789" max="1789" width="2.7109375" style="87" customWidth="1"/>
    <col min="1790" max="1790" width="12" style="87" bestFit="1" customWidth="1"/>
    <col min="1791" max="1791" width="11.7109375" style="87"/>
    <col min="1792" max="1792" width="12" style="87" bestFit="1" customWidth="1"/>
    <col min="1793" max="1793" width="11.7109375" style="87"/>
    <col min="1794" max="1794" width="13.140625" style="87" customWidth="1"/>
    <col min="1795" max="1795" width="16.140625" style="87" customWidth="1"/>
    <col min="1796" max="1801" width="14.85546875" style="87" customWidth="1"/>
    <col min="1802" max="1820" width="14.7109375" style="87" bestFit="1" customWidth="1"/>
    <col min="1821" max="1821" width="1.7109375" style="87" customWidth="1"/>
    <col min="1822" max="1822" width="13.28515625" style="87" customWidth="1"/>
    <col min="1823" max="1823" width="12" style="87" bestFit="1" customWidth="1"/>
    <col min="1824" max="2044" width="11.7109375" style="87"/>
    <col min="2045" max="2045" width="2.7109375" style="87" customWidth="1"/>
    <col min="2046" max="2046" width="12" style="87" bestFit="1" customWidth="1"/>
    <col min="2047" max="2047" width="11.7109375" style="87"/>
    <col min="2048" max="2048" width="12" style="87" bestFit="1" customWidth="1"/>
    <col min="2049" max="2049" width="11.7109375" style="87"/>
    <col min="2050" max="2050" width="13.140625" style="87" customWidth="1"/>
    <col min="2051" max="2051" width="16.140625" style="87" customWidth="1"/>
    <col min="2052" max="2057" width="14.85546875" style="87" customWidth="1"/>
    <col min="2058" max="2076" width="14.7109375" style="87" bestFit="1" customWidth="1"/>
    <col min="2077" max="2077" width="1.7109375" style="87" customWidth="1"/>
    <col min="2078" max="2078" width="13.28515625" style="87" customWidth="1"/>
    <col min="2079" max="2079" width="12" style="87" bestFit="1" customWidth="1"/>
    <col min="2080" max="2300" width="11.7109375" style="87"/>
    <col min="2301" max="2301" width="2.7109375" style="87" customWidth="1"/>
    <col min="2302" max="2302" width="12" style="87" bestFit="1" customWidth="1"/>
    <col min="2303" max="2303" width="11.7109375" style="87"/>
    <col min="2304" max="2304" width="12" style="87" bestFit="1" customWidth="1"/>
    <col min="2305" max="2305" width="11.7109375" style="87"/>
    <col min="2306" max="2306" width="13.140625" style="87" customWidth="1"/>
    <col min="2307" max="2307" width="16.140625" style="87" customWidth="1"/>
    <col min="2308" max="2313" width="14.85546875" style="87" customWidth="1"/>
    <col min="2314" max="2332" width="14.7109375" style="87" bestFit="1" customWidth="1"/>
    <col min="2333" max="2333" width="1.7109375" style="87" customWidth="1"/>
    <col min="2334" max="2334" width="13.28515625" style="87" customWidth="1"/>
    <col min="2335" max="2335" width="12" style="87" bestFit="1" customWidth="1"/>
    <col min="2336" max="2556" width="11.7109375" style="87"/>
    <col min="2557" max="2557" width="2.7109375" style="87" customWidth="1"/>
    <col min="2558" max="2558" width="12" style="87" bestFit="1" customWidth="1"/>
    <col min="2559" max="2559" width="11.7109375" style="87"/>
    <col min="2560" max="2560" width="12" style="87" bestFit="1" customWidth="1"/>
    <col min="2561" max="2561" width="11.7109375" style="87"/>
    <col min="2562" max="2562" width="13.140625" style="87" customWidth="1"/>
    <col min="2563" max="2563" width="16.140625" style="87" customWidth="1"/>
    <col min="2564" max="2569" width="14.85546875" style="87" customWidth="1"/>
    <col min="2570" max="2588" width="14.7109375" style="87" bestFit="1" customWidth="1"/>
    <col min="2589" max="2589" width="1.7109375" style="87" customWidth="1"/>
    <col min="2590" max="2590" width="13.28515625" style="87" customWidth="1"/>
    <col min="2591" max="2591" width="12" style="87" bestFit="1" customWidth="1"/>
    <col min="2592" max="2812" width="11.7109375" style="87"/>
    <col min="2813" max="2813" width="2.7109375" style="87" customWidth="1"/>
    <col min="2814" max="2814" width="12" style="87" bestFit="1" customWidth="1"/>
    <col min="2815" max="2815" width="11.7109375" style="87"/>
    <col min="2816" max="2816" width="12" style="87" bestFit="1" customWidth="1"/>
    <col min="2817" max="2817" width="11.7109375" style="87"/>
    <col min="2818" max="2818" width="13.140625" style="87" customWidth="1"/>
    <col min="2819" max="2819" width="16.140625" style="87" customWidth="1"/>
    <col min="2820" max="2825" width="14.85546875" style="87" customWidth="1"/>
    <col min="2826" max="2844" width="14.7109375" style="87" bestFit="1" customWidth="1"/>
    <col min="2845" max="2845" width="1.7109375" style="87" customWidth="1"/>
    <col min="2846" max="2846" width="13.28515625" style="87" customWidth="1"/>
    <col min="2847" max="2847" width="12" style="87" bestFit="1" customWidth="1"/>
    <col min="2848" max="3068" width="11.7109375" style="87"/>
    <col min="3069" max="3069" width="2.7109375" style="87" customWidth="1"/>
    <col min="3070" max="3070" width="12" style="87" bestFit="1" customWidth="1"/>
    <col min="3071" max="3071" width="11.7109375" style="87"/>
    <col min="3072" max="3072" width="12" style="87" bestFit="1" customWidth="1"/>
    <col min="3073" max="3073" width="11.7109375" style="87"/>
    <col min="3074" max="3074" width="13.140625" style="87" customWidth="1"/>
    <col min="3075" max="3075" width="16.140625" style="87" customWidth="1"/>
    <col min="3076" max="3081" width="14.85546875" style="87" customWidth="1"/>
    <col min="3082" max="3100" width="14.7109375" style="87" bestFit="1" customWidth="1"/>
    <col min="3101" max="3101" width="1.7109375" style="87" customWidth="1"/>
    <col min="3102" max="3102" width="13.28515625" style="87" customWidth="1"/>
    <col min="3103" max="3103" width="12" style="87" bestFit="1" customWidth="1"/>
    <col min="3104" max="3324" width="11.7109375" style="87"/>
    <col min="3325" max="3325" width="2.7109375" style="87" customWidth="1"/>
    <col min="3326" max="3326" width="12" style="87" bestFit="1" customWidth="1"/>
    <col min="3327" max="3327" width="11.7109375" style="87"/>
    <col min="3328" max="3328" width="12" style="87" bestFit="1" customWidth="1"/>
    <col min="3329" max="3329" width="11.7109375" style="87"/>
    <col min="3330" max="3330" width="13.140625" style="87" customWidth="1"/>
    <col min="3331" max="3331" width="16.140625" style="87" customWidth="1"/>
    <col min="3332" max="3337" width="14.85546875" style="87" customWidth="1"/>
    <col min="3338" max="3356" width="14.7109375" style="87" bestFit="1" customWidth="1"/>
    <col min="3357" max="3357" width="1.7109375" style="87" customWidth="1"/>
    <col min="3358" max="3358" width="13.28515625" style="87" customWidth="1"/>
    <col min="3359" max="3359" width="12" style="87" bestFit="1" customWidth="1"/>
    <col min="3360" max="3580" width="11.7109375" style="87"/>
    <col min="3581" max="3581" width="2.7109375" style="87" customWidth="1"/>
    <col min="3582" max="3582" width="12" style="87" bestFit="1" customWidth="1"/>
    <col min="3583" max="3583" width="11.7109375" style="87"/>
    <col min="3584" max="3584" width="12" style="87" bestFit="1" customWidth="1"/>
    <col min="3585" max="3585" width="11.7109375" style="87"/>
    <col min="3586" max="3586" width="13.140625" style="87" customWidth="1"/>
    <col min="3587" max="3587" width="16.140625" style="87" customWidth="1"/>
    <col min="3588" max="3593" width="14.85546875" style="87" customWidth="1"/>
    <col min="3594" max="3612" width="14.7109375" style="87" bestFit="1" customWidth="1"/>
    <col min="3613" max="3613" width="1.7109375" style="87" customWidth="1"/>
    <col min="3614" max="3614" width="13.28515625" style="87" customWidth="1"/>
    <col min="3615" max="3615" width="12" style="87" bestFit="1" customWidth="1"/>
    <col min="3616" max="3836" width="11.7109375" style="87"/>
    <col min="3837" max="3837" width="2.7109375" style="87" customWidth="1"/>
    <col min="3838" max="3838" width="12" style="87" bestFit="1" customWidth="1"/>
    <col min="3839" max="3839" width="11.7109375" style="87"/>
    <col min="3840" max="3840" width="12" style="87" bestFit="1" customWidth="1"/>
    <col min="3841" max="3841" width="11.7109375" style="87"/>
    <col min="3842" max="3842" width="13.140625" style="87" customWidth="1"/>
    <col min="3843" max="3843" width="16.140625" style="87" customWidth="1"/>
    <col min="3844" max="3849" width="14.85546875" style="87" customWidth="1"/>
    <col min="3850" max="3868" width="14.7109375" style="87" bestFit="1" customWidth="1"/>
    <col min="3869" max="3869" width="1.7109375" style="87" customWidth="1"/>
    <col min="3870" max="3870" width="13.28515625" style="87" customWidth="1"/>
    <col min="3871" max="3871" width="12" style="87" bestFit="1" customWidth="1"/>
    <col min="3872" max="4092" width="11.7109375" style="87"/>
    <col min="4093" max="4093" width="2.7109375" style="87" customWidth="1"/>
    <col min="4094" max="4094" width="12" style="87" bestFit="1" customWidth="1"/>
    <col min="4095" max="4095" width="11.7109375" style="87"/>
    <col min="4096" max="4096" width="12" style="87" bestFit="1" customWidth="1"/>
    <col min="4097" max="4097" width="11.7109375" style="87"/>
    <col min="4098" max="4098" width="13.140625" style="87" customWidth="1"/>
    <col min="4099" max="4099" width="16.140625" style="87" customWidth="1"/>
    <col min="4100" max="4105" width="14.85546875" style="87" customWidth="1"/>
    <col min="4106" max="4124" width="14.7109375" style="87" bestFit="1" customWidth="1"/>
    <col min="4125" max="4125" width="1.7109375" style="87" customWidth="1"/>
    <col min="4126" max="4126" width="13.28515625" style="87" customWidth="1"/>
    <col min="4127" max="4127" width="12" style="87" bestFit="1" customWidth="1"/>
    <col min="4128" max="4348" width="11.7109375" style="87"/>
    <col min="4349" max="4349" width="2.7109375" style="87" customWidth="1"/>
    <col min="4350" max="4350" width="12" style="87" bestFit="1" customWidth="1"/>
    <col min="4351" max="4351" width="11.7109375" style="87"/>
    <col min="4352" max="4352" width="12" style="87" bestFit="1" customWidth="1"/>
    <col min="4353" max="4353" width="11.7109375" style="87"/>
    <col min="4354" max="4354" width="13.140625" style="87" customWidth="1"/>
    <col min="4355" max="4355" width="16.140625" style="87" customWidth="1"/>
    <col min="4356" max="4361" width="14.85546875" style="87" customWidth="1"/>
    <col min="4362" max="4380" width="14.7109375" style="87" bestFit="1" customWidth="1"/>
    <col min="4381" max="4381" width="1.7109375" style="87" customWidth="1"/>
    <col min="4382" max="4382" width="13.28515625" style="87" customWidth="1"/>
    <col min="4383" max="4383" width="12" style="87" bestFit="1" customWidth="1"/>
    <col min="4384" max="4604" width="11.7109375" style="87"/>
    <col min="4605" max="4605" width="2.7109375" style="87" customWidth="1"/>
    <col min="4606" max="4606" width="12" style="87" bestFit="1" customWidth="1"/>
    <col min="4607" max="4607" width="11.7109375" style="87"/>
    <col min="4608" max="4608" width="12" style="87" bestFit="1" customWidth="1"/>
    <col min="4609" max="4609" width="11.7109375" style="87"/>
    <col min="4610" max="4610" width="13.140625" style="87" customWidth="1"/>
    <col min="4611" max="4611" width="16.140625" style="87" customWidth="1"/>
    <col min="4612" max="4617" width="14.85546875" style="87" customWidth="1"/>
    <col min="4618" max="4636" width="14.7109375" style="87" bestFit="1" customWidth="1"/>
    <col min="4637" max="4637" width="1.7109375" style="87" customWidth="1"/>
    <col min="4638" max="4638" width="13.28515625" style="87" customWidth="1"/>
    <col min="4639" max="4639" width="12" style="87" bestFit="1" customWidth="1"/>
    <col min="4640" max="4860" width="11.7109375" style="87"/>
    <col min="4861" max="4861" width="2.7109375" style="87" customWidth="1"/>
    <col min="4862" max="4862" width="12" style="87" bestFit="1" customWidth="1"/>
    <col min="4863" max="4863" width="11.7109375" style="87"/>
    <col min="4864" max="4864" width="12" style="87" bestFit="1" customWidth="1"/>
    <col min="4865" max="4865" width="11.7109375" style="87"/>
    <col min="4866" max="4866" width="13.140625" style="87" customWidth="1"/>
    <col min="4867" max="4867" width="16.140625" style="87" customWidth="1"/>
    <col min="4868" max="4873" width="14.85546875" style="87" customWidth="1"/>
    <col min="4874" max="4892" width="14.7109375" style="87" bestFit="1" customWidth="1"/>
    <col min="4893" max="4893" width="1.7109375" style="87" customWidth="1"/>
    <col min="4894" max="4894" width="13.28515625" style="87" customWidth="1"/>
    <col min="4895" max="4895" width="12" style="87" bestFit="1" customWidth="1"/>
    <col min="4896" max="5116" width="11.7109375" style="87"/>
    <col min="5117" max="5117" width="2.7109375" style="87" customWidth="1"/>
    <col min="5118" max="5118" width="12" style="87" bestFit="1" customWidth="1"/>
    <col min="5119" max="5119" width="11.7109375" style="87"/>
    <col min="5120" max="5120" width="12" style="87" bestFit="1" customWidth="1"/>
    <col min="5121" max="5121" width="11.7109375" style="87"/>
    <col min="5122" max="5122" width="13.140625" style="87" customWidth="1"/>
    <col min="5123" max="5123" width="16.140625" style="87" customWidth="1"/>
    <col min="5124" max="5129" width="14.85546875" style="87" customWidth="1"/>
    <col min="5130" max="5148" width="14.7109375" style="87" bestFit="1" customWidth="1"/>
    <col min="5149" max="5149" width="1.7109375" style="87" customWidth="1"/>
    <col min="5150" max="5150" width="13.28515625" style="87" customWidth="1"/>
    <col min="5151" max="5151" width="12" style="87" bestFit="1" customWidth="1"/>
    <col min="5152" max="5372" width="11.7109375" style="87"/>
    <col min="5373" max="5373" width="2.7109375" style="87" customWidth="1"/>
    <col min="5374" max="5374" width="12" style="87" bestFit="1" customWidth="1"/>
    <col min="5375" max="5375" width="11.7109375" style="87"/>
    <col min="5376" max="5376" width="12" style="87" bestFit="1" customWidth="1"/>
    <col min="5377" max="5377" width="11.7109375" style="87"/>
    <col min="5378" max="5378" width="13.140625" style="87" customWidth="1"/>
    <col min="5379" max="5379" width="16.140625" style="87" customWidth="1"/>
    <col min="5380" max="5385" width="14.85546875" style="87" customWidth="1"/>
    <col min="5386" max="5404" width="14.7109375" style="87" bestFit="1" customWidth="1"/>
    <col min="5405" max="5405" width="1.7109375" style="87" customWidth="1"/>
    <col min="5406" max="5406" width="13.28515625" style="87" customWidth="1"/>
    <col min="5407" max="5407" width="12" style="87" bestFit="1" customWidth="1"/>
    <col min="5408" max="5628" width="11.7109375" style="87"/>
    <col min="5629" max="5629" width="2.7109375" style="87" customWidth="1"/>
    <col min="5630" max="5630" width="12" style="87" bestFit="1" customWidth="1"/>
    <col min="5631" max="5631" width="11.7109375" style="87"/>
    <col min="5632" max="5632" width="12" style="87" bestFit="1" customWidth="1"/>
    <col min="5633" max="5633" width="11.7109375" style="87"/>
    <col min="5634" max="5634" width="13.140625" style="87" customWidth="1"/>
    <col min="5635" max="5635" width="16.140625" style="87" customWidth="1"/>
    <col min="5636" max="5641" width="14.85546875" style="87" customWidth="1"/>
    <col min="5642" max="5660" width="14.7109375" style="87" bestFit="1" customWidth="1"/>
    <col min="5661" max="5661" width="1.7109375" style="87" customWidth="1"/>
    <col min="5662" max="5662" width="13.28515625" style="87" customWidth="1"/>
    <col min="5663" max="5663" width="12" style="87" bestFit="1" customWidth="1"/>
    <col min="5664" max="5884" width="11.7109375" style="87"/>
    <col min="5885" max="5885" width="2.7109375" style="87" customWidth="1"/>
    <col min="5886" max="5886" width="12" style="87" bestFit="1" customWidth="1"/>
    <col min="5887" max="5887" width="11.7109375" style="87"/>
    <col min="5888" max="5888" width="12" style="87" bestFit="1" customWidth="1"/>
    <col min="5889" max="5889" width="11.7109375" style="87"/>
    <col min="5890" max="5890" width="13.140625" style="87" customWidth="1"/>
    <col min="5891" max="5891" width="16.140625" style="87" customWidth="1"/>
    <col min="5892" max="5897" width="14.85546875" style="87" customWidth="1"/>
    <col min="5898" max="5916" width="14.7109375" style="87" bestFit="1" customWidth="1"/>
    <col min="5917" max="5917" width="1.7109375" style="87" customWidth="1"/>
    <col min="5918" max="5918" width="13.28515625" style="87" customWidth="1"/>
    <col min="5919" max="5919" width="12" style="87" bestFit="1" customWidth="1"/>
    <col min="5920" max="6140" width="11.7109375" style="87"/>
    <col min="6141" max="6141" width="2.7109375" style="87" customWidth="1"/>
    <col min="6142" max="6142" width="12" style="87" bestFit="1" customWidth="1"/>
    <col min="6143" max="6143" width="11.7109375" style="87"/>
    <col min="6144" max="6144" width="12" style="87" bestFit="1" customWidth="1"/>
    <col min="6145" max="6145" width="11.7109375" style="87"/>
    <col min="6146" max="6146" width="13.140625" style="87" customWidth="1"/>
    <col min="6147" max="6147" width="16.140625" style="87" customWidth="1"/>
    <col min="6148" max="6153" width="14.85546875" style="87" customWidth="1"/>
    <col min="6154" max="6172" width="14.7109375" style="87" bestFit="1" customWidth="1"/>
    <col min="6173" max="6173" width="1.7109375" style="87" customWidth="1"/>
    <col min="6174" max="6174" width="13.28515625" style="87" customWidth="1"/>
    <col min="6175" max="6175" width="12" style="87" bestFit="1" customWidth="1"/>
    <col min="6176" max="6396" width="11.7109375" style="87"/>
    <col min="6397" max="6397" width="2.7109375" style="87" customWidth="1"/>
    <col min="6398" max="6398" width="12" style="87" bestFit="1" customWidth="1"/>
    <col min="6399" max="6399" width="11.7109375" style="87"/>
    <col min="6400" max="6400" width="12" style="87" bestFit="1" customWidth="1"/>
    <col min="6401" max="6401" width="11.7109375" style="87"/>
    <col min="6402" max="6402" width="13.140625" style="87" customWidth="1"/>
    <col min="6403" max="6403" width="16.140625" style="87" customWidth="1"/>
    <col min="6404" max="6409" width="14.85546875" style="87" customWidth="1"/>
    <col min="6410" max="6428" width="14.7109375" style="87" bestFit="1" customWidth="1"/>
    <col min="6429" max="6429" width="1.7109375" style="87" customWidth="1"/>
    <col min="6430" max="6430" width="13.28515625" style="87" customWidth="1"/>
    <col min="6431" max="6431" width="12" style="87" bestFit="1" customWidth="1"/>
    <col min="6432" max="6652" width="11.7109375" style="87"/>
    <col min="6653" max="6653" width="2.7109375" style="87" customWidth="1"/>
    <col min="6654" max="6654" width="12" style="87" bestFit="1" customWidth="1"/>
    <col min="6655" max="6655" width="11.7109375" style="87"/>
    <col min="6656" max="6656" width="12" style="87" bestFit="1" customWidth="1"/>
    <col min="6657" max="6657" width="11.7109375" style="87"/>
    <col min="6658" max="6658" width="13.140625" style="87" customWidth="1"/>
    <col min="6659" max="6659" width="16.140625" style="87" customWidth="1"/>
    <col min="6660" max="6665" width="14.85546875" style="87" customWidth="1"/>
    <col min="6666" max="6684" width="14.7109375" style="87" bestFit="1" customWidth="1"/>
    <col min="6685" max="6685" width="1.7109375" style="87" customWidth="1"/>
    <col min="6686" max="6686" width="13.28515625" style="87" customWidth="1"/>
    <col min="6687" max="6687" width="12" style="87" bestFit="1" customWidth="1"/>
    <col min="6688" max="6908" width="11.7109375" style="87"/>
    <col min="6909" max="6909" width="2.7109375" style="87" customWidth="1"/>
    <col min="6910" max="6910" width="12" style="87" bestFit="1" customWidth="1"/>
    <col min="6911" max="6911" width="11.7109375" style="87"/>
    <col min="6912" max="6912" width="12" style="87" bestFit="1" customWidth="1"/>
    <col min="6913" max="6913" width="11.7109375" style="87"/>
    <col min="6914" max="6914" width="13.140625" style="87" customWidth="1"/>
    <col min="6915" max="6915" width="16.140625" style="87" customWidth="1"/>
    <col min="6916" max="6921" width="14.85546875" style="87" customWidth="1"/>
    <col min="6922" max="6940" width="14.7109375" style="87" bestFit="1" customWidth="1"/>
    <col min="6941" max="6941" width="1.7109375" style="87" customWidth="1"/>
    <col min="6942" max="6942" width="13.28515625" style="87" customWidth="1"/>
    <col min="6943" max="6943" width="12" style="87" bestFit="1" customWidth="1"/>
    <col min="6944" max="7164" width="11.7109375" style="87"/>
    <col min="7165" max="7165" width="2.7109375" style="87" customWidth="1"/>
    <col min="7166" max="7166" width="12" style="87" bestFit="1" customWidth="1"/>
    <col min="7167" max="7167" width="11.7109375" style="87"/>
    <col min="7168" max="7168" width="12" style="87" bestFit="1" customWidth="1"/>
    <col min="7169" max="7169" width="11.7109375" style="87"/>
    <col min="7170" max="7170" width="13.140625" style="87" customWidth="1"/>
    <col min="7171" max="7171" width="16.140625" style="87" customWidth="1"/>
    <col min="7172" max="7177" width="14.85546875" style="87" customWidth="1"/>
    <col min="7178" max="7196" width="14.7109375" style="87" bestFit="1" customWidth="1"/>
    <col min="7197" max="7197" width="1.7109375" style="87" customWidth="1"/>
    <col min="7198" max="7198" width="13.28515625" style="87" customWidth="1"/>
    <col min="7199" max="7199" width="12" style="87" bestFit="1" customWidth="1"/>
    <col min="7200" max="7420" width="11.7109375" style="87"/>
    <col min="7421" max="7421" width="2.7109375" style="87" customWidth="1"/>
    <col min="7422" max="7422" width="12" style="87" bestFit="1" customWidth="1"/>
    <col min="7423" max="7423" width="11.7109375" style="87"/>
    <col min="7424" max="7424" width="12" style="87" bestFit="1" customWidth="1"/>
    <col min="7425" max="7425" width="11.7109375" style="87"/>
    <col min="7426" max="7426" width="13.140625" style="87" customWidth="1"/>
    <col min="7427" max="7427" width="16.140625" style="87" customWidth="1"/>
    <col min="7428" max="7433" width="14.85546875" style="87" customWidth="1"/>
    <col min="7434" max="7452" width="14.7109375" style="87" bestFit="1" customWidth="1"/>
    <col min="7453" max="7453" width="1.7109375" style="87" customWidth="1"/>
    <col min="7454" max="7454" width="13.28515625" style="87" customWidth="1"/>
    <col min="7455" max="7455" width="12" style="87" bestFit="1" customWidth="1"/>
    <col min="7456" max="7676" width="11.7109375" style="87"/>
    <col min="7677" max="7677" width="2.7109375" style="87" customWidth="1"/>
    <col min="7678" max="7678" width="12" style="87" bestFit="1" customWidth="1"/>
    <col min="7679" max="7679" width="11.7109375" style="87"/>
    <col min="7680" max="7680" width="12" style="87" bestFit="1" customWidth="1"/>
    <col min="7681" max="7681" width="11.7109375" style="87"/>
    <col min="7682" max="7682" width="13.140625" style="87" customWidth="1"/>
    <col min="7683" max="7683" width="16.140625" style="87" customWidth="1"/>
    <col min="7684" max="7689" width="14.85546875" style="87" customWidth="1"/>
    <col min="7690" max="7708" width="14.7109375" style="87" bestFit="1" customWidth="1"/>
    <col min="7709" max="7709" width="1.7109375" style="87" customWidth="1"/>
    <col min="7710" max="7710" width="13.28515625" style="87" customWidth="1"/>
    <col min="7711" max="7711" width="12" style="87" bestFit="1" customWidth="1"/>
    <col min="7712" max="7932" width="11.7109375" style="87"/>
    <col min="7933" max="7933" width="2.7109375" style="87" customWidth="1"/>
    <col min="7934" max="7934" width="12" style="87" bestFit="1" customWidth="1"/>
    <col min="7935" max="7935" width="11.7109375" style="87"/>
    <col min="7936" max="7936" width="12" style="87" bestFit="1" customWidth="1"/>
    <col min="7937" max="7937" width="11.7109375" style="87"/>
    <col min="7938" max="7938" width="13.140625" style="87" customWidth="1"/>
    <col min="7939" max="7939" width="16.140625" style="87" customWidth="1"/>
    <col min="7940" max="7945" width="14.85546875" style="87" customWidth="1"/>
    <col min="7946" max="7964" width="14.7109375" style="87" bestFit="1" customWidth="1"/>
    <col min="7965" max="7965" width="1.7109375" style="87" customWidth="1"/>
    <col min="7966" max="7966" width="13.28515625" style="87" customWidth="1"/>
    <col min="7967" max="7967" width="12" style="87" bestFit="1" customWidth="1"/>
    <col min="7968" max="8188" width="11.7109375" style="87"/>
    <col min="8189" max="8189" width="2.7109375" style="87" customWidth="1"/>
    <col min="8190" max="8190" width="12" style="87" bestFit="1" customWidth="1"/>
    <col min="8191" max="8191" width="11.7109375" style="87"/>
    <col min="8192" max="8192" width="12" style="87" bestFit="1" customWidth="1"/>
    <col min="8193" max="8193" width="11.7109375" style="87"/>
    <col min="8194" max="8194" width="13.140625" style="87" customWidth="1"/>
    <col min="8195" max="8195" width="16.140625" style="87" customWidth="1"/>
    <col min="8196" max="8201" width="14.85546875" style="87" customWidth="1"/>
    <col min="8202" max="8220" width="14.7109375" style="87" bestFit="1" customWidth="1"/>
    <col min="8221" max="8221" width="1.7109375" style="87" customWidth="1"/>
    <col min="8222" max="8222" width="13.28515625" style="87" customWidth="1"/>
    <col min="8223" max="8223" width="12" style="87" bestFit="1" customWidth="1"/>
    <col min="8224" max="8444" width="11.7109375" style="87"/>
    <col min="8445" max="8445" width="2.7109375" style="87" customWidth="1"/>
    <col min="8446" max="8446" width="12" style="87" bestFit="1" customWidth="1"/>
    <col min="8447" max="8447" width="11.7109375" style="87"/>
    <col min="8448" max="8448" width="12" style="87" bestFit="1" customWidth="1"/>
    <col min="8449" max="8449" width="11.7109375" style="87"/>
    <col min="8450" max="8450" width="13.140625" style="87" customWidth="1"/>
    <col min="8451" max="8451" width="16.140625" style="87" customWidth="1"/>
    <col min="8452" max="8457" width="14.85546875" style="87" customWidth="1"/>
    <col min="8458" max="8476" width="14.7109375" style="87" bestFit="1" customWidth="1"/>
    <col min="8477" max="8477" width="1.7109375" style="87" customWidth="1"/>
    <col min="8478" max="8478" width="13.28515625" style="87" customWidth="1"/>
    <col min="8479" max="8479" width="12" style="87" bestFit="1" customWidth="1"/>
    <col min="8480" max="8700" width="11.7109375" style="87"/>
    <col min="8701" max="8701" width="2.7109375" style="87" customWidth="1"/>
    <col min="8702" max="8702" width="12" style="87" bestFit="1" customWidth="1"/>
    <col min="8703" max="8703" width="11.7109375" style="87"/>
    <col min="8704" max="8704" width="12" style="87" bestFit="1" customWidth="1"/>
    <col min="8705" max="8705" width="11.7109375" style="87"/>
    <col min="8706" max="8706" width="13.140625" style="87" customWidth="1"/>
    <col min="8707" max="8707" width="16.140625" style="87" customWidth="1"/>
    <col min="8708" max="8713" width="14.85546875" style="87" customWidth="1"/>
    <col min="8714" max="8732" width="14.7109375" style="87" bestFit="1" customWidth="1"/>
    <col min="8733" max="8733" width="1.7109375" style="87" customWidth="1"/>
    <col min="8734" max="8734" width="13.28515625" style="87" customWidth="1"/>
    <col min="8735" max="8735" width="12" style="87" bestFit="1" customWidth="1"/>
    <col min="8736" max="8956" width="11.7109375" style="87"/>
    <col min="8957" max="8957" width="2.7109375" style="87" customWidth="1"/>
    <col min="8958" max="8958" width="12" style="87" bestFit="1" customWidth="1"/>
    <col min="8959" max="8959" width="11.7109375" style="87"/>
    <col min="8960" max="8960" width="12" style="87" bestFit="1" customWidth="1"/>
    <col min="8961" max="8961" width="11.7109375" style="87"/>
    <col min="8962" max="8962" width="13.140625" style="87" customWidth="1"/>
    <col min="8963" max="8963" width="16.140625" style="87" customWidth="1"/>
    <col min="8964" max="8969" width="14.85546875" style="87" customWidth="1"/>
    <col min="8970" max="8988" width="14.7109375" style="87" bestFit="1" customWidth="1"/>
    <col min="8989" max="8989" width="1.7109375" style="87" customWidth="1"/>
    <col min="8990" max="8990" width="13.28515625" style="87" customWidth="1"/>
    <col min="8991" max="8991" width="12" style="87" bestFit="1" customWidth="1"/>
    <col min="8992" max="9212" width="11.7109375" style="87"/>
    <col min="9213" max="9213" width="2.7109375" style="87" customWidth="1"/>
    <col min="9214" max="9214" width="12" style="87" bestFit="1" customWidth="1"/>
    <col min="9215" max="9215" width="11.7109375" style="87"/>
    <col min="9216" max="9216" width="12" style="87" bestFit="1" customWidth="1"/>
    <col min="9217" max="9217" width="11.7109375" style="87"/>
    <col min="9218" max="9218" width="13.140625" style="87" customWidth="1"/>
    <col min="9219" max="9219" width="16.140625" style="87" customWidth="1"/>
    <col min="9220" max="9225" width="14.85546875" style="87" customWidth="1"/>
    <col min="9226" max="9244" width="14.7109375" style="87" bestFit="1" customWidth="1"/>
    <col min="9245" max="9245" width="1.7109375" style="87" customWidth="1"/>
    <col min="9246" max="9246" width="13.28515625" style="87" customWidth="1"/>
    <col min="9247" max="9247" width="12" style="87" bestFit="1" customWidth="1"/>
    <col min="9248" max="9468" width="11.7109375" style="87"/>
    <col min="9469" max="9469" width="2.7109375" style="87" customWidth="1"/>
    <col min="9470" max="9470" width="12" style="87" bestFit="1" customWidth="1"/>
    <col min="9471" max="9471" width="11.7109375" style="87"/>
    <col min="9472" max="9472" width="12" style="87" bestFit="1" customWidth="1"/>
    <col min="9473" max="9473" width="11.7109375" style="87"/>
    <col min="9474" max="9474" width="13.140625" style="87" customWidth="1"/>
    <col min="9475" max="9475" width="16.140625" style="87" customWidth="1"/>
    <col min="9476" max="9481" width="14.85546875" style="87" customWidth="1"/>
    <col min="9482" max="9500" width="14.7109375" style="87" bestFit="1" customWidth="1"/>
    <col min="9501" max="9501" width="1.7109375" style="87" customWidth="1"/>
    <col min="9502" max="9502" width="13.28515625" style="87" customWidth="1"/>
    <col min="9503" max="9503" width="12" style="87" bestFit="1" customWidth="1"/>
    <col min="9504" max="9724" width="11.7109375" style="87"/>
    <col min="9725" max="9725" width="2.7109375" style="87" customWidth="1"/>
    <col min="9726" max="9726" width="12" style="87" bestFit="1" customWidth="1"/>
    <col min="9727" max="9727" width="11.7109375" style="87"/>
    <col min="9728" max="9728" width="12" style="87" bestFit="1" customWidth="1"/>
    <col min="9729" max="9729" width="11.7109375" style="87"/>
    <col min="9730" max="9730" width="13.140625" style="87" customWidth="1"/>
    <col min="9731" max="9731" width="16.140625" style="87" customWidth="1"/>
    <col min="9732" max="9737" width="14.85546875" style="87" customWidth="1"/>
    <col min="9738" max="9756" width="14.7109375" style="87" bestFit="1" customWidth="1"/>
    <col min="9757" max="9757" width="1.7109375" style="87" customWidth="1"/>
    <col min="9758" max="9758" width="13.28515625" style="87" customWidth="1"/>
    <col min="9759" max="9759" width="12" style="87" bestFit="1" customWidth="1"/>
    <col min="9760" max="9980" width="11.7109375" style="87"/>
    <col min="9981" max="9981" width="2.7109375" style="87" customWidth="1"/>
    <col min="9982" max="9982" width="12" style="87" bestFit="1" customWidth="1"/>
    <col min="9983" max="9983" width="11.7109375" style="87"/>
    <col min="9984" max="9984" width="12" style="87" bestFit="1" customWidth="1"/>
    <col min="9985" max="9985" width="11.7109375" style="87"/>
    <col min="9986" max="9986" width="13.140625" style="87" customWidth="1"/>
    <col min="9987" max="9987" width="16.140625" style="87" customWidth="1"/>
    <col min="9988" max="9993" width="14.85546875" style="87" customWidth="1"/>
    <col min="9994" max="10012" width="14.7109375" style="87" bestFit="1" customWidth="1"/>
    <col min="10013" max="10013" width="1.7109375" style="87" customWidth="1"/>
    <col min="10014" max="10014" width="13.28515625" style="87" customWidth="1"/>
    <col min="10015" max="10015" width="12" style="87" bestFit="1" customWidth="1"/>
    <col min="10016" max="10236" width="11.7109375" style="87"/>
    <col min="10237" max="10237" width="2.7109375" style="87" customWidth="1"/>
    <col min="10238" max="10238" width="12" style="87" bestFit="1" customWidth="1"/>
    <col min="10239" max="10239" width="11.7109375" style="87"/>
    <col min="10240" max="10240" width="12" style="87" bestFit="1" customWidth="1"/>
    <col min="10241" max="10241" width="11.7109375" style="87"/>
    <col min="10242" max="10242" width="13.140625" style="87" customWidth="1"/>
    <col min="10243" max="10243" width="16.140625" style="87" customWidth="1"/>
    <col min="10244" max="10249" width="14.85546875" style="87" customWidth="1"/>
    <col min="10250" max="10268" width="14.7109375" style="87" bestFit="1" customWidth="1"/>
    <col min="10269" max="10269" width="1.7109375" style="87" customWidth="1"/>
    <col min="10270" max="10270" width="13.28515625" style="87" customWidth="1"/>
    <col min="10271" max="10271" width="12" style="87" bestFit="1" customWidth="1"/>
    <col min="10272" max="10492" width="11.7109375" style="87"/>
    <col min="10493" max="10493" width="2.7109375" style="87" customWidth="1"/>
    <col min="10494" max="10494" width="12" style="87" bestFit="1" customWidth="1"/>
    <col min="10495" max="10495" width="11.7109375" style="87"/>
    <col min="10496" max="10496" width="12" style="87" bestFit="1" customWidth="1"/>
    <col min="10497" max="10497" width="11.7109375" style="87"/>
    <col min="10498" max="10498" width="13.140625" style="87" customWidth="1"/>
    <col min="10499" max="10499" width="16.140625" style="87" customWidth="1"/>
    <col min="10500" max="10505" width="14.85546875" style="87" customWidth="1"/>
    <col min="10506" max="10524" width="14.7109375" style="87" bestFit="1" customWidth="1"/>
    <col min="10525" max="10525" width="1.7109375" style="87" customWidth="1"/>
    <col min="10526" max="10526" width="13.28515625" style="87" customWidth="1"/>
    <col min="10527" max="10527" width="12" style="87" bestFit="1" customWidth="1"/>
    <col min="10528" max="10748" width="11.7109375" style="87"/>
    <col min="10749" max="10749" width="2.7109375" style="87" customWidth="1"/>
    <col min="10750" max="10750" width="12" style="87" bestFit="1" customWidth="1"/>
    <col min="10751" max="10751" width="11.7109375" style="87"/>
    <col min="10752" max="10752" width="12" style="87" bestFit="1" customWidth="1"/>
    <col min="10753" max="10753" width="11.7109375" style="87"/>
    <col min="10754" max="10754" width="13.140625" style="87" customWidth="1"/>
    <col min="10755" max="10755" width="16.140625" style="87" customWidth="1"/>
    <col min="10756" max="10761" width="14.85546875" style="87" customWidth="1"/>
    <col min="10762" max="10780" width="14.7109375" style="87" bestFit="1" customWidth="1"/>
    <col min="10781" max="10781" width="1.7109375" style="87" customWidth="1"/>
    <col min="10782" max="10782" width="13.28515625" style="87" customWidth="1"/>
    <col min="10783" max="10783" width="12" style="87" bestFit="1" customWidth="1"/>
    <col min="10784" max="11004" width="11.7109375" style="87"/>
    <col min="11005" max="11005" width="2.7109375" style="87" customWidth="1"/>
    <col min="11006" max="11006" width="12" style="87" bestFit="1" customWidth="1"/>
    <col min="11007" max="11007" width="11.7109375" style="87"/>
    <col min="11008" max="11008" width="12" style="87" bestFit="1" customWidth="1"/>
    <col min="11009" max="11009" width="11.7109375" style="87"/>
    <col min="11010" max="11010" width="13.140625" style="87" customWidth="1"/>
    <col min="11011" max="11011" width="16.140625" style="87" customWidth="1"/>
    <col min="11012" max="11017" width="14.85546875" style="87" customWidth="1"/>
    <col min="11018" max="11036" width="14.7109375" style="87" bestFit="1" customWidth="1"/>
    <col min="11037" max="11037" width="1.7109375" style="87" customWidth="1"/>
    <col min="11038" max="11038" width="13.28515625" style="87" customWidth="1"/>
    <col min="11039" max="11039" width="12" style="87" bestFit="1" customWidth="1"/>
    <col min="11040" max="11260" width="11.7109375" style="87"/>
    <col min="11261" max="11261" width="2.7109375" style="87" customWidth="1"/>
    <col min="11262" max="11262" width="12" style="87" bestFit="1" customWidth="1"/>
    <col min="11263" max="11263" width="11.7109375" style="87"/>
    <col min="11264" max="11264" width="12" style="87" bestFit="1" customWidth="1"/>
    <col min="11265" max="11265" width="11.7109375" style="87"/>
    <col min="11266" max="11266" width="13.140625" style="87" customWidth="1"/>
    <col min="11267" max="11267" width="16.140625" style="87" customWidth="1"/>
    <col min="11268" max="11273" width="14.85546875" style="87" customWidth="1"/>
    <col min="11274" max="11292" width="14.7109375" style="87" bestFit="1" customWidth="1"/>
    <col min="11293" max="11293" width="1.7109375" style="87" customWidth="1"/>
    <col min="11294" max="11294" width="13.28515625" style="87" customWidth="1"/>
    <col min="11295" max="11295" width="12" style="87" bestFit="1" customWidth="1"/>
    <col min="11296" max="11516" width="11.7109375" style="87"/>
    <col min="11517" max="11517" width="2.7109375" style="87" customWidth="1"/>
    <col min="11518" max="11518" width="12" style="87" bestFit="1" customWidth="1"/>
    <col min="11519" max="11519" width="11.7109375" style="87"/>
    <col min="11520" max="11520" width="12" style="87" bestFit="1" customWidth="1"/>
    <col min="11521" max="11521" width="11.7109375" style="87"/>
    <col min="11522" max="11522" width="13.140625" style="87" customWidth="1"/>
    <col min="11523" max="11523" width="16.140625" style="87" customWidth="1"/>
    <col min="11524" max="11529" width="14.85546875" style="87" customWidth="1"/>
    <col min="11530" max="11548" width="14.7109375" style="87" bestFit="1" customWidth="1"/>
    <col min="11549" max="11549" width="1.7109375" style="87" customWidth="1"/>
    <col min="11550" max="11550" width="13.28515625" style="87" customWidth="1"/>
    <col min="11551" max="11551" width="12" style="87" bestFit="1" customWidth="1"/>
    <col min="11552" max="11772" width="11.7109375" style="87"/>
    <col min="11773" max="11773" width="2.7109375" style="87" customWidth="1"/>
    <col min="11774" max="11774" width="12" style="87" bestFit="1" customWidth="1"/>
    <col min="11775" max="11775" width="11.7109375" style="87"/>
    <col min="11776" max="11776" width="12" style="87" bestFit="1" customWidth="1"/>
    <col min="11777" max="11777" width="11.7109375" style="87"/>
    <col min="11778" max="11778" width="13.140625" style="87" customWidth="1"/>
    <col min="11779" max="11779" width="16.140625" style="87" customWidth="1"/>
    <col min="11780" max="11785" width="14.85546875" style="87" customWidth="1"/>
    <col min="11786" max="11804" width="14.7109375" style="87" bestFit="1" customWidth="1"/>
    <col min="11805" max="11805" width="1.7109375" style="87" customWidth="1"/>
    <col min="11806" max="11806" width="13.28515625" style="87" customWidth="1"/>
    <col min="11807" max="11807" width="12" style="87" bestFit="1" customWidth="1"/>
    <col min="11808" max="12028" width="11.7109375" style="87"/>
    <col min="12029" max="12029" width="2.7109375" style="87" customWidth="1"/>
    <col min="12030" max="12030" width="12" style="87" bestFit="1" customWidth="1"/>
    <col min="12031" max="12031" width="11.7109375" style="87"/>
    <col min="12032" max="12032" width="12" style="87" bestFit="1" customWidth="1"/>
    <col min="12033" max="12033" width="11.7109375" style="87"/>
    <col min="12034" max="12034" width="13.140625" style="87" customWidth="1"/>
    <col min="12035" max="12035" width="16.140625" style="87" customWidth="1"/>
    <col min="12036" max="12041" width="14.85546875" style="87" customWidth="1"/>
    <col min="12042" max="12060" width="14.7109375" style="87" bestFit="1" customWidth="1"/>
    <col min="12061" max="12061" width="1.7109375" style="87" customWidth="1"/>
    <col min="12062" max="12062" width="13.28515625" style="87" customWidth="1"/>
    <col min="12063" max="12063" width="12" style="87" bestFit="1" customWidth="1"/>
    <col min="12064" max="12284" width="11.7109375" style="87"/>
    <col min="12285" max="12285" width="2.7109375" style="87" customWidth="1"/>
    <col min="12286" max="12286" width="12" style="87" bestFit="1" customWidth="1"/>
    <col min="12287" max="12287" width="11.7109375" style="87"/>
    <col min="12288" max="12288" width="12" style="87" bestFit="1" customWidth="1"/>
    <col min="12289" max="12289" width="11.7109375" style="87"/>
    <col min="12290" max="12290" width="13.140625" style="87" customWidth="1"/>
    <col min="12291" max="12291" width="16.140625" style="87" customWidth="1"/>
    <col min="12292" max="12297" width="14.85546875" style="87" customWidth="1"/>
    <col min="12298" max="12316" width="14.7109375" style="87" bestFit="1" customWidth="1"/>
    <col min="12317" max="12317" width="1.7109375" style="87" customWidth="1"/>
    <col min="12318" max="12318" width="13.28515625" style="87" customWidth="1"/>
    <col min="12319" max="12319" width="12" style="87" bestFit="1" customWidth="1"/>
    <col min="12320" max="12540" width="11.7109375" style="87"/>
    <col min="12541" max="12541" width="2.7109375" style="87" customWidth="1"/>
    <col min="12542" max="12542" width="12" style="87" bestFit="1" customWidth="1"/>
    <col min="12543" max="12543" width="11.7109375" style="87"/>
    <col min="12544" max="12544" width="12" style="87" bestFit="1" customWidth="1"/>
    <col min="12545" max="12545" width="11.7109375" style="87"/>
    <col min="12546" max="12546" width="13.140625" style="87" customWidth="1"/>
    <col min="12547" max="12547" width="16.140625" style="87" customWidth="1"/>
    <col min="12548" max="12553" width="14.85546875" style="87" customWidth="1"/>
    <col min="12554" max="12572" width="14.7109375" style="87" bestFit="1" customWidth="1"/>
    <col min="12573" max="12573" width="1.7109375" style="87" customWidth="1"/>
    <col min="12574" max="12574" width="13.28515625" style="87" customWidth="1"/>
    <col min="12575" max="12575" width="12" style="87" bestFit="1" customWidth="1"/>
    <col min="12576" max="12796" width="11.7109375" style="87"/>
    <col min="12797" max="12797" width="2.7109375" style="87" customWidth="1"/>
    <col min="12798" max="12798" width="12" style="87" bestFit="1" customWidth="1"/>
    <col min="12799" max="12799" width="11.7109375" style="87"/>
    <col min="12800" max="12800" width="12" style="87" bestFit="1" customWidth="1"/>
    <col min="12801" max="12801" width="11.7109375" style="87"/>
    <col min="12802" max="12802" width="13.140625" style="87" customWidth="1"/>
    <col min="12803" max="12803" width="16.140625" style="87" customWidth="1"/>
    <col min="12804" max="12809" width="14.85546875" style="87" customWidth="1"/>
    <col min="12810" max="12828" width="14.7109375" style="87" bestFit="1" customWidth="1"/>
    <col min="12829" max="12829" width="1.7109375" style="87" customWidth="1"/>
    <col min="12830" max="12830" width="13.28515625" style="87" customWidth="1"/>
    <col min="12831" max="12831" width="12" style="87" bestFit="1" customWidth="1"/>
    <col min="12832" max="13052" width="11.7109375" style="87"/>
    <col min="13053" max="13053" width="2.7109375" style="87" customWidth="1"/>
    <col min="13054" max="13054" width="12" style="87" bestFit="1" customWidth="1"/>
    <col min="13055" max="13055" width="11.7109375" style="87"/>
    <col min="13056" max="13056" width="12" style="87" bestFit="1" customWidth="1"/>
    <col min="13057" max="13057" width="11.7109375" style="87"/>
    <col min="13058" max="13058" width="13.140625" style="87" customWidth="1"/>
    <col min="13059" max="13059" width="16.140625" style="87" customWidth="1"/>
    <col min="13060" max="13065" width="14.85546875" style="87" customWidth="1"/>
    <col min="13066" max="13084" width="14.7109375" style="87" bestFit="1" customWidth="1"/>
    <col min="13085" max="13085" width="1.7109375" style="87" customWidth="1"/>
    <col min="13086" max="13086" width="13.28515625" style="87" customWidth="1"/>
    <col min="13087" max="13087" width="12" style="87" bestFit="1" customWidth="1"/>
    <col min="13088" max="13308" width="11.7109375" style="87"/>
    <col min="13309" max="13309" width="2.7109375" style="87" customWidth="1"/>
    <col min="13310" max="13310" width="12" style="87" bestFit="1" customWidth="1"/>
    <col min="13311" max="13311" width="11.7109375" style="87"/>
    <col min="13312" max="13312" width="12" style="87" bestFit="1" customWidth="1"/>
    <col min="13313" max="13313" width="11.7109375" style="87"/>
    <col min="13314" max="13314" width="13.140625" style="87" customWidth="1"/>
    <col min="13315" max="13315" width="16.140625" style="87" customWidth="1"/>
    <col min="13316" max="13321" width="14.85546875" style="87" customWidth="1"/>
    <col min="13322" max="13340" width="14.7109375" style="87" bestFit="1" customWidth="1"/>
    <col min="13341" max="13341" width="1.7109375" style="87" customWidth="1"/>
    <col min="13342" max="13342" width="13.28515625" style="87" customWidth="1"/>
    <col min="13343" max="13343" width="12" style="87" bestFit="1" customWidth="1"/>
    <col min="13344" max="13564" width="11.7109375" style="87"/>
    <col min="13565" max="13565" width="2.7109375" style="87" customWidth="1"/>
    <col min="13566" max="13566" width="12" style="87" bestFit="1" customWidth="1"/>
    <col min="13567" max="13567" width="11.7109375" style="87"/>
    <col min="13568" max="13568" width="12" style="87" bestFit="1" customWidth="1"/>
    <col min="13569" max="13569" width="11.7109375" style="87"/>
    <col min="13570" max="13570" width="13.140625" style="87" customWidth="1"/>
    <col min="13571" max="13571" width="16.140625" style="87" customWidth="1"/>
    <col min="13572" max="13577" width="14.85546875" style="87" customWidth="1"/>
    <col min="13578" max="13596" width="14.7109375" style="87" bestFit="1" customWidth="1"/>
    <col min="13597" max="13597" width="1.7109375" style="87" customWidth="1"/>
    <col min="13598" max="13598" width="13.28515625" style="87" customWidth="1"/>
    <col min="13599" max="13599" width="12" style="87" bestFit="1" customWidth="1"/>
    <col min="13600" max="13820" width="11.7109375" style="87"/>
    <col min="13821" max="13821" width="2.7109375" style="87" customWidth="1"/>
    <col min="13822" max="13822" width="12" style="87" bestFit="1" customWidth="1"/>
    <col min="13823" max="13823" width="11.7109375" style="87"/>
    <col min="13824" max="13824" width="12" style="87" bestFit="1" customWidth="1"/>
    <col min="13825" max="13825" width="11.7109375" style="87"/>
    <col min="13826" max="13826" width="13.140625" style="87" customWidth="1"/>
    <col min="13827" max="13827" width="16.140625" style="87" customWidth="1"/>
    <col min="13828" max="13833" width="14.85546875" style="87" customWidth="1"/>
    <col min="13834" max="13852" width="14.7109375" style="87" bestFit="1" customWidth="1"/>
    <col min="13853" max="13853" width="1.7109375" style="87" customWidth="1"/>
    <col min="13854" max="13854" width="13.28515625" style="87" customWidth="1"/>
    <col min="13855" max="13855" width="12" style="87" bestFit="1" customWidth="1"/>
    <col min="13856" max="14076" width="11.7109375" style="87"/>
    <col min="14077" max="14077" width="2.7109375" style="87" customWidth="1"/>
    <col min="14078" max="14078" width="12" style="87" bestFit="1" customWidth="1"/>
    <col min="14079" max="14079" width="11.7109375" style="87"/>
    <col min="14080" max="14080" width="12" style="87" bestFit="1" customWidth="1"/>
    <col min="14081" max="14081" width="11.7109375" style="87"/>
    <col min="14082" max="14082" width="13.140625" style="87" customWidth="1"/>
    <col min="14083" max="14083" width="16.140625" style="87" customWidth="1"/>
    <col min="14084" max="14089" width="14.85546875" style="87" customWidth="1"/>
    <col min="14090" max="14108" width="14.7109375" style="87" bestFit="1" customWidth="1"/>
    <col min="14109" max="14109" width="1.7109375" style="87" customWidth="1"/>
    <col min="14110" max="14110" width="13.28515625" style="87" customWidth="1"/>
    <col min="14111" max="14111" width="12" style="87" bestFit="1" customWidth="1"/>
    <col min="14112" max="14332" width="11.7109375" style="87"/>
    <col min="14333" max="14333" width="2.7109375" style="87" customWidth="1"/>
    <col min="14334" max="14334" width="12" style="87" bestFit="1" customWidth="1"/>
    <col min="14335" max="14335" width="11.7109375" style="87"/>
    <col min="14336" max="14336" width="12" style="87" bestFit="1" customWidth="1"/>
    <col min="14337" max="14337" width="11.7109375" style="87"/>
    <col min="14338" max="14338" width="13.140625" style="87" customWidth="1"/>
    <col min="14339" max="14339" width="16.140625" style="87" customWidth="1"/>
    <col min="14340" max="14345" width="14.85546875" style="87" customWidth="1"/>
    <col min="14346" max="14364" width="14.7109375" style="87" bestFit="1" customWidth="1"/>
    <col min="14365" max="14365" width="1.7109375" style="87" customWidth="1"/>
    <col min="14366" max="14366" width="13.28515625" style="87" customWidth="1"/>
    <col min="14367" max="14367" width="12" style="87" bestFit="1" customWidth="1"/>
    <col min="14368" max="14588" width="11.7109375" style="87"/>
    <col min="14589" max="14589" width="2.7109375" style="87" customWidth="1"/>
    <col min="14590" max="14590" width="12" style="87" bestFit="1" customWidth="1"/>
    <col min="14591" max="14591" width="11.7109375" style="87"/>
    <col min="14592" max="14592" width="12" style="87" bestFit="1" customWidth="1"/>
    <col min="14593" max="14593" width="11.7109375" style="87"/>
    <col min="14594" max="14594" width="13.140625" style="87" customWidth="1"/>
    <col min="14595" max="14595" width="16.140625" style="87" customWidth="1"/>
    <col min="14596" max="14601" width="14.85546875" style="87" customWidth="1"/>
    <col min="14602" max="14620" width="14.7109375" style="87" bestFit="1" customWidth="1"/>
    <col min="14621" max="14621" width="1.7109375" style="87" customWidth="1"/>
    <col min="14622" max="14622" width="13.28515625" style="87" customWidth="1"/>
    <col min="14623" max="14623" width="12" style="87" bestFit="1" customWidth="1"/>
    <col min="14624" max="14844" width="11.7109375" style="87"/>
    <col min="14845" max="14845" width="2.7109375" style="87" customWidth="1"/>
    <col min="14846" max="14846" width="12" style="87" bestFit="1" customWidth="1"/>
    <col min="14847" max="14847" width="11.7109375" style="87"/>
    <col min="14848" max="14848" width="12" style="87" bestFit="1" customWidth="1"/>
    <col min="14849" max="14849" width="11.7109375" style="87"/>
    <col min="14850" max="14850" width="13.140625" style="87" customWidth="1"/>
    <col min="14851" max="14851" width="16.140625" style="87" customWidth="1"/>
    <col min="14852" max="14857" width="14.85546875" style="87" customWidth="1"/>
    <col min="14858" max="14876" width="14.7109375" style="87" bestFit="1" customWidth="1"/>
    <col min="14877" max="14877" width="1.7109375" style="87" customWidth="1"/>
    <col min="14878" max="14878" width="13.28515625" style="87" customWidth="1"/>
    <col min="14879" max="14879" width="12" style="87" bestFit="1" customWidth="1"/>
    <col min="14880" max="15100" width="11.7109375" style="87"/>
    <col min="15101" max="15101" width="2.7109375" style="87" customWidth="1"/>
    <col min="15102" max="15102" width="12" style="87" bestFit="1" customWidth="1"/>
    <col min="15103" max="15103" width="11.7109375" style="87"/>
    <col min="15104" max="15104" width="12" style="87" bestFit="1" customWidth="1"/>
    <col min="15105" max="15105" width="11.7109375" style="87"/>
    <col min="15106" max="15106" width="13.140625" style="87" customWidth="1"/>
    <col min="15107" max="15107" width="16.140625" style="87" customWidth="1"/>
    <col min="15108" max="15113" width="14.85546875" style="87" customWidth="1"/>
    <col min="15114" max="15132" width="14.7109375" style="87" bestFit="1" customWidth="1"/>
    <col min="15133" max="15133" width="1.7109375" style="87" customWidth="1"/>
    <col min="15134" max="15134" width="13.28515625" style="87" customWidth="1"/>
    <col min="15135" max="15135" width="12" style="87" bestFit="1" customWidth="1"/>
    <col min="15136" max="15356" width="11.7109375" style="87"/>
    <col min="15357" max="15357" width="2.7109375" style="87" customWidth="1"/>
    <col min="15358" max="15358" width="12" style="87" bestFit="1" customWidth="1"/>
    <col min="15359" max="15359" width="11.7109375" style="87"/>
    <col min="15360" max="15360" width="12" style="87" bestFit="1" customWidth="1"/>
    <col min="15361" max="15361" width="11.7109375" style="87"/>
    <col min="15362" max="15362" width="13.140625" style="87" customWidth="1"/>
    <col min="15363" max="15363" width="16.140625" style="87" customWidth="1"/>
    <col min="15364" max="15369" width="14.85546875" style="87" customWidth="1"/>
    <col min="15370" max="15388" width="14.7109375" style="87" bestFit="1" customWidth="1"/>
    <col min="15389" max="15389" width="1.7109375" style="87" customWidth="1"/>
    <col min="15390" max="15390" width="13.28515625" style="87" customWidth="1"/>
    <col min="15391" max="15391" width="12" style="87" bestFit="1" customWidth="1"/>
    <col min="15392" max="15612" width="11.7109375" style="87"/>
    <col min="15613" max="15613" width="2.7109375" style="87" customWidth="1"/>
    <col min="15614" max="15614" width="12" style="87" bestFit="1" customWidth="1"/>
    <col min="15615" max="15615" width="11.7109375" style="87"/>
    <col min="15616" max="15616" width="12" style="87" bestFit="1" customWidth="1"/>
    <col min="15617" max="15617" width="11.7109375" style="87"/>
    <col min="15618" max="15618" width="13.140625" style="87" customWidth="1"/>
    <col min="15619" max="15619" width="16.140625" style="87" customWidth="1"/>
    <col min="15620" max="15625" width="14.85546875" style="87" customWidth="1"/>
    <col min="15626" max="15644" width="14.7109375" style="87" bestFit="1" customWidth="1"/>
    <col min="15645" max="15645" width="1.7109375" style="87" customWidth="1"/>
    <col min="15646" max="15646" width="13.28515625" style="87" customWidth="1"/>
    <col min="15647" max="15647" width="12" style="87" bestFit="1" customWidth="1"/>
    <col min="15648" max="15868" width="11.7109375" style="87"/>
    <col min="15869" max="15869" width="2.7109375" style="87" customWidth="1"/>
    <col min="15870" max="15870" width="12" style="87" bestFit="1" customWidth="1"/>
    <col min="15871" max="15871" width="11.7109375" style="87"/>
    <col min="15872" max="15872" width="12" style="87" bestFit="1" customWidth="1"/>
    <col min="15873" max="15873" width="11.7109375" style="87"/>
    <col min="15874" max="15874" width="13.140625" style="87" customWidth="1"/>
    <col min="15875" max="15875" width="16.140625" style="87" customWidth="1"/>
    <col min="15876" max="15881" width="14.85546875" style="87" customWidth="1"/>
    <col min="15882" max="15900" width="14.7109375" style="87" bestFit="1" customWidth="1"/>
    <col min="15901" max="15901" width="1.7109375" style="87" customWidth="1"/>
    <col min="15902" max="15902" width="13.28515625" style="87" customWidth="1"/>
    <col min="15903" max="15903" width="12" style="87" bestFit="1" customWidth="1"/>
    <col min="15904" max="16124" width="11.7109375" style="87"/>
    <col min="16125" max="16125" width="2.7109375" style="87" customWidth="1"/>
    <col min="16126" max="16126" width="12" style="87" bestFit="1" customWidth="1"/>
    <col min="16127" max="16127" width="11.7109375" style="87"/>
    <col min="16128" max="16128" width="12" style="87" bestFit="1" customWidth="1"/>
    <col min="16129" max="16129" width="11.7109375" style="87"/>
    <col min="16130" max="16130" width="13.140625" style="87" customWidth="1"/>
    <col min="16131" max="16131" width="16.140625" style="87" customWidth="1"/>
    <col min="16132" max="16137" width="14.85546875" style="87" customWidth="1"/>
    <col min="16138" max="16156" width="14.7109375" style="87" bestFit="1" customWidth="1"/>
    <col min="16157" max="16157" width="1.7109375" style="87" customWidth="1"/>
    <col min="16158" max="16158" width="13.28515625" style="87" customWidth="1"/>
    <col min="16159" max="16159" width="12" style="87" bestFit="1" customWidth="1"/>
    <col min="16160" max="16384" width="11.7109375" style="87"/>
  </cols>
  <sheetData>
    <row r="1" spans="1:32" ht="15.75">
      <c r="A1" s="237" t="s">
        <v>140</v>
      </c>
      <c r="B1" s="238"/>
      <c r="C1" s="238"/>
      <c r="D1" s="238"/>
      <c r="E1" s="238"/>
      <c r="F1" s="238"/>
      <c r="G1" s="243" t="s">
        <v>379</v>
      </c>
      <c r="H1" s="243"/>
      <c r="I1" s="243" t="s">
        <v>375</v>
      </c>
      <c r="J1" s="238"/>
      <c r="K1" s="238"/>
      <c r="L1" s="238"/>
      <c r="M1" s="238"/>
      <c r="N1" s="1356"/>
      <c r="O1" s="238"/>
      <c r="P1" s="238"/>
      <c r="Q1" s="238"/>
      <c r="R1" s="238"/>
      <c r="S1" s="238"/>
      <c r="T1" s="238"/>
      <c r="U1" s="238"/>
      <c r="V1" s="238"/>
      <c r="W1" s="238"/>
      <c r="X1" s="238"/>
      <c r="Y1" s="238"/>
      <c r="Z1" s="238"/>
      <c r="AA1" s="238"/>
      <c r="AB1" s="238"/>
      <c r="AC1" s="238"/>
      <c r="AD1" s="238"/>
      <c r="AE1" s="86"/>
      <c r="AF1" s="86"/>
    </row>
    <row r="2" spans="1:32">
      <c r="A2" s="238" t="s">
        <v>946</v>
      </c>
      <c r="B2" s="238"/>
      <c r="C2" s="239"/>
      <c r="D2" s="239"/>
      <c r="E2" s="239"/>
      <c r="F2" s="238"/>
      <c r="G2" s="238" t="s">
        <v>11</v>
      </c>
      <c r="H2" s="242"/>
      <c r="I2" s="242">
        <v>1</v>
      </c>
      <c r="J2" s="238"/>
      <c r="K2" s="238"/>
      <c r="L2" s="238"/>
      <c r="M2" s="238"/>
      <c r="N2" s="1356"/>
      <c r="O2" s="238"/>
      <c r="P2" s="238"/>
      <c r="Q2" s="238"/>
      <c r="R2" s="238"/>
      <c r="S2" s="238"/>
      <c r="T2" s="238"/>
      <c r="U2" s="238"/>
      <c r="V2" s="238"/>
      <c r="W2" s="238"/>
      <c r="X2" s="238"/>
      <c r="Y2" s="238"/>
      <c r="Z2" s="238"/>
      <c r="AA2" s="238"/>
      <c r="AB2" s="238"/>
      <c r="AC2" s="238"/>
      <c r="AD2" s="238"/>
      <c r="AE2" s="86"/>
      <c r="AF2" s="86"/>
    </row>
    <row r="3" spans="1:32">
      <c r="A3" s="238"/>
      <c r="B3" s="240">
        <f>L6</f>
        <v>40998</v>
      </c>
      <c r="C3" s="241" t="s">
        <v>141</v>
      </c>
      <c r="D3" s="240">
        <f>X6</f>
        <v>41082</v>
      </c>
      <c r="E3" s="240"/>
      <c r="F3" s="238"/>
      <c r="G3" s="238" t="s">
        <v>12</v>
      </c>
      <c r="H3" s="242"/>
      <c r="I3" s="242">
        <v>0</v>
      </c>
      <c r="J3" s="238"/>
      <c r="K3" s="238"/>
      <c r="L3" s="238"/>
      <c r="M3" s="238"/>
      <c r="N3" s="1356"/>
      <c r="O3" s="238"/>
      <c r="P3" s="238"/>
      <c r="Q3" s="238"/>
      <c r="R3" s="238"/>
      <c r="S3" s="238"/>
      <c r="T3" s="238"/>
      <c r="U3" s="238"/>
      <c r="V3" s="238"/>
      <c r="W3" s="238"/>
      <c r="X3" s="238"/>
      <c r="Y3" s="238"/>
      <c r="Z3" s="238"/>
      <c r="AA3" s="238"/>
      <c r="AB3" s="238"/>
      <c r="AC3" s="238"/>
      <c r="AD3" s="238"/>
      <c r="AE3" s="86"/>
      <c r="AF3" s="86"/>
    </row>
    <row r="4" spans="1:32">
      <c r="B4" s="464"/>
      <c r="C4" s="464"/>
      <c r="D4" s="464"/>
      <c r="E4" s="464"/>
      <c r="F4" s="464"/>
      <c r="G4" s="86"/>
      <c r="H4" s="86"/>
      <c r="I4" s="86"/>
      <c r="J4" s="86"/>
      <c r="K4" s="86"/>
      <c r="L4" s="86"/>
      <c r="M4" s="86"/>
      <c r="N4" s="1357"/>
      <c r="O4" s="86"/>
      <c r="P4" s="86"/>
      <c r="Q4" s="86"/>
      <c r="R4" s="86"/>
      <c r="S4" s="86"/>
      <c r="T4" s="86"/>
      <c r="U4" s="86"/>
      <c r="V4" s="86"/>
      <c r="W4" s="86"/>
      <c r="X4" s="86"/>
      <c r="Y4" s="86"/>
      <c r="Z4" s="86"/>
      <c r="AA4" s="86"/>
      <c r="AB4" s="86"/>
      <c r="AC4" s="86"/>
      <c r="AD4" s="86"/>
      <c r="AE4" s="86"/>
      <c r="AF4" s="86"/>
    </row>
    <row r="5" spans="1:32" ht="15.75" outlineLevel="1">
      <c r="A5" s="90"/>
      <c r="B5" s="86"/>
      <c r="C5" s="86"/>
      <c r="D5" s="91"/>
      <c r="E5" s="139"/>
      <c r="F5" s="1358" t="s">
        <v>370</v>
      </c>
      <c r="G5" s="452">
        <f>Assumptions!F5</f>
        <v>-7</v>
      </c>
      <c r="H5" s="452">
        <f>Assumptions!G5</f>
        <v>-6</v>
      </c>
      <c r="I5" s="452">
        <f>Assumptions!H5</f>
        <v>-5</v>
      </c>
      <c r="J5" s="452">
        <f>Assumptions!I5</f>
        <v>-4</v>
      </c>
      <c r="K5" s="452">
        <f>Assumptions!J5</f>
        <v>-3</v>
      </c>
      <c r="L5" s="452">
        <f>Assumptions!K5</f>
        <v>-2</v>
      </c>
      <c r="M5" s="452">
        <f>Assumptions!L5</f>
        <v>-1</v>
      </c>
      <c r="N5" s="452">
        <f>Assumptions!M5</f>
        <v>1</v>
      </c>
      <c r="O5" s="452">
        <f>Assumptions!N5</f>
        <v>2</v>
      </c>
      <c r="P5" s="452">
        <f>Assumptions!O5</f>
        <v>3</v>
      </c>
      <c r="Q5" s="452">
        <f>Assumptions!P5</f>
        <v>4</v>
      </c>
      <c r="R5" s="452">
        <f>Assumptions!Q5</f>
        <v>5</v>
      </c>
      <c r="S5" s="452">
        <f>Assumptions!R5</f>
        <v>6</v>
      </c>
      <c r="T5" s="452">
        <f>Assumptions!S5</f>
        <v>7</v>
      </c>
      <c r="U5" s="452">
        <f>Assumptions!T5</f>
        <v>8</v>
      </c>
      <c r="V5" s="452">
        <f>Assumptions!U5</f>
        <v>9</v>
      </c>
      <c r="W5" s="452">
        <f>Assumptions!V5</f>
        <v>10</v>
      </c>
      <c r="X5" s="452">
        <f>Assumptions!W5</f>
        <v>11</v>
      </c>
      <c r="Y5" s="452">
        <f>Assumptions!X5</f>
        <v>12</v>
      </c>
      <c r="Z5" s="452">
        <f>Assumptions!Y5</f>
        <v>0</v>
      </c>
      <c r="AA5" s="452">
        <f>Assumptions!Z5</f>
        <v>0</v>
      </c>
      <c r="AB5" s="452">
        <f>Assumptions!AA5</f>
        <v>0</v>
      </c>
      <c r="AC5" s="244"/>
      <c r="AD5" s="244"/>
      <c r="AE5" s="86"/>
      <c r="AF5" s="86"/>
    </row>
    <row r="6" spans="1:32" ht="15.75">
      <c r="A6" s="109" t="s">
        <v>369</v>
      </c>
      <c r="B6" s="86"/>
      <c r="C6" s="86"/>
      <c r="D6" s="86"/>
      <c r="E6" s="86"/>
      <c r="F6" s="275"/>
      <c r="G6" s="245">
        <v>40963</v>
      </c>
      <c r="H6" s="245">
        <v>40970</v>
      </c>
      <c r="I6" s="245">
        <v>40977</v>
      </c>
      <c r="J6" s="245">
        <v>40984</v>
      </c>
      <c r="K6" s="245">
        <v>40991</v>
      </c>
      <c r="L6" s="245">
        <v>40998</v>
      </c>
      <c r="M6" s="245">
        <v>41005</v>
      </c>
      <c r="N6" s="1360">
        <v>41012</v>
      </c>
      <c r="O6" s="245">
        <v>41019</v>
      </c>
      <c r="P6" s="245">
        <v>41026</v>
      </c>
      <c r="Q6" s="245">
        <v>41033</v>
      </c>
      <c r="R6" s="245">
        <v>41040</v>
      </c>
      <c r="S6" s="245">
        <v>41047</v>
      </c>
      <c r="T6" s="245">
        <v>41054</v>
      </c>
      <c r="U6" s="245">
        <f>'Scenario Ch11'!T6</f>
        <v>41061</v>
      </c>
      <c r="V6" s="245">
        <f>'Scenario Ch11'!U6</f>
        <v>41068</v>
      </c>
      <c r="W6" s="245">
        <f>'Scenario Ch11'!V6</f>
        <v>41075</v>
      </c>
      <c r="X6" s="245">
        <f>'Scenario Ch11'!W6</f>
        <v>41082</v>
      </c>
      <c r="Y6" s="245">
        <f>'Scenario Ch11'!X6</f>
        <v>41089</v>
      </c>
      <c r="Z6" s="245">
        <f>'Scenario Ch11'!Y6</f>
        <v>41096</v>
      </c>
      <c r="AA6" s="245">
        <f>'Scenario Ch11'!Z6</f>
        <v>41103</v>
      </c>
      <c r="AB6" s="245">
        <f>'Scenario Ch11'!AA6</f>
        <v>41110</v>
      </c>
      <c r="AC6" s="246"/>
      <c r="AD6" s="247" t="s">
        <v>371</v>
      </c>
      <c r="AE6" s="86"/>
      <c r="AF6" s="86"/>
    </row>
    <row r="7" spans="1:32" ht="15.75">
      <c r="A7" s="248" t="s">
        <v>372</v>
      </c>
      <c r="B7" s="86"/>
      <c r="C7" s="86"/>
      <c r="D7" s="86"/>
      <c r="E7" s="86"/>
      <c r="F7" s="1361" t="s">
        <v>269</v>
      </c>
      <c r="G7" s="94"/>
      <c r="H7" s="94"/>
      <c r="I7" s="94"/>
      <c r="J7" s="94"/>
      <c r="K7" s="94"/>
      <c r="L7" s="94"/>
      <c r="M7" s="95"/>
      <c r="N7" s="1362"/>
      <c r="O7" s="95"/>
      <c r="P7" s="95"/>
      <c r="Q7" s="95"/>
      <c r="R7" s="95"/>
      <c r="S7" s="95"/>
      <c r="T7" s="95"/>
      <c r="U7" s="95"/>
      <c r="V7" s="95"/>
      <c r="W7" s="95"/>
      <c r="X7" s="95"/>
      <c r="Y7" s="95"/>
      <c r="Z7" s="95"/>
      <c r="AA7" s="95"/>
      <c r="AB7" s="95"/>
      <c r="AC7" s="95"/>
      <c r="AD7" s="316"/>
      <c r="AE7" s="86"/>
      <c r="AF7" s="86"/>
    </row>
    <row r="8" spans="1:32" ht="15.75">
      <c r="A8" s="88"/>
      <c r="B8" s="86" t="s">
        <v>275</v>
      </c>
      <c r="C8" s="86"/>
      <c r="D8" s="86"/>
      <c r="E8" s="1363"/>
      <c r="F8" s="252">
        <f>J50</f>
        <v>10400</v>
      </c>
      <c r="G8" s="97">
        <f t="shared" ref="G8:AB8" si="0">G54</f>
        <v>8900</v>
      </c>
      <c r="H8" s="97">
        <f t="shared" si="0"/>
        <v>8900</v>
      </c>
      <c r="I8" s="97">
        <f t="shared" si="0"/>
        <v>10400</v>
      </c>
      <c r="J8" s="97">
        <f t="shared" si="0"/>
        <v>11400</v>
      </c>
      <c r="K8" s="97">
        <f t="shared" si="0"/>
        <v>11400</v>
      </c>
      <c r="L8" s="97">
        <f t="shared" si="0"/>
        <v>11400</v>
      </c>
      <c r="M8" s="97">
        <f t="shared" si="0"/>
        <v>11819.204461202367</v>
      </c>
      <c r="N8" s="1364">
        <f t="shared" si="0"/>
        <v>11269.794709530885</v>
      </c>
      <c r="O8" s="97">
        <f t="shared" si="0"/>
        <v>11269.794709530885</v>
      </c>
      <c r="P8" s="97">
        <f t="shared" si="0"/>
        <v>11269.794709530885</v>
      </c>
      <c r="Q8" s="97">
        <f t="shared" si="0"/>
        <v>11269.794709530885</v>
      </c>
      <c r="R8" s="97">
        <f t="shared" si="0"/>
        <v>11269.794709530885</v>
      </c>
      <c r="S8" s="97">
        <f t="shared" si="0"/>
        <v>11269.794709530885</v>
      </c>
      <c r="T8" s="97">
        <f t="shared" si="0"/>
        <v>11269.794709530885</v>
      </c>
      <c r="U8" s="97">
        <f t="shared" si="0"/>
        <v>11269.794709530885</v>
      </c>
      <c r="V8" s="97">
        <f t="shared" si="0"/>
        <v>11269.794709530885</v>
      </c>
      <c r="W8" s="97">
        <f t="shared" si="0"/>
        <v>11269.794709530885</v>
      </c>
      <c r="X8" s="97">
        <f t="shared" si="0"/>
        <v>11269.794709530885</v>
      </c>
      <c r="Y8" s="97">
        <f t="shared" si="0"/>
        <v>11269.794709530885</v>
      </c>
      <c r="Z8" s="97">
        <f t="shared" si="0"/>
        <v>11269.794709530885</v>
      </c>
      <c r="AA8" s="97">
        <f t="shared" si="0"/>
        <v>11269.794709530885</v>
      </c>
      <c r="AB8" s="97">
        <f t="shared" si="0"/>
        <v>11269.794709530885</v>
      </c>
      <c r="AC8" s="108"/>
      <c r="AD8" s="317">
        <f>V8</f>
        <v>11269.794709530885</v>
      </c>
      <c r="AE8" s="99"/>
      <c r="AF8" s="86"/>
    </row>
    <row r="9" spans="1:32" ht="15.75">
      <c r="A9" s="88"/>
      <c r="B9" s="86" t="s">
        <v>286</v>
      </c>
      <c r="C9" s="86"/>
      <c r="D9" s="86"/>
      <c r="E9" s="1363"/>
      <c r="F9" s="100">
        <f>J73</f>
        <v>25000</v>
      </c>
      <c r="G9" s="97">
        <f t="shared" ref="G9:AB9" si="1">G77</f>
        <v>25000</v>
      </c>
      <c r="H9" s="97">
        <f t="shared" si="1"/>
        <v>25000</v>
      </c>
      <c r="I9" s="97">
        <f t="shared" si="1"/>
        <v>25000</v>
      </c>
      <c r="J9" s="97">
        <f t="shared" si="1"/>
        <v>25000</v>
      </c>
      <c r="K9" s="97">
        <f t="shared" si="1"/>
        <v>25000</v>
      </c>
      <c r="L9" s="97">
        <f t="shared" si="1"/>
        <v>25000</v>
      </c>
      <c r="M9" s="97">
        <f t="shared" si="1"/>
        <v>25000</v>
      </c>
      <c r="N9" s="1364">
        <f t="shared" si="1"/>
        <v>25000</v>
      </c>
      <c r="O9" s="97">
        <f t="shared" si="1"/>
        <v>25000</v>
      </c>
      <c r="P9" s="97">
        <f t="shared" si="1"/>
        <v>25000</v>
      </c>
      <c r="Q9" s="97">
        <f t="shared" si="1"/>
        <v>25000</v>
      </c>
      <c r="R9" s="97">
        <f t="shared" si="1"/>
        <v>25000</v>
      </c>
      <c r="S9" s="97">
        <f t="shared" si="1"/>
        <v>25000</v>
      </c>
      <c r="T9" s="97">
        <f t="shared" si="1"/>
        <v>25000</v>
      </c>
      <c r="U9" s="97">
        <f t="shared" si="1"/>
        <v>25000</v>
      </c>
      <c r="V9" s="97">
        <f t="shared" si="1"/>
        <v>25000</v>
      </c>
      <c r="W9" s="97">
        <f t="shared" si="1"/>
        <v>25000</v>
      </c>
      <c r="X9" s="97">
        <f t="shared" si="1"/>
        <v>25000</v>
      </c>
      <c r="Y9" s="97">
        <f t="shared" si="1"/>
        <v>25000</v>
      </c>
      <c r="Z9" s="97">
        <f t="shared" si="1"/>
        <v>25000</v>
      </c>
      <c r="AA9" s="97">
        <f t="shared" si="1"/>
        <v>25000</v>
      </c>
      <c r="AB9" s="97">
        <f t="shared" si="1"/>
        <v>25000</v>
      </c>
      <c r="AC9" s="108"/>
      <c r="AD9" s="317">
        <f>V9</f>
        <v>25000</v>
      </c>
      <c r="AE9" s="99"/>
      <c r="AF9" s="86"/>
    </row>
    <row r="10" spans="1:32" ht="15.75">
      <c r="A10" s="88"/>
      <c r="B10" s="86" t="s">
        <v>487</v>
      </c>
      <c r="C10" s="86"/>
      <c r="D10" s="86"/>
      <c r="E10" s="1363"/>
      <c r="F10" s="100">
        <f>J97+J113</f>
        <v>24639.442800000001</v>
      </c>
      <c r="G10" s="97">
        <f>G101+G117</f>
        <v>24639.442800000001</v>
      </c>
      <c r="H10" s="97">
        <f t="shared" ref="H10:AB10" si="2">H101+H117</f>
        <v>24639.442800000001</v>
      </c>
      <c r="I10" s="97">
        <f t="shared" si="2"/>
        <v>24639.442800000001</v>
      </c>
      <c r="J10" s="97">
        <f t="shared" si="2"/>
        <v>24639.442800000001</v>
      </c>
      <c r="K10" s="97">
        <f t="shared" si="2"/>
        <v>24639.442800000001</v>
      </c>
      <c r="L10" s="97">
        <f t="shared" si="2"/>
        <v>24639.442800000001</v>
      </c>
      <c r="M10" s="97">
        <f t="shared" si="2"/>
        <v>24639.442800000001</v>
      </c>
      <c r="N10" s="1364">
        <f t="shared" si="2"/>
        <v>24639.442800000001</v>
      </c>
      <c r="O10" s="97">
        <f t="shared" si="2"/>
        <v>24639.442800000001</v>
      </c>
      <c r="P10" s="97">
        <f t="shared" si="2"/>
        <v>24639.442800000001</v>
      </c>
      <c r="Q10" s="97">
        <f t="shared" si="2"/>
        <v>24639.442800000001</v>
      </c>
      <c r="R10" s="97">
        <f t="shared" si="2"/>
        <v>24639.442800000001</v>
      </c>
      <c r="S10" s="97">
        <f t="shared" si="2"/>
        <v>24639.442800000001</v>
      </c>
      <c r="T10" s="97">
        <f t="shared" si="2"/>
        <v>24639.442800000001</v>
      </c>
      <c r="U10" s="97">
        <f t="shared" si="2"/>
        <v>24639.442800000001</v>
      </c>
      <c r="V10" s="97">
        <f t="shared" si="2"/>
        <v>24639.442800000001</v>
      </c>
      <c r="W10" s="97">
        <f t="shared" si="2"/>
        <v>24639.442800000001</v>
      </c>
      <c r="X10" s="97">
        <f t="shared" si="2"/>
        <v>24639.442800000001</v>
      </c>
      <c r="Y10" s="97">
        <f t="shared" si="2"/>
        <v>24639.442800000001</v>
      </c>
      <c r="Z10" s="97">
        <f t="shared" si="2"/>
        <v>24639.442800000001</v>
      </c>
      <c r="AA10" s="97">
        <f t="shared" si="2"/>
        <v>24639.442800000001</v>
      </c>
      <c r="AB10" s="97">
        <f t="shared" si="2"/>
        <v>24639.442800000001</v>
      </c>
      <c r="AC10" s="108"/>
      <c r="AD10" s="317">
        <f>V10</f>
        <v>24639.442800000001</v>
      </c>
      <c r="AE10" s="99"/>
      <c r="AF10" s="86"/>
    </row>
    <row r="11" spans="1:32">
      <c r="A11" s="86"/>
      <c r="B11" s="86" t="s">
        <v>486</v>
      </c>
      <c r="C11" s="86"/>
      <c r="D11" s="86"/>
      <c r="E11" s="1363"/>
      <c r="F11" s="100">
        <f>J210</f>
        <v>12929.001462814171</v>
      </c>
      <c r="G11" s="101">
        <f t="shared" ref="G11:AB11" si="3">G214</f>
        <v>12965.001462814171</v>
      </c>
      <c r="H11" s="101">
        <f t="shared" si="3"/>
        <v>12947.001462814171</v>
      </c>
      <c r="I11" s="101">
        <f t="shared" si="3"/>
        <v>12929.001462814171</v>
      </c>
      <c r="J11" s="101">
        <f t="shared" si="3"/>
        <v>12911.001462814171</v>
      </c>
      <c r="K11" s="101">
        <f t="shared" si="3"/>
        <v>12893.001462814171</v>
      </c>
      <c r="L11" s="101">
        <f t="shared" si="3"/>
        <v>12893.001462814171</v>
      </c>
      <c r="M11" s="101">
        <f t="shared" si="3"/>
        <v>12875.001462814171</v>
      </c>
      <c r="N11" s="1364">
        <f t="shared" si="3"/>
        <v>12857.001462814171</v>
      </c>
      <c r="O11" s="101">
        <f t="shared" si="3"/>
        <v>12839.001462814171</v>
      </c>
      <c r="P11" s="101">
        <f t="shared" si="3"/>
        <v>12821.001462814171</v>
      </c>
      <c r="Q11" s="101">
        <f t="shared" si="3"/>
        <v>12803.001462814171</v>
      </c>
      <c r="R11" s="101">
        <f t="shared" si="3"/>
        <v>12785.001462814171</v>
      </c>
      <c r="S11" s="101">
        <f t="shared" si="3"/>
        <v>12767.001462814171</v>
      </c>
      <c r="T11" s="101">
        <f t="shared" si="3"/>
        <v>12749.001462814171</v>
      </c>
      <c r="U11" s="101">
        <f t="shared" si="3"/>
        <v>12731.001462814171</v>
      </c>
      <c r="V11" s="101">
        <f t="shared" si="3"/>
        <v>12713.001462814171</v>
      </c>
      <c r="W11" s="101">
        <f t="shared" si="3"/>
        <v>12695.001462814171</v>
      </c>
      <c r="X11" s="101">
        <f t="shared" si="3"/>
        <v>12677.001462814171</v>
      </c>
      <c r="Y11" s="101">
        <f t="shared" si="3"/>
        <v>12659.001462814171</v>
      </c>
      <c r="Z11" s="101">
        <f t="shared" si="3"/>
        <v>12641.001462814171</v>
      </c>
      <c r="AA11" s="101">
        <f t="shared" si="3"/>
        <v>12623.001462814171</v>
      </c>
      <c r="AB11" s="101">
        <f t="shared" si="3"/>
        <v>12605.001462814171</v>
      </c>
      <c r="AC11" s="108"/>
      <c r="AD11" s="317">
        <f>V11</f>
        <v>12713.001462814171</v>
      </c>
      <c r="AE11" s="99"/>
      <c r="AF11" s="86"/>
    </row>
    <row r="12" spans="1:32" ht="15.75">
      <c r="A12" s="86"/>
      <c r="B12" s="86"/>
      <c r="C12" s="86"/>
      <c r="D12" s="88"/>
      <c r="E12" s="88"/>
      <c r="F12" s="102"/>
      <c r="G12" s="103"/>
      <c r="H12" s="103"/>
      <c r="I12" s="103"/>
      <c r="J12" s="103"/>
      <c r="K12" s="103"/>
      <c r="L12" s="103"/>
      <c r="M12" s="103"/>
      <c r="N12" s="1365"/>
      <c r="O12" s="103"/>
      <c r="P12" s="103"/>
      <c r="Q12" s="103"/>
      <c r="R12" s="103"/>
      <c r="S12" s="103"/>
      <c r="T12" s="103"/>
      <c r="U12" s="103"/>
      <c r="V12" s="103"/>
      <c r="W12" s="103"/>
      <c r="X12" s="103"/>
      <c r="Y12" s="103"/>
      <c r="Z12" s="103"/>
      <c r="AA12" s="103"/>
      <c r="AB12" s="103"/>
      <c r="AC12" s="254"/>
      <c r="AD12" s="318"/>
      <c r="AE12" s="86"/>
      <c r="AF12" s="86"/>
    </row>
    <row r="13" spans="1:32" ht="15.75">
      <c r="A13" s="256"/>
      <c r="B13" s="257" t="s">
        <v>270</v>
      </c>
      <c r="C13" s="258"/>
      <c r="D13" s="257" t="str">
        <f>A7</f>
        <v>Total Debt</v>
      </c>
      <c r="E13" s="259"/>
      <c r="F13" s="260">
        <f t="shared" ref="F13:AB13" si="4">SUM(F8:F12)</f>
        <v>72968.44426281417</v>
      </c>
      <c r="G13" s="261">
        <f t="shared" si="4"/>
        <v>71504.44426281417</v>
      </c>
      <c r="H13" s="261">
        <f t="shared" si="4"/>
        <v>71486.44426281417</v>
      </c>
      <c r="I13" s="261">
        <f t="shared" si="4"/>
        <v>72968.44426281417</v>
      </c>
      <c r="J13" s="261">
        <f t="shared" si="4"/>
        <v>73950.44426281417</v>
      </c>
      <c r="K13" s="261">
        <f t="shared" si="4"/>
        <v>73932.44426281417</v>
      </c>
      <c r="L13" s="261">
        <f t="shared" si="4"/>
        <v>73932.44426281417</v>
      </c>
      <c r="M13" s="261">
        <f t="shared" si="4"/>
        <v>74333.64872401653</v>
      </c>
      <c r="N13" s="1366">
        <f t="shared" si="4"/>
        <v>73766.238972345047</v>
      </c>
      <c r="O13" s="261">
        <f t="shared" si="4"/>
        <v>73748.238972345047</v>
      </c>
      <c r="P13" s="261">
        <f t="shared" si="4"/>
        <v>73730.238972345047</v>
      </c>
      <c r="Q13" s="261">
        <f t="shared" si="4"/>
        <v>73712.238972345047</v>
      </c>
      <c r="R13" s="261">
        <f t="shared" si="4"/>
        <v>73694.238972345047</v>
      </c>
      <c r="S13" s="261">
        <f t="shared" si="4"/>
        <v>73676.238972345047</v>
      </c>
      <c r="T13" s="261">
        <f t="shared" si="4"/>
        <v>73658.238972345047</v>
      </c>
      <c r="U13" s="261">
        <f t="shared" si="4"/>
        <v>73640.238972345047</v>
      </c>
      <c r="V13" s="261">
        <f t="shared" si="4"/>
        <v>73622.238972345047</v>
      </c>
      <c r="W13" s="261">
        <f t="shared" si="4"/>
        <v>73604.238972345047</v>
      </c>
      <c r="X13" s="261">
        <f t="shared" si="4"/>
        <v>73586.238972345047</v>
      </c>
      <c r="Y13" s="261">
        <f t="shared" si="4"/>
        <v>73568.238972345047</v>
      </c>
      <c r="Z13" s="261">
        <f t="shared" si="4"/>
        <v>73550.238972345047</v>
      </c>
      <c r="AA13" s="261">
        <f t="shared" si="4"/>
        <v>73532.238972345047</v>
      </c>
      <c r="AB13" s="261">
        <f t="shared" si="4"/>
        <v>73514.238972345047</v>
      </c>
      <c r="AC13" s="262"/>
      <c r="AD13" s="319">
        <f>SUM(AD8:AD12)</f>
        <v>73622.238972345047</v>
      </c>
      <c r="AE13" s="99"/>
      <c r="AF13" s="86"/>
    </row>
    <row r="14" spans="1:32" ht="15.75" hidden="1" outlineLevel="1">
      <c r="A14" s="264" t="s">
        <v>271</v>
      </c>
      <c r="B14" s="130"/>
      <c r="C14" s="130"/>
      <c r="D14" s="130"/>
      <c r="E14" s="130"/>
      <c r="F14" s="1361" t="s">
        <v>269</v>
      </c>
      <c r="G14" s="265"/>
      <c r="H14" s="265"/>
      <c r="I14" s="265"/>
      <c r="J14" s="265"/>
      <c r="K14" s="265"/>
      <c r="L14" s="265"/>
      <c r="M14" s="266"/>
      <c r="N14" s="1367"/>
      <c r="O14" s="266"/>
      <c r="P14" s="266"/>
      <c r="Q14" s="266"/>
      <c r="R14" s="266"/>
      <c r="S14" s="266"/>
      <c r="T14" s="266"/>
      <c r="U14" s="266"/>
      <c r="V14" s="266"/>
      <c r="W14" s="266"/>
      <c r="X14" s="266"/>
      <c r="Y14" s="266"/>
      <c r="Z14" s="266"/>
      <c r="AA14" s="266"/>
      <c r="AB14" s="266"/>
      <c r="AC14" s="266"/>
      <c r="AD14" s="316"/>
      <c r="AE14" s="86"/>
      <c r="AF14" s="86"/>
    </row>
    <row r="15" spans="1:32" ht="15.75" hidden="1" outlineLevel="1">
      <c r="A15" s="88"/>
      <c r="B15" s="86" t="s">
        <v>275</v>
      </c>
      <c r="C15" s="86"/>
      <c r="D15" s="86"/>
      <c r="E15" s="1363"/>
      <c r="F15" s="267">
        <f>J57</f>
        <v>9.6923294444444377</v>
      </c>
      <c r="G15" s="97">
        <f t="shared" ref="G15:AB15" si="5">G64</f>
        <v>28.728440555555551</v>
      </c>
      <c r="H15" s="97">
        <f t="shared" si="5"/>
        <v>0</v>
      </c>
      <c r="I15" s="97">
        <f t="shared" si="5"/>
        <v>9.6923294444444377</v>
      </c>
      <c r="J15" s="97">
        <f t="shared" si="5"/>
        <v>21.018197559300859</v>
      </c>
      <c r="K15" s="97">
        <f t="shared" si="5"/>
        <v>33.433091454431938</v>
      </c>
      <c r="L15" s="97">
        <f t="shared" si="5"/>
        <v>45.847985349563018</v>
      </c>
      <c r="M15" s="97">
        <f t="shared" si="5"/>
        <v>0</v>
      </c>
      <c r="N15" s="1364">
        <f t="shared" si="5"/>
        <v>12.871418360586603</v>
      </c>
      <c r="O15" s="97">
        <f t="shared" si="5"/>
        <v>25.144515337668665</v>
      </c>
      <c r="P15" s="97">
        <f t="shared" si="5"/>
        <v>0</v>
      </c>
      <c r="Q15" s="97">
        <f t="shared" si="5"/>
        <v>12.273096977082062</v>
      </c>
      <c r="R15" s="97">
        <f t="shared" si="5"/>
        <v>24.546193954164124</v>
      </c>
      <c r="S15" s="97">
        <f t="shared" si="5"/>
        <v>36.819290931246186</v>
      </c>
      <c r="T15" s="97">
        <f t="shared" si="5"/>
        <v>0</v>
      </c>
      <c r="U15" s="97">
        <f t="shared" si="5"/>
        <v>13.273096977082062</v>
      </c>
      <c r="V15" s="97">
        <f t="shared" si="5"/>
        <v>27.546193954164124</v>
      </c>
      <c r="W15" s="97">
        <f t="shared" si="5"/>
        <v>42.819290931246186</v>
      </c>
      <c r="X15" s="97">
        <f t="shared" si="5"/>
        <v>0</v>
      </c>
      <c r="Y15" s="97">
        <f t="shared" si="5"/>
        <v>17.273096977082062</v>
      </c>
      <c r="Z15" s="97">
        <f t="shared" si="5"/>
        <v>35.546193954164124</v>
      </c>
      <c r="AA15" s="97">
        <f t="shared" si="5"/>
        <v>54.819290931246186</v>
      </c>
      <c r="AB15" s="97">
        <f t="shared" si="5"/>
        <v>0</v>
      </c>
      <c r="AC15" s="108"/>
      <c r="AD15" s="317">
        <f>V15</f>
        <v>27.546193954164124</v>
      </c>
      <c r="AE15" s="99"/>
      <c r="AF15" s="86"/>
    </row>
    <row r="16" spans="1:32" ht="15.75" hidden="1" outlineLevel="1">
      <c r="A16" s="88"/>
      <c r="B16" s="86" t="s">
        <v>286</v>
      </c>
      <c r="C16" s="86"/>
      <c r="D16" s="86"/>
      <c r="E16" s="1363"/>
      <c r="F16" s="107">
        <f>J80</f>
        <v>12.380641666666669</v>
      </c>
      <c r="G16" s="97">
        <f t="shared" ref="G16:AB16" si="6">G87</f>
        <v>37.172308333333334</v>
      </c>
      <c r="H16" s="97">
        <f t="shared" si="6"/>
        <v>0</v>
      </c>
      <c r="I16" s="97">
        <f t="shared" si="6"/>
        <v>12.380641666666669</v>
      </c>
      <c r="J16" s="97">
        <f t="shared" si="6"/>
        <v>24.761283333333338</v>
      </c>
      <c r="K16" s="97">
        <f t="shared" si="6"/>
        <v>37.141925000000008</v>
      </c>
      <c r="L16" s="97">
        <f t="shared" si="6"/>
        <v>49.522566666666677</v>
      </c>
      <c r="M16" s="97">
        <f t="shared" si="6"/>
        <v>0</v>
      </c>
      <c r="N16" s="1364">
        <f t="shared" si="6"/>
        <v>12.380641666666669</v>
      </c>
      <c r="O16" s="97">
        <f t="shared" si="6"/>
        <v>24.761283333333338</v>
      </c>
      <c r="P16" s="97">
        <f t="shared" si="6"/>
        <v>0</v>
      </c>
      <c r="Q16" s="97">
        <f t="shared" si="6"/>
        <v>12.380641666666669</v>
      </c>
      <c r="R16" s="97">
        <f t="shared" si="6"/>
        <v>24.761283333333338</v>
      </c>
      <c r="S16" s="97">
        <f t="shared" si="6"/>
        <v>37.141925000000008</v>
      </c>
      <c r="T16" s="97">
        <f t="shared" si="6"/>
        <v>0</v>
      </c>
      <c r="U16" s="97">
        <f t="shared" si="6"/>
        <v>13.380641666666669</v>
      </c>
      <c r="V16" s="97">
        <f t="shared" si="6"/>
        <v>27.761283333333338</v>
      </c>
      <c r="W16" s="97">
        <f t="shared" si="6"/>
        <v>43.141925000000008</v>
      </c>
      <c r="X16" s="97">
        <f t="shared" si="6"/>
        <v>0</v>
      </c>
      <c r="Y16" s="97">
        <f t="shared" si="6"/>
        <v>17.380641666666669</v>
      </c>
      <c r="Z16" s="97">
        <f t="shared" si="6"/>
        <v>35.761283333333338</v>
      </c>
      <c r="AA16" s="97">
        <f t="shared" si="6"/>
        <v>55.141925000000008</v>
      </c>
      <c r="AB16" s="97">
        <f t="shared" si="6"/>
        <v>0</v>
      </c>
      <c r="AC16" s="108"/>
      <c r="AD16" s="317">
        <f>V16</f>
        <v>27.761283333333338</v>
      </c>
      <c r="AE16" s="99"/>
      <c r="AF16" s="86"/>
    </row>
    <row r="17" spans="1:32" hidden="1" outlineLevel="1">
      <c r="A17" s="86"/>
      <c r="B17" s="86" t="s">
        <v>298</v>
      </c>
      <c r="C17" s="86"/>
      <c r="D17" s="86"/>
      <c r="E17" s="1363"/>
      <c r="F17" s="107">
        <f>J217</f>
        <v>24.410338633269227</v>
      </c>
      <c r="G17" s="101">
        <f t="shared" ref="G17:AB17" si="7">G221</f>
        <v>8.1367795444230779</v>
      </c>
      <c r="H17" s="101">
        <f t="shared" si="7"/>
        <v>16.273559088846149</v>
      </c>
      <c r="I17" s="101">
        <f t="shared" si="7"/>
        <v>24.410338633269227</v>
      </c>
      <c r="J17" s="101">
        <f t="shared" si="7"/>
        <v>0</v>
      </c>
      <c r="K17" s="101">
        <f t="shared" si="7"/>
        <v>8.1367795444230779</v>
      </c>
      <c r="L17" s="101">
        <f t="shared" si="7"/>
        <v>18.174027417363867</v>
      </c>
      <c r="M17" s="101">
        <f t="shared" si="7"/>
        <v>24.410338633269227</v>
      </c>
      <c r="N17" s="1364">
        <f t="shared" si="7"/>
        <v>32.547118177692305</v>
      </c>
      <c r="O17" s="101">
        <f t="shared" si="7"/>
        <v>0</v>
      </c>
      <c r="P17" s="101">
        <f t="shared" si="7"/>
        <v>8.1367795444230779</v>
      </c>
      <c r="Q17" s="101">
        <f t="shared" si="7"/>
        <v>16.273559088846152</v>
      </c>
      <c r="R17" s="101">
        <f t="shared" si="7"/>
        <v>24.410338633269227</v>
      </c>
      <c r="S17" s="101">
        <f t="shared" si="7"/>
        <v>0</v>
      </c>
      <c r="T17" s="101">
        <f t="shared" si="7"/>
        <v>8.1367795444230762</v>
      </c>
      <c r="U17" s="101">
        <f t="shared" si="7"/>
        <v>16.273559088846156</v>
      </c>
      <c r="V17" s="101">
        <f t="shared" si="7"/>
        <v>24.410338633269227</v>
      </c>
      <c r="W17" s="101">
        <f t="shared" si="7"/>
        <v>0</v>
      </c>
      <c r="X17" s="101">
        <f t="shared" si="7"/>
        <v>8.1367795444230762</v>
      </c>
      <c r="Y17" s="101">
        <f t="shared" si="7"/>
        <v>16.273559088846152</v>
      </c>
      <c r="Z17" s="101">
        <f t="shared" si="7"/>
        <v>24.410338633269227</v>
      </c>
      <c r="AA17" s="101">
        <f t="shared" si="7"/>
        <v>32.547118177692305</v>
      </c>
      <c r="AB17" s="101">
        <f t="shared" si="7"/>
        <v>0</v>
      </c>
      <c r="AC17" s="108"/>
      <c r="AD17" s="317">
        <f>V17</f>
        <v>24.410338633269227</v>
      </c>
      <c r="AE17" s="99"/>
      <c r="AF17" s="86"/>
    </row>
    <row r="18" spans="1:32" ht="15.75" hidden="1" outlineLevel="1">
      <c r="A18" s="86"/>
      <c r="B18" s="86"/>
      <c r="C18" s="86"/>
      <c r="D18" s="88"/>
      <c r="E18" s="88"/>
      <c r="F18" s="102"/>
      <c r="G18" s="104"/>
      <c r="H18" s="104"/>
      <c r="I18" s="104"/>
      <c r="J18" s="104"/>
      <c r="K18" s="104"/>
      <c r="L18" s="104"/>
      <c r="M18" s="104"/>
      <c r="N18" s="1368"/>
      <c r="O18" s="104"/>
      <c r="P18" s="104"/>
      <c r="Q18" s="104"/>
      <c r="R18" s="104"/>
      <c r="S18" s="104"/>
      <c r="T18" s="104"/>
      <c r="U18" s="104"/>
      <c r="V18" s="104"/>
      <c r="W18" s="104"/>
      <c r="X18" s="104"/>
      <c r="Y18" s="104"/>
      <c r="Z18" s="104"/>
      <c r="AA18" s="104"/>
      <c r="AB18" s="104"/>
      <c r="AC18" s="254"/>
      <c r="AD18" s="318"/>
      <c r="AE18" s="86"/>
      <c r="AF18" s="86"/>
    </row>
    <row r="19" spans="1:32" ht="15.75" hidden="1" outlineLevel="1">
      <c r="A19" s="256"/>
      <c r="B19" s="257" t="s">
        <v>53</v>
      </c>
      <c r="C19" s="257" t="str">
        <f>+A14</f>
        <v>Accrued Interest Balance</v>
      </c>
      <c r="D19" s="257"/>
      <c r="E19" s="259"/>
      <c r="F19" s="310">
        <f t="shared" ref="F19:AB19" si="8">SUM(F15:F18)</f>
        <v>46.483309744380335</v>
      </c>
      <c r="G19" s="268">
        <f t="shared" si="8"/>
        <v>74.037528433311962</v>
      </c>
      <c r="H19" s="268">
        <f t="shared" si="8"/>
        <v>16.273559088846149</v>
      </c>
      <c r="I19" s="268">
        <f t="shared" si="8"/>
        <v>46.483309744380335</v>
      </c>
      <c r="J19" s="268">
        <f t="shared" si="8"/>
        <v>45.779480892634197</v>
      </c>
      <c r="K19" s="268">
        <f t="shared" si="8"/>
        <v>78.711795998855024</v>
      </c>
      <c r="L19" s="268">
        <f t="shared" si="8"/>
        <v>113.54457943359355</v>
      </c>
      <c r="M19" s="268">
        <f t="shared" si="8"/>
        <v>24.410338633269227</v>
      </c>
      <c r="N19" s="1369">
        <f t="shared" si="8"/>
        <v>57.799178204945576</v>
      </c>
      <c r="O19" s="268">
        <f t="shared" si="8"/>
        <v>49.905798671002003</v>
      </c>
      <c r="P19" s="268">
        <f t="shared" si="8"/>
        <v>8.1367795444230779</v>
      </c>
      <c r="Q19" s="268">
        <f t="shared" si="8"/>
        <v>40.92729773259488</v>
      </c>
      <c r="R19" s="268">
        <f t="shared" si="8"/>
        <v>73.717815920766697</v>
      </c>
      <c r="S19" s="268">
        <f t="shared" si="8"/>
        <v>73.961215931246187</v>
      </c>
      <c r="T19" s="268">
        <f t="shared" si="8"/>
        <v>8.1367795444230762</v>
      </c>
      <c r="U19" s="268">
        <f t="shared" si="8"/>
        <v>42.927297732594887</v>
      </c>
      <c r="V19" s="268">
        <f t="shared" si="8"/>
        <v>79.717815920766697</v>
      </c>
      <c r="W19" s="268">
        <f t="shared" si="8"/>
        <v>85.961215931246187</v>
      </c>
      <c r="X19" s="268">
        <f t="shared" si="8"/>
        <v>8.1367795444230762</v>
      </c>
      <c r="Y19" s="268">
        <f t="shared" si="8"/>
        <v>50.92729773259488</v>
      </c>
      <c r="Z19" s="268">
        <f t="shared" si="8"/>
        <v>95.717815920766697</v>
      </c>
      <c r="AA19" s="268">
        <f t="shared" si="8"/>
        <v>142.5083341089385</v>
      </c>
      <c r="AB19" s="268">
        <f t="shared" si="8"/>
        <v>0</v>
      </c>
      <c r="AC19" s="269"/>
      <c r="AD19" s="319">
        <f>SUM(AD15:AD18)</f>
        <v>79.717815920766697</v>
      </c>
      <c r="AE19" s="99"/>
      <c r="AF19" s="86"/>
    </row>
    <row r="20" spans="1:32" ht="15.75" collapsed="1">
      <c r="A20" s="264" t="s">
        <v>272</v>
      </c>
      <c r="B20" s="130"/>
      <c r="C20" s="130"/>
      <c r="D20" s="130"/>
      <c r="E20" s="130"/>
      <c r="F20" s="270"/>
      <c r="G20" s="271"/>
      <c r="H20" s="271"/>
      <c r="I20" s="250"/>
      <c r="J20" s="271"/>
      <c r="K20" s="250"/>
      <c r="L20" s="250"/>
      <c r="M20" s="250"/>
      <c r="N20" s="1362"/>
      <c r="O20" s="250"/>
      <c r="P20" s="250"/>
      <c r="Q20" s="250"/>
      <c r="R20" s="250"/>
      <c r="S20" s="250"/>
      <c r="T20" s="250"/>
      <c r="U20" s="250"/>
      <c r="V20" s="250"/>
      <c r="W20" s="250"/>
      <c r="X20" s="250"/>
      <c r="Y20" s="250"/>
      <c r="Z20" s="250"/>
      <c r="AA20" s="250"/>
      <c r="AB20" s="250"/>
      <c r="AC20" s="250"/>
      <c r="AD20" s="316"/>
      <c r="AE20" s="86"/>
      <c r="AF20" s="86"/>
    </row>
    <row r="21" spans="1:32" ht="15.75">
      <c r="A21" s="88"/>
      <c r="B21" s="86" t="s">
        <v>275</v>
      </c>
      <c r="C21" s="86"/>
      <c r="D21" s="86"/>
      <c r="E21" s="1363"/>
      <c r="F21" s="86"/>
      <c r="G21" s="108">
        <f>G51</f>
        <v>0</v>
      </c>
      <c r="H21" s="108">
        <f t="shared" ref="H21:AB21" si="9">H51</f>
        <v>0</v>
      </c>
      <c r="I21" s="108">
        <f t="shared" si="9"/>
        <v>1500</v>
      </c>
      <c r="J21" s="108">
        <f t="shared" si="9"/>
        <v>1000</v>
      </c>
      <c r="K21" s="108">
        <f t="shared" si="9"/>
        <v>0</v>
      </c>
      <c r="L21" s="108">
        <f t="shared" si="9"/>
        <v>0</v>
      </c>
      <c r="M21" s="108">
        <f t="shared" si="9"/>
        <v>419.20446120236829</v>
      </c>
      <c r="N21" s="1370">
        <f t="shared" si="9"/>
        <v>-549.40975167148235</v>
      </c>
      <c r="O21" s="108">
        <f t="shared" si="9"/>
        <v>0</v>
      </c>
      <c r="P21" s="108">
        <f t="shared" si="9"/>
        <v>0</v>
      </c>
      <c r="Q21" s="108">
        <f t="shared" si="9"/>
        <v>0</v>
      </c>
      <c r="R21" s="108">
        <f t="shared" si="9"/>
        <v>0</v>
      </c>
      <c r="S21" s="108">
        <f t="shared" si="9"/>
        <v>0</v>
      </c>
      <c r="T21" s="108">
        <f t="shared" si="9"/>
        <v>0</v>
      </c>
      <c r="U21" s="108">
        <f t="shared" si="9"/>
        <v>0</v>
      </c>
      <c r="V21" s="108">
        <f t="shared" si="9"/>
        <v>0</v>
      </c>
      <c r="W21" s="108">
        <f t="shared" si="9"/>
        <v>0</v>
      </c>
      <c r="X21" s="108">
        <f t="shared" si="9"/>
        <v>0</v>
      </c>
      <c r="Y21" s="108">
        <f t="shared" si="9"/>
        <v>0</v>
      </c>
      <c r="Z21" s="108">
        <f t="shared" si="9"/>
        <v>0</v>
      </c>
      <c r="AA21" s="108">
        <f t="shared" si="9"/>
        <v>0</v>
      </c>
      <c r="AB21" s="108">
        <f t="shared" si="9"/>
        <v>0</v>
      </c>
      <c r="AC21" s="108"/>
      <c r="AD21" s="317">
        <f>SUMIF($G$5:$AB$5,"&gt;0",G21:AB21)</f>
        <v>-549.40975167148235</v>
      </c>
      <c r="AE21" s="99"/>
      <c r="AF21" s="86"/>
    </row>
    <row r="22" spans="1:32" ht="15.75">
      <c r="A22" s="88"/>
      <c r="B22" s="86" t="s">
        <v>286</v>
      </c>
      <c r="C22" s="86"/>
      <c r="D22" s="86"/>
      <c r="E22" s="1363"/>
      <c r="F22" s="86"/>
      <c r="G22" s="108">
        <f>G74</f>
        <v>0</v>
      </c>
      <c r="H22" s="108">
        <f t="shared" ref="H22:AB22" si="10">H74</f>
        <v>0</v>
      </c>
      <c r="I22" s="108">
        <f t="shared" si="10"/>
        <v>0</v>
      </c>
      <c r="J22" s="108">
        <f t="shared" si="10"/>
        <v>0</v>
      </c>
      <c r="K22" s="108">
        <f t="shared" si="10"/>
        <v>0</v>
      </c>
      <c r="L22" s="108">
        <f t="shared" si="10"/>
        <v>0</v>
      </c>
      <c r="M22" s="108">
        <f t="shared" si="10"/>
        <v>0</v>
      </c>
      <c r="N22" s="1370">
        <f t="shared" si="10"/>
        <v>0</v>
      </c>
      <c r="O22" s="108">
        <f t="shared" si="10"/>
        <v>0</v>
      </c>
      <c r="P22" s="108">
        <f t="shared" si="10"/>
        <v>0</v>
      </c>
      <c r="Q22" s="108">
        <f t="shared" si="10"/>
        <v>0</v>
      </c>
      <c r="R22" s="108">
        <f t="shared" si="10"/>
        <v>0</v>
      </c>
      <c r="S22" s="108">
        <f t="shared" si="10"/>
        <v>0</v>
      </c>
      <c r="T22" s="108">
        <f t="shared" si="10"/>
        <v>0</v>
      </c>
      <c r="U22" s="108">
        <f t="shared" si="10"/>
        <v>0</v>
      </c>
      <c r="V22" s="108">
        <f t="shared" si="10"/>
        <v>0</v>
      </c>
      <c r="W22" s="108">
        <f t="shared" si="10"/>
        <v>0</v>
      </c>
      <c r="X22" s="108">
        <f t="shared" si="10"/>
        <v>0</v>
      </c>
      <c r="Y22" s="108">
        <f t="shared" si="10"/>
        <v>0</v>
      </c>
      <c r="Z22" s="108">
        <f t="shared" si="10"/>
        <v>0</v>
      </c>
      <c r="AA22" s="108">
        <f t="shared" si="10"/>
        <v>0</v>
      </c>
      <c r="AB22" s="108">
        <f t="shared" si="10"/>
        <v>0</v>
      </c>
      <c r="AC22" s="108"/>
      <c r="AD22" s="317">
        <f t="shared" ref="AD22:AD24" si="11">SUMIF($G$5:$AB$5,"&gt;0",G22:AB22)</f>
        <v>0</v>
      </c>
      <c r="AE22" s="99"/>
      <c r="AF22" s="86"/>
    </row>
    <row r="23" spans="1:32" ht="15.75">
      <c r="A23" s="88"/>
      <c r="B23" s="86" t="s">
        <v>487</v>
      </c>
      <c r="C23" s="86"/>
      <c r="D23" s="86"/>
      <c r="E23" s="1363"/>
      <c r="F23" s="86"/>
      <c r="G23" s="108">
        <f>SUM(G98,G99,G114,G115)</f>
        <v>0</v>
      </c>
      <c r="H23" s="108">
        <f t="shared" ref="H23:AB23" si="12">SUM(H98,H99,H114,H115)</f>
        <v>0</v>
      </c>
      <c r="I23" s="108">
        <f t="shared" si="12"/>
        <v>0</v>
      </c>
      <c r="J23" s="108">
        <f t="shared" si="12"/>
        <v>0</v>
      </c>
      <c r="K23" s="108">
        <f t="shared" si="12"/>
        <v>0</v>
      </c>
      <c r="L23" s="108">
        <f t="shared" si="12"/>
        <v>0</v>
      </c>
      <c r="M23" s="108">
        <f t="shared" si="12"/>
        <v>0</v>
      </c>
      <c r="N23" s="1370">
        <f t="shared" si="12"/>
        <v>0</v>
      </c>
      <c r="O23" s="108">
        <f t="shared" si="12"/>
        <v>0</v>
      </c>
      <c r="P23" s="108">
        <f t="shared" si="12"/>
        <v>0</v>
      </c>
      <c r="Q23" s="108">
        <f t="shared" si="12"/>
        <v>0</v>
      </c>
      <c r="R23" s="108">
        <f t="shared" si="12"/>
        <v>0</v>
      </c>
      <c r="S23" s="108">
        <f t="shared" si="12"/>
        <v>0</v>
      </c>
      <c r="T23" s="108">
        <f t="shared" si="12"/>
        <v>0</v>
      </c>
      <c r="U23" s="108">
        <f t="shared" si="12"/>
        <v>0</v>
      </c>
      <c r="V23" s="108">
        <f t="shared" si="12"/>
        <v>0</v>
      </c>
      <c r="W23" s="108">
        <f t="shared" si="12"/>
        <v>0</v>
      </c>
      <c r="X23" s="108">
        <f t="shared" si="12"/>
        <v>0</v>
      </c>
      <c r="Y23" s="108">
        <f t="shared" si="12"/>
        <v>0</v>
      </c>
      <c r="Z23" s="108">
        <f t="shared" si="12"/>
        <v>0</v>
      </c>
      <c r="AA23" s="108">
        <f t="shared" si="12"/>
        <v>0</v>
      </c>
      <c r="AB23" s="108">
        <f t="shared" si="12"/>
        <v>0</v>
      </c>
      <c r="AC23" s="108"/>
      <c r="AD23" s="317">
        <f t="shared" si="11"/>
        <v>0</v>
      </c>
      <c r="AE23" s="99"/>
      <c r="AF23" s="86"/>
    </row>
    <row r="24" spans="1:32">
      <c r="A24" s="86"/>
      <c r="B24" s="86" t="s">
        <v>486</v>
      </c>
      <c r="C24" s="86"/>
      <c r="D24" s="86"/>
      <c r="E24" s="1363"/>
      <c r="F24" s="86"/>
      <c r="G24" s="108">
        <f t="shared" ref="G24:AB24" si="13">SUM(G211:G212)</f>
        <v>-18</v>
      </c>
      <c r="H24" s="108">
        <f t="shared" si="13"/>
        <v>-18</v>
      </c>
      <c r="I24" s="108">
        <f t="shared" si="13"/>
        <v>-18</v>
      </c>
      <c r="J24" s="108">
        <f t="shared" si="13"/>
        <v>-18</v>
      </c>
      <c r="K24" s="108">
        <f t="shared" si="13"/>
        <v>-18</v>
      </c>
      <c r="L24" s="108">
        <f t="shared" si="13"/>
        <v>0</v>
      </c>
      <c r="M24" s="108">
        <f t="shared" si="13"/>
        <v>-18</v>
      </c>
      <c r="N24" s="1370">
        <f t="shared" si="13"/>
        <v>-18</v>
      </c>
      <c r="O24" s="108">
        <f t="shared" si="13"/>
        <v>-18</v>
      </c>
      <c r="P24" s="108">
        <f t="shared" si="13"/>
        <v>-18</v>
      </c>
      <c r="Q24" s="108">
        <f t="shared" si="13"/>
        <v>-18</v>
      </c>
      <c r="R24" s="108">
        <f t="shared" si="13"/>
        <v>-18</v>
      </c>
      <c r="S24" s="108">
        <f t="shared" si="13"/>
        <v>-18</v>
      </c>
      <c r="T24" s="108">
        <f t="shared" si="13"/>
        <v>-18</v>
      </c>
      <c r="U24" s="108">
        <f t="shared" si="13"/>
        <v>-18</v>
      </c>
      <c r="V24" s="108">
        <f t="shared" si="13"/>
        <v>-18</v>
      </c>
      <c r="W24" s="108">
        <f t="shared" si="13"/>
        <v>-18</v>
      </c>
      <c r="X24" s="108">
        <f t="shared" si="13"/>
        <v>-18</v>
      </c>
      <c r="Y24" s="108">
        <f t="shared" si="13"/>
        <v>-18</v>
      </c>
      <c r="Z24" s="108">
        <f t="shared" si="13"/>
        <v>-18</v>
      </c>
      <c r="AA24" s="108">
        <f t="shared" si="13"/>
        <v>-18</v>
      </c>
      <c r="AB24" s="108">
        <f t="shared" si="13"/>
        <v>-18</v>
      </c>
      <c r="AC24" s="108"/>
      <c r="AD24" s="317">
        <f t="shared" si="11"/>
        <v>-216</v>
      </c>
      <c r="AE24" s="99"/>
      <c r="AF24" s="86"/>
    </row>
    <row r="25" spans="1:32" ht="15.75">
      <c r="A25" s="130"/>
      <c r="B25" s="130"/>
      <c r="C25" s="130"/>
      <c r="D25" s="312"/>
      <c r="E25" s="312"/>
      <c r="F25" s="312"/>
      <c r="G25" s="254"/>
      <c r="H25" s="254"/>
      <c r="I25" s="254"/>
      <c r="J25" s="254"/>
      <c r="K25" s="254"/>
      <c r="L25" s="254"/>
      <c r="M25" s="254"/>
      <c r="N25" s="1368"/>
      <c r="O25" s="254"/>
      <c r="P25" s="254"/>
      <c r="Q25" s="254"/>
      <c r="R25" s="254"/>
      <c r="S25" s="254"/>
      <c r="T25" s="254"/>
      <c r="U25" s="254"/>
      <c r="V25" s="254"/>
      <c r="W25" s="254"/>
      <c r="X25" s="254"/>
      <c r="Y25" s="254"/>
      <c r="Z25" s="254"/>
      <c r="AA25" s="254"/>
      <c r="AB25" s="254"/>
      <c r="AC25" s="254"/>
      <c r="AD25" s="318"/>
      <c r="AE25" s="86"/>
      <c r="AF25" s="86"/>
    </row>
    <row r="26" spans="1:32" ht="15.75">
      <c r="A26" s="256"/>
      <c r="B26" s="257" t="s">
        <v>270</v>
      </c>
      <c r="C26" s="258"/>
      <c r="D26" s="257" t="str">
        <f>A20</f>
        <v>Increases / (Decreases) in Debt</v>
      </c>
      <c r="E26" s="259"/>
      <c r="F26" s="259"/>
      <c r="G26" s="272">
        <f t="shared" ref="G26:AB26" si="14">SUM(G21:G25)</f>
        <v>-18</v>
      </c>
      <c r="H26" s="272">
        <f t="shared" si="14"/>
        <v>-18</v>
      </c>
      <c r="I26" s="272">
        <f t="shared" si="14"/>
        <v>1482</v>
      </c>
      <c r="J26" s="272">
        <f t="shared" si="14"/>
        <v>982</v>
      </c>
      <c r="K26" s="272">
        <f t="shared" si="14"/>
        <v>-18</v>
      </c>
      <c r="L26" s="272">
        <f t="shared" si="14"/>
        <v>0</v>
      </c>
      <c r="M26" s="272">
        <f t="shared" si="14"/>
        <v>401.20446120236829</v>
      </c>
      <c r="N26" s="1371">
        <f t="shared" si="14"/>
        <v>-567.40975167148235</v>
      </c>
      <c r="O26" s="272">
        <f t="shared" si="14"/>
        <v>-18</v>
      </c>
      <c r="P26" s="272">
        <f t="shared" si="14"/>
        <v>-18</v>
      </c>
      <c r="Q26" s="272">
        <f t="shared" si="14"/>
        <v>-18</v>
      </c>
      <c r="R26" s="272">
        <f t="shared" si="14"/>
        <v>-18</v>
      </c>
      <c r="S26" s="272">
        <f t="shared" si="14"/>
        <v>-18</v>
      </c>
      <c r="T26" s="272">
        <f t="shared" si="14"/>
        <v>-18</v>
      </c>
      <c r="U26" s="272">
        <f t="shared" si="14"/>
        <v>-18</v>
      </c>
      <c r="V26" s="272">
        <f t="shared" si="14"/>
        <v>-18</v>
      </c>
      <c r="W26" s="272">
        <f t="shared" si="14"/>
        <v>-18</v>
      </c>
      <c r="X26" s="272">
        <f t="shared" si="14"/>
        <v>-18</v>
      </c>
      <c r="Y26" s="272">
        <f t="shared" si="14"/>
        <v>-18</v>
      </c>
      <c r="Z26" s="272">
        <f t="shared" si="14"/>
        <v>-18</v>
      </c>
      <c r="AA26" s="272">
        <f t="shared" si="14"/>
        <v>-18</v>
      </c>
      <c r="AB26" s="272">
        <f t="shared" si="14"/>
        <v>-18</v>
      </c>
      <c r="AC26" s="262"/>
      <c r="AD26" s="320">
        <f>SUM(AD21:AD25)</f>
        <v>-765.40975167148235</v>
      </c>
      <c r="AE26" s="86"/>
      <c r="AF26" s="86"/>
    </row>
    <row r="27" spans="1:32" ht="15.75" hidden="1" outlineLevel="1">
      <c r="A27" s="264" t="s">
        <v>30</v>
      </c>
      <c r="B27" s="315"/>
      <c r="C27" s="130"/>
      <c r="D27" s="130"/>
      <c r="E27" s="130"/>
      <c r="F27" s="270"/>
      <c r="G27" s="271"/>
      <c r="H27" s="271"/>
      <c r="I27" s="250"/>
      <c r="J27" s="271"/>
      <c r="K27" s="250"/>
      <c r="L27" s="250"/>
      <c r="M27" s="250"/>
      <c r="N27" s="1362"/>
      <c r="O27" s="250"/>
      <c r="P27" s="250"/>
      <c r="Q27" s="250"/>
      <c r="R27" s="250"/>
      <c r="S27" s="250"/>
      <c r="T27" s="250"/>
      <c r="U27" s="250"/>
      <c r="V27" s="250"/>
      <c r="W27" s="250"/>
      <c r="X27" s="250"/>
      <c r="Y27" s="250"/>
      <c r="Z27" s="250"/>
      <c r="AA27" s="250"/>
      <c r="AB27" s="250"/>
      <c r="AC27" s="250"/>
      <c r="AD27" s="316"/>
      <c r="AE27" s="86"/>
      <c r="AF27" s="86"/>
    </row>
    <row r="28" spans="1:32" ht="15.75" hidden="1" outlineLevel="1">
      <c r="A28" s="88"/>
      <c r="B28" s="86" t="s">
        <v>300</v>
      </c>
      <c r="C28" s="86"/>
      <c r="D28" s="86"/>
      <c r="E28" s="1363"/>
      <c r="F28" s="86"/>
      <c r="G28" s="108">
        <f t="shared" ref="G28:AB28" si="15">G58+G59+G60+G81+G82+G83</f>
        <v>22.072971111111109</v>
      </c>
      <c r="H28" s="108">
        <f t="shared" si="15"/>
        <v>22.072971111111109</v>
      </c>
      <c r="I28" s="108">
        <f t="shared" si="15"/>
        <v>22.072971111111109</v>
      </c>
      <c r="J28" s="108">
        <f t="shared" si="15"/>
        <v>23.706509781523092</v>
      </c>
      <c r="K28" s="108">
        <f t="shared" si="15"/>
        <v>24.795535561797749</v>
      </c>
      <c r="L28" s="108">
        <f t="shared" si="15"/>
        <v>24.795535561797749</v>
      </c>
      <c r="M28" s="108">
        <f t="shared" si="15"/>
        <v>24.795535561797749</v>
      </c>
      <c r="N28" s="1370">
        <f t="shared" si="15"/>
        <v>25.252060027253272</v>
      </c>
      <c r="O28" s="108">
        <f t="shared" si="15"/>
        <v>24.653738643748731</v>
      </c>
      <c r="P28" s="108">
        <f t="shared" si="15"/>
        <v>24.653738643748731</v>
      </c>
      <c r="Q28" s="108">
        <f t="shared" si="15"/>
        <v>24.653738643748731</v>
      </c>
      <c r="R28" s="108">
        <f t="shared" si="15"/>
        <v>24.653738643748731</v>
      </c>
      <c r="S28" s="108">
        <f t="shared" si="15"/>
        <v>24.653738643748731</v>
      </c>
      <c r="T28" s="108">
        <f t="shared" si="15"/>
        <v>24.653738643748731</v>
      </c>
      <c r="U28" s="108">
        <f t="shared" si="15"/>
        <v>24.653738643748731</v>
      </c>
      <c r="V28" s="108">
        <f t="shared" si="15"/>
        <v>24.653738643748731</v>
      </c>
      <c r="W28" s="108">
        <f t="shared" si="15"/>
        <v>24.653738643748731</v>
      </c>
      <c r="X28" s="108">
        <f t="shared" si="15"/>
        <v>24.653738643748731</v>
      </c>
      <c r="Y28" s="108">
        <f t="shared" si="15"/>
        <v>24.653738643748731</v>
      </c>
      <c r="Z28" s="108">
        <f t="shared" si="15"/>
        <v>24.653738643748731</v>
      </c>
      <c r="AA28" s="108">
        <f t="shared" si="15"/>
        <v>24.653738643748731</v>
      </c>
      <c r="AB28" s="108">
        <f t="shared" si="15"/>
        <v>24.653738643748731</v>
      </c>
      <c r="AC28" s="108"/>
      <c r="AD28" s="317">
        <f t="shared" ref="AD28:AD29" si="16">SUMIF($G$5:$AB$5,"&gt;0",G28:AB28)</f>
        <v>296.44318510848939</v>
      </c>
      <c r="AE28" s="86"/>
      <c r="AF28" s="86"/>
    </row>
    <row r="29" spans="1:32" hidden="1" outlineLevel="1">
      <c r="A29" s="86"/>
      <c r="B29" s="86" t="s">
        <v>298</v>
      </c>
      <c r="C29" s="86"/>
      <c r="D29" s="86"/>
      <c r="E29" s="1363"/>
      <c r="F29" s="86"/>
      <c r="G29" s="108">
        <f t="shared" ref="G29:AB29" si="17">G218</f>
        <v>10.14974787294079</v>
      </c>
      <c r="H29" s="108">
        <f t="shared" si="17"/>
        <v>10.127247872940789</v>
      </c>
      <c r="I29" s="108">
        <f t="shared" si="17"/>
        <v>10.104747872940788</v>
      </c>
      <c r="J29" s="108">
        <f t="shared" si="17"/>
        <v>10.082247872940789</v>
      </c>
      <c r="K29" s="108">
        <f t="shared" si="17"/>
        <v>10.05974787294079</v>
      </c>
      <c r="L29" s="108">
        <f t="shared" si="17"/>
        <v>10.037247872940789</v>
      </c>
      <c r="M29" s="108">
        <f t="shared" si="17"/>
        <v>10.037247872940789</v>
      </c>
      <c r="N29" s="1370">
        <f t="shared" si="17"/>
        <v>10.014747872940788</v>
      </c>
      <c r="O29" s="108">
        <f t="shared" si="17"/>
        <v>9.9922478729407889</v>
      </c>
      <c r="P29" s="108">
        <f t="shared" si="17"/>
        <v>9.9697478729407898</v>
      </c>
      <c r="Q29" s="108">
        <f t="shared" si="17"/>
        <v>9.9472478729407889</v>
      </c>
      <c r="R29" s="108">
        <f t="shared" si="17"/>
        <v>9.9247478729407881</v>
      </c>
      <c r="S29" s="108">
        <f t="shared" si="17"/>
        <v>9.902247872940789</v>
      </c>
      <c r="T29" s="108">
        <f t="shared" si="17"/>
        <v>9.8797478729407882</v>
      </c>
      <c r="U29" s="108">
        <f t="shared" si="17"/>
        <v>9.8572478729407891</v>
      </c>
      <c r="V29" s="108">
        <f t="shared" si="17"/>
        <v>9.8347478729407882</v>
      </c>
      <c r="W29" s="108">
        <f t="shared" si="17"/>
        <v>9.8122478729407892</v>
      </c>
      <c r="X29" s="108">
        <f t="shared" si="17"/>
        <v>9.7897478729407883</v>
      </c>
      <c r="Y29" s="108">
        <f t="shared" si="17"/>
        <v>9.7672478729407892</v>
      </c>
      <c r="Z29" s="108">
        <f t="shared" si="17"/>
        <v>9.7447478729407884</v>
      </c>
      <c r="AA29" s="108">
        <f t="shared" si="17"/>
        <v>9.7222478729407893</v>
      </c>
      <c r="AB29" s="108">
        <f t="shared" si="17"/>
        <v>9.6997478729407884</v>
      </c>
      <c r="AC29" s="108"/>
      <c r="AD29" s="317">
        <f t="shared" si="16"/>
        <v>118.69197447528947</v>
      </c>
      <c r="AE29" s="86"/>
      <c r="AF29" s="86"/>
    </row>
    <row r="30" spans="1:32" ht="15.75" hidden="1" outlineLevel="1">
      <c r="A30" s="86"/>
      <c r="B30" s="86"/>
      <c r="C30" s="86"/>
      <c r="D30" s="88"/>
      <c r="E30" s="88"/>
      <c r="F30" s="88"/>
      <c r="G30" s="104"/>
      <c r="H30" s="104"/>
      <c r="I30" s="104"/>
      <c r="J30" s="104"/>
      <c r="K30" s="104"/>
      <c r="L30" s="104"/>
      <c r="M30" s="104"/>
      <c r="N30" s="1368"/>
      <c r="O30" s="104"/>
      <c r="P30" s="104"/>
      <c r="Q30" s="104"/>
      <c r="R30" s="104"/>
      <c r="S30" s="104"/>
      <c r="T30" s="104"/>
      <c r="U30" s="104"/>
      <c r="V30" s="104"/>
      <c r="W30" s="104"/>
      <c r="X30" s="104"/>
      <c r="Y30" s="104"/>
      <c r="Z30" s="104"/>
      <c r="AA30" s="104"/>
      <c r="AB30" s="104"/>
      <c r="AC30" s="254"/>
      <c r="AD30" s="318"/>
      <c r="AE30" s="86"/>
      <c r="AF30" s="86"/>
    </row>
    <row r="31" spans="1:32" ht="15.75" hidden="1" outlineLevel="1">
      <c r="A31" s="256"/>
      <c r="B31" s="257" t="s">
        <v>270</v>
      </c>
      <c r="C31" s="258"/>
      <c r="D31" s="257" t="str">
        <f>A27</f>
        <v>Interest Expense</v>
      </c>
      <c r="E31" s="259"/>
      <c r="F31" s="259"/>
      <c r="G31" s="272">
        <f t="shared" ref="G31:T31" si="18">SUM(G28:G30)</f>
        <v>32.222718984051895</v>
      </c>
      <c r="H31" s="272">
        <f t="shared" si="18"/>
        <v>32.200218984051901</v>
      </c>
      <c r="I31" s="272">
        <f t="shared" si="18"/>
        <v>32.177718984051893</v>
      </c>
      <c r="J31" s="272">
        <f t="shared" si="18"/>
        <v>33.788757654463879</v>
      </c>
      <c r="K31" s="272">
        <f t="shared" si="18"/>
        <v>34.855283434738539</v>
      </c>
      <c r="L31" s="272">
        <f t="shared" si="18"/>
        <v>34.832783434738538</v>
      </c>
      <c r="M31" s="272">
        <f t="shared" si="18"/>
        <v>34.832783434738538</v>
      </c>
      <c r="N31" s="1371">
        <f t="shared" si="18"/>
        <v>35.26680790019406</v>
      </c>
      <c r="O31" s="272">
        <f t="shared" si="18"/>
        <v>34.645986516689518</v>
      </c>
      <c r="P31" s="272">
        <f t="shared" si="18"/>
        <v>34.623486516689525</v>
      </c>
      <c r="Q31" s="272">
        <f t="shared" si="18"/>
        <v>34.600986516689517</v>
      </c>
      <c r="R31" s="272">
        <f t="shared" si="18"/>
        <v>34.578486516689523</v>
      </c>
      <c r="S31" s="272">
        <f t="shared" si="18"/>
        <v>34.555986516689522</v>
      </c>
      <c r="T31" s="272">
        <f t="shared" si="18"/>
        <v>34.533486516689521</v>
      </c>
      <c r="U31" s="272">
        <f t="shared" ref="U31:AB31" si="19">SUM(U28:U30)</f>
        <v>34.51098651668952</v>
      </c>
      <c r="V31" s="272">
        <f t="shared" si="19"/>
        <v>34.48848651668952</v>
      </c>
      <c r="W31" s="272">
        <f t="shared" si="19"/>
        <v>34.465986516689519</v>
      </c>
      <c r="X31" s="272">
        <f t="shared" si="19"/>
        <v>34.443486516689518</v>
      </c>
      <c r="Y31" s="272">
        <f t="shared" si="19"/>
        <v>34.420986516689524</v>
      </c>
      <c r="Z31" s="272">
        <f t="shared" si="19"/>
        <v>34.398486516689516</v>
      </c>
      <c r="AA31" s="272">
        <f t="shared" si="19"/>
        <v>34.375986516689522</v>
      </c>
      <c r="AB31" s="272">
        <f t="shared" si="19"/>
        <v>34.353486516689522</v>
      </c>
      <c r="AC31" s="262"/>
      <c r="AD31" s="320">
        <f>SUM(AD28:AD30)</f>
        <v>415.13515958377889</v>
      </c>
      <c r="AE31" s="86"/>
      <c r="AF31" s="86"/>
    </row>
    <row r="32" spans="1:32" ht="15.75" collapsed="1">
      <c r="A32" s="264" t="s">
        <v>273</v>
      </c>
      <c r="B32" s="130"/>
      <c r="C32" s="130"/>
      <c r="D32" s="130"/>
      <c r="E32" s="130"/>
      <c r="F32" s="270"/>
      <c r="G32" s="271"/>
      <c r="H32" s="271"/>
      <c r="I32" s="250"/>
      <c r="J32" s="271"/>
      <c r="K32" s="250"/>
      <c r="L32" s="250"/>
      <c r="M32" s="250"/>
      <c r="N32" s="1362"/>
      <c r="O32" s="250"/>
      <c r="P32" s="250"/>
      <c r="Q32" s="250"/>
      <c r="R32" s="250"/>
      <c r="S32" s="250"/>
      <c r="T32" s="250"/>
      <c r="U32" s="250"/>
      <c r="V32" s="250"/>
      <c r="W32" s="250"/>
      <c r="X32" s="250"/>
      <c r="Y32" s="250"/>
      <c r="Z32" s="250"/>
      <c r="AA32" s="250"/>
      <c r="AB32" s="250"/>
      <c r="AC32" s="250"/>
      <c r="AD32" s="316"/>
      <c r="AE32" s="86"/>
      <c r="AF32" s="86"/>
    </row>
    <row r="33" spans="1:32" ht="15.75">
      <c r="A33" s="88"/>
      <c r="B33" s="86" t="s">
        <v>275</v>
      </c>
      <c r="C33" s="86"/>
      <c r="D33" s="86"/>
      <c r="E33" s="1363"/>
      <c r="F33" s="86"/>
      <c r="G33" s="108">
        <f>-G62</f>
        <v>0</v>
      </c>
      <c r="H33" s="108">
        <f t="shared" ref="H33:AB33" si="20">-H62</f>
        <v>38.42076999999999</v>
      </c>
      <c r="I33" s="108">
        <f t="shared" si="20"/>
        <v>0</v>
      </c>
      <c r="J33" s="108">
        <f t="shared" si="20"/>
        <v>0</v>
      </c>
      <c r="K33" s="108">
        <f t="shared" si="20"/>
        <v>0</v>
      </c>
      <c r="L33" s="108">
        <f t="shared" si="20"/>
        <v>0</v>
      </c>
      <c r="M33" s="108">
        <f t="shared" si="20"/>
        <v>58.262879244694098</v>
      </c>
      <c r="N33" s="1370">
        <f t="shared" si="20"/>
        <v>0</v>
      </c>
      <c r="O33" s="108">
        <f t="shared" si="20"/>
        <v>0</v>
      </c>
      <c r="P33" s="108">
        <f t="shared" si="20"/>
        <v>37.417612314750727</v>
      </c>
      <c r="Q33" s="108">
        <f t="shared" si="20"/>
        <v>0</v>
      </c>
      <c r="R33" s="108">
        <f t="shared" si="20"/>
        <v>0</v>
      </c>
      <c r="S33" s="108">
        <f t="shared" si="20"/>
        <v>0</v>
      </c>
      <c r="T33" s="108">
        <f t="shared" si="20"/>
        <v>49.092387908328249</v>
      </c>
      <c r="U33" s="108">
        <f t="shared" si="20"/>
        <v>0</v>
      </c>
      <c r="V33" s="108">
        <f t="shared" si="20"/>
        <v>0</v>
      </c>
      <c r="W33" s="108">
        <f t="shared" si="20"/>
        <v>0</v>
      </c>
      <c r="X33" s="108">
        <f t="shared" si="20"/>
        <v>59.092387908328249</v>
      </c>
      <c r="Y33" s="108">
        <f t="shared" si="20"/>
        <v>0</v>
      </c>
      <c r="Z33" s="108">
        <f t="shared" si="20"/>
        <v>0</v>
      </c>
      <c r="AA33" s="108">
        <f t="shared" si="20"/>
        <v>0</v>
      </c>
      <c r="AB33" s="108">
        <f t="shared" si="20"/>
        <v>75.092387908328249</v>
      </c>
      <c r="AC33" s="108"/>
      <c r="AD33" s="317">
        <f t="shared" ref="AD33:AD38" si="21">SUMIF($G$5:$AB$5,"&gt;0",G33:AB33)</f>
        <v>145.60238813140722</v>
      </c>
      <c r="AE33" s="86"/>
      <c r="AF33" s="86"/>
    </row>
    <row r="34" spans="1:32" ht="15.75">
      <c r="A34" s="88"/>
      <c r="B34" s="86" t="s">
        <v>286</v>
      </c>
      <c r="C34" s="86"/>
      <c r="D34" s="86"/>
      <c r="E34" s="1363"/>
      <c r="F34" s="86"/>
      <c r="G34" s="108">
        <f>-G85</f>
        <v>0</v>
      </c>
      <c r="H34" s="108">
        <f t="shared" ref="H34:AB34" si="22">-H85</f>
        <v>49.552950000000003</v>
      </c>
      <c r="I34" s="108">
        <f t="shared" si="22"/>
        <v>0</v>
      </c>
      <c r="J34" s="108">
        <f t="shared" si="22"/>
        <v>0</v>
      </c>
      <c r="K34" s="108">
        <f t="shared" si="22"/>
        <v>0</v>
      </c>
      <c r="L34" s="108">
        <f t="shared" si="22"/>
        <v>0</v>
      </c>
      <c r="M34" s="108">
        <f t="shared" si="22"/>
        <v>61.903208333333346</v>
      </c>
      <c r="N34" s="1370">
        <f t="shared" si="22"/>
        <v>0</v>
      </c>
      <c r="O34" s="108">
        <f t="shared" si="22"/>
        <v>0</v>
      </c>
      <c r="P34" s="108">
        <f t="shared" si="22"/>
        <v>37.141925000000008</v>
      </c>
      <c r="Q34" s="108">
        <f t="shared" si="22"/>
        <v>0</v>
      </c>
      <c r="R34" s="108">
        <f t="shared" si="22"/>
        <v>0</v>
      </c>
      <c r="S34" s="108">
        <f t="shared" si="22"/>
        <v>0</v>
      </c>
      <c r="T34" s="108">
        <f t="shared" si="22"/>
        <v>49.522566666666677</v>
      </c>
      <c r="U34" s="108">
        <f t="shared" si="22"/>
        <v>0</v>
      </c>
      <c r="V34" s="108">
        <f t="shared" si="22"/>
        <v>0</v>
      </c>
      <c r="W34" s="108">
        <f t="shared" si="22"/>
        <v>0</v>
      </c>
      <c r="X34" s="108">
        <f t="shared" si="22"/>
        <v>59.522566666666677</v>
      </c>
      <c r="Y34" s="108">
        <f t="shared" si="22"/>
        <v>0</v>
      </c>
      <c r="Z34" s="108">
        <f t="shared" si="22"/>
        <v>0</v>
      </c>
      <c r="AA34" s="108">
        <f t="shared" si="22"/>
        <v>0</v>
      </c>
      <c r="AB34" s="108">
        <f t="shared" si="22"/>
        <v>75.522566666666677</v>
      </c>
      <c r="AC34" s="108"/>
      <c r="AD34" s="317">
        <f t="shared" si="21"/>
        <v>146.18705833333337</v>
      </c>
      <c r="AE34" s="86"/>
      <c r="AF34" s="86"/>
    </row>
    <row r="35" spans="1:32" ht="15.75">
      <c r="A35" s="88"/>
      <c r="B35" s="86" t="s">
        <v>487</v>
      </c>
      <c r="C35" s="86"/>
      <c r="D35" s="86"/>
      <c r="E35" s="1363"/>
      <c r="F35" s="86"/>
      <c r="G35" s="108">
        <f>-G106+-G122</f>
        <v>0</v>
      </c>
      <c r="H35" s="108">
        <f t="shared" ref="H35:AB35" si="23">-H106+-H122</f>
        <v>56.149399999999993</v>
      </c>
      <c r="I35" s="108">
        <f t="shared" si="23"/>
        <v>0</v>
      </c>
      <c r="J35" s="108">
        <f t="shared" si="23"/>
        <v>0</v>
      </c>
      <c r="K35" s="108">
        <f t="shared" si="23"/>
        <v>0</v>
      </c>
      <c r="L35" s="108">
        <f>-L106+-L122+1.6</f>
        <v>43.294015838459501</v>
      </c>
      <c r="M35" s="108">
        <f t="shared" si="23"/>
        <v>18.227081128846127</v>
      </c>
      <c r="N35" s="1370">
        <f t="shared" si="23"/>
        <v>0</v>
      </c>
      <c r="O35" s="108">
        <f t="shared" si="23"/>
        <v>0</v>
      </c>
      <c r="P35" s="108">
        <f t="shared" si="23"/>
        <v>52.630264515767173</v>
      </c>
      <c r="Q35" s="108">
        <f t="shared" si="23"/>
        <v>0</v>
      </c>
      <c r="R35" s="108">
        <f t="shared" si="23"/>
        <v>0</v>
      </c>
      <c r="S35" s="108">
        <f t="shared" si="23"/>
        <v>0</v>
      </c>
      <c r="T35" s="108">
        <f t="shared" si="23"/>
        <v>56.275680741536398</v>
      </c>
      <c r="U35" s="108">
        <f t="shared" si="23"/>
        <v>0</v>
      </c>
      <c r="V35" s="108">
        <f t="shared" si="23"/>
        <v>0</v>
      </c>
      <c r="W35" s="108">
        <f t="shared" si="23"/>
        <v>0</v>
      </c>
      <c r="X35" s="108">
        <f t="shared" si="23"/>
        <v>0</v>
      </c>
      <c r="Y35" s="108">
        <f t="shared" si="23"/>
        <v>70.344600926920506</v>
      </c>
      <c r="Z35" s="108">
        <f t="shared" si="23"/>
        <v>0</v>
      </c>
      <c r="AA35" s="108">
        <f t="shared" si="23"/>
        <v>0</v>
      </c>
      <c r="AB35" s="108">
        <f t="shared" si="23"/>
        <v>0</v>
      </c>
      <c r="AC35" s="108"/>
      <c r="AD35" s="317">
        <f t="shared" si="21"/>
        <v>179.25054618422408</v>
      </c>
      <c r="AE35" s="86"/>
      <c r="AF35" s="86"/>
    </row>
    <row r="36" spans="1:32" ht="15.75">
      <c r="A36" s="88"/>
      <c r="B36" s="86" t="s">
        <v>479</v>
      </c>
      <c r="C36" s="86"/>
      <c r="D36" s="86"/>
      <c r="E36" s="1363"/>
      <c r="F36" s="86"/>
      <c r="G36" s="108">
        <f>-G136</f>
        <v>0</v>
      </c>
      <c r="H36" s="108">
        <f t="shared" ref="H36:AB36" si="24">-H136</f>
        <v>0</v>
      </c>
      <c r="I36" s="108">
        <f t="shared" si="24"/>
        <v>0</v>
      </c>
      <c r="J36" s="108">
        <f t="shared" si="24"/>
        <v>0</v>
      </c>
      <c r="K36" s="108">
        <f t="shared" si="24"/>
        <v>0</v>
      </c>
      <c r="L36" s="108">
        <f t="shared" si="24"/>
        <v>0</v>
      </c>
      <c r="M36" s="108">
        <f t="shared" si="24"/>
        <v>0</v>
      </c>
      <c r="N36" s="1370">
        <f t="shared" si="24"/>
        <v>0</v>
      </c>
      <c r="O36" s="108">
        <f t="shared" si="24"/>
        <v>0</v>
      </c>
      <c r="P36" s="108">
        <f t="shared" si="24"/>
        <v>0</v>
      </c>
      <c r="Q36" s="108">
        <f t="shared" si="24"/>
        <v>0</v>
      </c>
      <c r="R36" s="108">
        <f t="shared" si="24"/>
        <v>0</v>
      </c>
      <c r="S36" s="108">
        <f t="shared" si="24"/>
        <v>0</v>
      </c>
      <c r="T36" s="108">
        <f t="shared" si="24"/>
        <v>0</v>
      </c>
      <c r="U36" s="108">
        <f t="shared" si="24"/>
        <v>0</v>
      </c>
      <c r="V36" s="108">
        <f t="shared" si="24"/>
        <v>0</v>
      </c>
      <c r="W36" s="108">
        <f t="shared" si="24"/>
        <v>0</v>
      </c>
      <c r="X36" s="108">
        <f t="shared" si="24"/>
        <v>0</v>
      </c>
      <c r="Y36" s="108">
        <f t="shared" si="24"/>
        <v>0</v>
      </c>
      <c r="Z36" s="108">
        <f t="shared" si="24"/>
        <v>648.55309508457594</v>
      </c>
      <c r="AA36" s="108">
        <f t="shared" si="24"/>
        <v>0</v>
      </c>
      <c r="AB36" s="108">
        <f t="shared" si="24"/>
        <v>0</v>
      </c>
      <c r="AC36" s="108"/>
      <c r="AD36" s="317">
        <f t="shared" si="21"/>
        <v>0</v>
      </c>
      <c r="AE36" s="86"/>
      <c r="AF36" s="86"/>
    </row>
    <row r="37" spans="1:32" ht="15.75">
      <c r="A37" s="88"/>
      <c r="B37" s="86" t="s">
        <v>1521</v>
      </c>
      <c r="C37" s="86"/>
      <c r="D37" s="86"/>
      <c r="E37" s="1363"/>
      <c r="F37" s="86"/>
      <c r="G37" s="108"/>
      <c r="H37" s="108"/>
      <c r="I37" s="108"/>
      <c r="J37" s="108"/>
      <c r="K37" s="108"/>
      <c r="L37" s="108">
        <v>0</v>
      </c>
      <c r="M37" s="108">
        <v>100</v>
      </c>
      <c r="N37" s="1370"/>
      <c r="O37" s="108"/>
      <c r="P37" s="108"/>
      <c r="Q37" s="108"/>
      <c r="R37" s="108"/>
      <c r="S37" s="108"/>
      <c r="T37" s="108"/>
      <c r="U37" s="108"/>
      <c r="V37" s="108"/>
      <c r="W37" s="108"/>
      <c r="X37" s="108"/>
      <c r="Y37" s="108"/>
      <c r="Z37" s="108"/>
      <c r="AA37" s="108"/>
      <c r="AB37" s="108"/>
      <c r="AC37" s="108"/>
      <c r="AD37" s="317"/>
      <c r="AE37" s="86"/>
      <c r="AF37" s="86"/>
    </row>
    <row r="38" spans="1:32">
      <c r="A38" s="86"/>
      <c r="B38" s="86" t="s">
        <v>486</v>
      </c>
      <c r="C38" s="86"/>
      <c r="D38" s="86"/>
      <c r="E38" s="1363"/>
      <c r="F38" s="86"/>
      <c r="G38" s="98">
        <f t="shared" ref="G38:AB38" si="25">-G219</f>
        <v>2.0129683285177125</v>
      </c>
      <c r="H38" s="98">
        <f t="shared" si="25"/>
        <v>1.9904683285177127</v>
      </c>
      <c r="I38" s="98">
        <f t="shared" si="25"/>
        <v>1.9679683285177125</v>
      </c>
      <c r="J38" s="98">
        <f t="shared" si="25"/>
        <v>34.492586506210017</v>
      </c>
      <c r="K38" s="98">
        <f t="shared" si="25"/>
        <v>1.9229683285177126</v>
      </c>
      <c r="L38" s="98">
        <f t="shared" si="25"/>
        <v>0</v>
      </c>
      <c r="M38" s="98">
        <f t="shared" si="25"/>
        <v>3.8009366570354248</v>
      </c>
      <c r="N38" s="1370">
        <f t="shared" si="25"/>
        <v>1.8779683285177127</v>
      </c>
      <c r="O38" s="98">
        <f t="shared" si="25"/>
        <v>42.539366050633092</v>
      </c>
      <c r="P38" s="98">
        <f t="shared" si="25"/>
        <v>1.8329683285177127</v>
      </c>
      <c r="Q38" s="98">
        <f t="shared" si="25"/>
        <v>1.8104683285177126</v>
      </c>
      <c r="R38" s="98">
        <f t="shared" si="25"/>
        <v>1.7879683285177126</v>
      </c>
      <c r="S38" s="98">
        <f t="shared" si="25"/>
        <v>34.312586506210017</v>
      </c>
      <c r="T38" s="98">
        <f t="shared" si="25"/>
        <v>1.7429683285177124</v>
      </c>
      <c r="U38" s="98">
        <f t="shared" si="25"/>
        <v>1.7204683285177125</v>
      </c>
      <c r="V38" s="98">
        <f t="shared" si="25"/>
        <v>1.6979683285177127</v>
      </c>
      <c r="W38" s="98">
        <f t="shared" si="25"/>
        <v>34.222586506210014</v>
      </c>
      <c r="X38" s="98">
        <f t="shared" si="25"/>
        <v>1.6529683285177126</v>
      </c>
      <c r="Y38" s="98">
        <f t="shared" si="25"/>
        <v>1.6304683285177126</v>
      </c>
      <c r="Z38" s="98">
        <f t="shared" si="25"/>
        <v>1.6079683285177127</v>
      </c>
      <c r="AA38" s="98">
        <f t="shared" si="25"/>
        <v>1.5854683285177127</v>
      </c>
      <c r="AB38" s="98">
        <f t="shared" si="25"/>
        <v>42.246866050633095</v>
      </c>
      <c r="AC38" s="108"/>
      <c r="AD38" s="317">
        <f t="shared" si="21"/>
        <v>126.82875401971256</v>
      </c>
      <c r="AE38" s="86"/>
      <c r="AF38" s="86"/>
    </row>
    <row r="39" spans="1:32" ht="15.75">
      <c r="A39" s="130"/>
      <c r="B39" s="1372" t="s">
        <v>1749</v>
      </c>
      <c r="C39" s="1373"/>
      <c r="D39" s="1374"/>
      <c r="E39" s="1374"/>
      <c r="F39" s="1374"/>
      <c r="G39" s="1375"/>
      <c r="H39" s="1375"/>
      <c r="I39" s="1375"/>
      <c r="J39" s="1375"/>
      <c r="K39" s="1375"/>
      <c r="L39" s="1375"/>
      <c r="M39" s="1375"/>
      <c r="N39" s="1376"/>
      <c r="O39" s="1375">
        <f>-O235</f>
        <v>0</v>
      </c>
      <c r="P39" s="1375">
        <f t="shared" ref="P39:AB39" si="26">-P235</f>
        <v>9.8836473839931518</v>
      </c>
      <c r="Q39" s="1375">
        <f t="shared" si="26"/>
        <v>0</v>
      </c>
      <c r="R39" s="1375">
        <f t="shared" si="26"/>
        <v>0</v>
      </c>
      <c r="S39" s="1375">
        <f t="shared" si="26"/>
        <v>0</v>
      </c>
      <c r="T39" s="1375">
        <f t="shared" si="26"/>
        <v>83.96810622329096</v>
      </c>
      <c r="U39" s="1375">
        <f t="shared" si="26"/>
        <v>0</v>
      </c>
      <c r="V39" s="1375">
        <f t="shared" si="26"/>
        <v>0</v>
      </c>
      <c r="W39" s="1375">
        <f t="shared" si="26"/>
        <v>0</v>
      </c>
      <c r="X39" s="1375">
        <f t="shared" si="26"/>
        <v>129.36125396653551</v>
      </c>
      <c r="Y39" s="1375">
        <f t="shared" si="26"/>
        <v>0</v>
      </c>
      <c r="Z39" s="1375">
        <f t="shared" si="26"/>
        <v>0</v>
      </c>
      <c r="AA39" s="1375">
        <f t="shared" si="26"/>
        <v>0</v>
      </c>
      <c r="AB39" s="1375">
        <f t="shared" si="26"/>
        <v>158.87147373462727</v>
      </c>
      <c r="AC39" s="254"/>
      <c r="AD39" s="318"/>
      <c r="AE39" s="86"/>
      <c r="AF39" s="86"/>
    </row>
    <row r="40" spans="1:32" ht="15.75">
      <c r="A40" s="256"/>
      <c r="B40" s="257" t="s">
        <v>270</v>
      </c>
      <c r="C40" s="258"/>
      <c r="D40" s="257" t="str">
        <f>A32</f>
        <v>Interest Paid</v>
      </c>
      <c r="E40" s="259"/>
      <c r="F40" s="259"/>
      <c r="G40" s="272">
        <f t="shared" ref="G40:T40" si="27">SUM(G33:G39)</f>
        <v>2.0129683285177125</v>
      </c>
      <c r="H40" s="272">
        <f t="shared" si="27"/>
        <v>146.11358832851769</v>
      </c>
      <c r="I40" s="272">
        <f t="shared" si="27"/>
        <v>1.9679683285177125</v>
      </c>
      <c r="J40" s="272">
        <f t="shared" si="27"/>
        <v>34.492586506210017</v>
      </c>
      <c r="K40" s="272">
        <f t="shared" si="27"/>
        <v>1.9229683285177126</v>
      </c>
      <c r="L40" s="272">
        <f t="shared" si="27"/>
        <v>43.294015838459501</v>
      </c>
      <c r="M40" s="272">
        <f t="shared" si="27"/>
        <v>242.19410536390902</v>
      </c>
      <c r="N40" s="1371">
        <f t="shared" si="27"/>
        <v>1.8779683285177127</v>
      </c>
      <c r="O40" s="272">
        <f t="shared" si="27"/>
        <v>42.539366050633092</v>
      </c>
      <c r="P40" s="272">
        <f t="shared" si="27"/>
        <v>138.90641754302879</v>
      </c>
      <c r="Q40" s="272">
        <f t="shared" si="27"/>
        <v>1.8104683285177126</v>
      </c>
      <c r="R40" s="272">
        <f t="shared" si="27"/>
        <v>1.7879683285177126</v>
      </c>
      <c r="S40" s="272">
        <f t="shared" si="27"/>
        <v>34.312586506210017</v>
      </c>
      <c r="T40" s="272">
        <f t="shared" si="27"/>
        <v>240.60170986834001</v>
      </c>
      <c r="U40" s="272">
        <f t="shared" ref="U40:AB40" si="28">SUM(U33:U39)</f>
        <v>1.7204683285177125</v>
      </c>
      <c r="V40" s="272">
        <f t="shared" si="28"/>
        <v>1.6979683285177127</v>
      </c>
      <c r="W40" s="272">
        <f t="shared" si="28"/>
        <v>34.222586506210014</v>
      </c>
      <c r="X40" s="272">
        <f t="shared" si="28"/>
        <v>249.62917687004816</v>
      </c>
      <c r="Y40" s="272">
        <f t="shared" si="28"/>
        <v>71.975069255438214</v>
      </c>
      <c r="Z40" s="272">
        <f t="shared" si="28"/>
        <v>650.16106341309364</v>
      </c>
      <c r="AA40" s="272">
        <f t="shared" si="28"/>
        <v>1.5854683285177127</v>
      </c>
      <c r="AB40" s="272">
        <f t="shared" si="28"/>
        <v>351.73329436025529</v>
      </c>
      <c r="AC40" s="262"/>
      <c r="AD40" s="320">
        <f>SUM(AD33:AD39)</f>
        <v>597.8687466686772</v>
      </c>
      <c r="AE40" s="86"/>
      <c r="AF40" s="86"/>
    </row>
    <row r="41" spans="1:32" s="314" customFormat="1">
      <c r="A41" s="130"/>
      <c r="B41" s="130"/>
      <c r="C41" s="130"/>
      <c r="D41" s="130"/>
      <c r="E41" s="130"/>
      <c r="F41" s="130"/>
      <c r="G41" s="130"/>
      <c r="H41" s="130"/>
      <c r="I41" s="130"/>
      <c r="J41" s="130"/>
      <c r="K41" s="130"/>
      <c r="L41" s="130"/>
      <c r="M41" s="130"/>
      <c r="N41" s="1357"/>
      <c r="O41" s="130"/>
      <c r="P41" s="130"/>
      <c r="Q41" s="130"/>
      <c r="R41" s="130"/>
      <c r="S41" s="130"/>
      <c r="T41" s="130"/>
      <c r="U41" s="130"/>
      <c r="V41" s="130"/>
      <c r="W41" s="130"/>
      <c r="X41" s="130"/>
      <c r="Y41" s="130"/>
      <c r="Z41" s="130"/>
      <c r="AA41" s="130"/>
      <c r="AB41" s="130"/>
      <c r="AC41" s="130"/>
      <c r="AD41" s="130"/>
      <c r="AE41" s="130"/>
      <c r="AF41" s="130"/>
    </row>
    <row r="42" spans="1:32" ht="15.75">
      <c r="A42" s="237" t="s">
        <v>140</v>
      </c>
      <c r="B42" s="238"/>
      <c r="C42" s="238"/>
      <c r="D42" s="238"/>
      <c r="E42" s="238"/>
      <c r="F42" s="238"/>
      <c r="G42" s="238"/>
      <c r="H42" s="276"/>
      <c r="I42" s="276"/>
      <c r="J42" s="238"/>
      <c r="K42" s="276"/>
      <c r="L42" s="276"/>
      <c r="M42" s="276"/>
      <c r="N42" s="1377"/>
      <c r="O42" s="276"/>
      <c r="P42" s="276"/>
      <c r="Q42" s="276"/>
      <c r="R42" s="276"/>
      <c r="S42" s="276"/>
      <c r="T42" s="276"/>
      <c r="U42" s="276"/>
      <c r="V42" s="276"/>
      <c r="W42" s="276"/>
      <c r="X42" s="276"/>
      <c r="Y42" s="276"/>
      <c r="Z42" s="276"/>
      <c r="AA42" s="276"/>
      <c r="AB42" s="276"/>
      <c r="AC42" s="238"/>
      <c r="AD42" s="238"/>
      <c r="AE42" s="86"/>
      <c r="AF42" s="86"/>
    </row>
    <row r="43" spans="1:32">
      <c r="A43" s="238" t="s">
        <v>571</v>
      </c>
      <c r="B43" s="238"/>
      <c r="C43" s="239"/>
      <c r="D43" s="239"/>
      <c r="E43" s="239"/>
      <c r="F43" s="239"/>
      <c r="G43" s="238"/>
      <c r="H43" s="238"/>
      <c r="I43" s="238"/>
      <c r="J43" s="238"/>
      <c r="K43" s="238"/>
      <c r="L43" s="238"/>
      <c r="M43" s="238"/>
      <c r="N43" s="1356"/>
      <c r="O43" s="238"/>
      <c r="P43" s="238"/>
      <c r="Q43" s="238"/>
      <c r="R43" s="238"/>
      <c r="S43" s="238"/>
      <c r="T43" s="238"/>
      <c r="U43" s="238"/>
      <c r="V43" s="238"/>
      <c r="W43" s="238"/>
      <c r="X43" s="238"/>
      <c r="Y43" s="238"/>
      <c r="Z43" s="238"/>
      <c r="AA43" s="238"/>
      <c r="AB43" s="238"/>
      <c r="AC43" s="238"/>
      <c r="AD43" s="238"/>
      <c r="AE43" s="86"/>
      <c r="AF43" s="86"/>
    </row>
    <row r="44" spans="1:32">
      <c r="A44" s="238"/>
      <c r="B44" s="240">
        <f>B3</f>
        <v>40998</v>
      </c>
      <c r="C44" s="241" t="s">
        <v>141</v>
      </c>
      <c r="D44" s="240">
        <f>D3</f>
        <v>41082</v>
      </c>
      <c r="E44" s="240"/>
      <c r="F44" s="238"/>
      <c r="G44" s="238"/>
      <c r="H44" s="238"/>
      <c r="I44" s="238"/>
      <c r="J44" s="238"/>
      <c r="K44" s="238"/>
      <c r="L44" s="238"/>
      <c r="M44" s="238"/>
      <c r="N44" s="1356"/>
      <c r="O44" s="238"/>
      <c r="P44" s="238"/>
      <c r="Q44" s="238"/>
      <c r="R44" s="238"/>
      <c r="S44" s="238"/>
      <c r="T44" s="238"/>
      <c r="U44" s="238"/>
      <c r="V44" s="238"/>
      <c r="W44" s="238"/>
      <c r="X44" s="238"/>
      <c r="Y44" s="238"/>
      <c r="Z44" s="238"/>
      <c r="AA44" s="238"/>
      <c r="AB44" s="238"/>
      <c r="AC44" s="238"/>
      <c r="AD44" s="238"/>
      <c r="AE44" s="86"/>
      <c r="AF44" s="86"/>
    </row>
    <row r="45" spans="1:32">
      <c r="B45" s="464"/>
      <c r="C45" s="464"/>
      <c r="D45" s="464"/>
      <c r="E45" s="464"/>
      <c r="F45" s="464"/>
      <c r="G45" s="86"/>
      <c r="H45" s="86"/>
      <c r="I45" s="86"/>
      <c r="J45" s="86"/>
      <c r="K45" s="86"/>
      <c r="L45" s="86"/>
      <c r="M45" s="86"/>
      <c r="N45" s="1357"/>
      <c r="O45" s="86"/>
      <c r="P45" s="86"/>
      <c r="Q45" s="86"/>
      <c r="R45" s="86"/>
      <c r="S45" s="86"/>
      <c r="T45" s="86"/>
      <c r="U45" s="86"/>
      <c r="V45" s="86"/>
      <c r="W45" s="86"/>
      <c r="X45" s="86"/>
      <c r="Y45" s="86"/>
      <c r="Z45" s="86"/>
      <c r="AA45" s="86"/>
      <c r="AB45" s="86"/>
      <c r="AC45" s="86"/>
      <c r="AD45" s="86"/>
      <c r="AE45" s="86"/>
      <c r="AF45" s="86"/>
    </row>
    <row r="46" spans="1:32" ht="15.75" hidden="1" outlineLevel="1">
      <c r="A46" s="463"/>
      <c r="B46" s="464"/>
      <c r="C46" s="464"/>
      <c r="D46" s="109"/>
      <c r="E46" s="109"/>
      <c r="F46" s="1378" t="s">
        <v>370</v>
      </c>
      <c r="G46" s="452">
        <f t="shared" ref="G46:AB47" si="29">G5</f>
        <v>-7</v>
      </c>
      <c r="H46" s="452">
        <f t="shared" si="29"/>
        <v>-6</v>
      </c>
      <c r="I46" s="452">
        <f t="shared" si="29"/>
        <v>-5</v>
      </c>
      <c r="J46" s="452">
        <f t="shared" si="29"/>
        <v>-4</v>
      </c>
      <c r="K46" s="452">
        <f t="shared" si="29"/>
        <v>-3</v>
      </c>
      <c r="L46" s="452">
        <f t="shared" si="29"/>
        <v>-2</v>
      </c>
      <c r="M46" s="452">
        <f t="shared" si="29"/>
        <v>-1</v>
      </c>
      <c r="N46" s="1359">
        <f t="shared" si="29"/>
        <v>1</v>
      </c>
      <c r="O46" s="452">
        <f t="shared" si="29"/>
        <v>2</v>
      </c>
      <c r="P46" s="452">
        <f t="shared" si="29"/>
        <v>3</v>
      </c>
      <c r="Q46" s="452">
        <f t="shared" si="29"/>
        <v>4</v>
      </c>
      <c r="R46" s="452">
        <f t="shared" si="29"/>
        <v>5</v>
      </c>
      <c r="S46" s="452">
        <f t="shared" si="29"/>
        <v>6</v>
      </c>
      <c r="T46" s="452">
        <f t="shared" si="29"/>
        <v>7</v>
      </c>
      <c r="U46" s="452">
        <f t="shared" si="29"/>
        <v>8</v>
      </c>
      <c r="V46" s="452">
        <f t="shared" si="29"/>
        <v>9</v>
      </c>
      <c r="W46" s="452">
        <f t="shared" si="29"/>
        <v>10</v>
      </c>
      <c r="X46" s="452">
        <f t="shared" si="29"/>
        <v>11</v>
      </c>
      <c r="Y46" s="452">
        <f t="shared" si="29"/>
        <v>12</v>
      </c>
      <c r="Z46" s="452">
        <f t="shared" si="29"/>
        <v>0</v>
      </c>
      <c r="AA46" s="452">
        <f t="shared" si="29"/>
        <v>0</v>
      </c>
      <c r="AB46" s="452">
        <f t="shared" si="29"/>
        <v>0</v>
      </c>
      <c r="AC46" s="244"/>
      <c r="AD46" s="238"/>
      <c r="AE46" s="86"/>
      <c r="AF46" s="86"/>
    </row>
    <row r="47" spans="1:32" ht="15.75" collapsed="1">
      <c r="A47" s="109" t="s">
        <v>369</v>
      </c>
      <c r="B47" s="464"/>
      <c r="C47" s="464"/>
      <c r="D47" s="464"/>
      <c r="E47" s="464"/>
      <c r="F47" s="86"/>
      <c r="G47" s="245">
        <f t="shared" si="29"/>
        <v>40963</v>
      </c>
      <c r="H47" s="245">
        <f t="shared" si="29"/>
        <v>40970</v>
      </c>
      <c r="I47" s="245">
        <f t="shared" si="29"/>
        <v>40977</v>
      </c>
      <c r="J47" s="245">
        <f t="shared" si="29"/>
        <v>40984</v>
      </c>
      <c r="K47" s="245">
        <f t="shared" si="29"/>
        <v>40991</v>
      </c>
      <c r="L47" s="245">
        <f t="shared" si="29"/>
        <v>40998</v>
      </c>
      <c r="M47" s="245">
        <f t="shared" si="29"/>
        <v>41005</v>
      </c>
      <c r="N47" s="1360">
        <f t="shared" si="29"/>
        <v>41012</v>
      </c>
      <c r="O47" s="245">
        <f t="shared" si="29"/>
        <v>41019</v>
      </c>
      <c r="P47" s="245">
        <f t="shared" si="29"/>
        <v>41026</v>
      </c>
      <c r="Q47" s="245">
        <f t="shared" si="29"/>
        <v>41033</v>
      </c>
      <c r="R47" s="245">
        <f t="shared" si="29"/>
        <v>41040</v>
      </c>
      <c r="S47" s="245">
        <f t="shared" si="29"/>
        <v>41047</v>
      </c>
      <c r="T47" s="245">
        <f t="shared" si="29"/>
        <v>41054</v>
      </c>
      <c r="U47" s="245">
        <f t="shared" si="29"/>
        <v>41061</v>
      </c>
      <c r="V47" s="245">
        <f t="shared" si="29"/>
        <v>41068</v>
      </c>
      <c r="W47" s="245">
        <f t="shared" si="29"/>
        <v>41075</v>
      </c>
      <c r="X47" s="245">
        <f t="shared" si="29"/>
        <v>41082</v>
      </c>
      <c r="Y47" s="245">
        <f t="shared" si="29"/>
        <v>41089</v>
      </c>
      <c r="Z47" s="245">
        <f t="shared" si="29"/>
        <v>41096</v>
      </c>
      <c r="AA47" s="245">
        <f t="shared" si="29"/>
        <v>41103</v>
      </c>
      <c r="AB47" s="245">
        <f t="shared" si="29"/>
        <v>41110</v>
      </c>
      <c r="AC47" s="277"/>
      <c r="AD47" s="247" t="s">
        <v>371</v>
      </c>
      <c r="AE47" s="86"/>
      <c r="AF47" s="86"/>
    </row>
    <row r="48" spans="1:32">
      <c r="A48" s="110"/>
      <c r="B48" s="86"/>
      <c r="C48" s="111"/>
      <c r="D48" s="111"/>
      <c r="E48" s="112"/>
      <c r="F48" s="1379" t="s">
        <v>274</v>
      </c>
      <c r="G48" s="279">
        <f>IF($I$2=1,0,0)</f>
        <v>0</v>
      </c>
      <c r="H48" s="279">
        <f>IF($I$2=1,1,0)</f>
        <v>1</v>
      </c>
      <c r="I48" s="279">
        <f>IF($I$2=1,0,0)</f>
        <v>0</v>
      </c>
      <c r="J48" s="279">
        <f>IF($I$2=1,0,0)</f>
        <v>0</v>
      </c>
      <c r="K48" s="279">
        <f>IF($I$2=1,0,0)</f>
        <v>0</v>
      </c>
      <c r="L48" s="279">
        <v>0</v>
      </c>
      <c r="M48" s="279">
        <v>1</v>
      </c>
      <c r="N48" s="1380">
        <f>IF($I$2=1,0,0)</f>
        <v>0</v>
      </c>
      <c r="O48" s="1381">
        <f>IF($I$2=1,0,0)</f>
        <v>0</v>
      </c>
      <c r="P48" s="279">
        <f>IF($I$2=1,1,0)</f>
        <v>1</v>
      </c>
      <c r="Q48" s="279">
        <f>IF($I$2=1,0,0)</f>
        <v>0</v>
      </c>
      <c r="R48" s="279">
        <f>IF($I$2=1,0,0)</f>
        <v>0</v>
      </c>
      <c r="S48" s="279">
        <f>IF($I$2=1,0,0)</f>
        <v>0</v>
      </c>
      <c r="T48" s="279">
        <f>IF($I$2=1,1,0)</f>
        <v>1</v>
      </c>
      <c r="U48" s="445">
        <f>IF($I$2=1,0,0)</f>
        <v>0</v>
      </c>
      <c r="V48" s="445">
        <f>IF($I$2=1,0,0)</f>
        <v>0</v>
      </c>
      <c r="W48" s="445">
        <f>IF($I$2=1,0,0)</f>
        <v>0</v>
      </c>
      <c r="X48" s="445">
        <f>IF($I$2=1,1,0)</f>
        <v>1</v>
      </c>
      <c r="Y48" s="445">
        <f>IF($I$2=1,0,0)</f>
        <v>0</v>
      </c>
      <c r="Z48" s="445">
        <f>IF($I$2=1,0,0)</f>
        <v>0</v>
      </c>
      <c r="AA48" s="445">
        <f>IF($I$2=1,0,0)</f>
        <v>0</v>
      </c>
      <c r="AB48" s="446">
        <f>IF($I$2=1,1,0)</f>
        <v>1</v>
      </c>
      <c r="AC48" s="113"/>
      <c r="AD48" s="251"/>
    </row>
    <row r="49" spans="1:32" ht="16.5" thickBot="1">
      <c r="A49" s="280" t="s">
        <v>275</v>
      </c>
      <c r="B49" s="281"/>
      <c r="C49" s="281"/>
      <c r="D49" s="281"/>
      <c r="E49" s="86"/>
      <c r="F49" s="86"/>
      <c r="G49" s="114"/>
      <c r="H49" s="114"/>
      <c r="I49" s="114"/>
      <c r="J49" s="114"/>
      <c r="K49" s="114"/>
      <c r="L49" s="114"/>
      <c r="M49" s="114"/>
      <c r="N49" s="1382"/>
      <c r="O49" s="114"/>
      <c r="P49" s="114"/>
      <c r="Q49" s="114"/>
      <c r="R49" s="114"/>
      <c r="S49" s="114"/>
      <c r="T49" s="114"/>
      <c r="U49" s="127"/>
      <c r="V49" s="127"/>
      <c r="W49" s="127"/>
      <c r="X49" s="127"/>
      <c r="Y49" s="127"/>
      <c r="Z49" s="127"/>
      <c r="AA49" s="127"/>
      <c r="AB49" s="127"/>
      <c r="AC49" s="115"/>
      <c r="AD49" s="251"/>
      <c r="AE49" s="86"/>
      <c r="AF49" s="86"/>
    </row>
    <row r="50" spans="1:32" ht="16.5" thickBot="1">
      <c r="A50" s="106"/>
      <c r="B50" s="86" t="s">
        <v>276</v>
      </c>
      <c r="C50" s="86"/>
      <c r="D50" s="86"/>
      <c r="E50" s="86"/>
      <c r="F50" s="86"/>
      <c r="G50" s="282">
        <v>8900</v>
      </c>
      <c r="H50" s="98">
        <f t="shared" ref="H50:AB50" si="30">G54</f>
        <v>8900</v>
      </c>
      <c r="I50" s="98">
        <f t="shared" si="30"/>
        <v>8900</v>
      </c>
      <c r="J50" s="282">
        <f t="shared" si="30"/>
        <v>10400</v>
      </c>
      <c r="K50" s="98">
        <f t="shared" si="30"/>
        <v>11400</v>
      </c>
      <c r="L50" s="98">
        <f t="shared" si="30"/>
        <v>11400</v>
      </c>
      <c r="M50" s="98">
        <f t="shared" si="30"/>
        <v>11400</v>
      </c>
      <c r="N50" s="1370">
        <f t="shared" si="30"/>
        <v>11819.204461202367</v>
      </c>
      <c r="O50" s="98">
        <f t="shared" si="30"/>
        <v>11269.794709530885</v>
      </c>
      <c r="P50" s="98">
        <f t="shared" si="30"/>
        <v>11269.794709530885</v>
      </c>
      <c r="Q50" s="98">
        <f t="shared" si="30"/>
        <v>11269.794709530885</v>
      </c>
      <c r="R50" s="98">
        <f t="shared" si="30"/>
        <v>11269.794709530885</v>
      </c>
      <c r="S50" s="98">
        <f t="shared" si="30"/>
        <v>11269.794709530885</v>
      </c>
      <c r="T50" s="98">
        <f t="shared" si="30"/>
        <v>11269.794709530885</v>
      </c>
      <c r="U50" s="98">
        <f t="shared" si="30"/>
        <v>11269.794709530885</v>
      </c>
      <c r="V50" s="98">
        <f t="shared" si="30"/>
        <v>11269.794709530885</v>
      </c>
      <c r="W50" s="98">
        <f t="shared" si="30"/>
        <v>11269.794709530885</v>
      </c>
      <c r="X50" s="98">
        <f t="shared" si="30"/>
        <v>11269.794709530885</v>
      </c>
      <c r="Y50" s="98">
        <f t="shared" si="30"/>
        <v>11269.794709530885</v>
      </c>
      <c r="Z50" s="98">
        <f t="shared" si="30"/>
        <v>11269.794709530885</v>
      </c>
      <c r="AA50" s="98">
        <f t="shared" si="30"/>
        <v>11269.794709530885</v>
      </c>
      <c r="AB50" s="98">
        <f t="shared" si="30"/>
        <v>11269.794709530885</v>
      </c>
      <c r="AC50" s="98"/>
      <c r="AD50" s="253">
        <f>J50</f>
        <v>10400</v>
      </c>
      <c r="AE50" s="104"/>
      <c r="AF50" s="104"/>
    </row>
    <row r="51" spans="1:32">
      <c r="A51" s="86"/>
      <c r="B51" s="86" t="s">
        <v>277</v>
      </c>
      <c r="C51" s="86"/>
      <c r="D51" s="86"/>
      <c r="E51" s="86"/>
      <c r="F51" s="117"/>
      <c r="G51" s="98">
        <v>0</v>
      </c>
      <c r="H51" s="98">
        <f>-'Scenario Ch11'!G71</f>
        <v>0</v>
      </c>
      <c r="I51" s="525">
        <v>1500</v>
      </c>
      <c r="J51" s="525">
        <v>1000</v>
      </c>
      <c r="K51" s="525">
        <v>0</v>
      </c>
      <c r="L51" s="98">
        <v>0</v>
      </c>
      <c r="M51" s="98">
        <f>-'Scenario Ch11'!L71</f>
        <v>419.20446120236829</v>
      </c>
      <c r="N51" s="1370">
        <f>-'Scenario Ch11'!M71</f>
        <v>-549.40975167148235</v>
      </c>
      <c r="O51" s="98">
        <f>-'Scenario Ch11'!N71</f>
        <v>0</v>
      </c>
      <c r="P51" s="98">
        <f>-'Scenario Ch11'!O71</f>
        <v>0</v>
      </c>
      <c r="Q51" s="98">
        <f>-'Scenario Ch11'!P71</f>
        <v>0</v>
      </c>
      <c r="R51" s="98">
        <f>-'Scenario Ch11'!Q71</f>
        <v>0</v>
      </c>
      <c r="S51" s="98">
        <f>-'Scenario Ch11'!R71</f>
        <v>0</v>
      </c>
      <c r="T51" s="98">
        <f>-'Scenario Ch11'!S71</f>
        <v>0</v>
      </c>
      <c r="U51" s="98">
        <f>-'Scenario Ch11'!T71</f>
        <v>0</v>
      </c>
      <c r="V51" s="98">
        <f>-'Scenario Ch11'!U71</f>
        <v>0</v>
      </c>
      <c r="W51" s="98">
        <f>-'Scenario Ch11'!V71</f>
        <v>0</v>
      </c>
      <c r="X51" s="98">
        <f>-'Scenario Ch11'!W71</f>
        <v>0</v>
      </c>
      <c r="Y51" s="98">
        <f>-'Scenario Ch11'!X71</f>
        <v>0</v>
      </c>
      <c r="Z51" s="98">
        <f>-'Scenario Ch11'!Y71</f>
        <v>0</v>
      </c>
      <c r="AA51" s="98">
        <f>-'Scenario Ch11'!Z71</f>
        <v>0</v>
      </c>
      <c r="AB51" s="98">
        <f>-'Scenario Ch11'!AA71</f>
        <v>0</v>
      </c>
      <c r="AC51" s="108">
        <f>'Scenario Ch11'!AB65</f>
        <v>0</v>
      </c>
      <c r="AD51" s="317">
        <f>SUMIF($G$46:$AB$46,"&gt;0",G51:AB51)</f>
        <v>-549.40975167148235</v>
      </c>
      <c r="AE51" s="104"/>
      <c r="AF51" s="104"/>
    </row>
    <row r="52" spans="1:32" outlineLevel="1">
      <c r="A52" s="86"/>
      <c r="B52" s="86" t="s">
        <v>278</v>
      </c>
      <c r="C52" s="86"/>
      <c r="D52" s="86"/>
      <c r="E52" s="86"/>
      <c r="F52" s="117"/>
      <c r="G52" s="98">
        <f t="shared" ref="G52:AB52" si="31">IF(G50+G51&lt;0,-G51-G50,0)</f>
        <v>0</v>
      </c>
      <c r="H52" s="98">
        <f t="shared" si="31"/>
        <v>0</v>
      </c>
      <c r="I52" s="98">
        <f t="shared" si="31"/>
        <v>0</v>
      </c>
      <c r="J52" s="98">
        <f t="shared" si="31"/>
        <v>0</v>
      </c>
      <c r="K52" s="98">
        <f t="shared" si="31"/>
        <v>0</v>
      </c>
      <c r="L52" s="98">
        <f t="shared" si="31"/>
        <v>0</v>
      </c>
      <c r="M52" s="98">
        <f t="shared" si="31"/>
        <v>0</v>
      </c>
      <c r="N52" s="1370">
        <f t="shared" si="31"/>
        <v>0</v>
      </c>
      <c r="O52" s="98">
        <f t="shared" si="31"/>
        <v>0</v>
      </c>
      <c r="P52" s="98">
        <f t="shared" si="31"/>
        <v>0</v>
      </c>
      <c r="Q52" s="98">
        <f t="shared" si="31"/>
        <v>0</v>
      </c>
      <c r="R52" s="98">
        <f t="shared" si="31"/>
        <v>0</v>
      </c>
      <c r="S52" s="98">
        <f t="shared" si="31"/>
        <v>0</v>
      </c>
      <c r="T52" s="98">
        <f t="shared" si="31"/>
        <v>0</v>
      </c>
      <c r="U52" s="98">
        <f t="shared" si="31"/>
        <v>0</v>
      </c>
      <c r="V52" s="98">
        <f t="shared" si="31"/>
        <v>0</v>
      </c>
      <c r="W52" s="98">
        <f t="shared" si="31"/>
        <v>0</v>
      </c>
      <c r="X52" s="98">
        <f t="shared" si="31"/>
        <v>0</v>
      </c>
      <c r="Y52" s="98">
        <f t="shared" si="31"/>
        <v>0</v>
      </c>
      <c r="Z52" s="98">
        <f t="shared" si="31"/>
        <v>0</v>
      </c>
      <c r="AA52" s="98">
        <f t="shared" si="31"/>
        <v>0</v>
      </c>
      <c r="AB52" s="98">
        <f t="shared" si="31"/>
        <v>0</v>
      </c>
      <c r="AC52" s="108"/>
      <c r="AD52" s="317">
        <f>SUMIF($G$46:$AB$46,"&gt;0",G52:AB52)</f>
        <v>0</v>
      </c>
      <c r="AE52" s="104"/>
      <c r="AF52" s="104"/>
    </row>
    <row r="53" spans="1:32" ht="15.75">
      <c r="A53" s="86"/>
      <c r="B53" s="86"/>
      <c r="C53" s="86"/>
      <c r="D53" s="86"/>
      <c r="E53" s="86"/>
      <c r="F53" s="93"/>
      <c r="G53" s="104"/>
      <c r="H53" s="104"/>
      <c r="I53" s="104"/>
      <c r="J53" s="104"/>
      <c r="K53" s="104"/>
      <c r="L53" s="104"/>
      <c r="M53" s="104"/>
      <c r="N53" s="1368"/>
      <c r="O53" s="104"/>
      <c r="P53" s="104"/>
      <c r="Q53" s="104"/>
      <c r="R53" s="104"/>
      <c r="S53" s="104"/>
      <c r="T53" s="104"/>
      <c r="U53" s="104"/>
      <c r="V53" s="104"/>
      <c r="W53" s="104"/>
      <c r="X53" s="104"/>
      <c r="Y53" s="104"/>
      <c r="Z53" s="104"/>
      <c r="AA53" s="104"/>
      <c r="AB53" s="104"/>
      <c r="AC53" s="254"/>
      <c r="AD53" s="255"/>
      <c r="AE53" s="104"/>
      <c r="AF53" s="104"/>
    </row>
    <row r="54" spans="1:32" ht="15.75">
      <c r="A54" s="256"/>
      <c r="B54" s="257" t="s">
        <v>270</v>
      </c>
      <c r="C54" s="258"/>
      <c r="D54" s="257"/>
      <c r="E54" s="258"/>
      <c r="F54" s="283"/>
      <c r="G54" s="272">
        <f t="shared" ref="G54:T54" si="32">SUM(G50:G53)</f>
        <v>8900</v>
      </c>
      <c r="H54" s="272">
        <f t="shared" si="32"/>
        <v>8900</v>
      </c>
      <c r="I54" s="272">
        <f t="shared" si="32"/>
        <v>10400</v>
      </c>
      <c r="J54" s="272">
        <f t="shared" si="32"/>
        <v>11400</v>
      </c>
      <c r="K54" s="272">
        <f t="shared" si="32"/>
        <v>11400</v>
      </c>
      <c r="L54" s="272">
        <f t="shared" si="32"/>
        <v>11400</v>
      </c>
      <c r="M54" s="272">
        <f t="shared" si="32"/>
        <v>11819.204461202367</v>
      </c>
      <c r="N54" s="1371">
        <f t="shared" si="32"/>
        <v>11269.794709530885</v>
      </c>
      <c r="O54" s="272">
        <f t="shared" si="32"/>
        <v>11269.794709530885</v>
      </c>
      <c r="P54" s="272">
        <f t="shared" si="32"/>
        <v>11269.794709530885</v>
      </c>
      <c r="Q54" s="272">
        <f t="shared" si="32"/>
        <v>11269.794709530885</v>
      </c>
      <c r="R54" s="272">
        <f t="shared" si="32"/>
        <v>11269.794709530885</v>
      </c>
      <c r="S54" s="272">
        <f t="shared" si="32"/>
        <v>11269.794709530885</v>
      </c>
      <c r="T54" s="272">
        <f t="shared" si="32"/>
        <v>11269.794709530885</v>
      </c>
      <c r="U54" s="272">
        <f t="shared" ref="U54:AB54" si="33">SUM(U50:U53)</f>
        <v>11269.794709530885</v>
      </c>
      <c r="V54" s="272">
        <f t="shared" si="33"/>
        <v>11269.794709530885</v>
      </c>
      <c r="W54" s="272">
        <f t="shared" si="33"/>
        <v>11269.794709530885</v>
      </c>
      <c r="X54" s="272">
        <f t="shared" si="33"/>
        <v>11269.794709530885</v>
      </c>
      <c r="Y54" s="272">
        <f t="shared" si="33"/>
        <v>11269.794709530885</v>
      </c>
      <c r="Z54" s="272">
        <f t="shared" si="33"/>
        <v>11269.794709530885</v>
      </c>
      <c r="AA54" s="272">
        <f t="shared" si="33"/>
        <v>11269.794709530885</v>
      </c>
      <c r="AB54" s="272">
        <f t="shared" si="33"/>
        <v>11269.794709530885</v>
      </c>
      <c r="AC54" s="284"/>
      <c r="AD54" s="263">
        <f>SUM(AD50:AD53)</f>
        <v>9850.5902483285172</v>
      </c>
      <c r="AE54" s="86"/>
      <c r="AF54" s="86"/>
    </row>
    <row r="55" spans="1:32" ht="15.75">
      <c r="A55" s="86"/>
      <c r="B55" s="106"/>
      <c r="C55" s="86"/>
      <c r="D55" s="118"/>
      <c r="E55" s="118"/>
      <c r="F55" s="118"/>
      <c r="G55" s="118"/>
      <c r="H55" s="118"/>
      <c r="I55" s="118"/>
      <c r="J55" s="118"/>
      <c r="N55" s="1383"/>
      <c r="AC55" s="285"/>
      <c r="AD55" s="286"/>
      <c r="AE55" s="86"/>
      <c r="AF55" s="86"/>
    </row>
    <row r="56" spans="1:32" ht="16.5" thickBot="1">
      <c r="A56" s="111" t="s">
        <v>279</v>
      </c>
      <c r="B56" s="88"/>
      <c r="C56" s="86"/>
      <c r="D56" s="86"/>
      <c r="E56" s="86"/>
      <c r="F56" s="86"/>
      <c r="G56" s="86"/>
      <c r="H56" s="86"/>
      <c r="I56" s="86"/>
      <c r="J56" s="86"/>
      <c r="K56" s="86"/>
      <c r="L56" s="86"/>
      <c r="M56" s="86"/>
      <c r="N56" s="1357"/>
      <c r="O56" s="86"/>
      <c r="P56" s="86"/>
      <c r="Q56" s="86"/>
      <c r="R56" s="86"/>
      <c r="S56" s="86"/>
      <c r="T56" s="86"/>
      <c r="U56" s="86"/>
      <c r="V56" s="86"/>
      <c r="W56" s="86"/>
      <c r="X56" s="86"/>
      <c r="Y56" s="86"/>
      <c r="Z56" s="86"/>
      <c r="AA56" s="86"/>
      <c r="AB56" s="86"/>
      <c r="AC56" s="130"/>
      <c r="AD56" s="251"/>
      <c r="AE56" s="86"/>
      <c r="AF56" s="86"/>
    </row>
    <row r="57" spans="1:32" ht="16.5" thickBot="1">
      <c r="A57" s="106"/>
      <c r="B57" s="86" t="s">
        <v>276</v>
      </c>
      <c r="C57" s="86"/>
      <c r="D57" s="86"/>
      <c r="E57" s="86"/>
      <c r="F57" s="86"/>
      <c r="G57" s="282">
        <v>19.036111111111111</v>
      </c>
      <c r="H57" s="98">
        <f t="shared" ref="H57:AB57" si="34">G64</f>
        <v>28.728440555555551</v>
      </c>
      <c r="I57" s="98">
        <f t="shared" si="34"/>
        <v>0</v>
      </c>
      <c r="J57" s="282">
        <f t="shared" si="34"/>
        <v>9.6923294444444377</v>
      </c>
      <c r="K57" s="98">
        <f t="shared" si="34"/>
        <v>21.018197559300859</v>
      </c>
      <c r="L57" s="98">
        <f t="shared" si="34"/>
        <v>33.433091454431938</v>
      </c>
      <c r="M57" s="98">
        <f t="shared" si="34"/>
        <v>45.847985349563018</v>
      </c>
      <c r="N57" s="1370">
        <f t="shared" si="34"/>
        <v>0</v>
      </c>
      <c r="O57" s="98">
        <f t="shared" si="34"/>
        <v>12.871418360586603</v>
      </c>
      <c r="P57" s="98">
        <f t="shared" si="34"/>
        <v>25.144515337668665</v>
      </c>
      <c r="Q57" s="98">
        <f t="shared" si="34"/>
        <v>0</v>
      </c>
      <c r="R57" s="98">
        <f t="shared" si="34"/>
        <v>12.273096977082062</v>
      </c>
      <c r="S57" s="98">
        <f t="shared" si="34"/>
        <v>24.546193954164124</v>
      </c>
      <c r="T57" s="98">
        <f t="shared" si="34"/>
        <v>36.819290931246186</v>
      </c>
      <c r="U57" s="98">
        <f t="shared" si="34"/>
        <v>0</v>
      </c>
      <c r="V57" s="98">
        <f t="shared" si="34"/>
        <v>13.273096977082062</v>
      </c>
      <c r="W57" s="98">
        <f t="shared" si="34"/>
        <v>27.546193954164124</v>
      </c>
      <c r="X57" s="98">
        <f t="shared" si="34"/>
        <v>42.819290931246186</v>
      </c>
      <c r="Y57" s="98">
        <f t="shared" si="34"/>
        <v>0</v>
      </c>
      <c r="Z57" s="98">
        <f t="shared" si="34"/>
        <v>17.273096977082062</v>
      </c>
      <c r="AA57" s="98">
        <f t="shared" si="34"/>
        <v>35.546193954164124</v>
      </c>
      <c r="AB57" s="98">
        <f t="shared" si="34"/>
        <v>54.819290931246186</v>
      </c>
      <c r="AC57" s="108"/>
      <c r="AD57" s="253">
        <f>J57</f>
        <v>9.6923294444444377</v>
      </c>
      <c r="AE57" s="86"/>
      <c r="AF57" s="86"/>
    </row>
    <row r="58" spans="1:32">
      <c r="A58" s="86"/>
      <c r="B58" s="86" t="s">
        <v>279</v>
      </c>
      <c r="C58" s="86"/>
      <c r="D58" s="119"/>
      <c r="E58" s="1384" t="s">
        <v>280</v>
      </c>
      <c r="F58" s="442">
        <v>5.600704012841088E-2</v>
      </c>
      <c r="G58" s="465">
        <f t="shared" ref="G58:AB58" si="35">G50*$F58/360*7</f>
        <v>9.6923294444444377</v>
      </c>
      <c r="H58" s="465">
        <f t="shared" si="35"/>
        <v>9.6923294444444377</v>
      </c>
      <c r="I58" s="465">
        <f t="shared" si="35"/>
        <v>9.6923294444444377</v>
      </c>
      <c r="J58" s="465">
        <f t="shared" si="35"/>
        <v>11.325868114856423</v>
      </c>
      <c r="K58" s="465">
        <f t="shared" si="35"/>
        <v>12.41489389513108</v>
      </c>
      <c r="L58" s="465">
        <f t="shared" si="35"/>
        <v>12.41489389513108</v>
      </c>
      <c r="M58" s="465">
        <f t="shared" si="35"/>
        <v>12.41489389513108</v>
      </c>
      <c r="N58" s="1385">
        <f t="shared" si="35"/>
        <v>12.871418360586603</v>
      </c>
      <c r="O58" s="465">
        <f t="shared" si="35"/>
        <v>12.273096977082062</v>
      </c>
      <c r="P58" s="465">
        <f t="shared" si="35"/>
        <v>12.273096977082062</v>
      </c>
      <c r="Q58" s="465">
        <f t="shared" si="35"/>
        <v>12.273096977082062</v>
      </c>
      <c r="R58" s="465">
        <f t="shared" si="35"/>
        <v>12.273096977082062</v>
      </c>
      <c r="S58" s="465">
        <f t="shared" si="35"/>
        <v>12.273096977082062</v>
      </c>
      <c r="T58" s="465">
        <f t="shared" si="35"/>
        <v>12.273096977082062</v>
      </c>
      <c r="U58" s="465">
        <f t="shared" si="35"/>
        <v>12.273096977082062</v>
      </c>
      <c r="V58" s="465">
        <f t="shared" si="35"/>
        <v>12.273096977082062</v>
      </c>
      <c r="W58" s="465">
        <f t="shared" si="35"/>
        <v>12.273096977082062</v>
      </c>
      <c r="X58" s="465">
        <f t="shared" si="35"/>
        <v>12.273096977082062</v>
      </c>
      <c r="Y58" s="465">
        <f t="shared" si="35"/>
        <v>12.273096977082062</v>
      </c>
      <c r="Z58" s="465">
        <f t="shared" si="35"/>
        <v>12.273096977082062</v>
      </c>
      <c r="AA58" s="465">
        <f t="shared" si="35"/>
        <v>12.273096977082062</v>
      </c>
      <c r="AB58" s="465">
        <f t="shared" si="35"/>
        <v>12.273096977082062</v>
      </c>
      <c r="AC58" s="108"/>
      <c r="AD58" s="317">
        <f t="shared" ref="AD58:AD62" si="36">SUMIF($G$46:$AB$46,"&gt;0",G58:AB58)</f>
        <v>147.87548510848927</v>
      </c>
      <c r="AE58" s="86"/>
      <c r="AF58" s="86"/>
    </row>
    <row r="59" spans="1:32" hidden="1" outlineLevel="1">
      <c r="A59" s="86"/>
      <c r="B59" s="86" t="s">
        <v>281</v>
      </c>
      <c r="C59" s="86"/>
      <c r="D59" s="121"/>
      <c r="E59" s="1384" t="s">
        <v>280</v>
      </c>
      <c r="F59" s="288">
        <v>0</v>
      </c>
      <c r="G59" s="465">
        <f t="shared" ref="G59:AB59" si="37">G50*$F59/360*7</f>
        <v>0</v>
      </c>
      <c r="H59" s="465">
        <f t="shared" si="37"/>
        <v>0</v>
      </c>
      <c r="I59" s="465">
        <f t="shared" si="37"/>
        <v>0</v>
      </c>
      <c r="J59" s="465">
        <f t="shared" si="37"/>
        <v>0</v>
      </c>
      <c r="K59" s="465">
        <f t="shared" si="37"/>
        <v>0</v>
      </c>
      <c r="L59" s="465">
        <f t="shared" si="37"/>
        <v>0</v>
      </c>
      <c r="M59" s="465">
        <f t="shared" si="37"/>
        <v>0</v>
      </c>
      <c r="N59" s="1385">
        <f t="shared" si="37"/>
        <v>0</v>
      </c>
      <c r="O59" s="465">
        <f t="shared" si="37"/>
        <v>0</v>
      </c>
      <c r="P59" s="465">
        <f t="shared" si="37"/>
        <v>0</v>
      </c>
      <c r="Q59" s="465">
        <f t="shared" si="37"/>
        <v>0</v>
      </c>
      <c r="R59" s="465">
        <f t="shared" si="37"/>
        <v>0</v>
      </c>
      <c r="S59" s="465">
        <f t="shared" si="37"/>
        <v>0</v>
      </c>
      <c r="T59" s="465">
        <f t="shared" si="37"/>
        <v>0</v>
      </c>
      <c r="U59" s="465">
        <f t="shared" si="37"/>
        <v>0</v>
      </c>
      <c r="V59" s="465">
        <f t="shared" si="37"/>
        <v>0</v>
      </c>
      <c r="W59" s="465">
        <f t="shared" si="37"/>
        <v>0</v>
      </c>
      <c r="X59" s="465">
        <f t="shared" si="37"/>
        <v>0</v>
      </c>
      <c r="Y59" s="465">
        <f t="shared" si="37"/>
        <v>0</v>
      </c>
      <c r="Z59" s="465">
        <f t="shared" si="37"/>
        <v>0</v>
      </c>
      <c r="AA59" s="465">
        <f t="shared" si="37"/>
        <v>0</v>
      </c>
      <c r="AB59" s="465">
        <f t="shared" si="37"/>
        <v>0</v>
      </c>
      <c r="AC59" s="108"/>
      <c r="AD59" s="317">
        <f t="shared" si="36"/>
        <v>0</v>
      </c>
      <c r="AE59" s="86"/>
      <c r="AF59" s="86"/>
    </row>
    <row r="60" spans="1:32" ht="15.75" hidden="1" outlineLevel="1">
      <c r="A60" s="86"/>
      <c r="B60" s="86" t="s">
        <v>282</v>
      </c>
      <c r="C60" s="86"/>
      <c r="D60" s="1384" t="s">
        <v>280</v>
      </c>
      <c r="E60" s="289">
        <v>0</v>
      </c>
      <c r="F60" s="288">
        <v>0</v>
      </c>
      <c r="G60" s="98">
        <f t="shared" ref="G60:AB60" si="38">IF(G50&lt;$E$60,($E$60-G50)*$F60/52,0)</f>
        <v>0</v>
      </c>
      <c r="H60" s="98">
        <f t="shared" si="38"/>
        <v>0</v>
      </c>
      <c r="I60" s="98">
        <f t="shared" si="38"/>
        <v>0</v>
      </c>
      <c r="J60" s="98">
        <f t="shared" si="38"/>
        <v>0</v>
      </c>
      <c r="K60" s="98">
        <f t="shared" si="38"/>
        <v>0</v>
      </c>
      <c r="L60" s="98">
        <f t="shared" si="38"/>
        <v>0</v>
      </c>
      <c r="M60" s="98">
        <f t="shared" si="38"/>
        <v>0</v>
      </c>
      <c r="N60" s="1370">
        <f t="shared" si="38"/>
        <v>0</v>
      </c>
      <c r="O60" s="98">
        <f t="shared" si="38"/>
        <v>0</v>
      </c>
      <c r="P60" s="98">
        <f t="shared" si="38"/>
        <v>0</v>
      </c>
      <c r="Q60" s="98">
        <f t="shared" si="38"/>
        <v>0</v>
      </c>
      <c r="R60" s="98">
        <f t="shared" si="38"/>
        <v>0</v>
      </c>
      <c r="S60" s="98">
        <f t="shared" si="38"/>
        <v>0</v>
      </c>
      <c r="T60" s="98">
        <f t="shared" si="38"/>
        <v>0</v>
      </c>
      <c r="U60" s="98">
        <f t="shared" si="38"/>
        <v>0</v>
      </c>
      <c r="V60" s="98">
        <f t="shared" si="38"/>
        <v>0</v>
      </c>
      <c r="W60" s="98">
        <f t="shared" si="38"/>
        <v>0</v>
      </c>
      <c r="X60" s="98">
        <f t="shared" si="38"/>
        <v>0</v>
      </c>
      <c r="Y60" s="98">
        <f t="shared" si="38"/>
        <v>0</v>
      </c>
      <c r="Z60" s="98">
        <f t="shared" si="38"/>
        <v>0</v>
      </c>
      <c r="AA60" s="98">
        <f t="shared" si="38"/>
        <v>0</v>
      </c>
      <c r="AB60" s="98">
        <f t="shared" si="38"/>
        <v>0</v>
      </c>
      <c r="AC60" s="290"/>
      <c r="AD60" s="317">
        <f t="shared" si="36"/>
        <v>0</v>
      </c>
      <c r="AE60" s="86"/>
      <c r="AF60" s="86"/>
    </row>
    <row r="61" spans="1:32" ht="15.75" hidden="1" outlineLevel="1">
      <c r="A61" s="86"/>
      <c r="B61" s="86" t="s">
        <v>283</v>
      </c>
      <c r="C61" s="86"/>
      <c r="D61" s="1384" t="s">
        <v>280</v>
      </c>
      <c r="E61" s="291">
        <v>0</v>
      </c>
      <c r="F61" s="292">
        <v>0</v>
      </c>
      <c r="G61" s="98">
        <v>0</v>
      </c>
      <c r="H61" s="98">
        <v>0</v>
      </c>
      <c r="I61" s="98">
        <v>0</v>
      </c>
      <c r="J61" s="98">
        <v>0</v>
      </c>
      <c r="K61" s="98">
        <v>0</v>
      </c>
      <c r="L61" s="98">
        <v>0</v>
      </c>
      <c r="M61" s="98">
        <v>0</v>
      </c>
      <c r="N61" s="1370">
        <v>0</v>
      </c>
      <c r="O61" s="98">
        <v>0</v>
      </c>
      <c r="P61" s="98">
        <v>0</v>
      </c>
      <c r="Q61" s="98">
        <v>0</v>
      </c>
      <c r="R61" s="98">
        <v>0</v>
      </c>
      <c r="S61" s="98">
        <v>0</v>
      </c>
      <c r="T61" s="98">
        <v>0</v>
      </c>
      <c r="U61" s="98">
        <v>1</v>
      </c>
      <c r="V61" s="98">
        <v>2</v>
      </c>
      <c r="W61" s="98">
        <v>3</v>
      </c>
      <c r="X61" s="98">
        <v>4</v>
      </c>
      <c r="Y61" s="98">
        <v>5</v>
      </c>
      <c r="Z61" s="98">
        <v>6</v>
      </c>
      <c r="AA61" s="98">
        <v>7</v>
      </c>
      <c r="AB61" s="98">
        <v>8</v>
      </c>
      <c r="AC61" s="290"/>
      <c r="AD61" s="317">
        <f t="shared" si="36"/>
        <v>15</v>
      </c>
      <c r="AE61" s="86"/>
      <c r="AF61" s="86"/>
    </row>
    <row r="62" spans="1:32" collapsed="1">
      <c r="A62" s="86"/>
      <c r="B62" s="86" t="s">
        <v>273</v>
      </c>
      <c r="C62" s="86"/>
      <c r="D62" s="94"/>
      <c r="E62" s="123"/>
      <c r="F62" s="271"/>
      <c r="G62" s="108">
        <f t="shared" ref="G62:K62" si="39">IF(G48=1,-SUM(G57:G61),0)</f>
        <v>0</v>
      </c>
      <c r="H62" s="108">
        <f t="shared" si="39"/>
        <v>-38.42076999999999</v>
      </c>
      <c r="I62" s="108">
        <f t="shared" si="39"/>
        <v>0</v>
      </c>
      <c r="J62" s="108">
        <f t="shared" si="39"/>
        <v>0</v>
      </c>
      <c r="K62" s="108">
        <f t="shared" si="39"/>
        <v>0</v>
      </c>
      <c r="L62" s="108">
        <f t="shared" ref="L62:AB62" si="40">IF(L48=1,-SUM(L57:L61),0)</f>
        <v>0</v>
      </c>
      <c r="M62" s="108">
        <f t="shared" si="40"/>
        <v>-58.262879244694098</v>
      </c>
      <c r="N62" s="1370">
        <f t="shared" si="40"/>
        <v>0</v>
      </c>
      <c r="O62" s="108">
        <f t="shared" si="40"/>
        <v>0</v>
      </c>
      <c r="P62" s="108">
        <f t="shared" si="40"/>
        <v>-37.417612314750727</v>
      </c>
      <c r="Q62" s="108">
        <f t="shared" si="40"/>
        <v>0</v>
      </c>
      <c r="R62" s="108">
        <f t="shared" si="40"/>
        <v>0</v>
      </c>
      <c r="S62" s="108">
        <f t="shared" si="40"/>
        <v>0</v>
      </c>
      <c r="T62" s="108">
        <f t="shared" si="40"/>
        <v>-49.092387908328249</v>
      </c>
      <c r="U62" s="108">
        <f t="shared" si="40"/>
        <v>0</v>
      </c>
      <c r="V62" s="108">
        <f t="shared" si="40"/>
        <v>0</v>
      </c>
      <c r="W62" s="108">
        <f t="shared" si="40"/>
        <v>0</v>
      </c>
      <c r="X62" s="108">
        <f t="shared" si="40"/>
        <v>-59.092387908328249</v>
      </c>
      <c r="Y62" s="108">
        <f t="shared" si="40"/>
        <v>0</v>
      </c>
      <c r="Z62" s="108">
        <f t="shared" si="40"/>
        <v>0</v>
      </c>
      <c r="AA62" s="108">
        <f t="shared" si="40"/>
        <v>0</v>
      </c>
      <c r="AB62" s="108">
        <f t="shared" si="40"/>
        <v>-75.092387908328249</v>
      </c>
      <c r="AC62" s="108"/>
      <c r="AD62" s="317">
        <f t="shared" si="36"/>
        <v>-145.60238813140722</v>
      </c>
      <c r="AE62" s="86"/>
      <c r="AF62" s="86"/>
    </row>
    <row r="63" spans="1:32">
      <c r="A63" s="86"/>
      <c r="B63" s="86"/>
      <c r="C63" s="86"/>
      <c r="D63" s="94"/>
      <c r="E63" s="94"/>
      <c r="F63" s="94"/>
      <c r="G63" s="124"/>
      <c r="H63" s="124"/>
      <c r="I63" s="124"/>
      <c r="J63" s="124"/>
      <c r="K63" s="124"/>
      <c r="L63" s="124"/>
      <c r="M63" s="124"/>
      <c r="N63" s="1386"/>
      <c r="O63" s="124"/>
      <c r="P63" s="124"/>
      <c r="Q63" s="124"/>
      <c r="R63" s="124"/>
      <c r="S63" s="124"/>
      <c r="T63" s="124"/>
      <c r="U63" s="124"/>
      <c r="V63" s="124"/>
      <c r="W63" s="124"/>
      <c r="X63" s="124"/>
      <c r="Y63" s="124"/>
      <c r="Z63" s="124"/>
      <c r="AA63" s="124"/>
      <c r="AB63" s="124"/>
      <c r="AC63" s="293"/>
      <c r="AD63" s="255"/>
      <c r="AE63" s="86"/>
      <c r="AF63" s="86"/>
    </row>
    <row r="64" spans="1:32" s="126" customFormat="1">
      <c r="A64" s="294"/>
      <c r="B64" s="295"/>
      <c r="C64" s="296"/>
      <c r="D64" s="296"/>
      <c r="E64" s="296"/>
      <c r="F64" s="296"/>
      <c r="G64" s="297">
        <f t="shared" ref="G64:T64" si="41">SUM(G57:G63)</f>
        <v>28.728440555555551</v>
      </c>
      <c r="H64" s="297">
        <f t="shared" si="41"/>
        <v>0</v>
      </c>
      <c r="I64" s="297">
        <f t="shared" si="41"/>
        <v>9.6923294444444377</v>
      </c>
      <c r="J64" s="297">
        <f t="shared" si="41"/>
        <v>21.018197559300859</v>
      </c>
      <c r="K64" s="297">
        <f t="shared" si="41"/>
        <v>33.433091454431938</v>
      </c>
      <c r="L64" s="297">
        <f t="shared" si="41"/>
        <v>45.847985349563018</v>
      </c>
      <c r="M64" s="297">
        <f t="shared" si="41"/>
        <v>0</v>
      </c>
      <c r="N64" s="1387">
        <f t="shared" si="41"/>
        <v>12.871418360586603</v>
      </c>
      <c r="O64" s="297">
        <f t="shared" si="41"/>
        <v>25.144515337668665</v>
      </c>
      <c r="P64" s="297">
        <f t="shared" si="41"/>
        <v>0</v>
      </c>
      <c r="Q64" s="297">
        <f t="shared" si="41"/>
        <v>12.273096977082062</v>
      </c>
      <c r="R64" s="297">
        <f t="shared" si="41"/>
        <v>24.546193954164124</v>
      </c>
      <c r="S64" s="297">
        <f t="shared" si="41"/>
        <v>36.819290931246186</v>
      </c>
      <c r="T64" s="297">
        <f t="shared" si="41"/>
        <v>0</v>
      </c>
      <c r="U64" s="297">
        <f t="shared" ref="U64:AB64" si="42">SUM(U57:U63)</f>
        <v>13.273096977082062</v>
      </c>
      <c r="V64" s="297">
        <f t="shared" si="42"/>
        <v>27.546193954164124</v>
      </c>
      <c r="W64" s="297">
        <f t="shared" si="42"/>
        <v>42.819290931246186</v>
      </c>
      <c r="X64" s="297">
        <f t="shared" si="42"/>
        <v>0</v>
      </c>
      <c r="Y64" s="297">
        <f t="shared" si="42"/>
        <v>17.273096977082062</v>
      </c>
      <c r="Z64" s="297">
        <f t="shared" si="42"/>
        <v>35.546193954164124</v>
      </c>
      <c r="AA64" s="297">
        <f t="shared" si="42"/>
        <v>54.819290931246186</v>
      </c>
      <c r="AB64" s="297">
        <f t="shared" si="42"/>
        <v>0</v>
      </c>
      <c r="AC64" s="298"/>
      <c r="AD64" s="307">
        <f>SUM(AD57:AD63)</f>
        <v>26.965426421526473</v>
      </c>
      <c r="AE64" s="125"/>
      <c r="AF64" s="125"/>
    </row>
    <row r="65" spans="1:33" ht="15.75" hidden="1" outlineLevel="1">
      <c r="A65" s="111" t="s">
        <v>284</v>
      </c>
      <c r="B65" s="86"/>
      <c r="C65" s="86"/>
      <c r="D65" s="86"/>
      <c r="E65" s="86"/>
      <c r="F65" s="86"/>
      <c r="G65" s="127"/>
      <c r="H65" s="127"/>
      <c r="I65" s="127"/>
      <c r="J65" s="127"/>
      <c r="K65" s="127"/>
      <c r="L65" s="127"/>
      <c r="M65" s="127"/>
      <c r="N65" s="1388"/>
      <c r="O65" s="127"/>
      <c r="P65" s="127"/>
      <c r="Q65" s="127"/>
      <c r="R65" s="127"/>
      <c r="S65" s="127"/>
      <c r="T65" s="127"/>
      <c r="U65" s="127"/>
      <c r="V65" s="127"/>
      <c r="W65" s="127"/>
      <c r="X65" s="127"/>
      <c r="Y65" s="127"/>
      <c r="Z65" s="127"/>
      <c r="AA65" s="127"/>
      <c r="AB65" s="127"/>
      <c r="AC65" s="127"/>
      <c r="AD65" s="251"/>
      <c r="AE65" s="86"/>
      <c r="AF65" s="86"/>
    </row>
    <row r="66" spans="1:33" ht="16.5" hidden="1" outlineLevel="1" thickBot="1">
      <c r="A66" s="106"/>
      <c r="B66" s="86" t="s">
        <v>276</v>
      </c>
      <c r="C66" s="86"/>
      <c r="D66" s="86"/>
      <c r="E66" s="86"/>
      <c r="F66" s="1389"/>
      <c r="G66" s="299">
        <v>0</v>
      </c>
      <c r="H66" s="98">
        <f t="shared" ref="H66:AB66" si="43">G69</f>
        <v>0</v>
      </c>
      <c r="I66" s="98">
        <f t="shared" si="43"/>
        <v>0</v>
      </c>
      <c r="J66" s="299">
        <f t="shared" si="43"/>
        <v>0</v>
      </c>
      <c r="K66" s="98">
        <f t="shared" si="43"/>
        <v>0</v>
      </c>
      <c r="L66" s="98">
        <f t="shared" si="43"/>
        <v>0</v>
      </c>
      <c r="M66" s="98">
        <f t="shared" si="43"/>
        <v>0</v>
      </c>
      <c r="N66" s="1370">
        <f t="shared" si="43"/>
        <v>0</v>
      </c>
      <c r="O66" s="98">
        <f t="shared" si="43"/>
        <v>0</v>
      </c>
      <c r="P66" s="98">
        <f t="shared" si="43"/>
        <v>0</v>
      </c>
      <c r="Q66" s="98">
        <f t="shared" si="43"/>
        <v>0</v>
      </c>
      <c r="R66" s="98">
        <f t="shared" si="43"/>
        <v>0</v>
      </c>
      <c r="S66" s="98">
        <f t="shared" si="43"/>
        <v>0</v>
      </c>
      <c r="T66" s="98">
        <f t="shared" si="43"/>
        <v>0</v>
      </c>
      <c r="U66" s="98">
        <f t="shared" si="43"/>
        <v>0</v>
      </c>
      <c r="V66" s="98">
        <f t="shared" si="43"/>
        <v>0</v>
      </c>
      <c r="W66" s="98">
        <f t="shared" si="43"/>
        <v>0</v>
      </c>
      <c r="X66" s="98">
        <f t="shared" si="43"/>
        <v>0</v>
      </c>
      <c r="Y66" s="98">
        <f t="shared" si="43"/>
        <v>0</v>
      </c>
      <c r="Z66" s="98">
        <f t="shared" si="43"/>
        <v>0</v>
      </c>
      <c r="AA66" s="98">
        <f t="shared" si="43"/>
        <v>0</v>
      </c>
      <c r="AB66" s="98">
        <f t="shared" si="43"/>
        <v>0</v>
      </c>
      <c r="AC66" s="108"/>
      <c r="AD66" s="253">
        <f>J66</f>
        <v>0</v>
      </c>
      <c r="AE66" s="86"/>
      <c r="AF66" s="86"/>
    </row>
    <row r="67" spans="1:33" ht="15.75" hidden="1" outlineLevel="1">
      <c r="A67" s="106"/>
      <c r="B67" s="86" t="s">
        <v>285</v>
      </c>
      <c r="C67" s="86"/>
      <c r="D67" s="86"/>
      <c r="E67" s="86"/>
      <c r="F67" s="1384" t="s">
        <v>280</v>
      </c>
      <c r="G67" s="300">
        <v>0</v>
      </c>
      <c r="H67" s="300">
        <v>0</v>
      </c>
      <c r="I67" s="300">
        <v>0</v>
      </c>
      <c r="J67" s="300">
        <v>0</v>
      </c>
      <c r="K67" s="300">
        <v>0</v>
      </c>
      <c r="L67" s="300">
        <v>0</v>
      </c>
      <c r="M67" s="300">
        <v>0</v>
      </c>
      <c r="N67" s="1390">
        <v>0</v>
      </c>
      <c r="O67" s="300">
        <v>0</v>
      </c>
      <c r="P67" s="300">
        <v>0</v>
      </c>
      <c r="Q67" s="300">
        <v>0</v>
      </c>
      <c r="R67" s="300">
        <v>0</v>
      </c>
      <c r="S67" s="300">
        <v>0</v>
      </c>
      <c r="T67" s="300">
        <v>0</v>
      </c>
      <c r="U67" s="300">
        <v>0</v>
      </c>
      <c r="V67" s="300">
        <v>0</v>
      </c>
      <c r="W67" s="300">
        <v>0</v>
      </c>
      <c r="X67" s="300">
        <v>0</v>
      </c>
      <c r="Y67" s="300">
        <v>0</v>
      </c>
      <c r="Z67" s="300">
        <v>0</v>
      </c>
      <c r="AA67" s="300">
        <v>0</v>
      </c>
      <c r="AB67" s="300">
        <v>0</v>
      </c>
      <c r="AC67" s="301"/>
      <c r="AD67" s="317">
        <f>SUMIF($G$46:$AB$46,"&gt;0",G67:AB67)</f>
        <v>0</v>
      </c>
      <c r="AE67" s="86"/>
      <c r="AF67" s="86"/>
    </row>
    <row r="68" spans="1:33" ht="15.75" hidden="1" outlineLevel="1">
      <c r="A68" s="86"/>
      <c r="B68" s="86"/>
      <c r="C68" s="86"/>
      <c r="D68" s="86"/>
      <c r="E68" s="86"/>
      <c r="F68" s="93"/>
      <c r="G68" s="104"/>
      <c r="H68" s="104"/>
      <c r="I68" s="104"/>
      <c r="J68" s="104"/>
      <c r="K68" s="104"/>
      <c r="L68" s="104"/>
      <c r="M68" s="104"/>
      <c r="N68" s="1368"/>
      <c r="O68" s="104"/>
      <c r="P68" s="104"/>
      <c r="Q68" s="104"/>
      <c r="R68" s="104"/>
      <c r="S68" s="104"/>
      <c r="T68" s="104"/>
      <c r="U68" s="104"/>
      <c r="V68" s="104"/>
      <c r="W68" s="104"/>
      <c r="X68" s="104"/>
      <c r="Y68" s="104"/>
      <c r="Z68" s="104"/>
      <c r="AA68" s="104"/>
      <c r="AB68" s="104"/>
      <c r="AC68" s="254"/>
      <c r="AD68" s="255"/>
      <c r="AE68" s="86"/>
      <c r="AF68" s="86"/>
    </row>
    <row r="69" spans="1:33" ht="15.75" hidden="1" outlineLevel="1">
      <c r="A69" s="256"/>
      <c r="B69" s="257" t="s">
        <v>270</v>
      </c>
      <c r="C69" s="258"/>
      <c r="D69" s="257" t="str">
        <f>+A65</f>
        <v>Allowed Overadvance</v>
      </c>
      <c r="E69" s="258"/>
      <c r="F69" s="283"/>
      <c r="G69" s="272">
        <f t="shared" ref="G69:T69" si="44">SUM(G66:G68)</f>
        <v>0</v>
      </c>
      <c r="H69" s="272">
        <f t="shared" si="44"/>
        <v>0</v>
      </c>
      <c r="I69" s="272">
        <f t="shared" si="44"/>
        <v>0</v>
      </c>
      <c r="J69" s="272">
        <f t="shared" si="44"/>
        <v>0</v>
      </c>
      <c r="K69" s="272">
        <f t="shared" si="44"/>
        <v>0</v>
      </c>
      <c r="L69" s="272">
        <f t="shared" si="44"/>
        <v>0</v>
      </c>
      <c r="M69" s="272">
        <f t="shared" si="44"/>
        <v>0</v>
      </c>
      <c r="N69" s="1371">
        <f t="shared" si="44"/>
        <v>0</v>
      </c>
      <c r="O69" s="272">
        <f t="shared" si="44"/>
        <v>0</v>
      </c>
      <c r="P69" s="272">
        <f t="shared" si="44"/>
        <v>0</v>
      </c>
      <c r="Q69" s="272">
        <f t="shared" si="44"/>
        <v>0</v>
      </c>
      <c r="R69" s="272">
        <f t="shared" si="44"/>
        <v>0</v>
      </c>
      <c r="S69" s="272">
        <f t="shared" si="44"/>
        <v>0</v>
      </c>
      <c r="T69" s="272">
        <f t="shared" si="44"/>
        <v>0</v>
      </c>
      <c r="U69" s="272">
        <f t="shared" ref="U69:AB69" si="45">SUM(U66:U68)</f>
        <v>0</v>
      </c>
      <c r="V69" s="272">
        <f t="shared" si="45"/>
        <v>0</v>
      </c>
      <c r="W69" s="272">
        <f t="shared" si="45"/>
        <v>0</v>
      </c>
      <c r="X69" s="272">
        <f t="shared" si="45"/>
        <v>0</v>
      </c>
      <c r="Y69" s="272">
        <f t="shared" si="45"/>
        <v>0</v>
      </c>
      <c r="Z69" s="272">
        <f t="shared" si="45"/>
        <v>0</v>
      </c>
      <c r="AA69" s="272">
        <f t="shared" si="45"/>
        <v>0</v>
      </c>
      <c r="AB69" s="272">
        <f t="shared" si="45"/>
        <v>0</v>
      </c>
      <c r="AC69" s="284"/>
      <c r="AD69" s="263">
        <f>SUM(AD66:AD68)</f>
        <v>0</v>
      </c>
      <c r="AE69" s="86"/>
      <c r="AF69" s="86"/>
    </row>
    <row r="70" spans="1:33" s="126" customFormat="1" ht="15.75" collapsed="1">
      <c r="A70" s="302"/>
      <c r="B70" s="129"/>
      <c r="C70" s="129"/>
      <c r="D70" s="129"/>
      <c r="E70" s="129"/>
      <c r="F70" s="1391"/>
      <c r="G70" s="128"/>
      <c r="H70" s="128"/>
      <c r="I70" s="128"/>
      <c r="J70" s="128"/>
      <c r="K70" s="128"/>
      <c r="L70" s="128"/>
      <c r="M70" s="128"/>
      <c r="N70" s="1392"/>
      <c r="O70" s="128"/>
      <c r="P70" s="128"/>
      <c r="Q70" s="128"/>
      <c r="R70" s="128"/>
      <c r="S70" s="128"/>
      <c r="T70" s="128"/>
      <c r="U70" s="128"/>
      <c r="V70" s="128"/>
      <c r="W70" s="128"/>
      <c r="X70" s="128"/>
      <c r="Y70" s="128"/>
      <c r="Z70" s="128"/>
      <c r="AA70" s="128"/>
      <c r="AB70" s="128"/>
      <c r="AC70" s="129"/>
      <c r="AD70" s="304"/>
      <c r="AE70" s="125"/>
      <c r="AF70" s="125"/>
    </row>
    <row r="71" spans="1:33">
      <c r="A71" s="110"/>
      <c r="B71" s="86"/>
      <c r="C71" s="111"/>
      <c r="D71" s="111"/>
      <c r="E71" s="112"/>
      <c r="F71" s="1379" t="s">
        <v>274</v>
      </c>
      <c r="G71" s="279">
        <f>IF($I$2=1,0,0)</f>
        <v>0</v>
      </c>
      <c r="H71" s="279">
        <f>IF($I$2=1,1,0)</f>
        <v>1</v>
      </c>
      <c r="I71" s="279">
        <f>IF($I$2=1,0,0)</f>
        <v>0</v>
      </c>
      <c r="J71" s="279">
        <f>IF($I$2=1,0,0)</f>
        <v>0</v>
      </c>
      <c r="K71" s="279">
        <f>IF($I$2=1,0,0)</f>
        <v>0</v>
      </c>
      <c r="L71" s="279">
        <v>0</v>
      </c>
      <c r="M71" s="279">
        <v>1</v>
      </c>
      <c r="N71" s="1380">
        <f>IF($I$2=1,0,0)</f>
        <v>0</v>
      </c>
      <c r="O71" s="1381">
        <f>IF($I$2=1,0,0)</f>
        <v>0</v>
      </c>
      <c r="P71" s="279">
        <f>IF($I$2=1,1,0)</f>
        <v>1</v>
      </c>
      <c r="Q71" s="279">
        <f>IF($I$2=1,0,0)</f>
        <v>0</v>
      </c>
      <c r="R71" s="279">
        <f>IF($I$2=1,0,0)</f>
        <v>0</v>
      </c>
      <c r="S71" s="279">
        <f>IF($I$2=1,0,0)</f>
        <v>0</v>
      </c>
      <c r="T71" s="279">
        <f>IF($I$2=1,1,0)</f>
        <v>1</v>
      </c>
      <c r="U71" s="445">
        <f>IF($I$2=1,0,0)</f>
        <v>0</v>
      </c>
      <c r="V71" s="445">
        <f>IF($I$2=1,0,0)</f>
        <v>0</v>
      </c>
      <c r="W71" s="445">
        <f>IF($I$2=1,0,0)</f>
        <v>0</v>
      </c>
      <c r="X71" s="445">
        <f>IF($I$2=1,1,0)</f>
        <v>1</v>
      </c>
      <c r="Y71" s="445">
        <f>IF($I$2=1,0,0)</f>
        <v>0</v>
      </c>
      <c r="Z71" s="445">
        <f>IF($I$2=1,0,0)</f>
        <v>0</v>
      </c>
      <c r="AA71" s="445">
        <f>IF($I$2=1,0,0)</f>
        <v>0</v>
      </c>
      <c r="AB71" s="445">
        <f>IF($I$2=1,1,0)</f>
        <v>1</v>
      </c>
      <c r="AC71" s="305"/>
      <c r="AD71" s="251"/>
      <c r="AE71" s="125"/>
      <c r="AF71" s="125"/>
      <c r="AG71" s="125"/>
    </row>
    <row r="72" spans="1:33" ht="16.5" thickBot="1">
      <c r="A72" s="280" t="s">
        <v>286</v>
      </c>
      <c r="B72" s="306"/>
      <c r="C72" s="306"/>
      <c r="D72" s="306"/>
      <c r="E72" s="86"/>
      <c r="F72" s="86"/>
      <c r="G72" s="114"/>
      <c r="H72" s="114"/>
      <c r="I72" s="114"/>
      <c r="J72" s="114"/>
      <c r="K72" s="114"/>
      <c r="L72" s="114"/>
      <c r="M72" s="114"/>
      <c r="N72" s="1382"/>
      <c r="O72" s="114"/>
      <c r="P72" s="114"/>
      <c r="Q72" s="114"/>
      <c r="R72" s="114"/>
      <c r="S72" s="114"/>
      <c r="T72" s="114"/>
      <c r="U72" s="127"/>
      <c r="V72" s="127"/>
      <c r="W72" s="127"/>
      <c r="X72" s="127"/>
      <c r="Y72" s="127"/>
      <c r="Z72" s="127"/>
      <c r="AA72" s="127"/>
      <c r="AB72" s="127"/>
      <c r="AC72" s="127"/>
      <c r="AD72" s="251"/>
      <c r="AE72" s="86"/>
      <c r="AF72" s="86"/>
    </row>
    <row r="73" spans="1:33" ht="16.5" thickBot="1">
      <c r="A73" s="106"/>
      <c r="B73" s="86" t="s">
        <v>276</v>
      </c>
      <c r="C73" s="86"/>
      <c r="D73" s="86"/>
      <c r="E73" s="86"/>
      <c r="F73" s="86"/>
      <c r="G73" s="282">
        <v>25000</v>
      </c>
      <c r="H73" s="98">
        <f t="shared" ref="H73:AB73" si="46">G77</f>
        <v>25000</v>
      </c>
      <c r="I73" s="98">
        <f t="shared" si="46"/>
        <v>25000</v>
      </c>
      <c r="J73" s="282">
        <f t="shared" si="46"/>
        <v>25000</v>
      </c>
      <c r="K73" s="98">
        <f t="shared" si="46"/>
        <v>25000</v>
      </c>
      <c r="L73" s="98">
        <f t="shared" si="46"/>
        <v>25000</v>
      </c>
      <c r="M73" s="98">
        <f t="shared" si="46"/>
        <v>25000</v>
      </c>
      <c r="N73" s="1370">
        <f t="shared" si="46"/>
        <v>25000</v>
      </c>
      <c r="O73" s="98">
        <f t="shared" si="46"/>
        <v>25000</v>
      </c>
      <c r="P73" s="98">
        <f t="shared" si="46"/>
        <v>25000</v>
      </c>
      <c r="Q73" s="98">
        <f t="shared" si="46"/>
        <v>25000</v>
      </c>
      <c r="R73" s="98">
        <f t="shared" si="46"/>
        <v>25000</v>
      </c>
      <c r="S73" s="98">
        <f t="shared" si="46"/>
        <v>25000</v>
      </c>
      <c r="T73" s="98">
        <f t="shared" si="46"/>
        <v>25000</v>
      </c>
      <c r="U73" s="98">
        <f t="shared" si="46"/>
        <v>25000</v>
      </c>
      <c r="V73" s="98">
        <f t="shared" si="46"/>
        <v>25000</v>
      </c>
      <c r="W73" s="98">
        <f t="shared" si="46"/>
        <v>25000</v>
      </c>
      <c r="X73" s="98">
        <f t="shared" si="46"/>
        <v>25000</v>
      </c>
      <c r="Y73" s="98">
        <f t="shared" si="46"/>
        <v>25000</v>
      </c>
      <c r="Z73" s="98">
        <f t="shared" si="46"/>
        <v>25000</v>
      </c>
      <c r="AA73" s="98">
        <f t="shared" si="46"/>
        <v>25000</v>
      </c>
      <c r="AB73" s="98">
        <f t="shared" si="46"/>
        <v>25000</v>
      </c>
      <c r="AC73" s="108"/>
      <c r="AD73" s="253">
        <f>J73</f>
        <v>25000</v>
      </c>
      <c r="AE73" s="86"/>
      <c r="AF73" s="86"/>
    </row>
    <row r="74" spans="1:33">
      <c r="A74" s="86"/>
      <c r="B74" s="86" t="s">
        <v>277</v>
      </c>
      <c r="C74" s="86"/>
      <c r="D74" s="86"/>
      <c r="E74" s="86"/>
      <c r="F74" s="117"/>
      <c r="G74" s="98">
        <v>0</v>
      </c>
      <c r="H74" s="98">
        <f>'Scenario Ch11'!G75</f>
        <v>0</v>
      </c>
      <c r="I74" s="98">
        <f>'Scenario Ch11'!H75</f>
        <v>0</v>
      </c>
      <c r="J74" s="98">
        <f>'Scenario Ch11'!I75</f>
        <v>0</v>
      </c>
      <c r="K74" s="98">
        <f>'Scenario Ch11'!J75</f>
        <v>0</v>
      </c>
      <c r="L74" s="98">
        <f>'Scenario Ch11'!K75</f>
        <v>0</v>
      </c>
      <c r="M74" s="98">
        <f>'Scenario Ch11'!L75</f>
        <v>0</v>
      </c>
      <c r="N74" s="1370">
        <f>'Scenario Ch11'!M75</f>
        <v>0</v>
      </c>
      <c r="O74" s="98">
        <f>'Scenario Ch11'!N75</f>
        <v>0</v>
      </c>
      <c r="P74" s="98">
        <f>'Scenario Ch11'!O75</f>
        <v>0</v>
      </c>
      <c r="Q74" s="98">
        <f>'Scenario Ch11'!P75</f>
        <v>0</v>
      </c>
      <c r="R74" s="98">
        <f>'Scenario Ch11'!Q75</f>
        <v>0</v>
      </c>
      <c r="S74" s="98">
        <f>'Scenario Ch11'!R75</f>
        <v>0</v>
      </c>
      <c r="T74" s="98">
        <f>'Scenario Ch11'!S75</f>
        <v>0</v>
      </c>
      <c r="U74" s="98">
        <f>'Scenario Ch11'!T75</f>
        <v>0</v>
      </c>
      <c r="V74" s="98">
        <f>'Scenario Ch11'!U75</f>
        <v>0</v>
      </c>
      <c r="W74" s="98">
        <f>'Scenario Ch11'!V75</f>
        <v>0</v>
      </c>
      <c r="X74" s="98">
        <f>'Scenario Ch11'!W75</f>
        <v>0</v>
      </c>
      <c r="Y74" s="98">
        <f>'Scenario Ch11'!X75</f>
        <v>0</v>
      </c>
      <c r="Z74" s="98">
        <f>'Scenario Ch11'!Y75</f>
        <v>0</v>
      </c>
      <c r="AA74" s="98">
        <f>'Scenario Ch11'!Z75</f>
        <v>0</v>
      </c>
      <c r="AB74" s="98">
        <f>'Scenario Ch11'!AA75</f>
        <v>0</v>
      </c>
      <c r="AC74" s="108"/>
      <c r="AD74" s="317">
        <f t="shared" ref="AD74:AD75" si="47">SUMIF($G$46:$AB$46,"&gt;0",G74:AB74)</f>
        <v>0</v>
      </c>
      <c r="AE74" s="86"/>
      <c r="AF74" s="86"/>
    </row>
    <row r="75" spans="1:33" hidden="1" outlineLevel="1">
      <c r="A75" s="86"/>
      <c r="B75" s="86" t="s">
        <v>278</v>
      </c>
      <c r="C75" s="86"/>
      <c r="D75" s="86"/>
      <c r="E75" s="86"/>
      <c r="F75" s="117"/>
      <c r="G75" s="98">
        <f t="shared" ref="G75:AB75" si="48">IF(G73+G74&lt;0,-G74-G73,0)</f>
        <v>0</v>
      </c>
      <c r="H75" s="98">
        <f t="shared" si="48"/>
        <v>0</v>
      </c>
      <c r="I75" s="98">
        <f t="shared" si="48"/>
        <v>0</v>
      </c>
      <c r="J75" s="98">
        <f t="shared" si="48"/>
        <v>0</v>
      </c>
      <c r="K75" s="98">
        <f t="shared" si="48"/>
        <v>0</v>
      </c>
      <c r="L75" s="98">
        <f t="shared" si="48"/>
        <v>0</v>
      </c>
      <c r="M75" s="98">
        <f t="shared" si="48"/>
        <v>0</v>
      </c>
      <c r="N75" s="1370">
        <f t="shared" si="48"/>
        <v>0</v>
      </c>
      <c r="O75" s="98">
        <f t="shared" si="48"/>
        <v>0</v>
      </c>
      <c r="P75" s="98">
        <f t="shared" si="48"/>
        <v>0</v>
      </c>
      <c r="Q75" s="98">
        <f t="shared" si="48"/>
        <v>0</v>
      </c>
      <c r="R75" s="98">
        <f t="shared" si="48"/>
        <v>0</v>
      </c>
      <c r="S75" s="98">
        <f t="shared" si="48"/>
        <v>0</v>
      </c>
      <c r="T75" s="98">
        <f t="shared" si="48"/>
        <v>0</v>
      </c>
      <c r="U75" s="98">
        <f t="shared" si="48"/>
        <v>0</v>
      </c>
      <c r="V75" s="98">
        <f t="shared" si="48"/>
        <v>0</v>
      </c>
      <c r="W75" s="98">
        <f t="shared" si="48"/>
        <v>0</v>
      </c>
      <c r="X75" s="98">
        <f t="shared" si="48"/>
        <v>0</v>
      </c>
      <c r="Y75" s="98">
        <f t="shared" si="48"/>
        <v>0</v>
      </c>
      <c r="Z75" s="98">
        <f t="shared" si="48"/>
        <v>0</v>
      </c>
      <c r="AA75" s="98">
        <f t="shared" si="48"/>
        <v>0</v>
      </c>
      <c r="AB75" s="98">
        <f t="shared" si="48"/>
        <v>0</v>
      </c>
      <c r="AC75" s="108"/>
      <c r="AD75" s="317">
        <f t="shared" si="47"/>
        <v>0</v>
      </c>
      <c r="AE75" s="86"/>
      <c r="AF75" s="86"/>
    </row>
    <row r="76" spans="1:33" ht="15.75" collapsed="1">
      <c r="A76" s="86"/>
      <c r="B76" s="86"/>
      <c r="C76" s="86"/>
      <c r="D76" s="86"/>
      <c r="E76" s="86"/>
      <c r="F76" s="93"/>
      <c r="G76" s="104"/>
      <c r="H76" s="104"/>
      <c r="I76" s="104"/>
      <c r="J76" s="104"/>
      <c r="K76" s="104"/>
      <c r="L76" s="104"/>
      <c r="M76" s="104"/>
      <c r="N76" s="1368"/>
      <c r="O76" s="104"/>
      <c r="P76" s="104"/>
      <c r="Q76" s="104"/>
      <c r="R76" s="104"/>
      <c r="S76" s="104"/>
      <c r="T76" s="104"/>
      <c r="U76" s="104"/>
      <c r="V76" s="104"/>
      <c r="W76" s="104"/>
      <c r="X76" s="104"/>
      <c r="Y76" s="104"/>
      <c r="Z76" s="104"/>
      <c r="AA76" s="104"/>
      <c r="AB76" s="104"/>
      <c r="AC76" s="254"/>
      <c r="AD76" s="255"/>
      <c r="AE76" s="86"/>
      <c r="AF76" s="86"/>
    </row>
    <row r="77" spans="1:33" ht="15.75">
      <c r="A77" s="256"/>
      <c r="B77" s="257" t="s">
        <v>270</v>
      </c>
      <c r="C77" s="258"/>
      <c r="D77" s="257" t="s">
        <v>287</v>
      </c>
      <c r="E77" s="258"/>
      <c r="F77" s="283"/>
      <c r="G77" s="272">
        <f t="shared" ref="G77:AB77" si="49">SUM(G73:G76)</f>
        <v>25000</v>
      </c>
      <c r="H77" s="272">
        <f t="shared" si="49"/>
        <v>25000</v>
      </c>
      <c r="I77" s="272">
        <f t="shared" si="49"/>
        <v>25000</v>
      </c>
      <c r="J77" s="272">
        <f t="shared" si="49"/>
        <v>25000</v>
      </c>
      <c r="K77" s="272">
        <f t="shared" si="49"/>
        <v>25000</v>
      </c>
      <c r="L77" s="272">
        <f t="shared" si="49"/>
        <v>25000</v>
      </c>
      <c r="M77" s="272">
        <f t="shared" si="49"/>
        <v>25000</v>
      </c>
      <c r="N77" s="1371">
        <f t="shared" si="49"/>
        <v>25000</v>
      </c>
      <c r="O77" s="272">
        <f t="shared" si="49"/>
        <v>25000</v>
      </c>
      <c r="P77" s="272">
        <f t="shared" si="49"/>
        <v>25000</v>
      </c>
      <c r="Q77" s="272">
        <f t="shared" si="49"/>
        <v>25000</v>
      </c>
      <c r="R77" s="272">
        <f t="shared" si="49"/>
        <v>25000</v>
      </c>
      <c r="S77" s="272">
        <f t="shared" si="49"/>
        <v>25000</v>
      </c>
      <c r="T77" s="272">
        <f t="shared" si="49"/>
        <v>25000</v>
      </c>
      <c r="U77" s="272">
        <f t="shared" si="49"/>
        <v>25000</v>
      </c>
      <c r="V77" s="272">
        <f t="shared" si="49"/>
        <v>25000</v>
      </c>
      <c r="W77" s="272">
        <f t="shared" si="49"/>
        <v>25000</v>
      </c>
      <c r="X77" s="272">
        <f t="shared" si="49"/>
        <v>25000</v>
      </c>
      <c r="Y77" s="272">
        <f t="shared" si="49"/>
        <v>25000</v>
      </c>
      <c r="Z77" s="272">
        <f t="shared" si="49"/>
        <v>25000</v>
      </c>
      <c r="AA77" s="272">
        <f t="shared" si="49"/>
        <v>25000</v>
      </c>
      <c r="AB77" s="272">
        <f t="shared" si="49"/>
        <v>25000</v>
      </c>
      <c r="AC77" s="284"/>
      <c r="AD77" s="263">
        <f>SUM(AD73:AD76)</f>
        <v>25000</v>
      </c>
      <c r="AE77" s="86"/>
      <c r="AF77" s="86"/>
    </row>
    <row r="78" spans="1:33" ht="15.75">
      <c r="A78" s="86"/>
      <c r="B78" s="106"/>
      <c r="C78" s="86"/>
      <c r="D78" s="106"/>
      <c r="E78" s="86"/>
      <c r="F78" s="93"/>
      <c r="G78" s="118"/>
      <c r="H78" s="118"/>
      <c r="I78" s="118"/>
      <c r="J78" s="118"/>
      <c r="N78" s="1383"/>
      <c r="AC78" s="285"/>
      <c r="AD78" s="286"/>
      <c r="AE78" s="86"/>
      <c r="AF78" s="86"/>
    </row>
    <row r="79" spans="1:33" ht="15.75" thickBot="1">
      <c r="A79" s="111" t="s">
        <v>279</v>
      </c>
      <c r="B79" s="86"/>
      <c r="C79" s="86"/>
      <c r="D79" s="86"/>
      <c r="E79" s="86"/>
      <c r="F79" s="86"/>
      <c r="G79" s="86"/>
      <c r="H79" s="86"/>
      <c r="I79" s="86"/>
      <c r="J79" s="86"/>
      <c r="K79" s="86"/>
      <c r="L79" s="86"/>
      <c r="M79" s="86"/>
      <c r="N79" s="1357"/>
      <c r="O79" s="86"/>
      <c r="P79" s="86"/>
      <c r="Q79" s="86"/>
      <c r="R79" s="86"/>
      <c r="S79" s="86"/>
      <c r="T79" s="86"/>
      <c r="U79" s="86"/>
      <c r="V79" s="86"/>
      <c r="W79" s="86"/>
      <c r="X79" s="86"/>
      <c r="Y79" s="86"/>
      <c r="Z79" s="86"/>
      <c r="AA79" s="86"/>
      <c r="AB79" s="86"/>
      <c r="AC79" s="130"/>
      <c r="AD79" s="251"/>
      <c r="AE79" s="86"/>
      <c r="AF79" s="86"/>
    </row>
    <row r="80" spans="1:33" ht="16.5" thickBot="1">
      <c r="A80" s="106"/>
      <c r="B80" s="86" t="s">
        <v>276</v>
      </c>
      <c r="C80" s="86"/>
      <c r="D80" s="86"/>
      <c r="E80" s="86"/>
      <c r="F80" s="86"/>
      <c r="G80" s="282">
        <v>24.791666666666664</v>
      </c>
      <c r="H80" s="98">
        <f t="shared" ref="H80:AB80" si="50">G87</f>
        <v>37.172308333333334</v>
      </c>
      <c r="I80" s="98">
        <f t="shared" si="50"/>
        <v>0</v>
      </c>
      <c r="J80" s="282">
        <f t="shared" si="50"/>
        <v>12.380641666666669</v>
      </c>
      <c r="K80" s="98">
        <f t="shared" si="50"/>
        <v>24.761283333333338</v>
      </c>
      <c r="L80" s="98">
        <f t="shared" si="50"/>
        <v>37.141925000000008</v>
      </c>
      <c r="M80" s="98">
        <f t="shared" si="50"/>
        <v>49.522566666666677</v>
      </c>
      <c r="N80" s="1370">
        <f t="shared" si="50"/>
        <v>0</v>
      </c>
      <c r="O80" s="98">
        <f t="shared" si="50"/>
        <v>12.380641666666669</v>
      </c>
      <c r="P80" s="98">
        <f t="shared" si="50"/>
        <v>24.761283333333338</v>
      </c>
      <c r="Q80" s="98">
        <f t="shared" si="50"/>
        <v>0</v>
      </c>
      <c r="R80" s="98">
        <f t="shared" si="50"/>
        <v>12.380641666666669</v>
      </c>
      <c r="S80" s="98">
        <f t="shared" si="50"/>
        <v>24.761283333333338</v>
      </c>
      <c r="T80" s="98">
        <f t="shared" si="50"/>
        <v>37.141925000000008</v>
      </c>
      <c r="U80" s="98">
        <f t="shared" si="50"/>
        <v>0</v>
      </c>
      <c r="V80" s="98">
        <f t="shared" si="50"/>
        <v>13.380641666666669</v>
      </c>
      <c r="W80" s="98">
        <f t="shared" si="50"/>
        <v>27.761283333333338</v>
      </c>
      <c r="X80" s="98">
        <f t="shared" si="50"/>
        <v>43.141925000000008</v>
      </c>
      <c r="Y80" s="98">
        <f t="shared" si="50"/>
        <v>0</v>
      </c>
      <c r="Z80" s="98">
        <f t="shared" si="50"/>
        <v>17.380641666666669</v>
      </c>
      <c r="AA80" s="98">
        <f t="shared" si="50"/>
        <v>35.761283333333338</v>
      </c>
      <c r="AB80" s="98">
        <f t="shared" si="50"/>
        <v>55.141925000000008</v>
      </c>
      <c r="AC80" s="108"/>
      <c r="AD80" s="253">
        <f>J80</f>
        <v>12.380641666666669</v>
      </c>
      <c r="AE80" s="86"/>
      <c r="AF80" s="86"/>
    </row>
    <row r="81" spans="1:32">
      <c r="A81" s="86"/>
      <c r="B81" s="86" t="s">
        <v>279</v>
      </c>
      <c r="C81" s="86"/>
      <c r="D81" s="321"/>
      <c r="E81" s="1384" t="s">
        <v>280</v>
      </c>
      <c r="F81" s="442">
        <v>2.5468748571428577E-2</v>
      </c>
      <c r="G81" s="465">
        <f t="shared" ref="G81:AB81" si="51">G73*$F81/360*7</f>
        <v>12.380641666666669</v>
      </c>
      <c r="H81" s="465">
        <f t="shared" si="51"/>
        <v>12.380641666666669</v>
      </c>
      <c r="I81" s="465">
        <f t="shared" si="51"/>
        <v>12.380641666666669</v>
      </c>
      <c r="J81" s="465">
        <f t="shared" si="51"/>
        <v>12.380641666666669</v>
      </c>
      <c r="K81" s="465">
        <f t="shared" si="51"/>
        <v>12.380641666666669</v>
      </c>
      <c r="L81" s="465">
        <f t="shared" si="51"/>
        <v>12.380641666666669</v>
      </c>
      <c r="M81" s="465">
        <f t="shared" si="51"/>
        <v>12.380641666666669</v>
      </c>
      <c r="N81" s="1385">
        <f t="shared" si="51"/>
        <v>12.380641666666669</v>
      </c>
      <c r="O81" s="465">
        <f t="shared" si="51"/>
        <v>12.380641666666669</v>
      </c>
      <c r="P81" s="465">
        <f t="shared" si="51"/>
        <v>12.380641666666669</v>
      </c>
      <c r="Q81" s="465">
        <f t="shared" si="51"/>
        <v>12.380641666666669</v>
      </c>
      <c r="R81" s="465">
        <f t="shared" si="51"/>
        <v>12.380641666666669</v>
      </c>
      <c r="S81" s="465">
        <f t="shared" si="51"/>
        <v>12.380641666666669</v>
      </c>
      <c r="T81" s="465">
        <f t="shared" si="51"/>
        <v>12.380641666666669</v>
      </c>
      <c r="U81" s="465">
        <f t="shared" si="51"/>
        <v>12.380641666666669</v>
      </c>
      <c r="V81" s="465">
        <f t="shared" si="51"/>
        <v>12.380641666666669</v>
      </c>
      <c r="W81" s="465">
        <f t="shared" si="51"/>
        <v>12.380641666666669</v>
      </c>
      <c r="X81" s="465">
        <f t="shared" si="51"/>
        <v>12.380641666666669</v>
      </c>
      <c r="Y81" s="465">
        <f t="shared" si="51"/>
        <v>12.380641666666669</v>
      </c>
      <c r="Z81" s="465">
        <f t="shared" si="51"/>
        <v>12.380641666666669</v>
      </c>
      <c r="AA81" s="465">
        <f t="shared" si="51"/>
        <v>12.380641666666669</v>
      </c>
      <c r="AB81" s="465">
        <f t="shared" si="51"/>
        <v>12.380641666666669</v>
      </c>
      <c r="AC81" s="108"/>
      <c r="AD81" s="317">
        <f t="shared" ref="AD81:AD85" si="52">SUMIF($G$46:$AB$46,"&gt;0",G81:AB81)</f>
        <v>148.5677</v>
      </c>
      <c r="AE81" s="86"/>
      <c r="AF81" s="86"/>
    </row>
    <row r="82" spans="1:32" hidden="1" outlineLevel="1">
      <c r="A82" s="86"/>
      <c r="B82" s="86" t="s">
        <v>281</v>
      </c>
      <c r="C82" s="86"/>
      <c r="D82" s="322"/>
      <c r="E82" s="1384" t="s">
        <v>280</v>
      </c>
      <c r="F82" s="288">
        <v>0</v>
      </c>
      <c r="G82" s="465">
        <f t="shared" ref="G82:AB82" si="53">G73*$F82/360*7</f>
        <v>0</v>
      </c>
      <c r="H82" s="465">
        <f t="shared" si="53"/>
        <v>0</v>
      </c>
      <c r="I82" s="465">
        <f t="shared" si="53"/>
        <v>0</v>
      </c>
      <c r="J82" s="465">
        <f t="shared" si="53"/>
        <v>0</v>
      </c>
      <c r="K82" s="465">
        <f t="shared" si="53"/>
        <v>0</v>
      </c>
      <c r="L82" s="465">
        <f t="shared" si="53"/>
        <v>0</v>
      </c>
      <c r="M82" s="465">
        <f t="shared" si="53"/>
        <v>0</v>
      </c>
      <c r="N82" s="1385">
        <f t="shared" si="53"/>
        <v>0</v>
      </c>
      <c r="O82" s="465">
        <f t="shared" si="53"/>
        <v>0</v>
      </c>
      <c r="P82" s="465">
        <f t="shared" si="53"/>
        <v>0</v>
      </c>
      <c r="Q82" s="465">
        <f t="shared" si="53"/>
        <v>0</v>
      </c>
      <c r="R82" s="465">
        <f t="shared" si="53"/>
        <v>0</v>
      </c>
      <c r="S82" s="465">
        <f t="shared" si="53"/>
        <v>0</v>
      </c>
      <c r="T82" s="465">
        <f t="shared" si="53"/>
        <v>0</v>
      </c>
      <c r="U82" s="465">
        <f t="shared" si="53"/>
        <v>0</v>
      </c>
      <c r="V82" s="465">
        <f t="shared" si="53"/>
        <v>0</v>
      </c>
      <c r="W82" s="465">
        <f t="shared" si="53"/>
        <v>0</v>
      </c>
      <c r="X82" s="465">
        <f t="shared" si="53"/>
        <v>0</v>
      </c>
      <c r="Y82" s="465">
        <f t="shared" si="53"/>
        <v>0</v>
      </c>
      <c r="Z82" s="465">
        <f t="shared" si="53"/>
        <v>0</v>
      </c>
      <c r="AA82" s="465">
        <f t="shared" si="53"/>
        <v>0</v>
      </c>
      <c r="AB82" s="465">
        <f t="shared" si="53"/>
        <v>0</v>
      </c>
      <c r="AC82" s="108"/>
      <c r="AD82" s="317">
        <f t="shared" si="52"/>
        <v>0</v>
      </c>
      <c r="AE82" s="86"/>
      <c r="AF82" s="86"/>
    </row>
    <row r="83" spans="1:32" ht="15.75" hidden="1" outlineLevel="1">
      <c r="A83" s="86"/>
      <c r="B83" s="86" t="s">
        <v>282</v>
      </c>
      <c r="C83" s="86"/>
      <c r="D83" s="1384" t="s">
        <v>280</v>
      </c>
      <c r="E83" s="289">
        <v>0</v>
      </c>
      <c r="F83" s="288">
        <v>0</v>
      </c>
      <c r="G83" s="98">
        <f t="shared" ref="G83:AB83" si="54">IF(G73&lt;$E$60,($E$60-G73)*$F83/52,0)</f>
        <v>0</v>
      </c>
      <c r="H83" s="98">
        <f t="shared" si="54"/>
        <v>0</v>
      </c>
      <c r="I83" s="98">
        <f t="shared" si="54"/>
        <v>0</v>
      </c>
      <c r="J83" s="98">
        <f t="shared" si="54"/>
        <v>0</v>
      </c>
      <c r="K83" s="98">
        <f t="shared" si="54"/>
        <v>0</v>
      </c>
      <c r="L83" s="98">
        <f t="shared" si="54"/>
        <v>0</v>
      </c>
      <c r="M83" s="98">
        <f t="shared" si="54"/>
        <v>0</v>
      </c>
      <c r="N83" s="1370">
        <f t="shared" si="54"/>
        <v>0</v>
      </c>
      <c r="O83" s="98">
        <f t="shared" si="54"/>
        <v>0</v>
      </c>
      <c r="P83" s="98">
        <f t="shared" si="54"/>
        <v>0</v>
      </c>
      <c r="Q83" s="98">
        <f t="shared" si="54"/>
        <v>0</v>
      </c>
      <c r="R83" s="98">
        <f t="shared" si="54"/>
        <v>0</v>
      </c>
      <c r="S83" s="98">
        <f t="shared" si="54"/>
        <v>0</v>
      </c>
      <c r="T83" s="98">
        <f t="shared" si="54"/>
        <v>0</v>
      </c>
      <c r="U83" s="98">
        <f t="shared" si="54"/>
        <v>0</v>
      </c>
      <c r="V83" s="98">
        <f t="shared" si="54"/>
        <v>0</v>
      </c>
      <c r="W83" s="98">
        <f t="shared" si="54"/>
        <v>0</v>
      </c>
      <c r="X83" s="98">
        <f t="shared" si="54"/>
        <v>0</v>
      </c>
      <c r="Y83" s="98">
        <f t="shared" si="54"/>
        <v>0</v>
      </c>
      <c r="Z83" s="98">
        <f t="shared" si="54"/>
        <v>0</v>
      </c>
      <c r="AA83" s="98">
        <f t="shared" si="54"/>
        <v>0</v>
      </c>
      <c r="AB83" s="98">
        <f t="shared" si="54"/>
        <v>0</v>
      </c>
      <c r="AC83" s="290"/>
      <c r="AD83" s="317">
        <f t="shared" si="52"/>
        <v>0</v>
      </c>
      <c r="AE83" s="86"/>
      <c r="AF83" s="86"/>
    </row>
    <row r="84" spans="1:32" ht="15.75" hidden="1" outlineLevel="1">
      <c r="A84" s="86"/>
      <c r="B84" s="86" t="s">
        <v>283</v>
      </c>
      <c r="C84" s="86"/>
      <c r="D84" s="1384" t="s">
        <v>280</v>
      </c>
      <c r="E84" s="291">
        <v>0</v>
      </c>
      <c r="F84" s="292">
        <v>0</v>
      </c>
      <c r="G84" s="98">
        <v>0</v>
      </c>
      <c r="H84" s="98">
        <v>0</v>
      </c>
      <c r="I84" s="98">
        <v>0</v>
      </c>
      <c r="J84" s="98">
        <v>0</v>
      </c>
      <c r="K84" s="98">
        <v>0</v>
      </c>
      <c r="L84" s="98">
        <v>0</v>
      </c>
      <c r="M84" s="98">
        <v>0</v>
      </c>
      <c r="N84" s="1370">
        <v>0</v>
      </c>
      <c r="O84" s="98">
        <v>0</v>
      </c>
      <c r="P84" s="98">
        <v>0</v>
      </c>
      <c r="Q84" s="98">
        <v>0</v>
      </c>
      <c r="R84" s="98">
        <v>0</v>
      </c>
      <c r="S84" s="98">
        <v>0</v>
      </c>
      <c r="T84" s="98">
        <v>0</v>
      </c>
      <c r="U84" s="98">
        <v>1</v>
      </c>
      <c r="V84" s="98">
        <v>2</v>
      </c>
      <c r="W84" s="98">
        <v>3</v>
      </c>
      <c r="X84" s="98">
        <v>4</v>
      </c>
      <c r="Y84" s="98">
        <v>5</v>
      </c>
      <c r="Z84" s="98">
        <v>6</v>
      </c>
      <c r="AA84" s="98">
        <v>7</v>
      </c>
      <c r="AB84" s="98">
        <v>8</v>
      </c>
      <c r="AC84" s="290"/>
      <c r="AD84" s="317">
        <f t="shared" si="52"/>
        <v>15</v>
      </c>
      <c r="AE84" s="86"/>
      <c r="AF84" s="86"/>
    </row>
    <row r="85" spans="1:32" collapsed="1">
      <c r="A85" s="86"/>
      <c r="B85" s="86" t="s">
        <v>273</v>
      </c>
      <c r="C85" s="86"/>
      <c r="D85" s="94"/>
      <c r="E85" s="123"/>
      <c r="F85" s="271"/>
      <c r="G85" s="108">
        <f t="shared" ref="G85:K85" si="55">IF(G71=1,-SUM(G80:G84),0)</f>
        <v>0</v>
      </c>
      <c r="H85" s="108">
        <f t="shared" si="55"/>
        <v>-49.552950000000003</v>
      </c>
      <c r="I85" s="108">
        <f t="shared" si="55"/>
        <v>0</v>
      </c>
      <c r="J85" s="108">
        <f t="shared" si="55"/>
        <v>0</v>
      </c>
      <c r="K85" s="108">
        <f t="shared" si="55"/>
        <v>0</v>
      </c>
      <c r="L85" s="108">
        <f t="shared" ref="L85:AB85" si="56">IF(L71=1,-SUM(L80:L84),0)</f>
        <v>0</v>
      </c>
      <c r="M85" s="108">
        <f t="shared" si="56"/>
        <v>-61.903208333333346</v>
      </c>
      <c r="N85" s="1370">
        <f t="shared" si="56"/>
        <v>0</v>
      </c>
      <c r="O85" s="108">
        <f t="shared" si="56"/>
        <v>0</v>
      </c>
      <c r="P85" s="108">
        <f t="shared" si="56"/>
        <v>-37.141925000000008</v>
      </c>
      <c r="Q85" s="108">
        <f t="shared" si="56"/>
        <v>0</v>
      </c>
      <c r="R85" s="108">
        <f t="shared" si="56"/>
        <v>0</v>
      </c>
      <c r="S85" s="108">
        <f t="shared" si="56"/>
        <v>0</v>
      </c>
      <c r="T85" s="108">
        <f t="shared" si="56"/>
        <v>-49.522566666666677</v>
      </c>
      <c r="U85" s="108">
        <f t="shared" si="56"/>
        <v>0</v>
      </c>
      <c r="V85" s="108">
        <f t="shared" si="56"/>
        <v>0</v>
      </c>
      <c r="W85" s="108">
        <f t="shared" si="56"/>
        <v>0</v>
      </c>
      <c r="X85" s="108">
        <f t="shared" si="56"/>
        <v>-59.522566666666677</v>
      </c>
      <c r="Y85" s="108">
        <f t="shared" si="56"/>
        <v>0</v>
      </c>
      <c r="Z85" s="108">
        <f t="shared" si="56"/>
        <v>0</v>
      </c>
      <c r="AA85" s="108">
        <f t="shared" si="56"/>
        <v>0</v>
      </c>
      <c r="AB85" s="108">
        <f t="shared" si="56"/>
        <v>-75.522566666666677</v>
      </c>
      <c r="AC85" s="108"/>
      <c r="AD85" s="317">
        <f t="shared" si="52"/>
        <v>-146.18705833333337</v>
      </c>
      <c r="AE85" s="86"/>
      <c r="AF85" s="86"/>
    </row>
    <row r="86" spans="1:32">
      <c r="A86" s="313"/>
      <c r="B86" s="313"/>
      <c r="C86" s="313"/>
      <c r="D86" s="323"/>
      <c r="E86" s="323"/>
      <c r="F86" s="323"/>
      <c r="G86" s="324"/>
      <c r="H86" s="324"/>
      <c r="I86" s="324"/>
      <c r="J86" s="324"/>
      <c r="K86" s="324"/>
      <c r="L86" s="324"/>
      <c r="M86" s="324"/>
      <c r="N86" s="1393"/>
      <c r="O86" s="324"/>
      <c r="P86" s="324"/>
      <c r="Q86" s="324"/>
      <c r="R86" s="324"/>
      <c r="S86" s="324"/>
      <c r="T86" s="324"/>
      <c r="U86" s="324"/>
      <c r="V86" s="324"/>
      <c r="W86" s="324"/>
      <c r="X86" s="324"/>
      <c r="Y86" s="324"/>
      <c r="Z86" s="324"/>
      <c r="AA86" s="324"/>
      <c r="AB86" s="324"/>
      <c r="AC86" s="293"/>
      <c r="AD86" s="329"/>
      <c r="AE86" s="86"/>
      <c r="AF86" s="86"/>
    </row>
    <row r="87" spans="1:32">
      <c r="A87" s="325"/>
      <c r="B87" s="326"/>
      <c r="C87" s="129"/>
      <c r="D87" s="129"/>
      <c r="E87" s="129"/>
      <c r="F87" s="129"/>
      <c r="G87" s="327">
        <f t="shared" ref="G87:T87" si="57">SUM(G80:G86)</f>
        <v>37.172308333333334</v>
      </c>
      <c r="H87" s="327">
        <f t="shared" si="57"/>
        <v>0</v>
      </c>
      <c r="I87" s="327">
        <f t="shared" si="57"/>
        <v>12.380641666666669</v>
      </c>
      <c r="J87" s="327">
        <f t="shared" si="57"/>
        <v>24.761283333333338</v>
      </c>
      <c r="K87" s="327">
        <f t="shared" si="57"/>
        <v>37.141925000000008</v>
      </c>
      <c r="L87" s="327">
        <f t="shared" si="57"/>
        <v>49.522566666666677</v>
      </c>
      <c r="M87" s="327">
        <f t="shared" si="57"/>
        <v>0</v>
      </c>
      <c r="N87" s="1394">
        <f t="shared" si="57"/>
        <v>12.380641666666669</v>
      </c>
      <c r="O87" s="327">
        <f t="shared" si="57"/>
        <v>24.761283333333338</v>
      </c>
      <c r="P87" s="327">
        <f t="shared" si="57"/>
        <v>0</v>
      </c>
      <c r="Q87" s="327">
        <f t="shared" si="57"/>
        <v>12.380641666666669</v>
      </c>
      <c r="R87" s="327">
        <f t="shared" si="57"/>
        <v>24.761283333333338</v>
      </c>
      <c r="S87" s="327">
        <f t="shared" si="57"/>
        <v>37.141925000000008</v>
      </c>
      <c r="T87" s="327">
        <f t="shared" si="57"/>
        <v>0</v>
      </c>
      <c r="U87" s="327">
        <f t="shared" ref="U87:AB87" si="58">SUM(U80:U86)</f>
        <v>13.380641666666669</v>
      </c>
      <c r="V87" s="327">
        <f t="shared" si="58"/>
        <v>27.761283333333338</v>
      </c>
      <c r="W87" s="327">
        <f t="shared" si="58"/>
        <v>43.141925000000008</v>
      </c>
      <c r="X87" s="327">
        <f t="shared" si="58"/>
        <v>0</v>
      </c>
      <c r="Y87" s="327">
        <f t="shared" si="58"/>
        <v>17.380641666666669</v>
      </c>
      <c r="Z87" s="327">
        <f t="shared" si="58"/>
        <v>35.761283333333338</v>
      </c>
      <c r="AA87" s="327">
        <f t="shared" si="58"/>
        <v>55.141925000000008</v>
      </c>
      <c r="AB87" s="327">
        <f t="shared" si="58"/>
        <v>0</v>
      </c>
      <c r="AC87" s="327"/>
      <c r="AD87" s="331">
        <f>SUM(AD80:AD86)</f>
        <v>29.761283333333296</v>
      </c>
      <c r="AE87" s="86"/>
      <c r="AF87" s="86"/>
    </row>
    <row r="88" spans="1:32" ht="15.75" hidden="1" outlineLevel="1">
      <c r="A88" s="111" t="s">
        <v>284</v>
      </c>
      <c r="B88" s="86"/>
      <c r="C88" s="86"/>
      <c r="D88" s="86"/>
      <c r="E88" s="86"/>
      <c r="F88" s="86"/>
      <c r="G88" s="127"/>
      <c r="H88" s="127"/>
      <c r="I88" s="127"/>
      <c r="J88" s="127"/>
      <c r="K88" s="127"/>
      <c r="L88" s="127"/>
      <c r="M88" s="127"/>
      <c r="N88" s="1388"/>
      <c r="O88" s="127"/>
      <c r="P88" s="127"/>
      <c r="Q88" s="127"/>
      <c r="R88" s="127"/>
      <c r="S88" s="127"/>
      <c r="T88" s="127"/>
      <c r="U88" s="127"/>
      <c r="V88" s="127"/>
      <c r="W88" s="127"/>
      <c r="X88" s="127"/>
      <c r="Y88" s="127"/>
      <c r="Z88" s="127"/>
      <c r="AA88" s="127"/>
      <c r="AB88" s="127"/>
      <c r="AC88" s="127"/>
      <c r="AD88" s="251"/>
      <c r="AE88" s="86"/>
      <c r="AF88" s="86"/>
    </row>
    <row r="89" spans="1:32" ht="16.5" hidden="1" outlineLevel="1" thickBot="1">
      <c r="A89" s="106"/>
      <c r="B89" s="86" t="s">
        <v>276</v>
      </c>
      <c r="C89" s="86"/>
      <c r="D89" s="86"/>
      <c r="E89" s="86"/>
      <c r="F89" s="1389"/>
      <c r="G89" s="282">
        <v>0</v>
      </c>
      <c r="H89" s="104">
        <f t="shared" ref="H89:AB89" si="59">G92</f>
        <v>0</v>
      </c>
      <c r="I89" s="104">
        <f t="shared" si="59"/>
        <v>0</v>
      </c>
      <c r="J89" s="282">
        <f t="shared" si="59"/>
        <v>0</v>
      </c>
      <c r="K89" s="104">
        <f t="shared" si="59"/>
        <v>0</v>
      </c>
      <c r="L89" s="104">
        <f t="shared" si="59"/>
        <v>0</v>
      </c>
      <c r="M89" s="104">
        <f t="shared" si="59"/>
        <v>0</v>
      </c>
      <c r="N89" s="1368">
        <f t="shared" si="59"/>
        <v>0</v>
      </c>
      <c r="O89" s="104">
        <f t="shared" si="59"/>
        <v>0</v>
      </c>
      <c r="P89" s="104">
        <f t="shared" si="59"/>
        <v>0</v>
      </c>
      <c r="Q89" s="104">
        <f t="shared" si="59"/>
        <v>0</v>
      </c>
      <c r="R89" s="104">
        <f t="shared" si="59"/>
        <v>0</v>
      </c>
      <c r="S89" s="104">
        <f t="shared" si="59"/>
        <v>0</v>
      </c>
      <c r="T89" s="104">
        <f t="shared" si="59"/>
        <v>0</v>
      </c>
      <c r="U89" s="104">
        <f t="shared" si="59"/>
        <v>0</v>
      </c>
      <c r="V89" s="104">
        <f t="shared" si="59"/>
        <v>0</v>
      </c>
      <c r="W89" s="104">
        <f t="shared" si="59"/>
        <v>0</v>
      </c>
      <c r="X89" s="104">
        <f t="shared" si="59"/>
        <v>0</v>
      </c>
      <c r="Y89" s="104">
        <f t="shared" si="59"/>
        <v>0</v>
      </c>
      <c r="Z89" s="104">
        <f t="shared" si="59"/>
        <v>0</v>
      </c>
      <c r="AA89" s="104">
        <f t="shared" si="59"/>
        <v>0</v>
      </c>
      <c r="AB89" s="104">
        <f t="shared" si="59"/>
        <v>0</v>
      </c>
      <c r="AC89" s="254"/>
      <c r="AD89" s="255">
        <f>SUM(G89:T89)</f>
        <v>0</v>
      </c>
      <c r="AE89" s="86"/>
      <c r="AF89" s="86"/>
    </row>
    <row r="90" spans="1:32" ht="15.75" hidden="1" outlineLevel="1">
      <c r="A90" s="106"/>
      <c r="B90" s="86" t="s">
        <v>285</v>
      </c>
      <c r="C90" s="86"/>
      <c r="D90" s="86"/>
      <c r="E90" s="86"/>
      <c r="F90" s="1384" t="s">
        <v>280</v>
      </c>
      <c r="G90" s="300">
        <v>0</v>
      </c>
      <c r="H90" s="300">
        <v>0</v>
      </c>
      <c r="I90" s="300">
        <v>0</v>
      </c>
      <c r="J90" s="300">
        <v>0</v>
      </c>
      <c r="K90" s="300">
        <v>0</v>
      </c>
      <c r="L90" s="300">
        <v>0</v>
      </c>
      <c r="M90" s="300">
        <v>0</v>
      </c>
      <c r="N90" s="1390">
        <v>0</v>
      </c>
      <c r="O90" s="300">
        <v>0</v>
      </c>
      <c r="P90" s="300">
        <v>0</v>
      </c>
      <c r="Q90" s="300">
        <v>0</v>
      </c>
      <c r="R90" s="300">
        <v>0</v>
      </c>
      <c r="S90" s="300">
        <v>0</v>
      </c>
      <c r="T90" s="300">
        <v>0</v>
      </c>
      <c r="U90" s="300">
        <v>0</v>
      </c>
      <c r="V90" s="300">
        <v>0</v>
      </c>
      <c r="W90" s="300">
        <v>0</v>
      </c>
      <c r="X90" s="300">
        <v>0</v>
      </c>
      <c r="Y90" s="300">
        <v>0</v>
      </c>
      <c r="Z90" s="300">
        <v>0</v>
      </c>
      <c r="AA90" s="300">
        <v>0</v>
      </c>
      <c r="AB90" s="300">
        <v>0</v>
      </c>
      <c r="AC90" s="301"/>
      <c r="AD90" s="317">
        <f>SUMIF($G$46:$AB$46,"&gt;0",G90:AB90)</f>
        <v>0</v>
      </c>
      <c r="AE90" s="86"/>
      <c r="AF90" s="86"/>
    </row>
    <row r="91" spans="1:32" ht="15.75" hidden="1" outlineLevel="1">
      <c r="A91" s="86"/>
      <c r="B91" s="86"/>
      <c r="C91" s="86"/>
      <c r="D91" s="86"/>
      <c r="E91" s="86"/>
      <c r="F91" s="93"/>
      <c r="G91" s="104"/>
      <c r="H91" s="104"/>
      <c r="I91" s="104"/>
      <c r="J91" s="104"/>
      <c r="K91" s="104"/>
      <c r="L91" s="104"/>
      <c r="M91" s="104"/>
      <c r="N91" s="1368"/>
      <c r="O91" s="104"/>
      <c r="P91" s="104"/>
      <c r="Q91" s="104"/>
      <c r="R91" s="104"/>
      <c r="S91" s="104"/>
      <c r="T91" s="104"/>
      <c r="U91" s="104"/>
      <c r="V91" s="104"/>
      <c r="W91" s="104"/>
      <c r="X91" s="104"/>
      <c r="Y91" s="104"/>
      <c r="Z91" s="104"/>
      <c r="AA91" s="104"/>
      <c r="AB91" s="104"/>
      <c r="AC91" s="254"/>
      <c r="AD91" s="255"/>
      <c r="AE91" s="86"/>
      <c r="AF91" s="86"/>
    </row>
    <row r="92" spans="1:32" ht="15.75" hidden="1" outlineLevel="1">
      <c r="A92" s="258"/>
      <c r="B92" s="257" t="s">
        <v>270</v>
      </c>
      <c r="C92" s="258"/>
      <c r="D92" s="257" t="str">
        <f>+A88</f>
        <v>Allowed Overadvance</v>
      </c>
      <c r="E92" s="258"/>
      <c r="F92" s="283"/>
      <c r="G92" s="328">
        <f t="shared" ref="G92:T92" si="60">SUM(G89:G91)</f>
        <v>0</v>
      </c>
      <c r="H92" s="328">
        <f t="shared" si="60"/>
        <v>0</v>
      </c>
      <c r="I92" s="328">
        <f t="shared" si="60"/>
        <v>0</v>
      </c>
      <c r="J92" s="328">
        <f t="shared" si="60"/>
        <v>0</v>
      </c>
      <c r="K92" s="328">
        <f t="shared" si="60"/>
        <v>0</v>
      </c>
      <c r="L92" s="328">
        <f t="shared" si="60"/>
        <v>0</v>
      </c>
      <c r="M92" s="328">
        <f t="shared" si="60"/>
        <v>0</v>
      </c>
      <c r="N92" s="1395">
        <f t="shared" si="60"/>
        <v>0</v>
      </c>
      <c r="O92" s="328">
        <f t="shared" si="60"/>
        <v>0</v>
      </c>
      <c r="P92" s="328">
        <f t="shared" si="60"/>
        <v>0</v>
      </c>
      <c r="Q92" s="328">
        <f t="shared" si="60"/>
        <v>0</v>
      </c>
      <c r="R92" s="328">
        <f t="shared" si="60"/>
        <v>0</v>
      </c>
      <c r="S92" s="328">
        <f t="shared" si="60"/>
        <v>0</v>
      </c>
      <c r="T92" s="328">
        <f t="shared" si="60"/>
        <v>0</v>
      </c>
      <c r="U92" s="328">
        <f t="shared" ref="U92:AB92" si="61">SUM(U89:U91)</f>
        <v>0</v>
      </c>
      <c r="V92" s="328">
        <f t="shared" si="61"/>
        <v>0</v>
      </c>
      <c r="W92" s="328">
        <f t="shared" si="61"/>
        <v>0</v>
      </c>
      <c r="X92" s="328">
        <f t="shared" si="61"/>
        <v>0</v>
      </c>
      <c r="Y92" s="328">
        <f t="shared" si="61"/>
        <v>0</v>
      </c>
      <c r="Z92" s="328">
        <f t="shared" si="61"/>
        <v>0</v>
      </c>
      <c r="AA92" s="328">
        <f t="shared" si="61"/>
        <v>0</v>
      </c>
      <c r="AB92" s="328">
        <f t="shared" si="61"/>
        <v>0</v>
      </c>
      <c r="AC92" s="336"/>
      <c r="AD92" s="330">
        <f>SUM(AD89:AD91)</f>
        <v>0</v>
      </c>
      <c r="AE92" s="86"/>
    </row>
    <row r="93" spans="1:32" s="126" customFormat="1" ht="15.75" collapsed="1">
      <c r="A93" s="335"/>
      <c r="B93" s="129"/>
      <c r="C93" s="129"/>
      <c r="D93" s="129"/>
      <c r="E93" s="129"/>
      <c r="F93" s="1391"/>
      <c r="G93" s="128"/>
      <c r="H93" s="128"/>
      <c r="I93" s="128"/>
      <c r="J93" s="128"/>
      <c r="K93" s="128"/>
      <c r="L93" s="128"/>
      <c r="M93" s="128"/>
      <c r="N93" s="1392"/>
      <c r="O93" s="128"/>
      <c r="P93" s="128"/>
      <c r="Q93" s="128"/>
      <c r="R93" s="128"/>
      <c r="S93" s="128"/>
      <c r="T93" s="128"/>
      <c r="U93" s="128"/>
      <c r="V93" s="128"/>
      <c r="W93" s="128"/>
      <c r="X93" s="128"/>
      <c r="Y93" s="128"/>
      <c r="Z93" s="128"/>
      <c r="AA93" s="128"/>
      <c r="AB93" s="128"/>
      <c r="AC93" s="129"/>
      <c r="AD93" s="130"/>
      <c r="AE93" s="125"/>
      <c r="AF93" s="125"/>
    </row>
    <row r="94" spans="1:32">
      <c r="A94" s="337"/>
      <c r="B94" s="130"/>
      <c r="C94" s="338"/>
      <c r="D94" s="338"/>
      <c r="E94" s="339"/>
      <c r="F94" s="1379" t="s">
        <v>274</v>
      </c>
      <c r="G94" s="279">
        <f>IF($I$2=1,0,0)</f>
        <v>0</v>
      </c>
      <c r="H94" s="279">
        <f>IF($I$2=1,1,0)</f>
        <v>1</v>
      </c>
      <c r="I94" s="279">
        <f>IF($I$2=1,0,0)</f>
        <v>0</v>
      </c>
      <c r="J94" s="279">
        <f>IF($I$2=1,0,0)</f>
        <v>0</v>
      </c>
      <c r="K94" s="279">
        <f>IF($I$2=1,0,0)</f>
        <v>0</v>
      </c>
      <c r="L94" s="279">
        <v>0</v>
      </c>
      <c r="M94" s="279">
        <v>1</v>
      </c>
      <c r="N94" s="1380">
        <f>IF($I$2=1,0,0)</f>
        <v>0</v>
      </c>
      <c r="O94" s="1381">
        <f>IF($I$2=1,0,0)</f>
        <v>0</v>
      </c>
      <c r="P94" s="279">
        <f>IF($I$2=1,1,0)</f>
        <v>1</v>
      </c>
      <c r="Q94" s="279">
        <f>IF($I$2=1,0,0)</f>
        <v>0</v>
      </c>
      <c r="R94" s="279">
        <f>IF($I$2=1,0,0)</f>
        <v>0</v>
      </c>
      <c r="S94" s="279">
        <f>IF($I$2=1,0,0)</f>
        <v>0</v>
      </c>
      <c r="T94" s="279">
        <f>IF($I$2=1,1,0)</f>
        <v>1</v>
      </c>
      <c r="U94" s="279">
        <f>IF($I$2=1,0,0)</f>
        <v>0</v>
      </c>
      <c r="V94" s="279">
        <f>IF($I$2=1,0,0)</f>
        <v>0</v>
      </c>
      <c r="W94" s="279">
        <f>IF($I$2=1,0,0)</f>
        <v>0</v>
      </c>
      <c r="X94" s="279">
        <f>IF($I$2=1,0,0)</f>
        <v>0</v>
      </c>
      <c r="Y94" s="449">
        <f>IF($I$2=1,1,0)</f>
        <v>1</v>
      </c>
      <c r="Z94" s="449">
        <f>IF($I$2=1,0,0)</f>
        <v>0</v>
      </c>
      <c r="AA94" s="449">
        <f>IF($I$2=1,0,0)</f>
        <v>0</v>
      </c>
      <c r="AB94" s="449">
        <f>IF($I$2=1,0,0)</f>
        <v>0</v>
      </c>
      <c r="AC94" s="113"/>
      <c r="AD94" s="251"/>
      <c r="AE94" s="86"/>
      <c r="AF94" s="86"/>
    </row>
    <row r="95" spans="1:32">
      <c r="A95" s="86"/>
      <c r="B95" s="86"/>
      <c r="C95" s="86"/>
      <c r="D95" s="86"/>
      <c r="E95" s="112"/>
      <c r="F95" s="1379" t="s">
        <v>288</v>
      </c>
      <c r="G95" s="279">
        <f>IF($I$3=1,0,0)</f>
        <v>0</v>
      </c>
      <c r="H95" s="279">
        <f>IF($I$3=1,0,0)</f>
        <v>0</v>
      </c>
      <c r="I95" s="279">
        <f>IF($I$3=1,0,0)</f>
        <v>0</v>
      </c>
      <c r="J95" s="279">
        <f>IF($I$3=1,0,0)</f>
        <v>0</v>
      </c>
      <c r="K95" s="279">
        <f>IF($I$3=1,0,0)</f>
        <v>0</v>
      </c>
      <c r="L95" s="279">
        <v>0</v>
      </c>
      <c r="M95" s="279">
        <f t="shared" ref="M95:AB95" si="62">IF($I$3=1,0,0)</f>
        <v>0</v>
      </c>
      <c r="N95" s="1380">
        <f t="shared" si="62"/>
        <v>0</v>
      </c>
      <c r="O95" s="1381">
        <f t="shared" si="62"/>
        <v>0</v>
      </c>
      <c r="P95" s="279">
        <f t="shared" si="62"/>
        <v>0</v>
      </c>
      <c r="Q95" s="279">
        <f t="shared" si="62"/>
        <v>0</v>
      </c>
      <c r="R95" s="279">
        <f t="shared" si="62"/>
        <v>0</v>
      </c>
      <c r="S95" s="279">
        <f t="shared" si="62"/>
        <v>0</v>
      </c>
      <c r="T95" s="279">
        <f t="shared" si="62"/>
        <v>0</v>
      </c>
      <c r="U95" s="445">
        <f t="shared" si="62"/>
        <v>0</v>
      </c>
      <c r="V95" s="445">
        <f t="shared" si="62"/>
        <v>0</v>
      </c>
      <c r="W95" s="445">
        <f t="shared" si="62"/>
        <v>0</v>
      </c>
      <c r="X95" s="445">
        <f t="shared" si="62"/>
        <v>0</v>
      </c>
      <c r="Y95" s="450">
        <f>IF($I$3=1,1,0)</f>
        <v>0</v>
      </c>
      <c r="Z95" s="450">
        <f t="shared" si="62"/>
        <v>0</v>
      </c>
      <c r="AA95" s="450">
        <f t="shared" si="62"/>
        <v>0</v>
      </c>
      <c r="AB95" s="450">
        <f t="shared" si="62"/>
        <v>0</v>
      </c>
      <c r="AC95" s="113"/>
      <c r="AD95" s="251"/>
      <c r="AE95" s="86"/>
      <c r="AF95" s="86"/>
    </row>
    <row r="96" spans="1:32" ht="15.75" thickBot="1">
      <c r="A96" s="280" t="s">
        <v>294</v>
      </c>
      <c r="B96" s="281"/>
      <c r="C96" s="281"/>
      <c r="D96" s="86"/>
      <c r="E96" s="86"/>
      <c r="F96" s="116"/>
      <c r="G96" s="131"/>
      <c r="H96" s="131"/>
      <c r="I96" s="131"/>
      <c r="J96" s="131"/>
      <c r="K96" s="131"/>
      <c r="L96" s="131"/>
      <c r="M96" s="131"/>
      <c r="N96" s="1396"/>
      <c r="O96" s="131"/>
      <c r="P96" s="131"/>
      <c r="Q96" s="131"/>
      <c r="R96" s="131"/>
      <c r="S96" s="131"/>
      <c r="T96" s="131"/>
      <c r="U96" s="130"/>
      <c r="V96" s="130"/>
      <c r="W96" s="130"/>
      <c r="X96" s="130"/>
      <c r="Y96" s="130"/>
      <c r="Z96" s="130"/>
      <c r="AA96" s="130"/>
      <c r="AB96" s="130"/>
      <c r="AC96" s="130"/>
      <c r="AD96" s="360"/>
      <c r="AE96" s="86"/>
      <c r="AF96" s="86"/>
    </row>
    <row r="97" spans="1:32" ht="16.5" thickBot="1">
      <c r="A97" s="106"/>
      <c r="B97" s="86" t="s">
        <v>276</v>
      </c>
      <c r="C97" s="86"/>
      <c r="D97" s="86"/>
      <c r="E97" s="438"/>
      <c r="F97" s="1389"/>
      <c r="G97" s="282">
        <v>5143.1270000000004</v>
      </c>
      <c r="H97" s="98">
        <f t="shared" ref="H97:AB97" si="63">G101</f>
        <v>5143.1270000000004</v>
      </c>
      <c r="I97" s="98">
        <f t="shared" si="63"/>
        <v>5143.1270000000004</v>
      </c>
      <c r="J97" s="282">
        <f t="shared" si="63"/>
        <v>5143.1270000000004</v>
      </c>
      <c r="K97" s="98">
        <f t="shared" si="63"/>
        <v>5143.1270000000004</v>
      </c>
      <c r="L97" s="98">
        <f t="shared" si="63"/>
        <v>5143.1270000000004</v>
      </c>
      <c r="M97" s="98">
        <f t="shared" si="63"/>
        <v>5143.1270000000004</v>
      </c>
      <c r="N97" s="1370">
        <f t="shared" si="63"/>
        <v>5143.1270000000004</v>
      </c>
      <c r="O97" s="98">
        <f t="shared" si="63"/>
        <v>5143.1270000000004</v>
      </c>
      <c r="P97" s="98">
        <f t="shared" si="63"/>
        <v>5143.1270000000004</v>
      </c>
      <c r="Q97" s="98">
        <f t="shared" si="63"/>
        <v>5143.1270000000004</v>
      </c>
      <c r="R97" s="98">
        <f t="shared" si="63"/>
        <v>5143.1270000000004</v>
      </c>
      <c r="S97" s="98">
        <f t="shared" si="63"/>
        <v>5143.1270000000004</v>
      </c>
      <c r="T97" s="98">
        <f t="shared" si="63"/>
        <v>5143.1270000000004</v>
      </c>
      <c r="U97" s="98">
        <f t="shared" si="63"/>
        <v>5143.1270000000004</v>
      </c>
      <c r="V97" s="98">
        <f t="shared" si="63"/>
        <v>5143.1270000000004</v>
      </c>
      <c r="W97" s="98">
        <f t="shared" si="63"/>
        <v>5143.1270000000004</v>
      </c>
      <c r="X97" s="98">
        <f t="shared" si="63"/>
        <v>5143.1270000000004</v>
      </c>
      <c r="Y97" s="98">
        <f t="shared" si="63"/>
        <v>5143.1270000000004</v>
      </c>
      <c r="Z97" s="98">
        <f t="shared" si="63"/>
        <v>5143.1270000000004</v>
      </c>
      <c r="AA97" s="98">
        <f t="shared" si="63"/>
        <v>5143.1270000000004</v>
      </c>
      <c r="AB97" s="98">
        <f t="shared" si="63"/>
        <v>5143.1270000000004</v>
      </c>
      <c r="AC97" s="108"/>
      <c r="AD97" s="253">
        <f>J97</f>
        <v>5143.1270000000004</v>
      </c>
      <c r="AE97" s="86"/>
      <c r="AF97" s="86"/>
    </row>
    <row r="98" spans="1:32" ht="15.75">
      <c r="A98" s="86"/>
      <c r="B98" s="86" t="s">
        <v>289</v>
      </c>
      <c r="C98" s="86"/>
      <c r="D98" s="86"/>
      <c r="E98" s="1397" t="s">
        <v>290</v>
      </c>
      <c r="F98" s="1397" t="s">
        <v>301</v>
      </c>
      <c r="G98" s="122">
        <v>0</v>
      </c>
      <c r="H98" s="122">
        <v>0</v>
      </c>
      <c r="I98" s="122">
        <v>0</v>
      </c>
      <c r="J98" s="122">
        <v>0</v>
      </c>
      <c r="K98" s="122">
        <v>0</v>
      </c>
      <c r="L98" s="122">
        <v>0</v>
      </c>
      <c r="M98" s="122">
        <v>0</v>
      </c>
      <c r="N98" s="1398">
        <v>0</v>
      </c>
      <c r="O98" s="122">
        <v>0</v>
      </c>
      <c r="P98" s="122">
        <v>0</v>
      </c>
      <c r="Q98" s="122">
        <v>0</v>
      </c>
      <c r="R98" s="122">
        <v>0</v>
      </c>
      <c r="S98" s="122">
        <v>0</v>
      </c>
      <c r="T98" s="122">
        <v>0</v>
      </c>
      <c r="U98" s="122">
        <v>0</v>
      </c>
      <c r="V98" s="122">
        <v>0</v>
      </c>
      <c r="W98" s="122">
        <v>0</v>
      </c>
      <c r="X98" s="122">
        <v>0</v>
      </c>
      <c r="Y98" s="122">
        <v>0</v>
      </c>
      <c r="Z98" s="122">
        <v>0</v>
      </c>
      <c r="AA98" s="122">
        <v>0</v>
      </c>
      <c r="AB98" s="122">
        <v>0</v>
      </c>
      <c r="AC98" s="108"/>
      <c r="AD98" s="317">
        <f t="shared" ref="AD98:AD99" si="64">SUMIF($G$46:$AB$46,"&gt;0",G98:AB98)</f>
        <v>0</v>
      </c>
      <c r="AE98" s="86"/>
      <c r="AF98" s="86"/>
    </row>
    <row r="99" spans="1:32" ht="15.75">
      <c r="A99" s="86"/>
      <c r="B99" s="86" t="s">
        <v>292</v>
      </c>
      <c r="C99" s="86"/>
      <c r="D99" s="86"/>
      <c r="E99" s="340">
        <v>10</v>
      </c>
      <c r="F99" s="132">
        <f>G97/E99</f>
        <v>514.31270000000006</v>
      </c>
      <c r="G99" s="98">
        <f t="shared" ref="G99:AB99" si="65">IF(G95=1,-$F99,0)</f>
        <v>0</v>
      </c>
      <c r="H99" s="98">
        <f t="shared" si="65"/>
        <v>0</v>
      </c>
      <c r="I99" s="98">
        <f t="shared" si="65"/>
        <v>0</v>
      </c>
      <c r="J99" s="98">
        <f t="shared" si="65"/>
        <v>0</v>
      </c>
      <c r="K99" s="98">
        <f t="shared" si="65"/>
        <v>0</v>
      </c>
      <c r="L99" s="98">
        <f t="shared" si="65"/>
        <v>0</v>
      </c>
      <c r="M99" s="98">
        <f t="shared" si="65"/>
        <v>0</v>
      </c>
      <c r="N99" s="1370">
        <f t="shared" si="65"/>
        <v>0</v>
      </c>
      <c r="O99" s="98">
        <f t="shared" si="65"/>
        <v>0</v>
      </c>
      <c r="P99" s="98">
        <f t="shared" si="65"/>
        <v>0</v>
      </c>
      <c r="Q99" s="98">
        <f t="shared" si="65"/>
        <v>0</v>
      </c>
      <c r="R99" s="98">
        <f t="shared" si="65"/>
        <v>0</v>
      </c>
      <c r="S99" s="98">
        <f t="shared" si="65"/>
        <v>0</v>
      </c>
      <c r="T99" s="98">
        <f t="shared" si="65"/>
        <v>0</v>
      </c>
      <c r="U99" s="98">
        <f t="shared" si="65"/>
        <v>0</v>
      </c>
      <c r="V99" s="98">
        <f t="shared" si="65"/>
        <v>0</v>
      </c>
      <c r="W99" s="98">
        <f t="shared" si="65"/>
        <v>0</v>
      </c>
      <c r="X99" s="98">
        <f t="shared" si="65"/>
        <v>0</v>
      </c>
      <c r="Y99" s="98">
        <f t="shared" si="65"/>
        <v>0</v>
      </c>
      <c r="Z99" s="98">
        <f t="shared" si="65"/>
        <v>0</v>
      </c>
      <c r="AA99" s="98">
        <f t="shared" si="65"/>
        <v>0</v>
      </c>
      <c r="AB99" s="98">
        <f t="shared" si="65"/>
        <v>0</v>
      </c>
      <c r="AC99" s="290"/>
      <c r="AD99" s="317">
        <f t="shared" si="64"/>
        <v>0</v>
      </c>
      <c r="AE99" s="86"/>
      <c r="AF99" s="86"/>
    </row>
    <row r="100" spans="1:32">
      <c r="A100" s="86"/>
      <c r="B100" s="86"/>
      <c r="C100" s="86"/>
      <c r="D100" s="86"/>
      <c r="E100" s="86"/>
      <c r="F100" s="116"/>
      <c r="G100" s="104"/>
      <c r="H100" s="104"/>
      <c r="I100" s="104"/>
      <c r="J100" s="104"/>
      <c r="K100" s="104"/>
      <c r="L100" s="104"/>
      <c r="M100" s="104"/>
      <c r="N100" s="1368"/>
      <c r="O100" s="104"/>
      <c r="P100" s="104"/>
      <c r="Q100" s="104"/>
      <c r="R100" s="104"/>
      <c r="S100" s="104"/>
      <c r="T100" s="104"/>
      <c r="U100" s="104"/>
      <c r="V100" s="104"/>
      <c r="W100" s="104"/>
      <c r="X100" s="104"/>
      <c r="Y100" s="104"/>
      <c r="Z100" s="104"/>
      <c r="AA100" s="104"/>
      <c r="AB100" s="104"/>
      <c r="AC100" s="293"/>
      <c r="AD100" s="255"/>
      <c r="AE100" s="86"/>
      <c r="AF100" s="86"/>
    </row>
    <row r="101" spans="1:32" ht="15.75">
      <c r="A101" s="256"/>
      <c r="B101" s="257" t="s">
        <v>270</v>
      </c>
      <c r="C101" s="309"/>
      <c r="D101" s="341" t="str">
        <f>A96</f>
        <v>Term Loan "A"</v>
      </c>
      <c r="E101" s="258"/>
      <c r="F101" s="283"/>
      <c r="G101" s="272">
        <f t="shared" ref="G101:AB101" si="66">SUM(G97:G100)</f>
        <v>5143.1270000000004</v>
      </c>
      <c r="H101" s="272">
        <f t="shared" si="66"/>
        <v>5143.1270000000004</v>
      </c>
      <c r="I101" s="272">
        <f t="shared" si="66"/>
        <v>5143.1270000000004</v>
      </c>
      <c r="J101" s="272">
        <f t="shared" si="66"/>
        <v>5143.1270000000004</v>
      </c>
      <c r="K101" s="272">
        <f t="shared" si="66"/>
        <v>5143.1270000000004</v>
      </c>
      <c r="L101" s="272">
        <f t="shared" si="66"/>
        <v>5143.1270000000004</v>
      </c>
      <c r="M101" s="272">
        <f t="shared" si="66"/>
        <v>5143.1270000000004</v>
      </c>
      <c r="N101" s="1371">
        <f t="shared" si="66"/>
        <v>5143.1270000000004</v>
      </c>
      <c r="O101" s="272">
        <f t="shared" si="66"/>
        <v>5143.1270000000004</v>
      </c>
      <c r="P101" s="272">
        <f t="shared" si="66"/>
        <v>5143.1270000000004</v>
      </c>
      <c r="Q101" s="272">
        <f t="shared" si="66"/>
        <v>5143.1270000000004</v>
      </c>
      <c r="R101" s="272">
        <f t="shared" si="66"/>
        <v>5143.1270000000004</v>
      </c>
      <c r="S101" s="272">
        <f t="shared" si="66"/>
        <v>5143.1270000000004</v>
      </c>
      <c r="T101" s="272">
        <f t="shared" si="66"/>
        <v>5143.1270000000004</v>
      </c>
      <c r="U101" s="272">
        <f t="shared" si="66"/>
        <v>5143.1270000000004</v>
      </c>
      <c r="V101" s="272">
        <f t="shared" si="66"/>
        <v>5143.1270000000004</v>
      </c>
      <c r="W101" s="272">
        <f t="shared" si="66"/>
        <v>5143.1270000000004</v>
      </c>
      <c r="X101" s="272">
        <f t="shared" si="66"/>
        <v>5143.1270000000004</v>
      </c>
      <c r="Y101" s="272">
        <f t="shared" si="66"/>
        <v>5143.1270000000004</v>
      </c>
      <c r="Z101" s="272">
        <f t="shared" si="66"/>
        <v>5143.1270000000004</v>
      </c>
      <c r="AA101" s="272">
        <f t="shared" si="66"/>
        <v>5143.1270000000004</v>
      </c>
      <c r="AB101" s="272">
        <f t="shared" si="66"/>
        <v>5143.1270000000004</v>
      </c>
      <c r="AC101" s="284"/>
      <c r="AD101" s="263">
        <f>SUM(AD97:AD100)</f>
        <v>5143.1270000000004</v>
      </c>
      <c r="AE101" s="86"/>
      <c r="AF101" s="86"/>
    </row>
    <row r="102" spans="1:32" ht="15.75">
      <c r="A102" s="106"/>
      <c r="B102" s="106"/>
      <c r="C102" s="105"/>
      <c r="D102" s="133"/>
      <c r="E102" s="86"/>
      <c r="F102" s="93"/>
      <c r="G102" s="95"/>
      <c r="H102" s="95"/>
      <c r="I102" s="95"/>
      <c r="J102" s="95"/>
      <c r="K102" s="95"/>
      <c r="L102" s="95"/>
      <c r="M102" s="95"/>
      <c r="N102" s="1362"/>
      <c r="O102" s="95"/>
      <c r="P102" s="95"/>
      <c r="Q102" s="95"/>
      <c r="R102" s="95"/>
      <c r="S102" s="95"/>
      <c r="T102" s="95"/>
      <c r="U102" s="95"/>
      <c r="V102" s="95"/>
      <c r="W102" s="95"/>
      <c r="X102" s="95"/>
      <c r="Y102" s="95"/>
      <c r="Z102" s="95"/>
      <c r="AA102" s="95"/>
      <c r="AB102" s="95"/>
      <c r="AC102" s="250"/>
      <c r="AD102" s="251"/>
      <c r="AE102" s="86"/>
      <c r="AF102" s="86"/>
    </row>
    <row r="103" spans="1:32" ht="15.75">
      <c r="A103" s="111" t="s">
        <v>279</v>
      </c>
      <c r="B103" s="106"/>
      <c r="C103" s="105"/>
      <c r="D103" s="133"/>
      <c r="E103" s="86"/>
      <c r="F103" s="93"/>
      <c r="G103" s="94"/>
      <c r="H103" s="94"/>
      <c r="I103" s="94"/>
      <c r="J103" s="94"/>
      <c r="K103" s="94"/>
      <c r="L103" s="94"/>
      <c r="M103" s="94"/>
      <c r="N103" s="1399"/>
      <c r="O103" s="94"/>
      <c r="P103" s="94"/>
      <c r="Q103" s="94"/>
      <c r="R103" s="94"/>
      <c r="S103" s="94"/>
      <c r="T103" s="94"/>
      <c r="U103" s="94"/>
      <c r="V103" s="94"/>
      <c r="W103" s="94"/>
      <c r="X103" s="94"/>
      <c r="Y103" s="94"/>
      <c r="Z103" s="94"/>
      <c r="AA103" s="94"/>
      <c r="AB103" s="94"/>
      <c r="AC103" s="271"/>
      <c r="AD103" s="251"/>
      <c r="AE103" s="86"/>
      <c r="AF103" s="86"/>
    </row>
    <row r="104" spans="1:32" ht="15.75">
      <c r="A104" s="86"/>
      <c r="B104" s="86" t="s">
        <v>276</v>
      </c>
      <c r="C104" s="105"/>
      <c r="D104" s="133"/>
      <c r="E104" s="86"/>
      <c r="F104" s="1397" t="s">
        <v>293</v>
      </c>
      <c r="G104" s="98">
        <v>7.2545775484615396</v>
      </c>
      <c r="H104" s="466">
        <f t="shared" ref="H104:AB104" si="67">G108</f>
        <v>10.899993774230765</v>
      </c>
      <c r="I104" s="466">
        <f t="shared" si="67"/>
        <v>0</v>
      </c>
      <c r="J104" s="98">
        <f t="shared" si="67"/>
        <v>3.6454162257692251</v>
      </c>
      <c r="K104" s="466">
        <f t="shared" si="67"/>
        <v>7.2908324515384502</v>
      </c>
      <c r="L104" s="466">
        <f t="shared" si="67"/>
        <v>10.936248677307676</v>
      </c>
      <c r="M104" s="466">
        <f t="shared" si="67"/>
        <v>14.5816649030769</v>
      </c>
      <c r="N104" s="1385">
        <f t="shared" si="67"/>
        <v>0</v>
      </c>
      <c r="O104" s="466">
        <f t="shared" si="67"/>
        <v>3.6454162257692251</v>
      </c>
      <c r="P104" s="466">
        <f t="shared" si="67"/>
        <v>7.2908324515384502</v>
      </c>
      <c r="Q104" s="466">
        <f t="shared" si="67"/>
        <v>0</v>
      </c>
      <c r="R104" s="466">
        <f t="shared" si="67"/>
        <v>3.6454162257692251</v>
      </c>
      <c r="S104" s="466">
        <f t="shared" si="67"/>
        <v>7.2908324515384502</v>
      </c>
      <c r="T104" s="466">
        <f t="shared" si="67"/>
        <v>10.936248677307676</v>
      </c>
      <c r="U104" s="466">
        <f t="shared" si="67"/>
        <v>0</v>
      </c>
      <c r="V104" s="466">
        <f t="shared" si="67"/>
        <v>3.6454162257692251</v>
      </c>
      <c r="W104" s="466">
        <f t="shared" si="67"/>
        <v>7.2908324515384502</v>
      </c>
      <c r="X104" s="466">
        <f t="shared" si="67"/>
        <v>10.936248677307676</v>
      </c>
      <c r="Y104" s="466">
        <f t="shared" si="67"/>
        <v>14.5816649030769</v>
      </c>
      <c r="Z104" s="466">
        <f t="shared" si="67"/>
        <v>0</v>
      </c>
      <c r="AA104" s="466">
        <f t="shared" si="67"/>
        <v>3.6454162257692251</v>
      </c>
      <c r="AB104" s="466">
        <f t="shared" si="67"/>
        <v>7.2908324515384502</v>
      </c>
      <c r="AC104" s="108"/>
      <c r="AD104" s="253">
        <f>J104</f>
        <v>3.6454162257692251</v>
      </c>
      <c r="AE104" s="86"/>
      <c r="AF104" s="86"/>
    </row>
    <row r="105" spans="1:32" ht="15.75">
      <c r="A105" s="86"/>
      <c r="B105" s="86" t="s">
        <v>279</v>
      </c>
      <c r="C105" s="105"/>
      <c r="D105" s="133"/>
      <c r="E105" s="86"/>
      <c r="F105" s="342">
        <v>3.6857274521900719E-2</v>
      </c>
      <c r="G105" s="98">
        <f t="shared" ref="G105:AB105" si="68">G97*$F105/52</f>
        <v>3.6454162257692251</v>
      </c>
      <c r="H105" s="98">
        <f t="shared" si="68"/>
        <v>3.6454162257692251</v>
      </c>
      <c r="I105" s="98">
        <f t="shared" si="68"/>
        <v>3.6454162257692251</v>
      </c>
      <c r="J105" s="98">
        <f t="shared" si="68"/>
        <v>3.6454162257692251</v>
      </c>
      <c r="K105" s="98">
        <f t="shared" si="68"/>
        <v>3.6454162257692251</v>
      </c>
      <c r="L105" s="98">
        <f t="shared" si="68"/>
        <v>3.6454162257692251</v>
      </c>
      <c r="M105" s="98">
        <f t="shared" si="68"/>
        <v>3.6454162257692251</v>
      </c>
      <c r="N105" s="1370">
        <f t="shared" si="68"/>
        <v>3.6454162257692251</v>
      </c>
      <c r="O105" s="98">
        <f t="shared" si="68"/>
        <v>3.6454162257692251</v>
      </c>
      <c r="P105" s="98">
        <f t="shared" si="68"/>
        <v>3.6454162257692251</v>
      </c>
      <c r="Q105" s="98">
        <f t="shared" si="68"/>
        <v>3.6454162257692251</v>
      </c>
      <c r="R105" s="98">
        <f t="shared" si="68"/>
        <v>3.6454162257692251</v>
      </c>
      <c r="S105" s="98">
        <f t="shared" si="68"/>
        <v>3.6454162257692251</v>
      </c>
      <c r="T105" s="98">
        <f t="shared" si="68"/>
        <v>3.6454162257692251</v>
      </c>
      <c r="U105" s="98">
        <f t="shared" si="68"/>
        <v>3.6454162257692251</v>
      </c>
      <c r="V105" s="98">
        <f t="shared" si="68"/>
        <v>3.6454162257692251</v>
      </c>
      <c r="W105" s="98">
        <f t="shared" si="68"/>
        <v>3.6454162257692251</v>
      </c>
      <c r="X105" s="98">
        <f t="shared" si="68"/>
        <v>3.6454162257692251</v>
      </c>
      <c r="Y105" s="98">
        <f t="shared" si="68"/>
        <v>3.6454162257692251</v>
      </c>
      <c r="Z105" s="98">
        <f t="shared" si="68"/>
        <v>3.6454162257692251</v>
      </c>
      <c r="AA105" s="98">
        <f t="shared" si="68"/>
        <v>3.6454162257692251</v>
      </c>
      <c r="AB105" s="98">
        <f t="shared" si="68"/>
        <v>3.6454162257692251</v>
      </c>
      <c r="AC105" s="108"/>
      <c r="AD105" s="317">
        <f t="shared" ref="AD105:AD106" si="69">SUMIF($G$46:$AB$46,"&gt;0",G105:AB105)</f>
        <v>43.744994709230703</v>
      </c>
      <c r="AE105" s="86"/>
      <c r="AF105" s="86"/>
    </row>
    <row r="106" spans="1:32" ht="15.75">
      <c r="A106" s="86"/>
      <c r="B106" s="86" t="s">
        <v>273</v>
      </c>
      <c r="C106" s="105"/>
      <c r="D106" s="133"/>
      <c r="E106" s="86"/>
      <c r="F106" s="134"/>
      <c r="G106" s="98">
        <f t="shared" ref="G106:T106" si="70">IF(G94=1,-SUM(G104:G105),0)</f>
        <v>0</v>
      </c>
      <c r="H106" s="98">
        <f t="shared" si="70"/>
        <v>-14.54540999999999</v>
      </c>
      <c r="I106" s="98">
        <f t="shared" si="70"/>
        <v>0</v>
      </c>
      <c r="J106" s="98">
        <f t="shared" si="70"/>
        <v>0</v>
      </c>
      <c r="K106" s="98">
        <f t="shared" si="70"/>
        <v>0</v>
      </c>
      <c r="L106" s="98">
        <f t="shared" si="70"/>
        <v>0</v>
      </c>
      <c r="M106" s="98">
        <f t="shared" si="70"/>
        <v>-18.227081128846127</v>
      </c>
      <c r="N106" s="1370">
        <f t="shared" si="70"/>
        <v>0</v>
      </c>
      <c r="O106" s="98">
        <f t="shared" si="70"/>
        <v>0</v>
      </c>
      <c r="P106" s="98">
        <f t="shared" si="70"/>
        <v>-10.936248677307676</v>
      </c>
      <c r="Q106" s="98">
        <f t="shared" si="70"/>
        <v>0</v>
      </c>
      <c r="R106" s="98">
        <f t="shared" si="70"/>
        <v>0</v>
      </c>
      <c r="S106" s="98">
        <f t="shared" si="70"/>
        <v>0</v>
      </c>
      <c r="T106" s="98">
        <f t="shared" si="70"/>
        <v>-14.5816649030769</v>
      </c>
      <c r="U106" s="98">
        <f t="shared" ref="U106:AB106" si="71">IF(U94=1,-SUM(U104:U105),0)</f>
        <v>0</v>
      </c>
      <c r="V106" s="98">
        <f t="shared" si="71"/>
        <v>0</v>
      </c>
      <c r="W106" s="98">
        <f t="shared" si="71"/>
        <v>0</v>
      </c>
      <c r="X106" s="98">
        <f t="shared" si="71"/>
        <v>0</v>
      </c>
      <c r="Y106" s="98">
        <f t="shared" si="71"/>
        <v>-18.227081128846127</v>
      </c>
      <c r="Z106" s="98">
        <f t="shared" si="71"/>
        <v>0</v>
      </c>
      <c r="AA106" s="98">
        <f t="shared" si="71"/>
        <v>0</v>
      </c>
      <c r="AB106" s="98">
        <f t="shared" si="71"/>
        <v>0</v>
      </c>
      <c r="AC106" s="290"/>
      <c r="AD106" s="317">
        <f t="shared" si="69"/>
        <v>-43.744994709230703</v>
      </c>
      <c r="AE106" s="86"/>
      <c r="AF106" s="86"/>
    </row>
    <row r="107" spans="1:32" ht="15.75">
      <c r="A107" s="86"/>
      <c r="B107" s="106"/>
      <c r="C107" s="105"/>
      <c r="D107" s="133"/>
      <c r="E107" s="86"/>
      <c r="F107" s="93"/>
      <c r="G107" s="104"/>
      <c r="H107" s="104"/>
      <c r="I107" s="104"/>
      <c r="J107" s="104"/>
      <c r="K107" s="104"/>
      <c r="L107" s="104"/>
      <c r="M107" s="104"/>
      <c r="N107" s="1368"/>
      <c r="O107" s="104"/>
      <c r="P107" s="104"/>
      <c r="Q107" s="104"/>
      <c r="R107" s="104"/>
      <c r="S107" s="104"/>
      <c r="T107" s="104"/>
      <c r="U107" s="104"/>
      <c r="V107" s="104"/>
      <c r="W107" s="104"/>
      <c r="X107" s="104"/>
      <c r="Y107" s="104"/>
      <c r="Z107" s="104"/>
      <c r="AA107" s="104"/>
      <c r="AB107" s="104"/>
      <c r="AC107" s="293"/>
      <c r="AD107" s="255"/>
      <c r="AE107" s="86"/>
      <c r="AF107" s="86"/>
    </row>
    <row r="108" spans="1:32" ht="21" customHeight="1">
      <c r="A108" s="343"/>
      <c r="B108" s="333" t="s">
        <v>270</v>
      </c>
      <c r="C108" s="344"/>
      <c r="D108" s="345" t="str">
        <f>A103</f>
        <v>Accrued Interest</v>
      </c>
      <c r="E108" s="343"/>
      <c r="F108" s="334"/>
      <c r="G108" s="346">
        <f t="shared" ref="G108:T108" si="72">SUM(G104:G107)</f>
        <v>10.899993774230765</v>
      </c>
      <c r="H108" s="346">
        <f t="shared" si="72"/>
        <v>0</v>
      </c>
      <c r="I108" s="346">
        <f t="shared" si="72"/>
        <v>3.6454162257692251</v>
      </c>
      <c r="J108" s="346">
        <f t="shared" si="72"/>
        <v>7.2908324515384502</v>
      </c>
      <c r="K108" s="346">
        <f t="shared" si="72"/>
        <v>10.936248677307676</v>
      </c>
      <c r="L108" s="346">
        <f t="shared" si="72"/>
        <v>14.5816649030769</v>
      </c>
      <c r="M108" s="346">
        <f t="shared" si="72"/>
        <v>0</v>
      </c>
      <c r="N108" s="1400">
        <f t="shared" si="72"/>
        <v>3.6454162257692251</v>
      </c>
      <c r="O108" s="346">
        <f t="shared" si="72"/>
        <v>7.2908324515384502</v>
      </c>
      <c r="P108" s="346">
        <f t="shared" si="72"/>
        <v>0</v>
      </c>
      <c r="Q108" s="346">
        <f t="shared" si="72"/>
        <v>3.6454162257692251</v>
      </c>
      <c r="R108" s="346">
        <f t="shared" si="72"/>
        <v>7.2908324515384502</v>
      </c>
      <c r="S108" s="346">
        <f t="shared" si="72"/>
        <v>10.936248677307676</v>
      </c>
      <c r="T108" s="346">
        <f t="shared" si="72"/>
        <v>0</v>
      </c>
      <c r="U108" s="346">
        <f t="shared" ref="U108:AB108" si="73">SUM(U104:U107)</f>
        <v>3.6454162257692251</v>
      </c>
      <c r="V108" s="346">
        <f t="shared" si="73"/>
        <v>7.2908324515384502</v>
      </c>
      <c r="W108" s="346">
        <f t="shared" si="73"/>
        <v>10.936248677307676</v>
      </c>
      <c r="X108" s="346">
        <f t="shared" si="73"/>
        <v>14.5816649030769</v>
      </c>
      <c r="Y108" s="346">
        <f t="shared" si="73"/>
        <v>0</v>
      </c>
      <c r="Z108" s="346">
        <f t="shared" si="73"/>
        <v>3.6454162257692251</v>
      </c>
      <c r="AA108" s="346">
        <f t="shared" si="73"/>
        <v>7.2908324515384502</v>
      </c>
      <c r="AB108" s="346">
        <f t="shared" si="73"/>
        <v>10.936248677307676</v>
      </c>
      <c r="AC108" s="284"/>
      <c r="AD108" s="307">
        <f>SUM(AD104:AD107)</f>
        <v>3.6454162257692246</v>
      </c>
      <c r="AE108" s="86"/>
      <c r="AF108" s="86"/>
    </row>
    <row r="109" spans="1:32" ht="21" customHeight="1">
      <c r="A109" s="312"/>
      <c r="B109" s="311"/>
      <c r="C109" s="411"/>
      <c r="D109" s="357"/>
      <c r="E109" s="312"/>
      <c r="F109" s="308"/>
      <c r="G109" s="284"/>
      <c r="H109" s="284"/>
      <c r="I109" s="284"/>
      <c r="J109" s="284"/>
      <c r="K109" s="284"/>
      <c r="L109" s="284"/>
      <c r="M109" s="284"/>
      <c r="N109" s="1401"/>
      <c r="O109" s="284"/>
      <c r="P109" s="284"/>
      <c r="Q109" s="284"/>
      <c r="R109" s="284"/>
      <c r="S109" s="284"/>
      <c r="T109" s="284"/>
      <c r="U109" s="284"/>
      <c r="V109" s="284"/>
      <c r="W109" s="284"/>
      <c r="X109" s="284"/>
      <c r="Y109" s="284"/>
      <c r="Z109" s="284"/>
      <c r="AA109" s="284"/>
      <c r="AB109" s="284"/>
      <c r="AC109" s="284"/>
      <c r="AD109" s="367"/>
      <c r="AE109" s="86"/>
      <c r="AF109" s="86"/>
    </row>
    <row r="110" spans="1:32">
      <c r="A110" s="337"/>
      <c r="B110" s="130"/>
      <c r="C110" s="338"/>
      <c r="D110" s="338"/>
      <c r="E110" s="339"/>
      <c r="F110" s="1379" t="s">
        <v>274</v>
      </c>
      <c r="G110" s="279">
        <f>IF($I$2=1,0,0)</f>
        <v>0</v>
      </c>
      <c r="H110" s="279">
        <f>IF($I$2=1,1,0)</f>
        <v>1</v>
      </c>
      <c r="I110" s="279">
        <f>IF($I$2=1,0,0)</f>
        <v>0</v>
      </c>
      <c r="J110" s="279">
        <f>IF($I$2=1,0,0)</f>
        <v>0</v>
      </c>
      <c r="K110" s="279">
        <f>IF($I$2=1,0,0)</f>
        <v>0</v>
      </c>
      <c r="L110" s="279">
        <f>IF($I$2=1,1,0)</f>
        <v>1</v>
      </c>
      <c r="M110" s="279">
        <f>IF($I$2=1,0,0)</f>
        <v>0</v>
      </c>
      <c r="N110" s="1380">
        <f>IF($I$2=1,0,0)</f>
        <v>0</v>
      </c>
      <c r="O110" s="1381">
        <f>IF($I$2=1,0,0)</f>
        <v>0</v>
      </c>
      <c r="P110" s="279">
        <f>IF($I$2=1,1,0)</f>
        <v>1</v>
      </c>
      <c r="Q110" s="279">
        <f>IF($I$2=1,0,0)</f>
        <v>0</v>
      </c>
      <c r="R110" s="279">
        <f>IF($I$2=1,0,0)</f>
        <v>0</v>
      </c>
      <c r="S110" s="279">
        <f>IF($I$2=1,0,0)</f>
        <v>0</v>
      </c>
      <c r="T110" s="279">
        <f>IF($I$2=1,1,0)</f>
        <v>1</v>
      </c>
      <c r="U110" s="449">
        <f>IF($I$2=1,0,0)</f>
        <v>0</v>
      </c>
      <c r="V110" s="449">
        <f>IF($I$2=1,0,0)</f>
        <v>0</v>
      </c>
      <c r="W110" s="449">
        <f>IF($I$2=1,0,0)</f>
        <v>0</v>
      </c>
      <c r="X110" s="449">
        <f>IF($I$2=1,0,0)</f>
        <v>0</v>
      </c>
      <c r="Y110" s="449">
        <f>IF($I$2=1,1,0)</f>
        <v>1</v>
      </c>
      <c r="Z110" s="449">
        <f>IF($I$2=1,0,0)</f>
        <v>0</v>
      </c>
      <c r="AA110" s="449">
        <f>IF($I$2=1,0,0)</f>
        <v>0</v>
      </c>
      <c r="AB110" s="449">
        <f>IF($I$2=1,0,0)</f>
        <v>0</v>
      </c>
      <c r="AC110" s="361"/>
      <c r="AD110" s="362"/>
      <c r="AE110" s="86"/>
      <c r="AF110" s="86"/>
    </row>
    <row r="111" spans="1:32">
      <c r="A111" s="467"/>
      <c r="B111" s="468"/>
      <c r="C111" s="468"/>
      <c r="D111" s="469"/>
      <c r="E111" s="112"/>
      <c r="F111" s="1379" t="s">
        <v>288</v>
      </c>
      <c r="G111" s="279">
        <f>IF($I$3=1,0,0)</f>
        <v>0</v>
      </c>
      <c r="H111" s="279">
        <f>IF($I$3=1,0,0)</f>
        <v>0</v>
      </c>
      <c r="I111" s="279">
        <f>IF($I$3=1,0,0)</f>
        <v>0</v>
      </c>
      <c r="J111" s="279">
        <f>IF($I$3=1,0,0)</f>
        <v>0</v>
      </c>
      <c r="K111" s="279">
        <f>IF($I$3=1,0,0)</f>
        <v>0</v>
      </c>
      <c r="L111" s="279">
        <v>0</v>
      </c>
      <c r="M111" s="279">
        <f t="shared" ref="M111:AB111" si="74">IF($I$3=1,0,0)</f>
        <v>0</v>
      </c>
      <c r="N111" s="1380">
        <f t="shared" si="74"/>
        <v>0</v>
      </c>
      <c r="O111" s="1381">
        <f t="shared" si="74"/>
        <v>0</v>
      </c>
      <c r="P111" s="279">
        <f t="shared" si="74"/>
        <v>0</v>
      </c>
      <c r="Q111" s="279">
        <f t="shared" si="74"/>
        <v>0</v>
      </c>
      <c r="R111" s="279">
        <f t="shared" si="74"/>
        <v>0</v>
      </c>
      <c r="S111" s="279">
        <f t="shared" si="74"/>
        <v>0</v>
      </c>
      <c r="T111" s="279">
        <f t="shared" si="74"/>
        <v>0</v>
      </c>
      <c r="U111" s="450">
        <f t="shared" si="74"/>
        <v>0</v>
      </c>
      <c r="V111" s="450">
        <f t="shared" si="74"/>
        <v>0</v>
      </c>
      <c r="W111" s="450">
        <f t="shared" si="74"/>
        <v>0</v>
      </c>
      <c r="X111" s="450">
        <f t="shared" si="74"/>
        <v>0</v>
      </c>
      <c r="Y111" s="450">
        <f>IF($I$3=1,1,0)</f>
        <v>0</v>
      </c>
      <c r="Z111" s="450">
        <f t="shared" si="74"/>
        <v>0</v>
      </c>
      <c r="AA111" s="450">
        <f t="shared" si="74"/>
        <v>0</v>
      </c>
      <c r="AB111" s="451">
        <f t="shared" si="74"/>
        <v>0</v>
      </c>
      <c r="AC111" s="361"/>
      <c r="AD111" s="362"/>
      <c r="AE111" s="86"/>
      <c r="AF111" s="86"/>
    </row>
    <row r="112" spans="1:32" ht="15.75" thickBot="1">
      <c r="A112" s="280" t="s">
        <v>295</v>
      </c>
      <c r="B112" s="281"/>
      <c r="C112" s="281"/>
      <c r="D112" s="86"/>
      <c r="E112" s="86"/>
      <c r="F112" s="116"/>
      <c r="G112" s="131"/>
      <c r="H112" s="131"/>
      <c r="I112" s="131"/>
      <c r="J112" s="131"/>
      <c r="K112" s="131"/>
      <c r="L112" s="131"/>
      <c r="M112" s="131"/>
      <c r="N112" s="1396"/>
      <c r="O112" s="131"/>
      <c r="P112" s="131"/>
      <c r="Q112" s="131"/>
      <c r="R112" s="131"/>
      <c r="S112" s="131"/>
      <c r="T112" s="131"/>
      <c r="U112" s="130"/>
      <c r="V112" s="130"/>
      <c r="W112" s="130"/>
      <c r="X112" s="130"/>
      <c r="Y112" s="130"/>
      <c r="Z112" s="130"/>
      <c r="AA112" s="130"/>
      <c r="AB112" s="130"/>
      <c r="AC112" s="130"/>
      <c r="AD112" s="360"/>
      <c r="AE112" s="86"/>
      <c r="AF112" s="86"/>
    </row>
    <row r="113" spans="1:32" ht="16.5" thickBot="1">
      <c r="A113" s="106"/>
      <c r="B113" s="86" t="s">
        <v>276</v>
      </c>
      <c r="C113" s="86"/>
      <c r="D113" s="86"/>
      <c r="E113" s="438"/>
      <c r="F113" s="1389"/>
      <c r="G113" s="282">
        <v>19496.3158</v>
      </c>
      <c r="H113" s="98">
        <f t="shared" ref="H113:AB113" si="75">G117</f>
        <v>19496.3158</v>
      </c>
      <c r="I113" s="98">
        <f t="shared" si="75"/>
        <v>19496.3158</v>
      </c>
      <c r="J113" s="282">
        <f t="shared" si="75"/>
        <v>19496.3158</v>
      </c>
      <c r="K113" s="98">
        <f t="shared" si="75"/>
        <v>19496.3158</v>
      </c>
      <c r="L113" s="98">
        <f t="shared" si="75"/>
        <v>19496.3158</v>
      </c>
      <c r="M113" s="98">
        <f t="shared" si="75"/>
        <v>19496.3158</v>
      </c>
      <c r="N113" s="1370">
        <f t="shared" si="75"/>
        <v>19496.3158</v>
      </c>
      <c r="O113" s="98">
        <f t="shared" si="75"/>
        <v>19496.3158</v>
      </c>
      <c r="P113" s="98">
        <f t="shared" si="75"/>
        <v>19496.3158</v>
      </c>
      <c r="Q113" s="98">
        <f t="shared" si="75"/>
        <v>19496.3158</v>
      </c>
      <c r="R113" s="98">
        <f t="shared" si="75"/>
        <v>19496.3158</v>
      </c>
      <c r="S113" s="98">
        <f t="shared" si="75"/>
        <v>19496.3158</v>
      </c>
      <c r="T113" s="98">
        <f t="shared" si="75"/>
        <v>19496.3158</v>
      </c>
      <c r="U113" s="98">
        <f t="shared" si="75"/>
        <v>19496.3158</v>
      </c>
      <c r="V113" s="98">
        <f t="shared" si="75"/>
        <v>19496.3158</v>
      </c>
      <c r="W113" s="98">
        <f t="shared" si="75"/>
        <v>19496.3158</v>
      </c>
      <c r="X113" s="98">
        <f t="shared" si="75"/>
        <v>19496.3158</v>
      </c>
      <c r="Y113" s="98">
        <f t="shared" si="75"/>
        <v>19496.3158</v>
      </c>
      <c r="Z113" s="98">
        <f t="shared" si="75"/>
        <v>19496.3158</v>
      </c>
      <c r="AA113" s="98">
        <f t="shared" si="75"/>
        <v>19496.3158</v>
      </c>
      <c r="AB113" s="98">
        <f t="shared" si="75"/>
        <v>19496.3158</v>
      </c>
      <c r="AC113" s="108"/>
      <c r="AD113" s="253">
        <f>J113</f>
        <v>19496.3158</v>
      </c>
      <c r="AE113" s="86"/>
      <c r="AF113" s="86"/>
    </row>
    <row r="114" spans="1:32" ht="15.75">
      <c r="A114" s="86"/>
      <c r="B114" s="86" t="s">
        <v>289</v>
      </c>
      <c r="C114" s="86"/>
      <c r="D114" s="86"/>
      <c r="E114" s="1397" t="s">
        <v>290</v>
      </c>
      <c r="F114" s="1397" t="s">
        <v>301</v>
      </c>
      <c r="G114" s="122">
        <v>0</v>
      </c>
      <c r="H114" s="122">
        <v>0</v>
      </c>
      <c r="I114" s="122">
        <v>0</v>
      </c>
      <c r="J114" s="122">
        <v>0</v>
      </c>
      <c r="K114" s="122">
        <v>0</v>
      </c>
      <c r="L114" s="122">
        <v>0</v>
      </c>
      <c r="M114" s="122">
        <v>0</v>
      </c>
      <c r="N114" s="1398">
        <v>0</v>
      </c>
      <c r="O114" s="122">
        <v>0</v>
      </c>
      <c r="P114" s="122">
        <v>0</v>
      </c>
      <c r="Q114" s="122">
        <v>0</v>
      </c>
      <c r="R114" s="122">
        <v>0</v>
      </c>
      <c r="S114" s="122">
        <v>0</v>
      </c>
      <c r="T114" s="122">
        <v>0</v>
      </c>
      <c r="U114" s="122">
        <v>0</v>
      </c>
      <c r="V114" s="122">
        <v>0</v>
      </c>
      <c r="W114" s="122">
        <v>0</v>
      </c>
      <c r="X114" s="122">
        <v>0</v>
      </c>
      <c r="Y114" s="122">
        <v>0</v>
      </c>
      <c r="Z114" s="122">
        <v>0</v>
      </c>
      <c r="AA114" s="122">
        <v>0</v>
      </c>
      <c r="AB114" s="122">
        <v>0</v>
      </c>
      <c r="AC114" s="108"/>
      <c r="AD114" s="317">
        <f t="shared" ref="AD114:AD115" si="76">SUMIF($G$46:$AB$46,"&gt;0",G114:AB114)</f>
        <v>0</v>
      </c>
      <c r="AE114" s="86"/>
      <c r="AF114" s="86"/>
    </row>
    <row r="115" spans="1:32" ht="15.75">
      <c r="A115" s="86"/>
      <c r="B115" s="86" t="s">
        <v>292</v>
      </c>
      <c r="C115" s="86"/>
      <c r="D115" s="86"/>
      <c r="E115" s="347">
        <v>34</v>
      </c>
      <c r="F115" s="348">
        <f>G113/E115</f>
        <v>573.42105294117653</v>
      </c>
      <c r="G115" s="98">
        <f t="shared" ref="G115:AB115" si="77">IF(G111=1,-$F115,0)</f>
        <v>0</v>
      </c>
      <c r="H115" s="98">
        <f t="shared" si="77"/>
        <v>0</v>
      </c>
      <c r="I115" s="98">
        <f t="shared" si="77"/>
        <v>0</v>
      </c>
      <c r="J115" s="98">
        <f t="shared" si="77"/>
        <v>0</v>
      </c>
      <c r="K115" s="98">
        <f t="shared" si="77"/>
        <v>0</v>
      </c>
      <c r="L115" s="98">
        <f t="shared" si="77"/>
        <v>0</v>
      </c>
      <c r="M115" s="98">
        <f t="shared" si="77"/>
        <v>0</v>
      </c>
      <c r="N115" s="1370">
        <f t="shared" si="77"/>
        <v>0</v>
      </c>
      <c r="O115" s="98">
        <f t="shared" si="77"/>
        <v>0</v>
      </c>
      <c r="P115" s="98">
        <f t="shared" si="77"/>
        <v>0</v>
      </c>
      <c r="Q115" s="98">
        <f t="shared" si="77"/>
        <v>0</v>
      </c>
      <c r="R115" s="98">
        <f t="shared" si="77"/>
        <v>0</v>
      </c>
      <c r="S115" s="98">
        <f t="shared" si="77"/>
        <v>0</v>
      </c>
      <c r="T115" s="98">
        <f t="shared" si="77"/>
        <v>0</v>
      </c>
      <c r="U115" s="98">
        <f t="shared" si="77"/>
        <v>0</v>
      </c>
      <c r="V115" s="98">
        <f t="shared" si="77"/>
        <v>0</v>
      </c>
      <c r="W115" s="98">
        <f t="shared" si="77"/>
        <v>0</v>
      </c>
      <c r="X115" s="98">
        <f t="shared" si="77"/>
        <v>0</v>
      </c>
      <c r="Y115" s="98">
        <f t="shared" si="77"/>
        <v>0</v>
      </c>
      <c r="Z115" s="98">
        <f t="shared" si="77"/>
        <v>0</v>
      </c>
      <c r="AA115" s="98">
        <f t="shared" si="77"/>
        <v>0</v>
      </c>
      <c r="AB115" s="98">
        <f t="shared" si="77"/>
        <v>0</v>
      </c>
      <c r="AC115" s="290"/>
      <c r="AD115" s="317">
        <f t="shared" si="76"/>
        <v>0</v>
      </c>
      <c r="AE115" s="86"/>
      <c r="AF115" s="86"/>
    </row>
    <row r="116" spans="1:32">
      <c r="A116" s="86"/>
      <c r="B116" s="86"/>
      <c r="C116" s="86"/>
      <c r="D116" s="86"/>
      <c r="E116" s="86"/>
      <c r="F116" s="116"/>
      <c r="G116" s="104"/>
      <c r="H116" s="104"/>
      <c r="I116" s="104"/>
      <c r="J116" s="104"/>
      <c r="K116" s="104"/>
      <c r="L116" s="104"/>
      <c r="M116" s="104"/>
      <c r="N116" s="1368"/>
      <c r="O116" s="104"/>
      <c r="P116" s="104"/>
      <c r="Q116" s="104"/>
      <c r="R116" s="104"/>
      <c r="S116" s="104"/>
      <c r="T116" s="104"/>
      <c r="U116" s="104"/>
      <c r="V116" s="104"/>
      <c r="W116" s="104"/>
      <c r="X116" s="104"/>
      <c r="Y116" s="104"/>
      <c r="Z116" s="104"/>
      <c r="AA116" s="104"/>
      <c r="AB116" s="104"/>
      <c r="AC116" s="293"/>
      <c r="AD116" s="255"/>
      <c r="AE116" s="86"/>
      <c r="AF116" s="86"/>
    </row>
    <row r="117" spans="1:32" ht="15.75">
      <c r="A117" s="256"/>
      <c r="B117" s="257" t="s">
        <v>270</v>
      </c>
      <c r="C117" s="309"/>
      <c r="D117" s="341" t="str">
        <f>A112</f>
        <v>Term Loan "B"</v>
      </c>
      <c r="E117" s="258"/>
      <c r="F117" s="283"/>
      <c r="G117" s="272">
        <f t="shared" ref="G117:AB117" si="78">SUM(G113:G116)</f>
        <v>19496.3158</v>
      </c>
      <c r="H117" s="272">
        <f t="shared" si="78"/>
        <v>19496.3158</v>
      </c>
      <c r="I117" s="272">
        <f t="shared" si="78"/>
        <v>19496.3158</v>
      </c>
      <c r="J117" s="272">
        <f t="shared" si="78"/>
        <v>19496.3158</v>
      </c>
      <c r="K117" s="272">
        <f t="shared" si="78"/>
        <v>19496.3158</v>
      </c>
      <c r="L117" s="272">
        <f t="shared" si="78"/>
        <v>19496.3158</v>
      </c>
      <c r="M117" s="272">
        <f t="shared" si="78"/>
        <v>19496.3158</v>
      </c>
      <c r="N117" s="1371">
        <f t="shared" si="78"/>
        <v>19496.3158</v>
      </c>
      <c r="O117" s="272">
        <f t="shared" si="78"/>
        <v>19496.3158</v>
      </c>
      <c r="P117" s="272">
        <f t="shared" si="78"/>
        <v>19496.3158</v>
      </c>
      <c r="Q117" s="272">
        <f t="shared" si="78"/>
        <v>19496.3158</v>
      </c>
      <c r="R117" s="272">
        <f t="shared" si="78"/>
        <v>19496.3158</v>
      </c>
      <c r="S117" s="272">
        <f t="shared" si="78"/>
        <v>19496.3158</v>
      </c>
      <c r="T117" s="272">
        <f t="shared" si="78"/>
        <v>19496.3158</v>
      </c>
      <c r="U117" s="272">
        <f t="shared" si="78"/>
        <v>19496.3158</v>
      </c>
      <c r="V117" s="272">
        <f t="shared" si="78"/>
        <v>19496.3158</v>
      </c>
      <c r="W117" s="272">
        <f t="shared" si="78"/>
        <v>19496.3158</v>
      </c>
      <c r="X117" s="272">
        <f t="shared" si="78"/>
        <v>19496.3158</v>
      </c>
      <c r="Y117" s="272">
        <f t="shared" si="78"/>
        <v>19496.3158</v>
      </c>
      <c r="Z117" s="272">
        <f t="shared" si="78"/>
        <v>19496.3158</v>
      </c>
      <c r="AA117" s="272">
        <f t="shared" si="78"/>
        <v>19496.3158</v>
      </c>
      <c r="AB117" s="272">
        <f t="shared" si="78"/>
        <v>19496.3158</v>
      </c>
      <c r="AC117" s="284"/>
      <c r="AD117" s="263">
        <f>SUM(AD113:AD116)</f>
        <v>19496.3158</v>
      </c>
      <c r="AE117" s="86"/>
      <c r="AF117" s="86"/>
    </row>
    <row r="118" spans="1:32" ht="15.75">
      <c r="A118" s="106"/>
      <c r="B118" s="106"/>
      <c r="C118" s="105"/>
      <c r="D118" s="133"/>
      <c r="E118" s="86"/>
      <c r="F118" s="93"/>
      <c r="G118" s="95"/>
      <c r="H118" s="95"/>
      <c r="I118" s="95"/>
      <c r="J118" s="95"/>
      <c r="K118" s="95"/>
      <c r="L118" s="95"/>
      <c r="M118" s="95"/>
      <c r="N118" s="1362"/>
      <c r="O118" s="95"/>
      <c r="P118" s="95"/>
      <c r="Q118" s="95"/>
      <c r="R118" s="95"/>
      <c r="S118" s="95"/>
      <c r="T118" s="95"/>
      <c r="U118" s="95"/>
      <c r="V118" s="95"/>
      <c r="W118" s="95"/>
      <c r="X118" s="95"/>
      <c r="Y118" s="95"/>
      <c r="Z118" s="95"/>
      <c r="AA118" s="95"/>
      <c r="AB118" s="95"/>
      <c r="AC118" s="250"/>
      <c r="AD118" s="251"/>
      <c r="AE118" s="86"/>
      <c r="AF118" s="86"/>
    </row>
    <row r="119" spans="1:32" ht="16.5" thickBot="1">
      <c r="A119" s="111" t="s">
        <v>279</v>
      </c>
      <c r="B119" s="106"/>
      <c r="C119" s="105"/>
      <c r="D119" s="133"/>
      <c r="E119" s="86"/>
      <c r="F119" s="93"/>
      <c r="G119" s="94"/>
      <c r="H119" s="94"/>
      <c r="I119" s="94"/>
      <c r="J119" s="94"/>
      <c r="K119" s="94"/>
      <c r="L119" s="94"/>
      <c r="M119" s="94"/>
      <c r="N119" s="1399"/>
      <c r="O119" s="94"/>
      <c r="P119" s="94"/>
      <c r="Q119" s="94"/>
      <c r="R119" s="94"/>
      <c r="S119" s="94"/>
      <c r="T119" s="94"/>
      <c r="U119" s="94"/>
      <c r="V119" s="94"/>
      <c r="W119" s="94"/>
      <c r="X119" s="94"/>
      <c r="Y119" s="94"/>
      <c r="Z119" s="94"/>
      <c r="AA119" s="94"/>
      <c r="AB119" s="94"/>
      <c r="AC119" s="271"/>
      <c r="AD119" s="251"/>
      <c r="AE119" s="86"/>
      <c r="AF119" s="86"/>
    </row>
    <row r="120" spans="1:32" ht="16.5" thickBot="1">
      <c r="A120" s="86"/>
      <c r="B120" s="86" t="s">
        <v>276</v>
      </c>
      <c r="C120" s="105"/>
      <c r="D120" s="133"/>
      <c r="E120" s="86"/>
      <c r="F120" s="1397" t="s">
        <v>293</v>
      </c>
      <c r="G120" s="349">
        <v>20.756982080770253</v>
      </c>
      <c r="H120" s="466">
        <f t="shared" ref="H120:AC120" si="79">G124</f>
        <v>31.180486040385127</v>
      </c>
      <c r="I120" s="466">
        <f t="shared" si="79"/>
        <v>0</v>
      </c>
      <c r="J120" s="349">
        <f t="shared" si="79"/>
        <v>10.423503959614875</v>
      </c>
      <c r="K120" s="466">
        <f t="shared" si="79"/>
        <v>20.84700791922975</v>
      </c>
      <c r="L120" s="466">
        <f t="shared" si="79"/>
        <v>31.270511878844623</v>
      </c>
      <c r="M120" s="466">
        <f t="shared" si="79"/>
        <v>0</v>
      </c>
      <c r="N120" s="1385">
        <f t="shared" si="79"/>
        <v>10.423503959614875</v>
      </c>
      <c r="O120" s="466">
        <f t="shared" si="79"/>
        <v>20.84700791922975</v>
      </c>
      <c r="P120" s="466">
        <f t="shared" si="79"/>
        <v>31.270511878844623</v>
      </c>
      <c r="Q120" s="466">
        <f t="shared" si="79"/>
        <v>0</v>
      </c>
      <c r="R120" s="466">
        <f t="shared" si="79"/>
        <v>10.423503959614875</v>
      </c>
      <c r="S120" s="466">
        <f t="shared" si="79"/>
        <v>20.84700791922975</v>
      </c>
      <c r="T120" s="466">
        <f t="shared" si="79"/>
        <v>31.270511878844623</v>
      </c>
      <c r="U120" s="466">
        <f t="shared" si="79"/>
        <v>0</v>
      </c>
      <c r="V120" s="466">
        <f t="shared" si="79"/>
        <v>10.423503959614875</v>
      </c>
      <c r="W120" s="466">
        <f t="shared" si="79"/>
        <v>20.84700791922975</v>
      </c>
      <c r="X120" s="466">
        <f t="shared" si="79"/>
        <v>31.270511878844623</v>
      </c>
      <c r="Y120" s="466">
        <f t="shared" si="79"/>
        <v>41.694015838459499</v>
      </c>
      <c r="Z120" s="466">
        <f t="shared" si="79"/>
        <v>0</v>
      </c>
      <c r="AA120" s="466">
        <f t="shared" si="79"/>
        <v>10.423503959614875</v>
      </c>
      <c r="AB120" s="466">
        <f t="shared" si="79"/>
        <v>20.84700791922975</v>
      </c>
      <c r="AC120" s="466">
        <f t="shared" si="79"/>
        <v>31.270511878844623</v>
      </c>
      <c r="AD120" s="253">
        <f>J120</f>
        <v>10.423503959614875</v>
      </c>
      <c r="AE120" s="86"/>
      <c r="AF120" s="86"/>
    </row>
    <row r="121" spans="1:32" ht="15.75">
      <c r="A121" s="86"/>
      <c r="B121" s="86" t="s">
        <v>279</v>
      </c>
      <c r="C121" s="105"/>
      <c r="D121" s="133"/>
      <c r="E121" s="86"/>
      <c r="F121" s="342">
        <v>2.7801263144289729E-2</v>
      </c>
      <c r="G121" s="98">
        <f t="shared" ref="G121:AC121" si="80">G113*$F121/52</f>
        <v>10.423503959614875</v>
      </c>
      <c r="H121" s="98">
        <f t="shared" si="80"/>
        <v>10.423503959614875</v>
      </c>
      <c r="I121" s="98">
        <f t="shared" si="80"/>
        <v>10.423503959614875</v>
      </c>
      <c r="J121" s="98">
        <f t="shared" si="80"/>
        <v>10.423503959614875</v>
      </c>
      <c r="K121" s="98">
        <f t="shared" si="80"/>
        <v>10.423503959614875</v>
      </c>
      <c r="L121" s="98">
        <f t="shared" si="80"/>
        <v>10.423503959614875</v>
      </c>
      <c r="M121" s="98">
        <f t="shared" si="80"/>
        <v>10.423503959614875</v>
      </c>
      <c r="N121" s="1370">
        <f t="shared" si="80"/>
        <v>10.423503959614875</v>
      </c>
      <c r="O121" s="98">
        <f t="shared" si="80"/>
        <v>10.423503959614875</v>
      </c>
      <c r="P121" s="98">
        <f t="shared" si="80"/>
        <v>10.423503959614875</v>
      </c>
      <c r="Q121" s="98">
        <f t="shared" si="80"/>
        <v>10.423503959614875</v>
      </c>
      <c r="R121" s="98">
        <f t="shared" si="80"/>
        <v>10.423503959614875</v>
      </c>
      <c r="S121" s="98">
        <f t="shared" si="80"/>
        <v>10.423503959614875</v>
      </c>
      <c r="T121" s="98">
        <f t="shared" si="80"/>
        <v>10.423503959614875</v>
      </c>
      <c r="U121" s="98">
        <f t="shared" si="80"/>
        <v>10.423503959614875</v>
      </c>
      <c r="V121" s="98">
        <f t="shared" si="80"/>
        <v>10.423503959614875</v>
      </c>
      <c r="W121" s="98">
        <f t="shared" si="80"/>
        <v>10.423503959614875</v>
      </c>
      <c r="X121" s="98">
        <f t="shared" si="80"/>
        <v>10.423503959614875</v>
      </c>
      <c r="Y121" s="98">
        <f t="shared" si="80"/>
        <v>10.423503959614875</v>
      </c>
      <c r="Z121" s="98">
        <f t="shared" si="80"/>
        <v>10.423503959614875</v>
      </c>
      <c r="AA121" s="98">
        <f t="shared" si="80"/>
        <v>10.423503959614875</v>
      </c>
      <c r="AB121" s="98">
        <f t="shared" si="80"/>
        <v>10.423503959614875</v>
      </c>
      <c r="AC121" s="98">
        <f t="shared" si="80"/>
        <v>0</v>
      </c>
      <c r="AD121" s="317">
        <f t="shared" ref="AD121:AD122" si="81">SUMIF($G$46:$AB$46,"&gt;0",G121:AB121)</f>
        <v>125.08204751537851</v>
      </c>
      <c r="AE121" s="86"/>
      <c r="AF121" s="86"/>
    </row>
    <row r="122" spans="1:32" ht="15.75">
      <c r="A122" s="86"/>
      <c r="B122" s="86" t="s">
        <v>273</v>
      </c>
      <c r="C122" s="105"/>
      <c r="D122" s="133"/>
      <c r="E122" s="86"/>
      <c r="F122" s="134"/>
      <c r="G122" s="98">
        <f t="shared" ref="G122:T122" si="82">IF(G110=1,-SUM(G120:G121),0)</f>
        <v>0</v>
      </c>
      <c r="H122" s="98">
        <f t="shared" si="82"/>
        <v>-41.603990000000003</v>
      </c>
      <c r="I122" s="98">
        <f t="shared" si="82"/>
        <v>0</v>
      </c>
      <c r="J122" s="98">
        <f t="shared" si="82"/>
        <v>0</v>
      </c>
      <c r="K122" s="98">
        <f t="shared" si="82"/>
        <v>0</v>
      </c>
      <c r="L122" s="98">
        <f t="shared" si="82"/>
        <v>-41.694015838459499</v>
      </c>
      <c r="M122" s="98">
        <f t="shared" si="82"/>
        <v>0</v>
      </c>
      <c r="N122" s="1370">
        <f t="shared" si="82"/>
        <v>0</v>
      </c>
      <c r="O122" s="98">
        <f t="shared" si="82"/>
        <v>0</v>
      </c>
      <c r="P122" s="98">
        <f t="shared" si="82"/>
        <v>-41.694015838459499</v>
      </c>
      <c r="Q122" s="98">
        <f t="shared" si="82"/>
        <v>0</v>
      </c>
      <c r="R122" s="98">
        <f t="shared" si="82"/>
        <v>0</v>
      </c>
      <c r="S122" s="98">
        <f t="shared" si="82"/>
        <v>0</v>
      </c>
      <c r="T122" s="98">
        <f t="shared" si="82"/>
        <v>-41.694015838459499</v>
      </c>
      <c r="U122" s="98">
        <f t="shared" ref="U122:AC122" si="83">IF(U110=1,-SUM(U120:U121),0)</f>
        <v>0</v>
      </c>
      <c r="V122" s="98">
        <f t="shared" si="83"/>
        <v>0</v>
      </c>
      <c r="W122" s="98">
        <f t="shared" si="83"/>
        <v>0</v>
      </c>
      <c r="X122" s="98">
        <f t="shared" si="83"/>
        <v>0</v>
      </c>
      <c r="Y122" s="98">
        <f t="shared" si="83"/>
        <v>-52.117519798074376</v>
      </c>
      <c r="Z122" s="98">
        <f t="shared" si="83"/>
        <v>0</v>
      </c>
      <c r="AA122" s="98">
        <f t="shared" si="83"/>
        <v>0</v>
      </c>
      <c r="AB122" s="98">
        <f t="shared" si="83"/>
        <v>0</v>
      </c>
      <c r="AC122" s="98">
        <f t="shared" si="83"/>
        <v>0</v>
      </c>
      <c r="AD122" s="317">
        <f t="shared" si="81"/>
        <v>-135.50555147499338</v>
      </c>
      <c r="AE122" s="86"/>
      <c r="AF122" s="86"/>
    </row>
    <row r="123" spans="1:32" ht="15.75">
      <c r="A123" s="86"/>
      <c r="B123" s="106"/>
      <c r="C123" s="105"/>
      <c r="D123" s="133"/>
      <c r="E123" s="86"/>
      <c r="F123" s="93"/>
      <c r="G123" s="104"/>
      <c r="H123" s="104"/>
      <c r="I123" s="104"/>
      <c r="J123" s="104"/>
      <c r="K123" s="104"/>
      <c r="L123" s="104"/>
      <c r="M123" s="104"/>
      <c r="N123" s="1368"/>
      <c r="O123" s="104"/>
      <c r="P123" s="104"/>
      <c r="Q123" s="104"/>
      <c r="R123" s="104"/>
      <c r="S123" s="104"/>
      <c r="T123" s="104"/>
      <c r="U123" s="104"/>
      <c r="V123" s="104"/>
      <c r="W123" s="104"/>
      <c r="X123" s="104"/>
      <c r="Y123" s="104"/>
      <c r="Z123" s="104"/>
      <c r="AA123" s="104"/>
      <c r="AB123" s="104"/>
      <c r="AC123" s="104"/>
      <c r="AD123" s="255"/>
      <c r="AE123" s="86"/>
      <c r="AF123" s="86"/>
    </row>
    <row r="124" spans="1:32" ht="15.75">
      <c r="A124" s="343"/>
      <c r="B124" s="333" t="s">
        <v>270</v>
      </c>
      <c r="C124" s="344"/>
      <c r="D124" s="345" t="str">
        <f>A119</f>
        <v>Accrued Interest</v>
      </c>
      <c r="E124" s="343"/>
      <c r="F124" s="334"/>
      <c r="G124" s="346">
        <f t="shared" ref="G124:T124" si="84">SUM(G120:G123)</f>
        <v>31.180486040385127</v>
      </c>
      <c r="H124" s="346">
        <f t="shared" si="84"/>
        <v>0</v>
      </c>
      <c r="I124" s="346">
        <f t="shared" si="84"/>
        <v>10.423503959614875</v>
      </c>
      <c r="J124" s="346">
        <f t="shared" si="84"/>
        <v>20.84700791922975</v>
      </c>
      <c r="K124" s="346">
        <f t="shared" si="84"/>
        <v>31.270511878844623</v>
      </c>
      <c r="L124" s="346">
        <f t="shared" si="84"/>
        <v>0</v>
      </c>
      <c r="M124" s="346">
        <f t="shared" si="84"/>
        <v>10.423503959614875</v>
      </c>
      <c r="N124" s="1400">
        <f t="shared" si="84"/>
        <v>20.84700791922975</v>
      </c>
      <c r="O124" s="346">
        <f t="shared" si="84"/>
        <v>31.270511878844623</v>
      </c>
      <c r="P124" s="346">
        <f t="shared" si="84"/>
        <v>0</v>
      </c>
      <c r="Q124" s="346">
        <f t="shared" si="84"/>
        <v>10.423503959614875</v>
      </c>
      <c r="R124" s="346">
        <f t="shared" si="84"/>
        <v>20.84700791922975</v>
      </c>
      <c r="S124" s="346">
        <f t="shared" si="84"/>
        <v>31.270511878844623</v>
      </c>
      <c r="T124" s="346">
        <f t="shared" si="84"/>
        <v>0</v>
      </c>
      <c r="U124" s="346">
        <f t="shared" ref="U124:AC124" si="85">SUM(U120:U123)</f>
        <v>10.423503959614875</v>
      </c>
      <c r="V124" s="346">
        <f t="shared" si="85"/>
        <v>20.84700791922975</v>
      </c>
      <c r="W124" s="346">
        <f t="shared" si="85"/>
        <v>31.270511878844623</v>
      </c>
      <c r="X124" s="346">
        <f t="shared" si="85"/>
        <v>41.694015838459499</v>
      </c>
      <c r="Y124" s="346">
        <f t="shared" si="85"/>
        <v>0</v>
      </c>
      <c r="Z124" s="346">
        <f t="shared" si="85"/>
        <v>10.423503959614875</v>
      </c>
      <c r="AA124" s="346">
        <f t="shared" si="85"/>
        <v>20.84700791922975</v>
      </c>
      <c r="AB124" s="346">
        <f t="shared" si="85"/>
        <v>31.270511878844623</v>
      </c>
      <c r="AC124" s="284">
        <f t="shared" si="85"/>
        <v>31.270511878844623</v>
      </c>
      <c r="AD124" s="307">
        <f>SUM(AD120:AD123)</f>
        <v>0</v>
      </c>
      <c r="AE124" s="86"/>
      <c r="AF124" s="86"/>
    </row>
    <row r="125" spans="1:32" ht="15.75">
      <c r="A125" s="312"/>
      <c r="B125" s="311"/>
      <c r="C125" s="411"/>
      <c r="D125" s="357"/>
      <c r="E125" s="312"/>
      <c r="F125" s="308"/>
      <c r="G125" s="284"/>
      <c r="H125" s="284"/>
      <c r="I125" s="284"/>
      <c r="J125" s="284"/>
      <c r="K125" s="284"/>
      <c r="L125" s="284"/>
      <c r="M125" s="284"/>
      <c r="N125" s="1401"/>
      <c r="O125" s="284"/>
      <c r="P125" s="284"/>
      <c r="Q125" s="284"/>
      <c r="R125" s="284"/>
      <c r="S125" s="284"/>
      <c r="T125" s="284"/>
      <c r="U125" s="284"/>
      <c r="V125" s="284"/>
      <c r="W125" s="284"/>
      <c r="X125" s="284"/>
      <c r="Y125" s="284"/>
      <c r="Z125" s="284"/>
      <c r="AA125" s="284"/>
      <c r="AB125" s="284"/>
      <c r="AC125" s="250"/>
      <c r="AD125" s="367"/>
      <c r="AE125" s="86"/>
      <c r="AF125" s="86"/>
    </row>
    <row r="126" spans="1:32" ht="15.75">
      <c r="A126" s="237" t="s">
        <v>140</v>
      </c>
      <c r="B126" s="238"/>
      <c r="C126" s="238"/>
      <c r="D126" s="238"/>
      <c r="E126" s="238"/>
      <c r="F126" s="238"/>
      <c r="G126" s="238"/>
      <c r="H126" s="276"/>
      <c r="I126" s="276"/>
      <c r="J126" s="238"/>
      <c r="K126" s="276"/>
      <c r="L126" s="276"/>
      <c r="M126" s="276"/>
      <c r="N126" s="1377"/>
      <c r="O126" s="276"/>
      <c r="P126" s="276"/>
      <c r="Q126" s="276"/>
      <c r="R126" s="276"/>
      <c r="S126" s="276"/>
      <c r="T126" s="276"/>
      <c r="U126" s="276"/>
      <c r="V126" s="276"/>
      <c r="W126" s="276"/>
      <c r="X126" s="276"/>
      <c r="Y126" s="276"/>
      <c r="Z126" s="276"/>
      <c r="AA126" s="276"/>
      <c r="AB126" s="276"/>
      <c r="AC126" s="238"/>
      <c r="AD126" s="238"/>
      <c r="AE126" s="86"/>
      <c r="AF126" s="86"/>
    </row>
    <row r="127" spans="1:32">
      <c r="A127" s="238" t="s">
        <v>572</v>
      </c>
      <c r="B127" s="238"/>
      <c r="C127" s="239"/>
      <c r="D127" s="239"/>
      <c r="E127" s="239"/>
      <c r="F127" s="239"/>
      <c r="G127" s="238"/>
      <c r="H127" s="238"/>
      <c r="I127" s="238"/>
      <c r="J127" s="238"/>
      <c r="K127" s="238"/>
      <c r="L127" s="238"/>
      <c r="M127" s="238"/>
      <c r="N127" s="1356"/>
      <c r="O127" s="238"/>
      <c r="P127" s="238"/>
      <c r="Q127" s="238"/>
      <c r="R127" s="238"/>
      <c r="S127" s="238"/>
      <c r="T127" s="238"/>
      <c r="U127" s="238"/>
      <c r="V127" s="238"/>
      <c r="W127" s="238"/>
      <c r="X127" s="238"/>
      <c r="Y127" s="238"/>
      <c r="Z127" s="238"/>
      <c r="AA127" s="238"/>
      <c r="AB127" s="238"/>
      <c r="AC127" s="238"/>
      <c r="AD127" s="238"/>
      <c r="AE127" s="86"/>
      <c r="AF127" s="86"/>
    </row>
    <row r="128" spans="1:32">
      <c r="A128" s="238"/>
      <c r="B128" s="240">
        <f>B3</f>
        <v>40998</v>
      </c>
      <c r="C128" s="241" t="s">
        <v>141</v>
      </c>
      <c r="D128" s="240">
        <f>D3</f>
        <v>41082</v>
      </c>
      <c r="E128" s="240"/>
      <c r="F128" s="238"/>
      <c r="G128" s="238"/>
      <c r="H128" s="238"/>
      <c r="I128" s="238"/>
      <c r="J128" s="238"/>
      <c r="K128" s="238"/>
      <c r="L128" s="238"/>
      <c r="M128" s="238"/>
      <c r="N128" s="1356"/>
      <c r="O128" s="238"/>
      <c r="P128" s="238"/>
      <c r="Q128" s="238"/>
      <c r="R128" s="238"/>
      <c r="S128" s="238"/>
      <c r="T128" s="238"/>
      <c r="U128" s="238"/>
      <c r="V128" s="238"/>
      <c r="W128" s="238"/>
      <c r="X128" s="238"/>
      <c r="Y128" s="238"/>
      <c r="Z128" s="238"/>
      <c r="AA128" s="238"/>
      <c r="AB128" s="238"/>
      <c r="AC128" s="238"/>
      <c r="AD128" s="238"/>
      <c r="AE128" s="86"/>
      <c r="AF128" s="86"/>
    </row>
    <row r="129" spans="1:37">
      <c r="B129" s="464"/>
      <c r="C129" s="464"/>
      <c r="D129" s="464"/>
      <c r="E129" s="464"/>
      <c r="F129" s="464"/>
      <c r="G129" s="440"/>
      <c r="H129" s="86"/>
      <c r="I129" s="86"/>
      <c r="J129" s="440"/>
      <c r="K129" s="86"/>
      <c r="L129" s="86"/>
      <c r="M129" s="86"/>
      <c r="N129" s="1357"/>
      <c r="O129" s="86"/>
      <c r="P129" s="86"/>
      <c r="Q129" s="86"/>
      <c r="R129" s="86"/>
      <c r="S129" s="86"/>
      <c r="T129" s="86"/>
      <c r="U129" s="86"/>
      <c r="V129" s="86"/>
      <c r="W129" s="86"/>
      <c r="X129" s="86"/>
      <c r="Y129" s="86"/>
      <c r="Z129" s="86"/>
      <c r="AA129" s="86"/>
      <c r="AB129" s="86"/>
      <c r="AC129" s="86"/>
      <c r="AD129" s="86"/>
      <c r="AE129" s="86"/>
      <c r="AF129" s="86"/>
    </row>
    <row r="130" spans="1:37" ht="15" hidden="1" customHeight="1" outlineLevel="1">
      <c r="A130" s="463"/>
      <c r="B130" s="464"/>
      <c r="C130" s="464"/>
      <c r="D130" s="109"/>
      <c r="E130" s="109"/>
      <c r="F130" s="1378" t="s">
        <v>370</v>
      </c>
      <c r="G130" s="452">
        <f>G46</f>
        <v>-7</v>
      </c>
      <c r="H130" s="452">
        <f t="shared" ref="H130:AB130" si="86">H46</f>
        <v>-6</v>
      </c>
      <c r="I130" s="452">
        <f t="shared" si="86"/>
        <v>-5</v>
      </c>
      <c r="J130" s="452">
        <f t="shared" si="86"/>
        <v>-4</v>
      </c>
      <c r="K130" s="452">
        <f t="shared" si="86"/>
        <v>-3</v>
      </c>
      <c r="L130" s="452">
        <f t="shared" si="86"/>
        <v>-2</v>
      </c>
      <c r="M130" s="452">
        <f t="shared" si="86"/>
        <v>-1</v>
      </c>
      <c r="N130" s="1359">
        <f t="shared" si="86"/>
        <v>1</v>
      </c>
      <c r="O130" s="452">
        <f t="shared" si="86"/>
        <v>2</v>
      </c>
      <c r="P130" s="452">
        <f t="shared" si="86"/>
        <v>3</v>
      </c>
      <c r="Q130" s="452">
        <f t="shared" si="86"/>
        <v>4</v>
      </c>
      <c r="R130" s="452">
        <f t="shared" si="86"/>
        <v>5</v>
      </c>
      <c r="S130" s="452">
        <f t="shared" si="86"/>
        <v>6</v>
      </c>
      <c r="T130" s="452">
        <f t="shared" si="86"/>
        <v>7</v>
      </c>
      <c r="U130" s="452">
        <f t="shared" si="86"/>
        <v>8</v>
      </c>
      <c r="V130" s="452">
        <f t="shared" si="86"/>
        <v>9</v>
      </c>
      <c r="W130" s="452">
        <f t="shared" si="86"/>
        <v>10</v>
      </c>
      <c r="X130" s="452">
        <f t="shared" si="86"/>
        <v>11</v>
      </c>
      <c r="Y130" s="452">
        <f t="shared" si="86"/>
        <v>12</v>
      </c>
      <c r="Z130" s="452">
        <f t="shared" si="86"/>
        <v>0</v>
      </c>
      <c r="AA130" s="452">
        <f t="shared" si="86"/>
        <v>0</v>
      </c>
      <c r="AB130" s="452">
        <f t="shared" si="86"/>
        <v>0</v>
      </c>
      <c r="AC130" s="244"/>
      <c r="AD130" s="238"/>
      <c r="AE130" s="86"/>
      <c r="AF130" s="86"/>
    </row>
    <row r="131" spans="1:37" ht="15.75" collapsed="1">
      <c r="A131" s="109" t="s">
        <v>369</v>
      </c>
      <c r="B131" s="464"/>
      <c r="C131" s="464"/>
      <c r="D131" s="464"/>
      <c r="E131" s="464"/>
      <c r="F131" s="86"/>
      <c r="G131" s="245">
        <f>G6</f>
        <v>40963</v>
      </c>
      <c r="H131" s="245">
        <f t="shared" ref="H131:AB131" si="87">H6</f>
        <v>40970</v>
      </c>
      <c r="I131" s="245">
        <f t="shared" si="87"/>
        <v>40977</v>
      </c>
      <c r="J131" s="245">
        <f t="shared" si="87"/>
        <v>40984</v>
      </c>
      <c r="K131" s="245">
        <f t="shared" si="87"/>
        <v>40991</v>
      </c>
      <c r="L131" s="245">
        <f t="shared" si="87"/>
        <v>40998</v>
      </c>
      <c r="M131" s="245">
        <f t="shared" si="87"/>
        <v>41005</v>
      </c>
      <c r="N131" s="1360">
        <f t="shared" si="87"/>
        <v>41012</v>
      </c>
      <c r="O131" s="245">
        <f t="shared" si="87"/>
        <v>41019</v>
      </c>
      <c r="P131" s="245">
        <f t="shared" si="87"/>
        <v>41026</v>
      </c>
      <c r="Q131" s="245">
        <f t="shared" si="87"/>
        <v>41033</v>
      </c>
      <c r="R131" s="245">
        <f t="shared" si="87"/>
        <v>41040</v>
      </c>
      <c r="S131" s="245">
        <f t="shared" si="87"/>
        <v>41047</v>
      </c>
      <c r="T131" s="245">
        <f t="shared" si="87"/>
        <v>41054</v>
      </c>
      <c r="U131" s="245">
        <f t="shared" si="87"/>
        <v>41061</v>
      </c>
      <c r="V131" s="245">
        <f t="shared" si="87"/>
        <v>41068</v>
      </c>
      <c r="W131" s="245">
        <f t="shared" si="87"/>
        <v>41075</v>
      </c>
      <c r="X131" s="245">
        <f t="shared" si="87"/>
        <v>41082</v>
      </c>
      <c r="Y131" s="245">
        <f t="shared" si="87"/>
        <v>41089</v>
      </c>
      <c r="Z131" s="245">
        <f t="shared" si="87"/>
        <v>41096</v>
      </c>
      <c r="AA131" s="245">
        <f t="shared" si="87"/>
        <v>41103</v>
      </c>
      <c r="AB131" s="245">
        <f t="shared" si="87"/>
        <v>41110</v>
      </c>
      <c r="AC131" s="277"/>
      <c r="AD131" s="247" t="s">
        <v>371</v>
      </c>
      <c r="AE131" s="86"/>
      <c r="AF131" s="86"/>
    </row>
    <row r="132" spans="1:37">
      <c r="A132" s="337"/>
      <c r="B132" s="130"/>
      <c r="C132" s="338"/>
      <c r="D132" s="338"/>
      <c r="E132" s="339"/>
      <c r="F132" s="1379" t="s">
        <v>274</v>
      </c>
      <c r="G132" s="279">
        <f>IF($I$2=1,0,0)</f>
        <v>0</v>
      </c>
      <c r="H132" s="279">
        <v>0</v>
      </c>
      <c r="I132" s="279">
        <f>IF($I$2=1,0,0)</f>
        <v>0</v>
      </c>
      <c r="J132" s="279">
        <f>IF($I$2=1,0,0)</f>
        <v>0</v>
      </c>
      <c r="K132" s="279">
        <f>IF($I$2=1,0,0)</f>
        <v>0</v>
      </c>
      <c r="L132" s="279">
        <v>0</v>
      </c>
      <c r="M132" s="279">
        <v>0</v>
      </c>
      <c r="N132" s="1380">
        <f>IF($I$2=1,0,0)</f>
        <v>0</v>
      </c>
      <c r="O132" s="1381">
        <f>IF($I$2=1,0,0)</f>
        <v>0</v>
      </c>
      <c r="P132" s="279">
        <v>0</v>
      </c>
      <c r="Q132" s="279">
        <f>IF($I$2=1,0,0)</f>
        <v>0</v>
      </c>
      <c r="R132" s="279">
        <f>IF($I$2=1,0,0)</f>
        <v>0</v>
      </c>
      <c r="S132" s="279">
        <f>IF($I$2=1,0,0)</f>
        <v>0</v>
      </c>
      <c r="T132" s="279">
        <v>0</v>
      </c>
      <c r="U132" s="445">
        <v>0</v>
      </c>
      <c r="V132" s="445">
        <v>0</v>
      </c>
      <c r="W132" s="445">
        <v>0</v>
      </c>
      <c r="X132" s="445">
        <v>0</v>
      </c>
      <c r="Y132" s="445">
        <v>0</v>
      </c>
      <c r="Z132" s="445">
        <v>1</v>
      </c>
      <c r="AA132" s="445">
        <v>0</v>
      </c>
      <c r="AB132" s="446">
        <v>0</v>
      </c>
      <c r="AC132" s="361"/>
      <c r="AD132" s="362"/>
      <c r="AE132" s="86"/>
      <c r="AF132" s="86" t="s">
        <v>480</v>
      </c>
    </row>
    <row r="133" spans="1:37" ht="16.5" thickBot="1">
      <c r="A133" s="280" t="s">
        <v>479</v>
      </c>
      <c r="B133" s="311"/>
      <c r="C133" s="130"/>
      <c r="D133" s="311"/>
      <c r="E133" s="130"/>
      <c r="F133" s="308"/>
      <c r="G133" s="131"/>
      <c r="H133" s="131"/>
      <c r="I133" s="131"/>
      <c r="J133" s="131"/>
      <c r="K133" s="131"/>
      <c r="L133" s="131"/>
      <c r="M133" s="131"/>
      <c r="N133" s="1396"/>
      <c r="O133" s="131"/>
      <c r="P133" s="131"/>
      <c r="Q133" s="131"/>
      <c r="R133" s="131"/>
      <c r="S133" s="131"/>
      <c r="T133" s="131"/>
      <c r="U133" s="130"/>
      <c r="V133" s="130"/>
      <c r="W133" s="130"/>
      <c r="X133" s="130"/>
      <c r="Y133" s="130"/>
      <c r="Z133" s="130"/>
      <c r="AA133" s="130"/>
      <c r="AB133" s="130"/>
      <c r="AC133" s="336"/>
      <c r="AD133" s="436"/>
      <c r="AE133" s="86"/>
      <c r="AF133" s="87" t="s">
        <v>482</v>
      </c>
      <c r="AG133" s="98">
        <v>53841.278030000001</v>
      </c>
      <c r="AH133" s="87" t="s">
        <v>481</v>
      </c>
      <c r="AI133" s="98">
        <v>58826.181779999999</v>
      </c>
      <c r="AJ133" s="437">
        <v>40963</v>
      </c>
      <c r="AK133" s="98">
        <v>58826.181779999999</v>
      </c>
    </row>
    <row r="134" spans="1:37" ht="16.5" thickBot="1">
      <c r="A134" s="86"/>
      <c r="B134" s="86" t="s">
        <v>276</v>
      </c>
      <c r="C134" s="105"/>
      <c r="D134" s="133"/>
      <c r="E134" s="86"/>
      <c r="F134" s="1397" t="s">
        <v>293</v>
      </c>
      <c r="G134" s="349">
        <f>(((53841.27803+58826.18178)/2)*$F$135/360*30)+(((58826.18178+(G50+G73+G97+G113)/2)*$F$135/360*17))</f>
        <v>177.09123617833336</v>
      </c>
      <c r="H134" s="466">
        <f t="shared" ref="H134:AB134" si="88">G138</f>
        <v>199.85657504500003</v>
      </c>
      <c r="I134" s="466">
        <f t="shared" si="88"/>
        <v>222.6219139116667</v>
      </c>
      <c r="J134" s="349">
        <f t="shared" si="88"/>
        <v>245.67891944500002</v>
      </c>
      <c r="K134" s="466">
        <f t="shared" si="88"/>
        <v>269.22203608944449</v>
      </c>
      <c r="L134" s="466">
        <f t="shared" si="88"/>
        <v>292.95959717833335</v>
      </c>
      <c r="M134" s="466">
        <f t="shared" si="88"/>
        <v>316.69715826722222</v>
      </c>
      <c r="N134" s="1385">
        <f t="shared" si="88"/>
        <v>340.51623133467825</v>
      </c>
      <c r="O134" s="466">
        <f t="shared" si="88"/>
        <v>364.3099867067653</v>
      </c>
      <c r="P134" s="466">
        <f t="shared" si="88"/>
        <v>387.9969124049162</v>
      </c>
      <c r="Q134" s="466">
        <f t="shared" si="88"/>
        <v>411.6838381030671</v>
      </c>
      <c r="R134" s="466">
        <f t="shared" si="88"/>
        <v>435.370763801218</v>
      </c>
      <c r="S134" s="466">
        <f t="shared" si="88"/>
        <v>459.05768949936891</v>
      </c>
      <c r="T134" s="466">
        <f t="shared" si="88"/>
        <v>482.74461519751981</v>
      </c>
      <c r="U134" s="466">
        <f t="shared" si="88"/>
        <v>506.43154089567071</v>
      </c>
      <c r="V134" s="466">
        <f t="shared" si="88"/>
        <v>530.11846659382161</v>
      </c>
      <c r="W134" s="466">
        <f t="shared" si="88"/>
        <v>553.80539229197257</v>
      </c>
      <c r="X134" s="466">
        <f t="shared" si="88"/>
        <v>577.49231799012341</v>
      </c>
      <c r="Y134" s="466">
        <f t="shared" si="88"/>
        <v>601.17924368827425</v>
      </c>
      <c r="Z134" s="466">
        <f t="shared" si="88"/>
        <v>624.8661693864251</v>
      </c>
      <c r="AA134" s="466">
        <f t="shared" si="88"/>
        <v>0</v>
      </c>
      <c r="AB134" s="466">
        <f t="shared" si="88"/>
        <v>23.686925698150901</v>
      </c>
      <c r="AC134" s="108"/>
      <c r="AD134" s="253">
        <f>J134</f>
        <v>245.67891944500002</v>
      </c>
      <c r="AE134" s="86"/>
      <c r="AF134" s="86"/>
    </row>
    <row r="135" spans="1:37" ht="15.75">
      <c r="A135" s="86"/>
      <c r="B135" s="86" t="s">
        <v>279</v>
      </c>
      <c r="C135" s="105"/>
      <c r="D135" s="133"/>
      <c r="E135" s="86"/>
      <c r="F135" s="1402">
        <f>'Assumptions - Ch 11'!D28</f>
        <v>0.02</v>
      </c>
      <c r="G135" s="98">
        <f>(((G50+G73+G97+G113)+(G54+G77+G101+G117))/2)*$F$135/360*7</f>
        <v>22.765338866666667</v>
      </c>
      <c r="H135" s="98">
        <f t="shared" ref="H135:AB135" si="89">(((H50+H73+H97+H113)+(H54+H77+H101+H117))/2)*$F$135/360*7</f>
        <v>22.765338866666667</v>
      </c>
      <c r="I135" s="98">
        <f t="shared" si="89"/>
        <v>23.057005533333335</v>
      </c>
      <c r="J135" s="98">
        <f t="shared" si="89"/>
        <v>23.543116644444446</v>
      </c>
      <c r="K135" s="98">
        <f t="shared" si="89"/>
        <v>23.737561088888892</v>
      </c>
      <c r="L135" s="98">
        <f t="shared" si="89"/>
        <v>23.737561088888892</v>
      </c>
      <c r="M135" s="98">
        <f t="shared" si="89"/>
        <v>23.819073067456017</v>
      </c>
      <c r="N135" s="1370">
        <f t="shared" si="89"/>
        <v>23.793755372087023</v>
      </c>
      <c r="O135" s="98">
        <f t="shared" si="89"/>
        <v>23.686925698150901</v>
      </c>
      <c r="P135" s="98">
        <f t="shared" si="89"/>
        <v>23.686925698150901</v>
      </c>
      <c r="Q135" s="98">
        <f t="shared" si="89"/>
        <v>23.686925698150901</v>
      </c>
      <c r="R135" s="98">
        <f t="shared" si="89"/>
        <v>23.686925698150901</v>
      </c>
      <c r="S135" s="98">
        <f t="shared" si="89"/>
        <v>23.686925698150901</v>
      </c>
      <c r="T135" s="98">
        <f t="shared" si="89"/>
        <v>23.686925698150901</v>
      </c>
      <c r="U135" s="98">
        <f t="shared" si="89"/>
        <v>23.686925698150901</v>
      </c>
      <c r="V135" s="98">
        <f t="shared" si="89"/>
        <v>23.686925698150901</v>
      </c>
      <c r="W135" s="98">
        <f t="shared" si="89"/>
        <v>23.686925698150901</v>
      </c>
      <c r="X135" s="98">
        <f t="shared" si="89"/>
        <v>23.686925698150901</v>
      </c>
      <c r="Y135" s="98">
        <f t="shared" si="89"/>
        <v>23.686925698150901</v>
      </c>
      <c r="Z135" s="98">
        <f t="shared" si="89"/>
        <v>23.686925698150901</v>
      </c>
      <c r="AA135" s="98">
        <f t="shared" si="89"/>
        <v>23.686925698150901</v>
      </c>
      <c r="AB135" s="98">
        <f t="shared" si="89"/>
        <v>23.686925698150901</v>
      </c>
      <c r="AC135" s="108"/>
      <c r="AD135" s="253">
        <f>SUMIF($G$130:$AB$130,"&gt;0",G135:AB135)</f>
        <v>284.34993805174696</v>
      </c>
      <c r="AE135" s="86"/>
      <c r="AF135" s="86"/>
    </row>
    <row r="136" spans="1:37" ht="15.75">
      <c r="A136" s="86"/>
      <c r="B136" s="86" t="s">
        <v>273</v>
      </c>
      <c r="C136" s="105"/>
      <c r="D136" s="133"/>
      <c r="E136" s="86"/>
      <c r="F136" s="134"/>
      <c r="G136" s="98">
        <f>IF(G132=1,-SUM(G134:G135),0)</f>
        <v>0</v>
      </c>
      <c r="H136" s="98">
        <f t="shared" ref="H136:AB136" si="90">IF(H132=1,-SUM(H134:H135),0)</f>
        <v>0</v>
      </c>
      <c r="I136" s="98">
        <f t="shared" si="90"/>
        <v>0</v>
      </c>
      <c r="J136" s="98">
        <f t="shared" si="90"/>
        <v>0</v>
      </c>
      <c r="K136" s="98">
        <f t="shared" si="90"/>
        <v>0</v>
      </c>
      <c r="L136" s="98">
        <f t="shared" si="90"/>
        <v>0</v>
      </c>
      <c r="M136" s="98">
        <f t="shared" si="90"/>
        <v>0</v>
      </c>
      <c r="N136" s="1370">
        <f t="shared" si="90"/>
        <v>0</v>
      </c>
      <c r="O136" s="98">
        <f t="shared" si="90"/>
        <v>0</v>
      </c>
      <c r="P136" s="98">
        <f t="shared" si="90"/>
        <v>0</v>
      </c>
      <c r="Q136" s="98">
        <f t="shared" si="90"/>
        <v>0</v>
      </c>
      <c r="R136" s="98">
        <f t="shared" si="90"/>
        <v>0</v>
      </c>
      <c r="S136" s="98">
        <f t="shared" si="90"/>
        <v>0</v>
      </c>
      <c r="T136" s="98">
        <f t="shared" si="90"/>
        <v>0</v>
      </c>
      <c r="U136" s="98">
        <f t="shared" si="90"/>
        <v>0</v>
      </c>
      <c r="V136" s="98">
        <f t="shared" si="90"/>
        <v>0</v>
      </c>
      <c r="W136" s="98">
        <f t="shared" si="90"/>
        <v>0</v>
      </c>
      <c r="X136" s="98">
        <f t="shared" si="90"/>
        <v>0</v>
      </c>
      <c r="Y136" s="98">
        <f t="shared" si="90"/>
        <v>0</v>
      </c>
      <c r="Z136" s="98">
        <f t="shared" si="90"/>
        <v>-648.55309508457594</v>
      </c>
      <c r="AA136" s="98">
        <f t="shared" si="90"/>
        <v>0</v>
      </c>
      <c r="AB136" s="98">
        <f t="shared" si="90"/>
        <v>0</v>
      </c>
      <c r="AC136" s="290"/>
      <c r="AD136" s="253">
        <f>SUMIF($G$130:$AB$130,"&gt;0",G136:AB136)</f>
        <v>0</v>
      </c>
      <c r="AE136" s="86"/>
      <c r="AF136" s="86"/>
    </row>
    <row r="137" spans="1:37" ht="15.75">
      <c r="A137" s="86"/>
      <c r="B137" s="106"/>
      <c r="C137" s="105"/>
      <c r="D137" s="133"/>
      <c r="E137" s="86"/>
      <c r="F137" s="93"/>
      <c r="G137" s="104"/>
      <c r="H137" s="104"/>
      <c r="I137" s="104"/>
      <c r="J137" s="104"/>
      <c r="K137" s="104"/>
      <c r="L137" s="104"/>
      <c r="M137" s="104"/>
      <c r="N137" s="1368"/>
      <c r="O137" s="104"/>
      <c r="P137" s="104"/>
      <c r="Q137" s="104"/>
      <c r="R137" s="104"/>
      <c r="S137" s="104"/>
      <c r="T137" s="104"/>
      <c r="U137" s="104"/>
      <c r="V137" s="104"/>
      <c r="W137" s="104"/>
      <c r="X137" s="104"/>
      <c r="Y137" s="104"/>
      <c r="Z137" s="104"/>
      <c r="AA137" s="104"/>
      <c r="AB137" s="104"/>
      <c r="AC137" s="293"/>
      <c r="AD137" s="255"/>
      <c r="AE137" s="86"/>
      <c r="AF137" s="86"/>
    </row>
    <row r="138" spans="1:37" ht="15.75">
      <c r="A138" s="343"/>
      <c r="B138" s="333" t="s">
        <v>270</v>
      </c>
      <c r="C138" s="344"/>
      <c r="D138" s="345" t="str">
        <f>A133</f>
        <v>Default Covenant Interest</v>
      </c>
      <c r="E138" s="343"/>
      <c r="F138" s="334"/>
      <c r="G138" s="346">
        <f t="shared" ref="G138:T138" si="91">SUM(G134:G137)</f>
        <v>199.85657504500003</v>
      </c>
      <c r="H138" s="346">
        <f t="shared" si="91"/>
        <v>222.6219139116667</v>
      </c>
      <c r="I138" s="346">
        <f t="shared" si="91"/>
        <v>245.67891944500002</v>
      </c>
      <c r="J138" s="346">
        <f t="shared" si="91"/>
        <v>269.22203608944449</v>
      </c>
      <c r="K138" s="346">
        <f t="shared" si="91"/>
        <v>292.95959717833335</v>
      </c>
      <c r="L138" s="346">
        <f t="shared" si="91"/>
        <v>316.69715826722222</v>
      </c>
      <c r="M138" s="346">
        <f t="shared" si="91"/>
        <v>340.51623133467825</v>
      </c>
      <c r="N138" s="1400">
        <f t="shared" si="91"/>
        <v>364.3099867067653</v>
      </c>
      <c r="O138" s="346">
        <f t="shared" si="91"/>
        <v>387.9969124049162</v>
      </c>
      <c r="P138" s="346">
        <f t="shared" si="91"/>
        <v>411.6838381030671</v>
      </c>
      <c r="Q138" s="346">
        <f t="shared" si="91"/>
        <v>435.370763801218</v>
      </c>
      <c r="R138" s="346">
        <f t="shared" si="91"/>
        <v>459.05768949936891</v>
      </c>
      <c r="S138" s="346">
        <f t="shared" si="91"/>
        <v>482.74461519751981</v>
      </c>
      <c r="T138" s="346">
        <f t="shared" si="91"/>
        <v>506.43154089567071</v>
      </c>
      <c r="U138" s="346">
        <f t="shared" ref="U138:AB138" si="92">SUM(U134:U137)</f>
        <v>530.11846659382161</v>
      </c>
      <c r="V138" s="346">
        <f t="shared" si="92"/>
        <v>553.80539229197257</v>
      </c>
      <c r="W138" s="346">
        <f t="shared" si="92"/>
        <v>577.49231799012341</v>
      </c>
      <c r="X138" s="346">
        <f t="shared" si="92"/>
        <v>601.17924368827425</v>
      </c>
      <c r="Y138" s="346">
        <f t="shared" si="92"/>
        <v>624.8661693864251</v>
      </c>
      <c r="Z138" s="346">
        <f t="shared" si="92"/>
        <v>0</v>
      </c>
      <c r="AA138" s="346">
        <f t="shared" si="92"/>
        <v>23.686925698150901</v>
      </c>
      <c r="AB138" s="346">
        <f t="shared" si="92"/>
        <v>47.373851396301802</v>
      </c>
      <c r="AC138" s="284"/>
      <c r="AD138" s="307">
        <f>SUM(AD134:AD137)</f>
        <v>530.02885749674692</v>
      </c>
      <c r="AE138" s="86"/>
      <c r="AF138" s="86"/>
    </row>
    <row r="139" spans="1:37" ht="15.75">
      <c r="A139" s="312"/>
      <c r="B139" s="311"/>
      <c r="C139" s="411"/>
      <c r="D139" s="357"/>
      <c r="E139" s="312"/>
      <c r="F139" s="308"/>
      <c r="G139" s="284"/>
      <c r="H139" s="284"/>
      <c r="I139" s="284"/>
      <c r="J139" s="284"/>
      <c r="K139" s="284"/>
      <c r="L139" s="284"/>
      <c r="M139" s="284"/>
      <c r="N139" s="1401"/>
      <c r="O139" s="284"/>
      <c r="P139" s="284"/>
      <c r="Q139" s="284"/>
      <c r="R139" s="284"/>
      <c r="S139" s="284"/>
      <c r="T139" s="284"/>
      <c r="U139" s="284"/>
      <c r="V139" s="284"/>
      <c r="W139" s="284"/>
      <c r="X139" s="284"/>
      <c r="Y139" s="284"/>
      <c r="Z139" s="284"/>
      <c r="AA139" s="284"/>
      <c r="AB139" s="284"/>
      <c r="AC139" s="284"/>
      <c r="AD139" s="367"/>
      <c r="AE139" s="86"/>
      <c r="AF139" s="86"/>
    </row>
    <row r="140" spans="1:37">
      <c r="A140" s="351" t="s">
        <v>484</v>
      </c>
      <c r="B140" s="130"/>
      <c r="C140" s="130"/>
      <c r="D140" s="130"/>
      <c r="E140" s="130"/>
      <c r="F140" s="352"/>
      <c r="G140" s="130"/>
      <c r="H140" s="130"/>
      <c r="I140" s="130"/>
      <c r="J140" s="130"/>
      <c r="K140" s="130"/>
      <c r="L140" s="130"/>
      <c r="M140" s="130"/>
      <c r="N140" s="1357"/>
      <c r="O140" s="130"/>
      <c r="P140" s="130"/>
      <c r="Q140" s="130"/>
      <c r="R140" s="130"/>
      <c r="S140" s="130"/>
      <c r="T140" s="130"/>
      <c r="U140" s="130"/>
      <c r="V140" s="130"/>
      <c r="W140" s="130"/>
      <c r="X140" s="130"/>
      <c r="Y140" s="130"/>
      <c r="Z140" s="130"/>
      <c r="AA140" s="130"/>
      <c r="AB140" s="130"/>
      <c r="AC140" s="130"/>
      <c r="AD140" s="360"/>
      <c r="AE140" s="86"/>
      <c r="AF140" s="86"/>
    </row>
    <row r="141" spans="1:37">
      <c r="A141" s="106"/>
      <c r="B141" s="86" t="s">
        <v>276</v>
      </c>
      <c r="C141" s="86"/>
      <c r="D141" s="86"/>
      <c r="E141" s="86"/>
      <c r="F141" s="116"/>
      <c r="G141" s="466">
        <f>G50+G73+G97+G113</f>
        <v>58539.442800000004</v>
      </c>
      <c r="H141" s="471">
        <f>G146</f>
        <v>58539.442800000004</v>
      </c>
      <c r="I141" s="466">
        <f t="shared" ref="I141:AB141" si="93">H146</f>
        <v>58539.442800000004</v>
      </c>
      <c r="J141" s="466">
        <f t="shared" si="93"/>
        <v>58539.442800000004</v>
      </c>
      <c r="K141" s="466">
        <f t="shared" si="93"/>
        <v>58539.442800000004</v>
      </c>
      <c r="L141" s="466">
        <f t="shared" si="93"/>
        <v>58539.442800000004</v>
      </c>
      <c r="M141" s="466">
        <f t="shared" si="93"/>
        <v>58539.442800000004</v>
      </c>
      <c r="N141" s="1385">
        <f t="shared" si="93"/>
        <v>57739.442800000004</v>
      </c>
      <c r="O141" s="466">
        <f t="shared" si="93"/>
        <v>57414.442800000004</v>
      </c>
      <c r="P141" s="466">
        <f t="shared" si="93"/>
        <v>57398.752800000002</v>
      </c>
      <c r="Q141" s="466">
        <f t="shared" si="93"/>
        <v>57398.752800000002</v>
      </c>
      <c r="R141" s="466">
        <f t="shared" si="93"/>
        <v>57398.752800000002</v>
      </c>
      <c r="S141" s="466">
        <f t="shared" si="93"/>
        <v>57398.752800000002</v>
      </c>
      <c r="T141" s="466">
        <f t="shared" si="93"/>
        <v>57398.752800000002</v>
      </c>
      <c r="U141" s="466">
        <f t="shared" si="93"/>
        <v>57398.752800000002</v>
      </c>
      <c r="V141" s="466">
        <f t="shared" si="93"/>
        <v>56366.752800000002</v>
      </c>
      <c r="W141" s="466">
        <f t="shared" si="93"/>
        <v>56366.752800000002</v>
      </c>
      <c r="X141" s="466">
        <f t="shared" si="93"/>
        <v>56366.752800000002</v>
      </c>
      <c r="Y141" s="466">
        <f t="shared" si="93"/>
        <v>56366.752800000002</v>
      </c>
      <c r="Z141" s="466">
        <f t="shared" si="93"/>
        <v>56366.752800000002</v>
      </c>
      <c r="AA141" s="466">
        <f t="shared" si="93"/>
        <v>55102.752800000002</v>
      </c>
      <c r="AB141" s="466">
        <f t="shared" si="93"/>
        <v>55102.752800000002</v>
      </c>
      <c r="AC141" s="465"/>
      <c r="AD141" s="253">
        <f>J141</f>
        <v>58539.442800000004</v>
      </c>
      <c r="AE141" s="86"/>
      <c r="AF141" s="86"/>
    </row>
    <row r="142" spans="1:37">
      <c r="A142" s="86"/>
      <c r="B142" s="86" t="s">
        <v>485</v>
      </c>
      <c r="C142" s="86"/>
      <c r="D142" s="86"/>
      <c r="E142" s="86"/>
      <c r="F142" s="86"/>
      <c r="G142" s="466">
        <f>G99+G115</f>
        <v>0</v>
      </c>
      <c r="H142" s="466">
        <f t="shared" ref="H142:AB142" si="94">H99+H115</f>
        <v>0</v>
      </c>
      <c r="I142" s="466">
        <f t="shared" si="94"/>
        <v>0</v>
      </c>
      <c r="J142" s="466">
        <f t="shared" si="94"/>
        <v>0</v>
      </c>
      <c r="K142" s="466">
        <f t="shared" si="94"/>
        <v>0</v>
      </c>
      <c r="L142" s="466">
        <f t="shared" si="94"/>
        <v>0</v>
      </c>
      <c r="M142" s="466">
        <f t="shared" si="94"/>
        <v>0</v>
      </c>
      <c r="N142" s="1385">
        <f t="shared" si="94"/>
        <v>0</v>
      </c>
      <c r="O142" s="466">
        <f t="shared" si="94"/>
        <v>0</v>
      </c>
      <c r="P142" s="466">
        <f t="shared" si="94"/>
        <v>0</v>
      </c>
      <c r="Q142" s="466">
        <f t="shared" si="94"/>
        <v>0</v>
      </c>
      <c r="R142" s="466">
        <f t="shared" si="94"/>
        <v>0</v>
      </c>
      <c r="S142" s="466">
        <f t="shared" si="94"/>
        <v>0</v>
      </c>
      <c r="T142" s="466">
        <f t="shared" si="94"/>
        <v>0</v>
      </c>
      <c r="U142" s="466">
        <f t="shared" si="94"/>
        <v>0</v>
      </c>
      <c r="V142" s="466">
        <f t="shared" si="94"/>
        <v>0</v>
      </c>
      <c r="W142" s="466">
        <f t="shared" si="94"/>
        <v>0</v>
      </c>
      <c r="X142" s="466">
        <f t="shared" si="94"/>
        <v>0</v>
      </c>
      <c r="Y142" s="466">
        <f t="shared" si="94"/>
        <v>0</v>
      </c>
      <c r="Z142" s="466">
        <f t="shared" si="94"/>
        <v>0</v>
      </c>
      <c r="AA142" s="466">
        <f t="shared" si="94"/>
        <v>0</v>
      </c>
      <c r="AB142" s="466">
        <f t="shared" si="94"/>
        <v>0</v>
      </c>
      <c r="AC142" s="465"/>
      <c r="AD142" s="253">
        <f t="shared" ref="AD142:AD144" si="95">SUMIF($G$130:$AB$130,"&gt;0",G142:AB142)</f>
        <v>0</v>
      </c>
      <c r="AE142" s="86"/>
      <c r="AF142" s="86"/>
    </row>
    <row r="143" spans="1:37" ht="15.75">
      <c r="A143" s="86"/>
      <c r="B143" s="86" t="s">
        <v>471</v>
      </c>
      <c r="C143" s="86"/>
      <c r="D143" s="86"/>
      <c r="E143" s="86"/>
      <c r="F143" s="136"/>
      <c r="G143" s="466"/>
      <c r="H143" s="466">
        <f>'Scenario Ch11'!G25</f>
        <v>0</v>
      </c>
      <c r="I143" s="466">
        <f>'Scenario Ch11'!H25</f>
        <v>0</v>
      </c>
      <c r="J143" s="466">
        <f>'Scenario Ch11'!I25</f>
        <v>0</v>
      </c>
      <c r="K143" s="466">
        <f>'Scenario Ch11'!J25</f>
        <v>0</v>
      </c>
      <c r="L143" s="466">
        <f>'Scenario Ch11'!K25</f>
        <v>0</v>
      </c>
      <c r="M143" s="466">
        <f>'Scenario Ch11'!L25</f>
        <v>0</v>
      </c>
      <c r="N143" s="1385">
        <f>'Scenario Ch11'!M25</f>
        <v>0</v>
      </c>
      <c r="O143" s="466">
        <f>'Scenario Ch11'!N25</f>
        <v>0</v>
      </c>
      <c r="P143" s="466">
        <f>'Scenario Ch11'!O25</f>
        <v>0</v>
      </c>
      <c r="Q143" s="466">
        <f>'Scenario Ch11'!P25</f>
        <v>0</v>
      </c>
      <c r="R143" s="466">
        <f>'Scenario Ch11'!Q25</f>
        <v>0</v>
      </c>
      <c r="S143" s="466">
        <f>'Scenario Ch11'!R25</f>
        <v>0</v>
      </c>
      <c r="T143" s="466">
        <f>'Scenario Ch11'!S25</f>
        <v>0</v>
      </c>
      <c r="U143" s="466">
        <f>'Scenario Ch11'!T25</f>
        <v>0</v>
      </c>
      <c r="V143" s="466">
        <f>'Scenario Ch11'!U25</f>
        <v>0</v>
      </c>
      <c r="W143" s="466">
        <f>'Scenario Ch11'!V25</f>
        <v>0</v>
      </c>
      <c r="X143" s="466">
        <f>'Scenario Ch11'!W25</f>
        <v>0</v>
      </c>
      <c r="Y143" s="466">
        <f>'Scenario Ch11'!X25</f>
        <v>0</v>
      </c>
      <c r="Z143" s="466">
        <f>'Scenario Ch11'!Y25</f>
        <v>0</v>
      </c>
      <c r="AA143" s="466">
        <f>'Scenario Ch11'!Z25</f>
        <v>0</v>
      </c>
      <c r="AB143" s="466">
        <f>'Scenario Ch11'!AA25</f>
        <v>0</v>
      </c>
      <c r="AC143" s="465"/>
      <c r="AD143" s="253">
        <f t="shared" si="95"/>
        <v>0</v>
      </c>
      <c r="AE143" s="86"/>
      <c r="AF143" s="86"/>
    </row>
    <row r="144" spans="1:37" ht="15.75">
      <c r="A144" s="86"/>
      <c r="B144" s="86" t="s">
        <v>472</v>
      </c>
      <c r="C144" s="86"/>
      <c r="D144" s="86"/>
      <c r="E144" s="86"/>
      <c r="F144" s="136"/>
      <c r="G144" s="466"/>
      <c r="H144" s="466">
        <f>'Scenario Ch11'!G26</f>
        <v>0</v>
      </c>
      <c r="I144" s="466">
        <f>'Scenario Ch11'!H26</f>
        <v>0</v>
      </c>
      <c r="J144" s="466">
        <f>'Scenario Ch11'!I26</f>
        <v>0</v>
      </c>
      <c r="K144" s="466">
        <f>'Scenario Ch11'!J26</f>
        <v>0</v>
      </c>
      <c r="L144" s="466">
        <f>'Scenario Ch11'!K26</f>
        <v>0</v>
      </c>
      <c r="M144" s="466">
        <f>'Scenario Ch11'!L26</f>
        <v>-800</v>
      </c>
      <c r="N144" s="1385">
        <f>'Scenario Ch11'!M26</f>
        <v>-325</v>
      </c>
      <c r="O144" s="466">
        <f>'Scenario Ch11'!N26</f>
        <v>-15.69</v>
      </c>
      <c r="P144" s="466">
        <f>'Scenario Ch11'!O26</f>
        <v>0</v>
      </c>
      <c r="Q144" s="466">
        <f>'Scenario Ch11'!P26</f>
        <v>0</v>
      </c>
      <c r="R144" s="466">
        <f>'Scenario Ch11'!Q26</f>
        <v>0</v>
      </c>
      <c r="S144" s="466">
        <f>'Scenario Ch11'!R26</f>
        <v>0</v>
      </c>
      <c r="T144" s="466">
        <f>'Scenario Ch11'!S26</f>
        <v>0</v>
      </c>
      <c r="U144" s="466">
        <f>'Scenario Ch11'!T26</f>
        <v>-1032</v>
      </c>
      <c r="V144" s="466">
        <f>'Scenario Ch11'!U26</f>
        <v>0</v>
      </c>
      <c r="W144" s="466">
        <f>'Scenario Ch11'!V26</f>
        <v>0</v>
      </c>
      <c r="X144" s="466">
        <f>'Scenario Ch11'!W26</f>
        <v>0</v>
      </c>
      <c r="Y144" s="466">
        <f>'Scenario Ch11'!X26</f>
        <v>0</v>
      </c>
      <c r="Z144" s="466">
        <f>'Scenario Ch11'!Y26</f>
        <v>-1264</v>
      </c>
      <c r="AA144" s="466">
        <f>'Scenario Ch11'!Z26</f>
        <v>0</v>
      </c>
      <c r="AB144" s="466">
        <f>'Scenario Ch11'!AA26</f>
        <v>0</v>
      </c>
      <c r="AC144" s="465"/>
      <c r="AD144" s="253">
        <f t="shared" si="95"/>
        <v>-1372.69</v>
      </c>
      <c r="AE144" s="86"/>
      <c r="AF144" s="86"/>
    </row>
    <row r="145" spans="1:32" ht="15.75">
      <c r="A145" s="86"/>
      <c r="B145" s="86"/>
      <c r="C145" s="86"/>
      <c r="D145" s="86"/>
      <c r="E145" s="86"/>
      <c r="F145" s="136"/>
      <c r="G145" s="466"/>
      <c r="H145" s="466"/>
      <c r="I145" s="466"/>
      <c r="J145" s="466"/>
      <c r="K145" s="466"/>
      <c r="L145" s="466"/>
      <c r="M145" s="466"/>
      <c r="N145" s="1385"/>
      <c r="O145" s="466"/>
      <c r="P145" s="466"/>
      <c r="Q145" s="466"/>
      <c r="R145" s="466"/>
      <c r="S145" s="466"/>
      <c r="T145" s="466"/>
      <c r="U145" s="466"/>
      <c r="V145" s="466"/>
      <c r="W145" s="466"/>
      <c r="X145" s="466"/>
      <c r="Y145" s="466"/>
      <c r="Z145" s="466"/>
      <c r="AA145" s="466"/>
      <c r="AB145" s="466"/>
      <c r="AC145" s="465"/>
      <c r="AD145" s="253"/>
      <c r="AE145" s="86"/>
      <c r="AF145" s="86"/>
    </row>
    <row r="146" spans="1:32">
      <c r="A146" s="256"/>
      <c r="B146" s="257" t="s">
        <v>270</v>
      </c>
      <c r="C146" s="257"/>
      <c r="D146" s="341" t="str">
        <f>A140</f>
        <v>Total Bank Debt</v>
      </c>
      <c r="E146" s="258"/>
      <c r="F146" s="258"/>
      <c r="G146" s="272">
        <f t="shared" ref="G146:T146" si="96">SUM(G141:G145)</f>
        <v>58539.442800000004</v>
      </c>
      <c r="H146" s="272">
        <f t="shared" si="96"/>
        <v>58539.442800000004</v>
      </c>
      <c r="I146" s="272">
        <f t="shared" si="96"/>
        <v>58539.442800000004</v>
      </c>
      <c r="J146" s="272">
        <f t="shared" si="96"/>
        <v>58539.442800000004</v>
      </c>
      <c r="K146" s="272">
        <f t="shared" si="96"/>
        <v>58539.442800000004</v>
      </c>
      <c r="L146" s="272">
        <f t="shared" si="96"/>
        <v>58539.442800000004</v>
      </c>
      <c r="M146" s="272">
        <f t="shared" si="96"/>
        <v>57739.442800000004</v>
      </c>
      <c r="N146" s="1371">
        <f t="shared" si="96"/>
        <v>57414.442800000004</v>
      </c>
      <c r="O146" s="272">
        <f t="shared" si="96"/>
        <v>57398.752800000002</v>
      </c>
      <c r="P146" s="272">
        <f t="shared" si="96"/>
        <v>57398.752800000002</v>
      </c>
      <c r="Q146" s="272">
        <f t="shared" si="96"/>
        <v>57398.752800000002</v>
      </c>
      <c r="R146" s="272">
        <f t="shared" si="96"/>
        <v>57398.752800000002</v>
      </c>
      <c r="S146" s="272">
        <f t="shared" si="96"/>
        <v>57398.752800000002</v>
      </c>
      <c r="T146" s="272">
        <f t="shared" si="96"/>
        <v>57398.752800000002</v>
      </c>
      <c r="U146" s="272">
        <f t="shared" ref="U146:AB146" si="97">SUM(U141:U145)</f>
        <v>56366.752800000002</v>
      </c>
      <c r="V146" s="272">
        <f t="shared" si="97"/>
        <v>56366.752800000002</v>
      </c>
      <c r="W146" s="272">
        <f t="shared" si="97"/>
        <v>56366.752800000002</v>
      </c>
      <c r="X146" s="272">
        <f t="shared" si="97"/>
        <v>56366.752800000002</v>
      </c>
      <c r="Y146" s="272">
        <f t="shared" si="97"/>
        <v>56366.752800000002</v>
      </c>
      <c r="Z146" s="272">
        <f t="shared" si="97"/>
        <v>55102.752800000002</v>
      </c>
      <c r="AA146" s="272">
        <f t="shared" si="97"/>
        <v>55102.752800000002</v>
      </c>
      <c r="AB146" s="272">
        <f t="shared" si="97"/>
        <v>55102.752800000002</v>
      </c>
      <c r="AC146" s="284"/>
      <c r="AD146" s="263">
        <f>SUM(AD141:AD145)</f>
        <v>57166.752800000002</v>
      </c>
      <c r="AE146" s="86"/>
      <c r="AF146" s="86"/>
    </row>
    <row r="147" spans="1:32">
      <c r="A147" s="106"/>
      <c r="B147" s="106"/>
      <c r="C147" s="106"/>
      <c r="D147" s="133"/>
      <c r="E147" s="86"/>
      <c r="F147" s="137"/>
      <c r="G147" s="138"/>
      <c r="H147" s="138"/>
      <c r="I147" s="138"/>
      <c r="J147" s="138"/>
      <c r="K147" s="138"/>
      <c r="L147" s="138"/>
      <c r="M147" s="138"/>
      <c r="N147" s="1403"/>
      <c r="O147" s="138"/>
      <c r="P147" s="138"/>
      <c r="Q147" s="138"/>
      <c r="R147" s="138"/>
      <c r="S147" s="138"/>
      <c r="T147" s="138"/>
      <c r="U147" s="138"/>
      <c r="V147" s="138"/>
      <c r="W147" s="138"/>
      <c r="X147" s="138"/>
      <c r="Y147" s="138"/>
      <c r="Z147" s="138"/>
      <c r="AA147" s="138"/>
      <c r="AB147" s="138"/>
      <c r="AC147" s="359"/>
      <c r="AD147" s="251"/>
      <c r="AE147" s="86"/>
      <c r="AF147" s="86"/>
    </row>
    <row r="148" spans="1:32">
      <c r="A148" s="111" t="s">
        <v>279</v>
      </c>
      <c r="B148" s="106"/>
      <c r="C148" s="106"/>
      <c r="D148" s="133"/>
      <c r="E148" s="86"/>
      <c r="F148" s="137"/>
      <c r="G148" s="138"/>
      <c r="H148" s="138"/>
      <c r="I148" s="138"/>
      <c r="J148" s="138"/>
      <c r="K148" s="138"/>
      <c r="L148" s="138"/>
      <c r="M148" s="138"/>
      <c r="N148" s="1403"/>
      <c r="O148" s="138"/>
      <c r="P148" s="138"/>
      <c r="Q148" s="138"/>
      <c r="R148" s="138"/>
      <c r="S148" s="138"/>
      <c r="T148" s="138"/>
      <c r="U148" s="138"/>
      <c r="V148" s="138"/>
      <c r="W148" s="138"/>
      <c r="X148" s="138"/>
      <c r="Y148" s="138"/>
      <c r="Z148" s="138"/>
      <c r="AA148" s="138"/>
      <c r="AB148" s="138"/>
      <c r="AC148" s="359"/>
      <c r="AD148" s="251"/>
      <c r="AE148" s="86"/>
      <c r="AF148" s="86"/>
    </row>
    <row r="149" spans="1:32">
      <c r="A149" s="86"/>
      <c r="B149" s="86" t="s">
        <v>276</v>
      </c>
      <c r="C149" s="106"/>
      <c r="D149" s="133"/>
      <c r="E149" s="86"/>
      <c r="F149" s="137"/>
      <c r="G149" s="466">
        <f t="shared" ref="G149:AB151" si="98">G57+G80+G104+G120+G134</f>
        <v>248.93057358534293</v>
      </c>
      <c r="H149" s="466">
        <f t="shared" si="98"/>
        <v>307.83780374850483</v>
      </c>
      <c r="I149" s="466">
        <f t="shared" si="98"/>
        <v>222.6219139116667</v>
      </c>
      <c r="J149" s="466">
        <f t="shared" si="98"/>
        <v>281.82081074149522</v>
      </c>
      <c r="K149" s="466">
        <f t="shared" si="98"/>
        <v>343.1393573528469</v>
      </c>
      <c r="L149" s="466">
        <f t="shared" si="98"/>
        <v>405.74137418891758</v>
      </c>
      <c r="M149" s="466">
        <f t="shared" si="98"/>
        <v>426.6493751865288</v>
      </c>
      <c r="N149" s="1385">
        <f t="shared" si="98"/>
        <v>350.93973529429314</v>
      </c>
      <c r="O149" s="466">
        <f t="shared" si="98"/>
        <v>414.05447087901757</v>
      </c>
      <c r="P149" s="466">
        <f t="shared" si="98"/>
        <v>476.46405540630127</v>
      </c>
      <c r="Q149" s="466">
        <f t="shared" si="98"/>
        <v>411.6838381030671</v>
      </c>
      <c r="R149" s="466">
        <f t="shared" si="98"/>
        <v>474.09342263035086</v>
      </c>
      <c r="S149" s="466">
        <f t="shared" si="98"/>
        <v>536.50300715763456</v>
      </c>
      <c r="T149" s="466">
        <f t="shared" si="98"/>
        <v>598.91259168491831</v>
      </c>
      <c r="U149" s="466">
        <f t="shared" si="98"/>
        <v>506.43154089567071</v>
      </c>
      <c r="V149" s="466">
        <f t="shared" si="98"/>
        <v>570.84112542295441</v>
      </c>
      <c r="W149" s="466">
        <f t="shared" si="98"/>
        <v>637.25070995023827</v>
      </c>
      <c r="X149" s="466">
        <f t="shared" si="98"/>
        <v>705.66029447752192</v>
      </c>
      <c r="Y149" s="466">
        <f t="shared" si="98"/>
        <v>657.4549244298106</v>
      </c>
      <c r="Z149" s="466">
        <f t="shared" si="98"/>
        <v>659.51990803017384</v>
      </c>
      <c r="AA149" s="466">
        <f t="shared" si="98"/>
        <v>85.376397472881564</v>
      </c>
      <c r="AB149" s="466">
        <f t="shared" si="98"/>
        <v>161.78598200016529</v>
      </c>
      <c r="AC149" s="364"/>
      <c r="AD149" s="253">
        <f>J149</f>
        <v>281.82081074149522</v>
      </c>
      <c r="AE149" s="86"/>
      <c r="AF149" s="86"/>
    </row>
    <row r="150" spans="1:32">
      <c r="A150" s="86"/>
      <c r="B150" s="86" t="s">
        <v>279</v>
      </c>
      <c r="C150" s="106"/>
      <c r="D150" s="133"/>
      <c r="E150" s="86"/>
      <c r="F150" s="137"/>
      <c r="G150" s="466">
        <f t="shared" si="98"/>
        <v>58.907230163161877</v>
      </c>
      <c r="H150" s="466">
        <f t="shared" si="98"/>
        <v>58.907230163161877</v>
      </c>
      <c r="I150" s="466">
        <f t="shared" si="98"/>
        <v>59.198896829828541</v>
      </c>
      <c r="J150" s="466">
        <f t="shared" si="98"/>
        <v>61.318546611351636</v>
      </c>
      <c r="K150" s="466">
        <f t="shared" si="98"/>
        <v>62.602016836070746</v>
      </c>
      <c r="L150" s="466">
        <f t="shared" si="98"/>
        <v>62.602016836070746</v>
      </c>
      <c r="M150" s="466">
        <f t="shared" si="98"/>
        <v>62.683528814637867</v>
      </c>
      <c r="N150" s="1385">
        <f t="shared" si="98"/>
        <v>63.1147355847244</v>
      </c>
      <c r="O150" s="466">
        <f t="shared" si="98"/>
        <v>62.409584527283734</v>
      </c>
      <c r="P150" s="466">
        <f t="shared" si="98"/>
        <v>62.409584527283734</v>
      </c>
      <c r="Q150" s="466">
        <f t="shared" si="98"/>
        <v>62.409584527283734</v>
      </c>
      <c r="R150" s="466">
        <f t="shared" si="98"/>
        <v>62.409584527283734</v>
      </c>
      <c r="S150" s="466">
        <f t="shared" si="98"/>
        <v>62.409584527283734</v>
      </c>
      <c r="T150" s="466">
        <f t="shared" si="98"/>
        <v>62.409584527283734</v>
      </c>
      <c r="U150" s="466">
        <f t="shared" si="98"/>
        <v>62.409584527283734</v>
      </c>
      <c r="V150" s="466">
        <f t="shared" si="98"/>
        <v>62.409584527283734</v>
      </c>
      <c r="W150" s="466">
        <f t="shared" si="98"/>
        <v>62.409584527283734</v>
      </c>
      <c r="X150" s="466">
        <f t="shared" si="98"/>
        <v>62.409584527283734</v>
      </c>
      <c r="Y150" s="466">
        <f t="shared" si="98"/>
        <v>62.409584527283734</v>
      </c>
      <c r="Z150" s="466">
        <f t="shared" si="98"/>
        <v>62.409584527283734</v>
      </c>
      <c r="AA150" s="466">
        <f t="shared" si="98"/>
        <v>62.409584527283734</v>
      </c>
      <c r="AB150" s="466">
        <f t="shared" si="98"/>
        <v>62.409584527283734</v>
      </c>
      <c r="AC150" s="364"/>
      <c r="AD150" s="253">
        <f t="shared" ref="AD150:AD151" si="99">SUMIF($G$130:$AB$130,"&gt;0",G150:AB150)</f>
        <v>749.62016538484556</v>
      </c>
      <c r="AE150" s="86"/>
      <c r="AF150" s="86"/>
    </row>
    <row r="151" spans="1:32">
      <c r="A151" s="86"/>
      <c r="B151" s="86" t="s">
        <v>273</v>
      </c>
      <c r="C151" s="106"/>
      <c r="D151" s="133"/>
      <c r="E151" s="86"/>
      <c r="F151" s="137"/>
      <c r="G151" s="466">
        <f t="shared" si="98"/>
        <v>0</v>
      </c>
      <c r="H151" s="466">
        <f t="shared" si="98"/>
        <v>-56.149399999999993</v>
      </c>
      <c r="I151" s="466">
        <f t="shared" si="98"/>
        <v>0</v>
      </c>
      <c r="J151" s="466">
        <f t="shared" si="98"/>
        <v>0</v>
      </c>
      <c r="K151" s="466">
        <f t="shared" si="98"/>
        <v>0</v>
      </c>
      <c r="L151" s="466">
        <f t="shared" si="98"/>
        <v>-41.694015838459499</v>
      </c>
      <c r="M151" s="466">
        <f t="shared" si="98"/>
        <v>-18.227081128846127</v>
      </c>
      <c r="N151" s="1385">
        <f t="shared" si="98"/>
        <v>0</v>
      </c>
      <c r="O151" s="466">
        <f t="shared" si="98"/>
        <v>0</v>
      </c>
      <c r="P151" s="466">
        <f t="shared" si="98"/>
        <v>-52.630264515767173</v>
      </c>
      <c r="Q151" s="466">
        <f t="shared" si="98"/>
        <v>0</v>
      </c>
      <c r="R151" s="466">
        <f t="shared" si="98"/>
        <v>0</v>
      </c>
      <c r="S151" s="466">
        <f t="shared" si="98"/>
        <v>0</v>
      </c>
      <c r="T151" s="466">
        <f t="shared" si="98"/>
        <v>-56.275680741536398</v>
      </c>
      <c r="U151" s="466">
        <f t="shared" si="98"/>
        <v>0</v>
      </c>
      <c r="V151" s="466">
        <f t="shared" si="98"/>
        <v>0</v>
      </c>
      <c r="W151" s="466">
        <f t="shared" si="98"/>
        <v>0</v>
      </c>
      <c r="X151" s="466">
        <f t="shared" si="98"/>
        <v>0</v>
      </c>
      <c r="Y151" s="466">
        <f t="shared" si="98"/>
        <v>-70.344600926920506</v>
      </c>
      <c r="Z151" s="466">
        <f t="shared" si="98"/>
        <v>-648.55309508457594</v>
      </c>
      <c r="AA151" s="466">
        <f t="shared" si="98"/>
        <v>0</v>
      </c>
      <c r="AB151" s="466">
        <f t="shared" si="98"/>
        <v>0</v>
      </c>
      <c r="AC151" s="364"/>
      <c r="AD151" s="253">
        <f t="shared" si="99"/>
        <v>-179.25054618422408</v>
      </c>
      <c r="AE151" s="86"/>
      <c r="AF151" s="86"/>
    </row>
    <row r="152" spans="1:32">
      <c r="A152" s="313"/>
      <c r="B152" s="353"/>
      <c r="C152" s="353"/>
      <c r="D152" s="354"/>
      <c r="E152" s="313"/>
      <c r="F152" s="355"/>
      <c r="G152" s="356"/>
      <c r="H152" s="356"/>
      <c r="I152" s="356"/>
      <c r="J152" s="356"/>
      <c r="K152" s="356"/>
      <c r="L152" s="356"/>
      <c r="M152" s="356"/>
      <c r="N152" s="1404"/>
      <c r="O152" s="356"/>
      <c r="P152" s="356"/>
      <c r="Q152" s="356"/>
      <c r="R152" s="356"/>
      <c r="S152" s="356"/>
      <c r="T152" s="356"/>
      <c r="U152" s="356"/>
      <c r="V152" s="356"/>
      <c r="W152" s="356"/>
      <c r="X152" s="356"/>
      <c r="Y152" s="356"/>
      <c r="Z152" s="356"/>
      <c r="AA152" s="356"/>
      <c r="AB152" s="356"/>
      <c r="AC152" s="365"/>
      <c r="AD152" s="366"/>
      <c r="AE152" s="86"/>
      <c r="AF152" s="86"/>
    </row>
    <row r="153" spans="1:32" ht="15.75">
      <c r="A153" s="332"/>
      <c r="B153" s="311" t="s">
        <v>270</v>
      </c>
      <c r="C153" s="311"/>
      <c r="D153" s="357" t="str">
        <f>A148</f>
        <v>Accrued Interest</v>
      </c>
      <c r="E153" s="130"/>
      <c r="F153" s="308"/>
      <c r="G153" s="284">
        <f t="shared" ref="G153:T153" si="100">SUM(G149:G152)</f>
        <v>307.83780374850483</v>
      </c>
      <c r="H153" s="284">
        <f t="shared" si="100"/>
        <v>310.59563391166671</v>
      </c>
      <c r="I153" s="284">
        <f t="shared" si="100"/>
        <v>281.82081074149522</v>
      </c>
      <c r="J153" s="284">
        <f t="shared" si="100"/>
        <v>343.13935735284684</v>
      </c>
      <c r="K153" s="284">
        <f t="shared" si="100"/>
        <v>405.74137418891763</v>
      </c>
      <c r="L153" s="284">
        <f t="shared" si="100"/>
        <v>426.6493751865288</v>
      </c>
      <c r="M153" s="284">
        <f t="shared" si="100"/>
        <v>471.10582287232052</v>
      </c>
      <c r="N153" s="1401">
        <f t="shared" si="100"/>
        <v>414.05447087901757</v>
      </c>
      <c r="O153" s="284">
        <f t="shared" si="100"/>
        <v>476.46405540630133</v>
      </c>
      <c r="P153" s="284">
        <f t="shared" si="100"/>
        <v>486.24337541781779</v>
      </c>
      <c r="Q153" s="284">
        <f t="shared" si="100"/>
        <v>474.09342263035086</v>
      </c>
      <c r="R153" s="284">
        <f t="shared" si="100"/>
        <v>536.50300715763456</v>
      </c>
      <c r="S153" s="284">
        <f t="shared" si="100"/>
        <v>598.91259168491831</v>
      </c>
      <c r="T153" s="284">
        <f t="shared" si="100"/>
        <v>605.04649547066572</v>
      </c>
      <c r="U153" s="284">
        <f t="shared" ref="U153:AB153" si="101">SUM(U149:U152)</f>
        <v>568.84112542295441</v>
      </c>
      <c r="V153" s="284">
        <f t="shared" si="101"/>
        <v>633.25070995023816</v>
      </c>
      <c r="W153" s="284">
        <f t="shared" si="101"/>
        <v>699.66029447752203</v>
      </c>
      <c r="X153" s="284">
        <f t="shared" si="101"/>
        <v>768.06987900480567</v>
      </c>
      <c r="Y153" s="284">
        <f t="shared" si="101"/>
        <v>649.51990803017384</v>
      </c>
      <c r="Z153" s="284">
        <f t="shared" si="101"/>
        <v>73.376397472881649</v>
      </c>
      <c r="AA153" s="284">
        <f t="shared" si="101"/>
        <v>147.78598200016529</v>
      </c>
      <c r="AB153" s="284">
        <f t="shared" si="101"/>
        <v>224.19556652744902</v>
      </c>
      <c r="AC153" s="284"/>
      <c r="AD153" s="307">
        <f>SUM(AD149:AD152)</f>
        <v>852.19042994211668</v>
      </c>
      <c r="AE153" s="86"/>
      <c r="AF153" s="86"/>
    </row>
    <row r="154" spans="1:32" ht="15.75">
      <c r="A154" s="312"/>
      <c r="B154" s="311"/>
      <c r="C154" s="411"/>
      <c r="D154" s="357"/>
      <c r="E154" s="312"/>
      <c r="F154" s="308"/>
      <c r="G154" s="284"/>
      <c r="H154" s="284"/>
      <c r="I154" s="284"/>
      <c r="J154" s="284"/>
      <c r="K154" s="284"/>
      <c r="L154" s="284"/>
      <c r="M154" s="284"/>
      <c r="N154" s="1401"/>
      <c r="O154" s="284"/>
      <c r="P154" s="284"/>
      <c r="Q154" s="284"/>
      <c r="R154" s="284"/>
      <c r="S154" s="284"/>
      <c r="T154" s="284"/>
      <c r="U154" s="284"/>
      <c r="V154" s="284"/>
      <c r="W154" s="284"/>
      <c r="X154" s="284"/>
      <c r="Y154" s="284"/>
      <c r="Z154" s="284"/>
      <c r="AA154" s="284"/>
      <c r="AB154" s="284"/>
      <c r="AC154" s="284"/>
      <c r="AD154" s="367"/>
      <c r="AE154" s="86"/>
      <c r="AF154" s="86"/>
    </row>
    <row r="155" spans="1:32" ht="15.75">
      <c r="A155" s="237" t="s">
        <v>140</v>
      </c>
      <c r="B155" s="238"/>
      <c r="C155" s="238"/>
      <c r="D155" s="238"/>
      <c r="E155" s="238"/>
      <c r="F155" s="238"/>
      <c r="G155" s="238"/>
      <c r="H155" s="238"/>
      <c r="I155" s="238"/>
      <c r="J155" s="238"/>
      <c r="K155" s="238"/>
      <c r="L155" s="238"/>
      <c r="M155" s="238"/>
      <c r="N155" s="1356"/>
      <c r="O155" s="238"/>
      <c r="P155" s="238"/>
      <c r="Q155" s="238"/>
      <c r="R155" s="238"/>
      <c r="S155" s="238"/>
      <c r="T155" s="238"/>
      <c r="U155" s="238"/>
      <c r="V155" s="238"/>
      <c r="W155" s="238"/>
      <c r="X155" s="238"/>
      <c r="Y155" s="238"/>
      <c r="Z155" s="238"/>
      <c r="AA155" s="238"/>
      <c r="AB155" s="238"/>
      <c r="AC155" s="238"/>
      <c r="AD155" s="238"/>
      <c r="AE155" s="86"/>
      <c r="AF155" s="86"/>
    </row>
    <row r="156" spans="1:32">
      <c r="A156" s="238" t="s">
        <v>573</v>
      </c>
      <c r="B156" s="238"/>
      <c r="C156" s="239"/>
      <c r="D156" s="239"/>
      <c r="E156" s="239"/>
      <c r="F156" s="239"/>
      <c r="G156" s="238"/>
      <c r="H156" s="238"/>
      <c r="I156" s="238"/>
      <c r="J156" s="238"/>
      <c r="K156" s="238"/>
      <c r="L156" s="238"/>
      <c r="M156" s="238"/>
      <c r="N156" s="1356"/>
      <c r="O156" s="238"/>
      <c r="P156" s="238"/>
      <c r="Q156" s="238"/>
      <c r="R156" s="238"/>
      <c r="S156" s="238"/>
      <c r="T156" s="238"/>
      <c r="U156" s="238"/>
      <c r="V156" s="238"/>
      <c r="W156" s="238"/>
      <c r="X156" s="238"/>
      <c r="Y156" s="238"/>
      <c r="Z156" s="238"/>
      <c r="AA156" s="238"/>
      <c r="AB156" s="238"/>
      <c r="AC156" s="238"/>
      <c r="AD156" s="238"/>
      <c r="AE156" s="86"/>
      <c r="AF156" s="86"/>
    </row>
    <row r="157" spans="1:32">
      <c r="A157" s="238"/>
      <c r="B157" s="240">
        <f>B3</f>
        <v>40998</v>
      </c>
      <c r="C157" s="241" t="s">
        <v>141</v>
      </c>
      <c r="D157" s="240">
        <f>D3</f>
        <v>41082</v>
      </c>
      <c r="E157" s="240"/>
      <c r="F157" s="238"/>
      <c r="G157" s="238"/>
      <c r="H157" s="238"/>
      <c r="I157" s="238"/>
      <c r="J157" s="238"/>
      <c r="K157" s="238"/>
      <c r="L157" s="238"/>
      <c r="M157" s="238"/>
      <c r="N157" s="1356"/>
      <c r="O157" s="238"/>
      <c r="P157" s="238"/>
      <c r="Q157" s="238"/>
      <c r="R157" s="238"/>
      <c r="S157" s="238"/>
      <c r="T157" s="238"/>
      <c r="U157" s="238"/>
      <c r="V157" s="238"/>
      <c r="W157" s="238"/>
      <c r="X157" s="238"/>
      <c r="Y157" s="238"/>
      <c r="Z157" s="238"/>
      <c r="AA157" s="238"/>
      <c r="AB157" s="238"/>
      <c r="AC157" s="238"/>
      <c r="AD157" s="238"/>
      <c r="AE157" s="86"/>
      <c r="AF157" s="86"/>
    </row>
    <row r="158" spans="1:32">
      <c r="B158" s="464"/>
      <c r="C158" s="464"/>
      <c r="D158" s="464"/>
      <c r="E158" s="464"/>
      <c r="F158" s="464"/>
      <c r="G158" s="86"/>
      <c r="H158" s="86"/>
      <c r="I158" s="86"/>
      <c r="J158" s="86"/>
      <c r="K158" s="86"/>
      <c r="L158" s="532"/>
      <c r="M158" s="86"/>
      <c r="N158" s="1357"/>
      <c r="O158" s="86"/>
      <c r="P158" s="86"/>
      <c r="Q158" s="86"/>
      <c r="R158" s="86"/>
      <c r="S158" s="86"/>
      <c r="T158" s="86"/>
      <c r="U158" s="86"/>
      <c r="V158" s="86"/>
      <c r="W158" s="86"/>
      <c r="X158" s="86"/>
      <c r="Y158" s="86"/>
      <c r="Z158" s="86"/>
      <c r="AA158" s="86"/>
      <c r="AB158" s="86"/>
      <c r="AC158" s="130"/>
      <c r="AD158" s="86"/>
      <c r="AE158" s="86"/>
      <c r="AF158" s="86"/>
    </row>
    <row r="159" spans="1:32" ht="15.75" hidden="1" outlineLevel="1">
      <c r="A159" s="463"/>
      <c r="B159" s="464"/>
      <c r="C159" s="464"/>
      <c r="D159" s="109"/>
      <c r="E159" s="109"/>
      <c r="F159" s="1378" t="s">
        <v>370</v>
      </c>
      <c r="G159" s="452">
        <f t="shared" ref="G159:AB160" si="102">G5</f>
        <v>-7</v>
      </c>
      <c r="H159" s="452">
        <f t="shared" si="102"/>
        <v>-6</v>
      </c>
      <c r="I159" s="452">
        <f t="shared" si="102"/>
        <v>-5</v>
      </c>
      <c r="J159" s="452">
        <f t="shared" si="102"/>
        <v>-4</v>
      </c>
      <c r="K159" s="452">
        <f t="shared" si="102"/>
        <v>-3</v>
      </c>
      <c r="L159" s="452">
        <f t="shared" si="102"/>
        <v>-2</v>
      </c>
      <c r="M159" s="452">
        <f t="shared" si="102"/>
        <v>-1</v>
      </c>
      <c r="N159" s="1359">
        <f t="shared" si="102"/>
        <v>1</v>
      </c>
      <c r="O159" s="452">
        <f t="shared" si="102"/>
        <v>2</v>
      </c>
      <c r="P159" s="452">
        <f t="shared" si="102"/>
        <v>3</v>
      </c>
      <c r="Q159" s="452">
        <f t="shared" si="102"/>
        <v>4</v>
      </c>
      <c r="R159" s="452">
        <f t="shared" si="102"/>
        <v>5</v>
      </c>
      <c r="S159" s="452">
        <f t="shared" si="102"/>
        <v>6</v>
      </c>
      <c r="T159" s="452">
        <f t="shared" si="102"/>
        <v>7</v>
      </c>
      <c r="U159" s="452">
        <f t="shared" si="102"/>
        <v>8</v>
      </c>
      <c r="V159" s="452">
        <f t="shared" si="102"/>
        <v>9</v>
      </c>
      <c r="W159" s="452">
        <f t="shared" si="102"/>
        <v>10</v>
      </c>
      <c r="X159" s="452">
        <f t="shared" si="102"/>
        <v>11</v>
      </c>
      <c r="Y159" s="452">
        <f t="shared" si="102"/>
        <v>12</v>
      </c>
      <c r="Z159" s="452">
        <f t="shared" si="102"/>
        <v>0</v>
      </c>
      <c r="AA159" s="452">
        <f t="shared" si="102"/>
        <v>0</v>
      </c>
      <c r="AB159" s="452">
        <f t="shared" si="102"/>
        <v>0</v>
      </c>
      <c r="AC159" s="244"/>
      <c r="AD159" s="238"/>
      <c r="AE159" s="86"/>
      <c r="AF159" s="86"/>
    </row>
    <row r="160" spans="1:32" ht="15.75" collapsed="1">
      <c r="A160" s="109" t="s">
        <v>369</v>
      </c>
      <c r="B160" s="472"/>
      <c r="C160" s="472"/>
      <c r="D160" s="472"/>
      <c r="E160" s="472"/>
      <c r="F160" s="130"/>
      <c r="G160" s="245">
        <f t="shared" si="102"/>
        <v>40963</v>
      </c>
      <c r="H160" s="245">
        <f t="shared" si="102"/>
        <v>40970</v>
      </c>
      <c r="I160" s="245">
        <f t="shared" si="102"/>
        <v>40977</v>
      </c>
      <c r="J160" s="245">
        <f t="shared" si="102"/>
        <v>40984</v>
      </c>
      <c r="K160" s="245">
        <f t="shared" si="102"/>
        <v>40991</v>
      </c>
      <c r="L160" s="245">
        <f t="shared" si="102"/>
        <v>40998</v>
      </c>
      <c r="M160" s="245">
        <f t="shared" si="102"/>
        <v>41005</v>
      </c>
      <c r="N160" s="1360">
        <f t="shared" si="102"/>
        <v>41012</v>
      </c>
      <c r="O160" s="245">
        <f t="shared" si="102"/>
        <v>41019</v>
      </c>
      <c r="P160" s="245">
        <f t="shared" si="102"/>
        <v>41026</v>
      </c>
      <c r="Q160" s="245">
        <f t="shared" si="102"/>
        <v>41033</v>
      </c>
      <c r="R160" s="245">
        <f t="shared" si="102"/>
        <v>41040</v>
      </c>
      <c r="S160" s="245">
        <f t="shared" si="102"/>
        <v>41047</v>
      </c>
      <c r="T160" s="245">
        <f t="shared" si="102"/>
        <v>41054</v>
      </c>
      <c r="U160" s="245">
        <f t="shared" si="102"/>
        <v>41061</v>
      </c>
      <c r="V160" s="245">
        <f t="shared" si="102"/>
        <v>41068</v>
      </c>
      <c r="W160" s="245">
        <f t="shared" si="102"/>
        <v>41075</v>
      </c>
      <c r="X160" s="245">
        <f t="shared" si="102"/>
        <v>41082</v>
      </c>
      <c r="Y160" s="245">
        <f t="shared" si="102"/>
        <v>41089</v>
      </c>
      <c r="Z160" s="245">
        <f t="shared" si="102"/>
        <v>41096</v>
      </c>
      <c r="AA160" s="245">
        <f t="shared" si="102"/>
        <v>41103</v>
      </c>
      <c r="AB160" s="245">
        <f t="shared" si="102"/>
        <v>41110</v>
      </c>
      <c r="AC160" s="246"/>
      <c r="AD160" s="247" t="s">
        <v>371</v>
      </c>
      <c r="AE160" s="86"/>
      <c r="AF160" s="86"/>
    </row>
    <row r="161" spans="1:32">
      <c r="A161" s="337"/>
      <c r="B161" s="130"/>
      <c r="C161" s="338"/>
      <c r="D161" s="338"/>
      <c r="E161" s="339"/>
      <c r="F161" s="1379" t="s">
        <v>274</v>
      </c>
      <c r="G161" s="279">
        <f>IF($I$2=1,0,0)</f>
        <v>0</v>
      </c>
      <c r="H161" s="279">
        <v>0</v>
      </c>
      <c r="I161" s="279">
        <v>0</v>
      </c>
      <c r="J161" s="279">
        <f>IF($I$2=1,1,0)</f>
        <v>1</v>
      </c>
      <c r="K161" s="279">
        <f>IF($I$2=1,0,0)</f>
        <v>0</v>
      </c>
      <c r="L161" s="279">
        <f>IF($I$2=1,0,0)</f>
        <v>0</v>
      </c>
      <c r="M161" s="279">
        <f>IF($I$2=1,0,0)</f>
        <v>0</v>
      </c>
      <c r="N161" s="1380">
        <f>IF($I$2=1,0,0)</f>
        <v>0</v>
      </c>
      <c r="O161" s="1381">
        <f>IF($I$2=1,1,0)</f>
        <v>1</v>
      </c>
      <c r="P161" s="279">
        <f>IF($I$2=1,0,0)</f>
        <v>0</v>
      </c>
      <c r="Q161" s="279">
        <f>IF($I$2=1,0,0)</f>
        <v>0</v>
      </c>
      <c r="R161" s="279">
        <f>IF($I$2=1,0,0)</f>
        <v>0</v>
      </c>
      <c r="S161" s="279">
        <f>IF($I$2=1,1,0)</f>
        <v>1</v>
      </c>
      <c r="T161" s="279">
        <f t="shared" ref="T161:AA161" si="103">IF($I$2=1,0,0)</f>
        <v>0</v>
      </c>
      <c r="U161" s="279">
        <f t="shared" si="103"/>
        <v>0</v>
      </c>
      <c r="V161" s="279">
        <f t="shared" si="103"/>
        <v>0</v>
      </c>
      <c r="W161" s="279">
        <f>IF($I$2=1,1,0)</f>
        <v>1</v>
      </c>
      <c r="X161" s="279">
        <f t="shared" si="103"/>
        <v>0</v>
      </c>
      <c r="Y161" s="279">
        <f t="shared" si="103"/>
        <v>0</v>
      </c>
      <c r="Z161" s="279">
        <f t="shared" si="103"/>
        <v>0</v>
      </c>
      <c r="AA161" s="279">
        <f t="shared" si="103"/>
        <v>0</v>
      </c>
      <c r="AB161" s="279">
        <f>IF($I$2=1,1,0)</f>
        <v>1</v>
      </c>
      <c r="AC161" s="361"/>
      <c r="AD161" s="362"/>
      <c r="AE161" s="86"/>
      <c r="AF161" s="86"/>
    </row>
    <row r="162" spans="1:32">
      <c r="A162" s="467"/>
      <c r="B162" s="468"/>
      <c r="C162" s="468"/>
      <c r="D162" s="469"/>
      <c r="E162" s="112"/>
      <c r="F162" s="1379" t="s">
        <v>288</v>
      </c>
      <c r="G162" s="279">
        <f>IF($I$3=1,0,0)</f>
        <v>0</v>
      </c>
      <c r="H162" s="279">
        <v>0</v>
      </c>
      <c r="I162" s="279">
        <v>0</v>
      </c>
      <c r="J162" s="279">
        <f>IF($I$3=1,1,0)</f>
        <v>0</v>
      </c>
      <c r="K162" s="279">
        <f>IF($I$3=1,0,0)</f>
        <v>0</v>
      </c>
      <c r="L162" s="279">
        <f>IF($I$3=1,0,0)</f>
        <v>0</v>
      </c>
      <c r="M162" s="279">
        <f>IF($I$3=1,0,0)</f>
        <v>0</v>
      </c>
      <c r="N162" s="1380">
        <f>IF($I$3=1,0,0)</f>
        <v>0</v>
      </c>
      <c r="O162" s="1381">
        <f>IF($I$3=1,1,0)</f>
        <v>0</v>
      </c>
      <c r="P162" s="279">
        <f>IF($I$3=1,0,0)</f>
        <v>0</v>
      </c>
      <c r="Q162" s="279">
        <f>IF($I$3=1,0,0)</f>
        <v>0</v>
      </c>
      <c r="R162" s="279">
        <f>IF($I$3=1,0,0)</f>
        <v>0</v>
      </c>
      <c r="S162" s="279">
        <f>IF($I$3=1,1,0)</f>
        <v>0</v>
      </c>
      <c r="T162" s="445">
        <f t="shared" ref="T162:AA162" si="104">IF($I$3=1,0,0)</f>
        <v>0</v>
      </c>
      <c r="U162" s="445">
        <f t="shared" si="104"/>
        <v>0</v>
      </c>
      <c r="V162" s="445">
        <f t="shared" si="104"/>
        <v>0</v>
      </c>
      <c r="W162" s="445">
        <f>IF($I$3=1,1,0)</f>
        <v>0</v>
      </c>
      <c r="X162" s="445">
        <f t="shared" si="104"/>
        <v>0</v>
      </c>
      <c r="Y162" s="445">
        <f t="shared" si="104"/>
        <v>0</v>
      </c>
      <c r="Z162" s="445">
        <f t="shared" si="104"/>
        <v>0</v>
      </c>
      <c r="AA162" s="445">
        <f t="shared" si="104"/>
        <v>0</v>
      </c>
      <c r="AB162" s="446">
        <f>IF($I$3=1,1,0)</f>
        <v>0</v>
      </c>
      <c r="AC162" s="361"/>
      <c r="AD162" s="362"/>
      <c r="AE162" s="86"/>
      <c r="AF162" s="86"/>
    </row>
    <row r="163" spans="1:32" ht="15.75" thickBot="1">
      <c r="A163" s="280" t="s">
        <v>31</v>
      </c>
      <c r="B163" s="281"/>
      <c r="C163" s="281"/>
      <c r="D163" s="129"/>
      <c r="E163" s="129"/>
      <c r="F163" s="116"/>
      <c r="G163" s="131"/>
      <c r="H163" s="131"/>
      <c r="I163" s="131"/>
      <c r="J163" s="131"/>
      <c r="K163" s="533"/>
      <c r="L163" s="533"/>
      <c r="M163" s="131"/>
      <c r="N163" s="1396"/>
      <c r="O163" s="131"/>
      <c r="P163" s="131"/>
      <c r="Q163" s="131"/>
      <c r="R163" s="131"/>
      <c r="S163" s="131"/>
      <c r="T163" s="131"/>
      <c r="U163" s="130"/>
      <c r="V163" s="130"/>
      <c r="W163" s="130"/>
      <c r="X163" s="130"/>
      <c r="Y163" s="130"/>
      <c r="Z163" s="130"/>
      <c r="AA163" s="130"/>
      <c r="AB163" s="130"/>
      <c r="AC163" s="130"/>
      <c r="AD163" s="360"/>
      <c r="AE163" s="86"/>
      <c r="AF163" s="86"/>
    </row>
    <row r="164" spans="1:32" ht="16.5" thickBot="1">
      <c r="A164" s="106"/>
      <c r="B164" s="86" t="s">
        <v>276</v>
      </c>
      <c r="C164" s="86"/>
      <c r="D164" s="86"/>
      <c r="E164" s="86"/>
      <c r="F164" s="1389"/>
      <c r="G164" s="282">
        <v>8609.5249999999996</v>
      </c>
      <c r="H164" s="98">
        <f t="shared" ref="H164:AB164" si="105">G168</f>
        <v>8609.5249999999996</v>
      </c>
      <c r="I164" s="98">
        <f t="shared" si="105"/>
        <v>8609.5249999999996</v>
      </c>
      <c r="J164" s="282">
        <f t="shared" si="105"/>
        <v>8609.5249999999996</v>
      </c>
      <c r="K164" s="98">
        <f t="shared" si="105"/>
        <v>8609.5249999999996</v>
      </c>
      <c r="L164" s="98">
        <f t="shared" si="105"/>
        <v>8609.5249999999996</v>
      </c>
      <c r="M164" s="98">
        <f t="shared" si="105"/>
        <v>8609.5249999999996</v>
      </c>
      <c r="N164" s="1370">
        <f t="shared" si="105"/>
        <v>8609.5249999999996</v>
      </c>
      <c r="O164" s="98">
        <f t="shared" si="105"/>
        <v>8609.5249999999996</v>
      </c>
      <c r="P164" s="98">
        <f t="shared" si="105"/>
        <v>8609.5249999999996</v>
      </c>
      <c r="Q164" s="98">
        <f t="shared" si="105"/>
        <v>8609.5249999999996</v>
      </c>
      <c r="R164" s="98">
        <f t="shared" si="105"/>
        <v>8609.5249999999996</v>
      </c>
      <c r="S164" s="98">
        <f t="shared" si="105"/>
        <v>8609.5249999999996</v>
      </c>
      <c r="T164" s="98">
        <f t="shared" si="105"/>
        <v>8609.5249999999996</v>
      </c>
      <c r="U164" s="98">
        <f t="shared" si="105"/>
        <v>8609.5249999999996</v>
      </c>
      <c r="V164" s="98">
        <f t="shared" si="105"/>
        <v>8609.5249999999996</v>
      </c>
      <c r="W164" s="98">
        <f t="shared" si="105"/>
        <v>8609.5249999999996</v>
      </c>
      <c r="X164" s="98">
        <f t="shared" si="105"/>
        <v>8609.5249999999996</v>
      </c>
      <c r="Y164" s="98">
        <f t="shared" si="105"/>
        <v>8609.5249999999996</v>
      </c>
      <c r="Z164" s="98">
        <f t="shared" si="105"/>
        <v>8609.5249999999996</v>
      </c>
      <c r="AA164" s="98">
        <f t="shared" si="105"/>
        <v>8609.5249999999996</v>
      </c>
      <c r="AB164" s="98">
        <f t="shared" si="105"/>
        <v>8609.5249999999996</v>
      </c>
      <c r="AC164" s="108"/>
      <c r="AD164" s="253">
        <f>J164</f>
        <v>8609.5249999999996</v>
      </c>
      <c r="AE164" s="86"/>
      <c r="AF164" s="86"/>
    </row>
    <row r="165" spans="1:32" ht="15.75">
      <c r="A165" s="86"/>
      <c r="B165" s="86" t="s">
        <v>289</v>
      </c>
      <c r="C165" s="86"/>
      <c r="D165" s="86"/>
      <c r="E165" s="1397" t="s">
        <v>290</v>
      </c>
      <c r="F165" s="1397" t="s">
        <v>291</v>
      </c>
      <c r="G165" s="122">
        <v>0</v>
      </c>
      <c r="H165" s="122">
        <v>0</v>
      </c>
      <c r="I165" s="122">
        <v>0</v>
      </c>
      <c r="J165" s="122">
        <v>0</v>
      </c>
      <c r="K165" s="122">
        <v>0</v>
      </c>
      <c r="L165" s="122">
        <v>0</v>
      </c>
      <c r="M165" s="122">
        <v>0</v>
      </c>
      <c r="N165" s="1398">
        <v>0</v>
      </c>
      <c r="O165" s="122">
        <v>0</v>
      </c>
      <c r="P165" s="122">
        <v>0</v>
      </c>
      <c r="Q165" s="122">
        <v>0</v>
      </c>
      <c r="R165" s="122">
        <v>0</v>
      </c>
      <c r="S165" s="122">
        <v>0</v>
      </c>
      <c r="T165" s="122">
        <v>0</v>
      </c>
      <c r="U165" s="122">
        <v>0</v>
      </c>
      <c r="V165" s="122">
        <v>0</v>
      </c>
      <c r="W165" s="122">
        <v>0</v>
      </c>
      <c r="X165" s="122">
        <v>0</v>
      </c>
      <c r="Y165" s="122">
        <v>0</v>
      </c>
      <c r="Z165" s="122">
        <v>0</v>
      </c>
      <c r="AA165" s="122">
        <v>0</v>
      </c>
      <c r="AB165" s="122">
        <v>0</v>
      </c>
      <c r="AC165" s="108"/>
      <c r="AD165" s="253">
        <f>SUMIF($G$158:$AB$158,"&gt;0",G165:AB165)</f>
        <v>0</v>
      </c>
      <c r="AE165" s="86"/>
      <c r="AF165" s="86"/>
    </row>
    <row r="166" spans="1:32" ht="15.75">
      <c r="A166" s="86"/>
      <c r="B166" s="86" t="s">
        <v>292</v>
      </c>
      <c r="C166" s="86"/>
      <c r="D166" s="86"/>
      <c r="E166" s="340">
        <f>G164/F166</f>
        <v>143.49208333333334</v>
      </c>
      <c r="F166" s="348">
        <v>60</v>
      </c>
      <c r="G166" s="98">
        <f t="shared" ref="G166:AB166" si="106">IF(G162=1,-$F166,0)</f>
        <v>0</v>
      </c>
      <c r="H166" s="98">
        <f t="shared" si="106"/>
        <v>0</v>
      </c>
      <c r="I166" s="98">
        <f t="shared" si="106"/>
        <v>0</v>
      </c>
      <c r="J166" s="98">
        <f t="shared" si="106"/>
        <v>0</v>
      </c>
      <c r="K166" s="98">
        <f t="shared" si="106"/>
        <v>0</v>
      </c>
      <c r="L166" s="98">
        <f t="shared" si="106"/>
        <v>0</v>
      </c>
      <c r="M166" s="98">
        <f t="shared" si="106"/>
        <v>0</v>
      </c>
      <c r="N166" s="1370">
        <f t="shared" si="106"/>
        <v>0</v>
      </c>
      <c r="O166" s="98">
        <f t="shared" si="106"/>
        <v>0</v>
      </c>
      <c r="P166" s="98">
        <f t="shared" si="106"/>
        <v>0</v>
      </c>
      <c r="Q166" s="98">
        <f t="shared" si="106"/>
        <v>0</v>
      </c>
      <c r="R166" s="98">
        <f t="shared" si="106"/>
        <v>0</v>
      </c>
      <c r="S166" s="98">
        <f t="shared" si="106"/>
        <v>0</v>
      </c>
      <c r="T166" s="98">
        <f t="shared" si="106"/>
        <v>0</v>
      </c>
      <c r="U166" s="98">
        <f t="shared" si="106"/>
        <v>0</v>
      </c>
      <c r="V166" s="98">
        <f t="shared" si="106"/>
        <v>0</v>
      </c>
      <c r="W166" s="98">
        <f t="shared" si="106"/>
        <v>0</v>
      </c>
      <c r="X166" s="98">
        <f t="shared" si="106"/>
        <v>0</v>
      </c>
      <c r="Y166" s="98">
        <f t="shared" si="106"/>
        <v>0</v>
      </c>
      <c r="Z166" s="98">
        <f t="shared" si="106"/>
        <v>0</v>
      </c>
      <c r="AA166" s="98">
        <f t="shared" si="106"/>
        <v>0</v>
      </c>
      <c r="AB166" s="98">
        <f t="shared" si="106"/>
        <v>0</v>
      </c>
      <c r="AC166" s="290"/>
      <c r="AD166" s="253">
        <f>SUMIF($G$158:$AB$158,"&gt;0",G166:AB166)</f>
        <v>0</v>
      </c>
      <c r="AE166" s="86"/>
      <c r="AF166" s="86"/>
    </row>
    <row r="167" spans="1:32">
      <c r="A167" s="86"/>
      <c r="B167" s="86"/>
      <c r="C167" s="86"/>
      <c r="D167" s="86"/>
      <c r="E167" s="86"/>
      <c r="F167" s="116"/>
      <c r="G167" s="104"/>
      <c r="H167" s="104"/>
      <c r="I167" s="104"/>
      <c r="J167" s="104"/>
      <c r="K167" s="104"/>
      <c r="L167" s="104"/>
      <c r="M167" s="104"/>
      <c r="N167" s="1368"/>
      <c r="O167" s="104"/>
      <c r="P167" s="104"/>
      <c r="Q167" s="104"/>
      <c r="R167" s="104"/>
      <c r="S167" s="104"/>
      <c r="T167" s="104"/>
      <c r="U167" s="104"/>
      <c r="V167" s="104"/>
      <c r="W167" s="104"/>
      <c r="X167" s="104"/>
      <c r="Y167" s="104"/>
      <c r="Z167" s="104"/>
      <c r="AA167" s="104"/>
      <c r="AB167" s="104"/>
      <c r="AC167" s="293"/>
      <c r="AD167" s="255"/>
      <c r="AE167" s="86"/>
      <c r="AF167" s="86"/>
    </row>
    <row r="168" spans="1:32" ht="15.75">
      <c r="A168" s="256"/>
      <c r="B168" s="257" t="s">
        <v>270</v>
      </c>
      <c r="C168" s="309"/>
      <c r="D168" s="341" t="str">
        <f>A163</f>
        <v>5th 3rd Jet</v>
      </c>
      <c r="E168" s="258"/>
      <c r="F168" s="283"/>
      <c r="G168" s="272">
        <f t="shared" ref="G168:T168" si="107">SUM(G164:G167)</f>
        <v>8609.5249999999996</v>
      </c>
      <c r="H168" s="272">
        <f t="shared" si="107"/>
        <v>8609.5249999999996</v>
      </c>
      <c r="I168" s="272">
        <f t="shared" si="107"/>
        <v>8609.5249999999996</v>
      </c>
      <c r="J168" s="272">
        <f t="shared" si="107"/>
        <v>8609.5249999999996</v>
      </c>
      <c r="K168" s="272">
        <f t="shared" si="107"/>
        <v>8609.5249999999996</v>
      </c>
      <c r="L168" s="272">
        <f t="shared" si="107"/>
        <v>8609.5249999999996</v>
      </c>
      <c r="M168" s="272">
        <f t="shared" si="107"/>
        <v>8609.5249999999996</v>
      </c>
      <c r="N168" s="1371">
        <f t="shared" si="107"/>
        <v>8609.5249999999996</v>
      </c>
      <c r="O168" s="272">
        <f t="shared" si="107"/>
        <v>8609.5249999999996</v>
      </c>
      <c r="P168" s="272">
        <f t="shared" si="107"/>
        <v>8609.5249999999996</v>
      </c>
      <c r="Q168" s="272">
        <f t="shared" si="107"/>
        <v>8609.5249999999996</v>
      </c>
      <c r="R168" s="272">
        <f t="shared" si="107"/>
        <v>8609.5249999999996</v>
      </c>
      <c r="S168" s="272">
        <f t="shared" si="107"/>
        <v>8609.5249999999996</v>
      </c>
      <c r="T168" s="272">
        <f t="shared" si="107"/>
        <v>8609.5249999999996</v>
      </c>
      <c r="U168" s="272">
        <f t="shared" ref="U168:AB168" si="108">SUM(U164:U167)</f>
        <v>8609.5249999999996</v>
      </c>
      <c r="V168" s="272">
        <f t="shared" si="108"/>
        <v>8609.5249999999996</v>
      </c>
      <c r="W168" s="272">
        <f t="shared" si="108"/>
        <v>8609.5249999999996</v>
      </c>
      <c r="X168" s="272">
        <f t="shared" si="108"/>
        <v>8609.5249999999996</v>
      </c>
      <c r="Y168" s="272">
        <f t="shared" si="108"/>
        <v>8609.5249999999996</v>
      </c>
      <c r="Z168" s="272">
        <f t="shared" si="108"/>
        <v>8609.5249999999996</v>
      </c>
      <c r="AA168" s="272">
        <f t="shared" si="108"/>
        <v>8609.5249999999996</v>
      </c>
      <c r="AB168" s="272">
        <f t="shared" si="108"/>
        <v>8609.5249999999996</v>
      </c>
      <c r="AC168" s="284"/>
      <c r="AD168" s="263">
        <f>SUM(AD164:AD167)</f>
        <v>8609.5249999999996</v>
      </c>
      <c r="AE168" s="86"/>
      <c r="AF168" s="86"/>
    </row>
    <row r="169" spans="1:32" ht="15.75">
      <c r="A169" s="106"/>
      <c r="B169" s="106"/>
      <c r="C169" s="105"/>
      <c r="D169" s="133"/>
      <c r="E169" s="86"/>
      <c r="F169" s="93"/>
      <c r="G169" s="95"/>
      <c r="H169" s="95"/>
      <c r="I169" s="95"/>
      <c r="J169" s="95"/>
      <c r="K169" s="95"/>
      <c r="L169" s="95"/>
      <c r="M169" s="95"/>
      <c r="N169" s="1362"/>
      <c r="O169" s="95"/>
      <c r="P169" s="95"/>
      <c r="Q169" s="95"/>
      <c r="R169" s="95"/>
      <c r="S169" s="95"/>
      <c r="T169" s="95"/>
      <c r="U169" s="95"/>
      <c r="V169" s="95"/>
      <c r="W169" s="95"/>
      <c r="X169" s="95"/>
      <c r="Y169" s="95"/>
      <c r="Z169" s="95"/>
      <c r="AA169" s="95"/>
      <c r="AB169" s="95"/>
      <c r="AC169" s="250"/>
      <c r="AD169" s="251"/>
      <c r="AE169" s="86"/>
      <c r="AF169" s="86"/>
    </row>
    <row r="170" spans="1:32" ht="16.5" thickBot="1">
      <c r="A170" s="111" t="s">
        <v>279</v>
      </c>
      <c r="B170" s="106"/>
      <c r="C170" s="105"/>
      <c r="D170" s="133"/>
      <c r="E170" s="86"/>
      <c r="F170" s="93"/>
      <c r="G170" s="94"/>
      <c r="H170" s="94"/>
      <c r="I170" s="94"/>
      <c r="J170" s="94"/>
      <c r="K170" s="94"/>
      <c r="L170" s="94"/>
      <c r="M170" s="94"/>
      <c r="N170" s="1399"/>
      <c r="O170" s="94"/>
      <c r="P170" s="94"/>
      <c r="Q170" s="94"/>
      <c r="R170" s="94"/>
      <c r="S170" s="94"/>
      <c r="T170" s="94"/>
      <c r="U170" s="94"/>
      <c r="V170" s="94"/>
      <c r="W170" s="94"/>
      <c r="X170" s="94"/>
      <c r="Y170" s="94"/>
      <c r="Z170" s="94"/>
      <c r="AA170" s="94"/>
      <c r="AB170" s="94"/>
      <c r="AC170" s="271"/>
      <c r="AD170" s="251"/>
      <c r="AE170" s="86"/>
      <c r="AF170" s="86"/>
    </row>
    <row r="171" spans="1:32" s="478" customFormat="1" ht="16.5" thickBot="1">
      <c r="A171" s="473"/>
      <c r="B171" s="473" t="s">
        <v>276</v>
      </c>
      <c r="C171" s="474"/>
      <c r="D171" s="475"/>
      <c r="E171" s="473"/>
      <c r="F171" s="1405" t="s">
        <v>293</v>
      </c>
      <c r="G171" s="349">
        <v>0</v>
      </c>
      <c r="H171" s="477">
        <f t="shared" ref="H171:AB171" si="109">G175</f>
        <v>5.2567772836538458</v>
      </c>
      <c r="I171" s="477">
        <f t="shared" si="109"/>
        <v>10.513554567307692</v>
      </c>
      <c r="J171" s="349">
        <f t="shared" si="109"/>
        <v>15.770331850961536</v>
      </c>
      <c r="K171" s="477">
        <f t="shared" si="109"/>
        <v>0</v>
      </c>
      <c r="L171" s="477">
        <f t="shared" si="109"/>
        <v>5.2567772836538458</v>
      </c>
      <c r="M171" s="477">
        <f t="shared" si="109"/>
        <v>10.513554567307692</v>
      </c>
      <c r="N171" s="1406">
        <f t="shared" si="109"/>
        <v>15.770331850961536</v>
      </c>
      <c r="O171" s="477">
        <f t="shared" si="109"/>
        <v>21.027109134615383</v>
      </c>
      <c r="P171" s="477">
        <f t="shared" si="109"/>
        <v>0</v>
      </c>
      <c r="Q171" s="477">
        <f t="shared" si="109"/>
        <v>5.2567772836538458</v>
      </c>
      <c r="R171" s="477">
        <f t="shared" si="109"/>
        <v>10.513554567307692</v>
      </c>
      <c r="S171" s="477">
        <f t="shared" si="109"/>
        <v>15.770331850961536</v>
      </c>
      <c r="T171" s="477">
        <f t="shared" si="109"/>
        <v>0</v>
      </c>
      <c r="U171" s="477">
        <f t="shared" si="109"/>
        <v>5.2567772836538458</v>
      </c>
      <c r="V171" s="477">
        <f t="shared" si="109"/>
        <v>10.513554567307692</v>
      </c>
      <c r="W171" s="477">
        <f t="shared" si="109"/>
        <v>15.770331850961536</v>
      </c>
      <c r="X171" s="477">
        <f t="shared" si="109"/>
        <v>0</v>
      </c>
      <c r="Y171" s="477">
        <f t="shared" si="109"/>
        <v>5.2567772836538458</v>
      </c>
      <c r="Z171" s="477">
        <f t="shared" si="109"/>
        <v>10.513554567307692</v>
      </c>
      <c r="AA171" s="477">
        <f t="shared" si="109"/>
        <v>15.770331850961536</v>
      </c>
      <c r="AB171" s="477">
        <f t="shared" si="109"/>
        <v>21.027109134615383</v>
      </c>
      <c r="AC171" s="370"/>
      <c r="AD171" s="253">
        <f>J171</f>
        <v>15.770331850961536</v>
      </c>
      <c r="AE171" s="473"/>
      <c r="AF171" s="473"/>
    </row>
    <row r="172" spans="1:32" s="478" customFormat="1" ht="15.75">
      <c r="A172" s="473"/>
      <c r="B172" s="473" t="s">
        <v>279</v>
      </c>
      <c r="C172" s="474"/>
      <c r="D172" s="475"/>
      <c r="E172" s="473"/>
      <c r="F172" s="342">
        <v>3.175E-2</v>
      </c>
      <c r="G172" s="479">
        <f t="shared" ref="G172:AB172" si="110">G164*$F172/52</f>
        <v>5.2567772836538458</v>
      </c>
      <c r="H172" s="479">
        <f t="shared" si="110"/>
        <v>5.2567772836538458</v>
      </c>
      <c r="I172" s="479">
        <f t="shared" si="110"/>
        <v>5.2567772836538458</v>
      </c>
      <c r="J172" s="479">
        <f t="shared" si="110"/>
        <v>5.2567772836538458</v>
      </c>
      <c r="K172" s="479">
        <f t="shared" si="110"/>
        <v>5.2567772836538458</v>
      </c>
      <c r="L172" s="479">
        <f t="shared" si="110"/>
        <v>5.2567772836538458</v>
      </c>
      <c r="M172" s="479">
        <f t="shared" si="110"/>
        <v>5.2567772836538458</v>
      </c>
      <c r="N172" s="1407">
        <f t="shared" si="110"/>
        <v>5.2567772836538458</v>
      </c>
      <c r="O172" s="479">
        <f t="shared" si="110"/>
        <v>5.2567772836538458</v>
      </c>
      <c r="P172" s="479">
        <f t="shared" si="110"/>
        <v>5.2567772836538458</v>
      </c>
      <c r="Q172" s="479">
        <f t="shared" si="110"/>
        <v>5.2567772836538458</v>
      </c>
      <c r="R172" s="479">
        <f t="shared" si="110"/>
        <v>5.2567772836538458</v>
      </c>
      <c r="S172" s="479">
        <f t="shared" si="110"/>
        <v>5.2567772836538458</v>
      </c>
      <c r="T172" s="479">
        <f t="shared" si="110"/>
        <v>5.2567772836538458</v>
      </c>
      <c r="U172" s="479">
        <f t="shared" si="110"/>
        <v>5.2567772836538458</v>
      </c>
      <c r="V172" s="479">
        <f t="shared" si="110"/>
        <v>5.2567772836538458</v>
      </c>
      <c r="W172" s="479">
        <f t="shared" si="110"/>
        <v>5.2567772836538458</v>
      </c>
      <c r="X172" s="479">
        <f t="shared" si="110"/>
        <v>5.2567772836538458</v>
      </c>
      <c r="Y172" s="479">
        <f t="shared" si="110"/>
        <v>5.2567772836538458</v>
      </c>
      <c r="Z172" s="479">
        <f t="shared" si="110"/>
        <v>5.2567772836538458</v>
      </c>
      <c r="AA172" s="479">
        <f t="shared" si="110"/>
        <v>5.2567772836538458</v>
      </c>
      <c r="AB172" s="479">
        <f t="shared" si="110"/>
        <v>5.2567772836538458</v>
      </c>
      <c r="AC172" s="370"/>
      <c r="AD172" s="253">
        <f>SUMIF($G$158:$AB$158,"&gt;0",G172:AB172)</f>
        <v>0</v>
      </c>
      <c r="AE172" s="473"/>
      <c r="AF172" s="473"/>
    </row>
    <row r="173" spans="1:32" s="478" customFormat="1" ht="15.75">
      <c r="A173" s="473"/>
      <c r="B173" s="473" t="s">
        <v>273</v>
      </c>
      <c r="C173" s="474"/>
      <c r="D173" s="475"/>
      <c r="E173" s="473"/>
      <c r="F173" s="480"/>
      <c r="G173" s="479">
        <f t="shared" ref="G173:T173" si="111">IF(G161=1,-SUM(G171:G172),0)</f>
        <v>0</v>
      </c>
      <c r="H173" s="479">
        <f t="shared" si="111"/>
        <v>0</v>
      </c>
      <c r="I173" s="479">
        <f t="shared" si="111"/>
        <v>0</v>
      </c>
      <c r="J173" s="479">
        <f t="shared" si="111"/>
        <v>-21.027109134615383</v>
      </c>
      <c r="K173" s="479">
        <f t="shared" si="111"/>
        <v>0</v>
      </c>
      <c r="L173" s="479">
        <f t="shared" si="111"/>
        <v>0</v>
      </c>
      <c r="M173" s="479">
        <f t="shared" si="111"/>
        <v>0</v>
      </c>
      <c r="N173" s="1407">
        <f t="shared" si="111"/>
        <v>0</v>
      </c>
      <c r="O173" s="479">
        <f t="shared" si="111"/>
        <v>-26.28388641826923</v>
      </c>
      <c r="P173" s="479">
        <f t="shared" si="111"/>
        <v>0</v>
      </c>
      <c r="Q173" s="479">
        <f t="shared" si="111"/>
        <v>0</v>
      </c>
      <c r="R173" s="479">
        <f t="shared" si="111"/>
        <v>0</v>
      </c>
      <c r="S173" s="479">
        <f t="shared" si="111"/>
        <v>-21.027109134615383</v>
      </c>
      <c r="T173" s="479">
        <f t="shared" si="111"/>
        <v>0</v>
      </c>
      <c r="U173" s="479">
        <f t="shared" ref="U173:AB173" si="112">IF(U161=1,-SUM(U171:U172),0)</f>
        <v>0</v>
      </c>
      <c r="V173" s="479">
        <f t="shared" si="112"/>
        <v>0</v>
      </c>
      <c r="W173" s="479">
        <f t="shared" si="112"/>
        <v>-21.027109134615383</v>
      </c>
      <c r="X173" s="479">
        <f t="shared" si="112"/>
        <v>0</v>
      </c>
      <c r="Y173" s="479">
        <f t="shared" si="112"/>
        <v>0</v>
      </c>
      <c r="Z173" s="479">
        <f t="shared" si="112"/>
        <v>0</v>
      </c>
      <c r="AA173" s="479">
        <f t="shared" si="112"/>
        <v>0</v>
      </c>
      <c r="AB173" s="479">
        <f t="shared" si="112"/>
        <v>-26.28388641826923</v>
      </c>
      <c r="AC173" s="371"/>
      <c r="AD173" s="253">
        <f>SUMIF($G$158:$AB$158,"&gt;0",G173:AB173)</f>
        <v>0</v>
      </c>
      <c r="AE173" s="473"/>
      <c r="AF173" s="473"/>
    </row>
    <row r="174" spans="1:32" s="478" customFormat="1" ht="15.75">
      <c r="A174" s="473"/>
      <c r="B174" s="481"/>
      <c r="C174" s="474"/>
      <c r="D174" s="475"/>
      <c r="E174" s="473"/>
      <c r="F174" s="482"/>
      <c r="G174" s="483"/>
      <c r="H174" s="483"/>
      <c r="I174" s="483"/>
      <c r="J174" s="483"/>
      <c r="K174" s="483"/>
      <c r="L174" s="483"/>
      <c r="M174" s="483"/>
      <c r="N174" s="1408"/>
      <c r="O174" s="483"/>
      <c r="P174" s="483"/>
      <c r="Q174" s="483"/>
      <c r="R174" s="483"/>
      <c r="S174" s="483"/>
      <c r="T174" s="483"/>
      <c r="U174" s="483"/>
      <c r="V174" s="483"/>
      <c r="W174" s="483"/>
      <c r="X174" s="483"/>
      <c r="Y174" s="483"/>
      <c r="Z174" s="483"/>
      <c r="AA174" s="483"/>
      <c r="AB174" s="483"/>
      <c r="AC174" s="372"/>
      <c r="AD174" s="255"/>
      <c r="AE174" s="473"/>
      <c r="AF174" s="473"/>
    </row>
    <row r="175" spans="1:32" s="478" customFormat="1" ht="15.75">
      <c r="A175" s="484"/>
      <c r="B175" s="485" t="s">
        <v>270</v>
      </c>
      <c r="C175" s="486"/>
      <c r="D175" s="487" t="str">
        <f>A170</f>
        <v>Accrued Interest</v>
      </c>
      <c r="E175" s="484"/>
      <c r="F175" s="488"/>
      <c r="G175" s="489">
        <f t="shared" ref="G175:T175" si="113">SUM(G171:G174)</f>
        <v>5.2567772836538458</v>
      </c>
      <c r="H175" s="489">
        <f t="shared" si="113"/>
        <v>10.513554567307692</v>
      </c>
      <c r="I175" s="489">
        <f t="shared" si="113"/>
        <v>15.770331850961536</v>
      </c>
      <c r="J175" s="489">
        <f t="shared" si="113"/>
        <v>0</v>
      </c>
      <c r="K175" s="489">
        <f t="shared" si="113"/>
        <v>5.2567772836538458</v>
      </c>
      <c r="L175" s="489">
        <f t="shared" si="113"/>
        <v>10.513554567307692</v>
      </c>
      <c r="M175" s="489">
        <f t="shared" si="113"/>
        <v>15.770331850961536</v>
      </c>
      <c r="N175" s="1409">
        <f t="shared" si="113"/>
        <v>21.027109134615383</v>
      </c>
      <c r="O175" s="489">
        <f t="shared" si="113"/>
        <v>0</v>
      </c>
      <c r="P175" s="489">
        <f t="shared" si="113"/>
        <v>5.2567772836538458</v>
      </c>
      <c r="Q175" s="489">
        <f t="shared" si="113"/>
        <v>10.513554567307692</v>
      </c>
      <c r="R175" s="489">
        <f t="shared" si="113"/>
        <v>15.770331850961536</v>
      </c>
      <c r="S175" s="489">
        <f t="shared" si="113"/>
        <v>0</v>
      </c>
      <c r="T175" s="489">
        <f t="shared" si="113"/>
        <v>5.2567772836538458</v>
      </c>
      <c r="U175" s="489">
        <f t="shared" ref="U175:AB175" si="114">SUM(U171:U174)</f>
        <v>10.513554567307692</v>
      </c>
      <c r="V175" s="489">
        <f t="shared" si="114"/>
        <v>15.770331850961536</v>
      </c>
      <c r="W175" s="489">
        <f t="shared" si="114"/>
        <v>0</v>
      </c>
      <c r="X175" s="489">
        <f t="shared" si="114"/>
        <v>5.2567772836538458</v>
      </c>
      <c r="Y175" s="489">
        <f t="shared" si="114"/>
        <v>10.513554567307692</v>
      </c>
      <c r="Z175" s="489">
        <f t="shared" si="114"/>
        <v>15.770331850961536</v>
      </c>
      <c r="AA175" s="489">
        <f t="shared" si="114"/>
        <v>21.027109134615383</v>
      </c>
      <c r="AB175" s="489">
        <f t="shared" si="114"/>
        <v>0</v>
      </c>
      <c r="AC175" s="374"/>
      <c r="AD175" s="307">
        <f>SUM(AD171:AD174)</f>
        <v>15.770331850961536</v>
      </c>
      <c r="AE175" s="473"/>
      <c r="AF175" s="473"/>
    </row>
    <row r="176" spans="1:32" s="478" customFormat="1" ht="15.75">
      <c r="A176" s="490"/>
      <c r="B176" s="491"/>
      <c r="C176" s="492"/>
      <c r="D176" s="493"/>
      <c r="E176" s="490"/>
      <c r="F176" s="494"/>
      <c r="G176" s="374"/>
      <c r="H176" s="374"/>
      <c r="I176" s="374"/>
      <c r="J176" s="374"/>
      <c r="K176" s="374"/>
      <c r="L176" s="374"/>
      <c r="M176" s="374"/>
      <c r="N176" s="1410"/>
      <c r="O176" s="374"/>
      <c r="P176" s="374"/>
      <c r="Q176" s="374"/>
      <c r="R176" s="374"/>
      <c r="S176" s="374"/>
      <c r="T176" s="374"/>
      <c r="U176" s="374"/>
      <c r="V176" s="374"/>
      <c r="W176" s="374"/>
      <c r="X176" s="374"/>
      <c r="Y176" s="374"/>
      <c r="Z176" s="374"/>
      <c r="AA176" s="374"/>
      <c r="AB176" s="374"/>
      <c r="AC176" s="374"/>
      <c r="AD176" s="367"/>
      <c r="AE176" s="473"/>
      <c r="AF176" s="473"/>
    </row>
    <row r="177" spans="1:32" s="478" customFormat="1">
      <c r="A177" s="495"/>
      <c r="B177" s="275"/>
      <c r="C177" s="496"/>
      <c r="D177" s="496"/>
      <c r="E177" s="497"/>
      <c r="F177" s="1411" t="s">
        <v>274</v>
      </c>
      <c r="G177" s="279">
        <f>IF($I$2=1,0,0)</f>
        <v>0</v>
      </c>
      <c r="H177" s="279">
        <v>0</v>
      </c>
      <c r="I177" s="279">
        <v>0</v>
      </c>
      <c r="J177" s="279">
        <f>IF($I$2=1,1,0)</f>
        <v>1</v>
      </c>
      <c r="K177" s="279">
        <f>IF($I$2=1,0,0)</f>
        <v>0</v>
      </c>
      <c r="L177" s="279">
        <f>IF($I$2=1,0,0)</f>
        <v>0</v>
      </c>
      <c r="M177" s="279">
        <f>IF($I$2=1,0,0)</f>
        <v>0</v>
      </c>
      <c r="N177" s="1380">
        <f>IF($I$2=1,0,0)</f>
        <v>0</v>
      </c>
      <c r="O177" s="1381">
        <f>IF($I$2=1,1,0)</f>
        <v>1</v>
      </c>
      <c r="P177" s="279">
        <f>IF($I$2=1,0,0)</f>
        <v>0</v>
      </c>
      <c r="Q177" s="279">
        <f>IF($I$2=1,0,0)</f>
        <v>0</v>
      </c>
      <c r="R177" s="279">
        <f>IF($I$2=1,0,0)</f>
        <v>0</v>
      </c>
      <c r="S177" s="279">
        <f>IF($I$2=1,1,0)</f>
        <v>1</v>
      </c>
      <c r="T177" s="279">
        <f t="shared" ref="T177:AA177" si="115">IF($I$2=1,0,0)</f>
        <v>0</v>
      </c>
      <c r="U177" s="279">
        <f t="shared" si="115"/>
        <v>0</v>
      </c>
      <c r="V177" s="279">
        <f t="shared" si="115"/>
        <v>0</v>
      </c>
      <c r="W177" s="279">
        <f>IF($I$2=1,1,0)</f>
        <v>1</v>
      </c>
      <c r="X177" s="279">
        <f t="shared" si="115"/>
        <v>0</v>
      </c>
      <c r="Y177" s="279">
        <f t="shared" si="115"/>
        <v>0</v>
      </c>
      <c r="Z177" s="279">
        <f t="shared" si="115"/>
        <v>0</v>
      </c>
      <c r="AA177" s="279">
        <f t="shared" si="115"/>
        <v>0</v>
      </c>
      <c r="AB177" s="279">
        <f>IF($I$2=1,1,0)</f>
        <v>1</v>
      </c>
      <c r="AC177" s="499"/>
      <c r="AD177" s="362"/>
      <c r="AE177" s="473"/>
      <c r="AF177" s="473"/>
    </row>
    <row r="178" spans="1:32" s="478" customFormat="1">
      <c r="A178" s="500"/>
      <c r="B178" s="501"/>
      <c r="C178" s="501"/>
      <c r="D178" s="497"/>
      <c r="E178" s="502"/>
      <c r="F178" s="1411" t="s">
        <v>288</v>
      </c>
      <c r="G178" s="279">
        <f>IF($I$3=1,0,0)</f>
        <v>0</v>
      </c>
      <c r="H178" s="279">
        <v>0</v>
      </c>
      <c r="I178" s="279">
        <v>0</v>
      </c>
      <c r="J178" s="279">
        <f>IF($I$3=1,1,0)</f>
        <v>0</v>
      </c>
      <c r="K178" s="279">
        <f>IF($I$3=1,0,0)</f>
        <v>0</v>
      </c>
      <c r="L178" s="279">
        <f>IF($I$3=1,0,0)</f>
        <v>0</v>
      </c>
      <c r="M178" s="279">
        <f>IF($I$3=1,0,0)</f>
        <v>0</v>
      </c>
      <c r="N178" s="1380">
        <f>IF($I$3=1,0,0)</f>
        <v>0</v>
      </c>
      <c r="O178" s="1381">
        <f>IF($I$3=1,1,0)</f>
        <v>0</v>
      </c>
      <c r="P178" s="279">
        <f>IF($I$3=1,0,0)</f>
        <v>0</v>
      </c>
      <c r="Q178" s="279">
        <f>IF($I$3=1,0,0)</f>
        <v>0</v>
      </c>
      <c r="R178" s="279">
        <f>IF($I$3=1,0,0)</f>
        <v>0</v>
      </c>
      <c r="S178" s="279">
        <f>IF($I$3=1,1,0)</f>
        <v>0</v>
      </c>
      <c r="T178" s="445">
        <f t="shared" ref="T178:AA178" si="116">IF($I$3=1,0,0)</f>
        <v>0</v>
      </c>
      <c r="U178" s="445">
        <f t="shared" si="116"/>
        <v>0</v>
      </c>
      <c r="V178" s="445">
        <f t="shared" si="116"/>
        <v>0</v>
      </c>
      <c r="W178" s="445">
        <f>IF($I$3=1,1,0)</f>
        <v>0</v>
      </c>
      <c r="X178" s="445">
        <f t="shared" si="116"/>
        <v>0</v>
      </c>
      <c r="Y178" s="445">
        <f t="shared" si="116"/>
        <v>0</v>
      </c>
      <c r="Z178" s="445">
        <f t="shared" si="116"/>
        <v>0</v>
      </c>
      <c r="AA178" s="445">
        <f t="shared" si="116"/>
        <v>0</v>
      </c>
      <c r="AB178" s="446">
        <f>IF($I$3=1,1,0)</f>
        <v>0</v>
      </c>
      <c r="AC178" s="499"/>
      <c r="AD178" s="362"/>
      <c r="AE178" s="473"/>
      <c r="AF178" s="473"/>
    </row>
    <row r="179" spans="1:32" s="478" customFormat="1" ht="15.75" thickBot="1">
      <c r="A179" s="280" t="s">
        <v>483</v>
      </c>
      <c r="B179" s="281"/>
      <c r="C179" s="281"/>
      <c r="D179" s="275"/>
      <c r="E179" s="275"/>
      <c r="F179" s="503"/>
      <c r="G179" s="504"/>
      <c r="H179" s="504"/>
      <c r="I179" s="504"/>
      <c r="J179" s="504"/>
      <c r="K179" s="504"/>
      <c r="L179" s="504"/>
      <c r="M179" s="504"/>
      <c r="N179" s="1412"/>
      <c r="O179" s="504"/>
      <c r="P179" s="504"/>
      <c r="Q179" s="504"/>
      <c r="R179" s="504"/>
      <c r="S179" s="504"/>
      <c r="T179" s="504"/>
      <c r="U179" s="275"/>
      <c r="V179" s="275"/>
      <c r="W179" s="275"/>
      <c r="X179" s="275"/>
      <c r="Y179" s="275"/>
      <c r="Z179" s="275"/>
      <c r="AA179" s="275"/>
      <c r="AB179" s="275"/>
      <c r="AC179" s="275"/>
      <c r="AD179" s="360"/>
      <c r="AE179" s="473"/>
      <c r="AF179" s="473"/>
    </row>
    <row r="180" spans="1:32" s="478" customFormat="1" ht="16.5" thickBot="1">
      <c r="A180" s="481"/>
      <c r="B180" s="473" t="s">
        <v>276</v>
      </c>
      <c r="C180" s="473"/>
      <c r="D180" s="473"/>
      <c r="E180" s="473"/>
      <c r="F180" s="1413"/>
      <c r="G180" s="282">
        <v>2763.1017999999999</v>
      </c>
      <c r="H180" s="479">
        <f t="shared" ref="H180:AB180" si="117">G184</f>
        <v>2763.1017999999999</v>
      </c>
      <c r="I180" s="479">
        <f t="shared" si="117"/>
        <v>2763.1017999999999</v>
      </c>
      <c r="J180" s="282">
        <f t="shared" si="117"/>
        <v>2763.1017999999999</v>
      </c>
      <c r="K180" s="479">
        <f t="shared" si="117"/>
        <v>2763.1017999999999</v>
      </c>
      <c r="L180" s="479">
        <f t="shared" si="117"/>
        <v>2763.1017999999999</v>
      </c>
      <c r="M180" s="479">
        <f t="shared" si="117"/>
        <v>2763.1017999999999</v>
      </c>
      <c r="N180" s="1407">
        <f t="shared" si="117"/>
        <v>2763.1017999999999</v>
      </c>
      <c r="O180" s="479">
        <f t="shared" si="117"/>
        <v>2763.1017999999999</v>
      </c>
      <c r="P180" s="479">
        <f t="shared" si="117"/>
        <v>2763.1017999999999</v>
      </c>
      <c r="Q180" s="479">
        <f t="shared" si="117"/>
        <v>2763.1017999999999</v>
      </c>
      <c r="R180" s="479">
        <f t="shared" si="117"/>
        <v>2763.1017999999999</v>
      </c>
      <c r="S180" s="479">
        <f t="shared" si="117"/>
        <v>2763.1017999999999</v>
      </c>
      <c r="T180" s="479">
        <f t="shared" si="117"/>
        <v>2763.1017999999999</v>
      </c>
      <c r="U180" s="479">
        <f t="shared" si="117"/>
        <v>2763.1017999999999</v>
      </c>
      <c r="V180" s="479">
        <f t="shared" si="117"/>
        <v>2763.1017999999999</v>
      </c>
      <c r="W180" s="479">
        <f t="shared" si="117"/>
        <v>2763.1017999999999</v>
      </c>
      <c r="X180" s="479">
        <f t="shared" si="117"/>
        <v>2763.1017999999999</v>
      </c>
      <c r="Y180" s="479">
        <f t="shared" si="117"/>
        <v>2763.1017999999999</v>
      </c>
      <c r="Z180" s="479">
        <f t="shared" si="117"/>
        <v>2763.1017999999999</v>
      </c>
      <c r="AA180" s="479">
        <f t="shared" si="117"/>
        <v>2763.1017999999999</v>
      </c>
      <c r="AB180" s="479">
        <f t="shared" si="117"/>
        <v>2763.1017999999999</v>
      </c>
      <c r="AC180" s="370"/>
      <c r="AD180" s="253">
        <f>J180</f>
        <v>2763.1017999999999</v>
      </c>
      <c r="AE180" s="473"/>
      <c r="AF180" s="473"/>
    </row>
    <row r="181" spans="1:32" s="478" customFormat="1" ht="15.75">
      <c r="A181" s="473"/>
      <c r="B181" s="473" t="s">
        <v>289</v>
      </c>
      <c r="C181" s="473"/>
      <c r="D181" s="473"/>
      <c r="E181" s="1405" t="s">
        <v>290</v>
      </c>
      <c r="F181" s="1405" t="s">
        <v>291</v>
      </c>
      <c r="G181" s="506">
        <v>0</v>
      </c>
      <c r="H181" s="506">
        <v>0</v>
      </c>
      <c r="I181" s="506">
        <v>0</v>
      </c>
      <c r="J181" s="506">
        <v>0</v>
      </c>
      <c r="K181" s="506">
        <v>0</v>
      </c>
      <c r="L181" s="506">
        <v>0</v>
      </c>
      <c r="M181" s="506">
        <v>0</v>
      </c>
      <c r="N181" s="1414">
        <v>0</v>
      </c>
      <c r="O181" s="506">
        <v>0</v>
      </c>
      <c r="P181" s="506">
        <v>0</v>
      </c>
      <c r="Q181" s="506">
        <v>0</v>
      </c>
      <c r="R181" s="506">
        <v>0</v>
      </c>
      <c r="S181" s="506">
        <v>0</v>
      </c>
      <c r="T181" s="506">
        <v>0</v>
      </c>
      <c r="U181" s="506">
        <v>0</v>
      </c>
      <c r="V181" s="506">
        <v>0</v>
      </c>
      <c r="W181" s="506">
        <v>0</v>
      </c>
      <c r="X181" s="506">
        <v>0</v>
      </c>
      <c r="Y181" s="506">
        <v>0</v>
      </c>
      <c r="Z181" s="506">
        <v>0</v>
      </c>
      <c r="AA181" s="506">
        <v>0</v>
      </c>
      <c r="AB181" s="506">
        <v>0</v>
      </c>
      <c r="AC181" s="370"/>
      <c r="AD181" s="253">
        <f>SUMIF($G$158:$AB$158,"&gt;0",G181:AB181)</f>
        <v>0</v>
      </c>
      <c r="AE181" s="473"/>
      <c r="AF181" s="473"/>
    </row>
    <row r="182" spans="1:32" s="478" customFormat="1" ht="15.75">
      <c r="A182" s="473"/>
      <c r="B182" s="473" t="s">
        <v>292</v>
      </c>
      <c r="C182" s="473"/>
      <c r="D182" s="473"/>
      <c r="E182" s="340">
        <f>G180/F182</f>
        <v>67.428101913955345</v>
      </c>
      <c r="F182" s="507">
        <v>40.978490000000001</v>
      </c>
      <c r="G182" s="479">
        <f t="shared" ref="G182:AB182" si="118">IF(G178=1,-$F182,0)</f>
        <v>0</v>
      </c>
      <c r="H182" s="479">
        <f t="shared" si="118"/>
        <v>0</v>
      </c>
      <c r="I182" s="479">
        <f t="shared" si="118"/>
        <v>0</v>
      </c>
      <c r="J182" s="479">
        <f t="shared" si="118"/>
        <v>0</v>
      </c>
      <c r="K182" s="479">
        <f t="shared" si="118"/>
        <v>0</v>
      </c>
      <c r="L182" s="479">
        <f t="shared" si="118"/>
        <v>0</v>
      </c>
      <c r="M182" s="479">
        <f t="shared" si="118"/>
        <v>0</v>
      </c>
      <c r="N182" s="1407">
        <f t="shared" si="118"/>
        <v>0</v>
      </c>
      <c r="O182" s="479">
        <f t="shared" si="118"/>
        <v>0</v>
      </c>
      <c r="P182" s="479">
        <f t="shared" si="118"/>
        <v>0</v>
      </c>
      <c r="Q182" s="479">
        <f t="shared" si="118"/>
        <v>0</v>
      </c>
      <c r="R182" s="479">
        <f t="shared" si="118"/>
        <v>0</v>
      </c>
      <c r="S182" s="479">
        <f t="shared" si="118"/>
        <v>0</v>
      </c>
      <c r="T182" s="479">
        <f t="shared" si="118"/>
        <v>0</v>
      </c>
      <c r="U182" s="479">
        <f t="shared" si="118"/>
        <v>0</v>
      </c>
      <c r="V182" s="479">
        <f t="shared" si="118"/>
        <v>0</v>
      </c>
      <c r="W182" s="479">
        <f t="shared" si="118"/>
        <v>0</v>
      </c>
      <c r="X182" s="479">
        <f t="shared" si="118"/>
        <v>0</v>
      </c>
      <c r="Y182" s="479">
        <f t="shared" si="118"/>
        <v>0</v>
      </c>
      <c r="Z182" s="479">
        <f t="shared" si="118"/>
        <v>0</v>
      </c>
      <c r="AA182" s="479">
        <f t="shared" si="118"/>
        <v>0</v>
      </c>
      <c r="AB182" s="479">
        <f t="shared" si="118"/>
        <v>0</v>
      </c>
      <c r="AC182" s="371"/>
      <c r="AD182" s="253">
        <f>SUMIF($G$158:$AB$158,"&gt;0",G182:AB182)</f>
        <v>0</v>
      </c>
      <c r="AE182" s="473"/>
      <c r="AF182" s="473"/>
    </row>
    <row r="183" spans="1:32" s="478" customFormat="1">
      <c r="A183" s="473"/>
      <c r="B183" s="473"/>
      <c r="C183" s="473"/>
      <c r="D183" s="473"/>
      <c r="E183" s="473"/>
      <c r="F183" s="503"/>
      <c r="G183" s="483"/>
      <c r="H183" s="483"/>
      <c r="I183" s="483"/>
      <c r="J183" s="483"/>
      <c r="K183" s="483"/>
      <c r="L183" s="483"/>
      <c r="M183" s="483"/>
      <c r="N183" s="1408"/>
      <c r="O183" s="483"/>
      <c r="P183" s="483"/>
      <c r="Q183" s="483"/>
      <c r="R183" s="483"/>
      <c r="S183" s="483"/>
      <c r="T183" s="483"/>
      <c r="U183" s="483"/>
      <c r="V183" s="483"/>
      <c r="W183" s="483"/>
      <c r="X183" s="483"/>
      <c r="Y183" s="483"/>
      <c r="Z183" s="483"/>
      <c r="AA183" s="483"/>
      <c r="AB183" s="483"/>
      <c r="AC183" s="372"/>
      <c r="AD183" s="255"/>
      <c r="AE183" s="473"/>
      <c r="AF183" s="473"/>
    </row>
    <row r="184" spans="1:32" s="478" customFormat="1" ht="15.75">
      <c r="A184" s="508"/>
      <c r="B184" s="509" t="s">
        <v>270</v>
      </c>
      <c r="C184" s="510"/>
      <c r="D184" s="511" t="s">
        <v>296</v>
      </c>
      <c r="E184" s="512"/>
      <c r="F184" s="513"/>
      <c r="G184" s="514">
        <f t="shared" ref="G184:T184" si="119">SUM(G180:G183)</f>
        <v>2763.1017999999999</v>
      </c>
      <c r="H184" s="514">
        <f t="shared" si="119"/>
        <v>2763.1017999999999</v>
      </c>
      <c r="I184" s="514">
        <f t="shared" si="119"/>
        <v>2763.1017999999999</v>
      </c>
      <c r="J184" s="514">
        <f t="shared" si="119"/>
        <v>2763.1017999999999</v>
      </c>
      <c r="K184" s="514">
        <f t="shared" si="119"/>
        <v>2763.1017999999999</v>
      </c>
      <c r="L184" s="514">
        <f t="shared" si="119"/>
        <v>2763.1017999999999</v>
      </c>
      <c r="M184" s="514">
        <f t="shared" si="119"/>
        <v>2763.1017999999999</v>
      </c>
      <c r="N184" s="1415">
        <f t="shared" si="119"/>
        <v>2763.1017999999999</v>
      </c>
      <c r="O184" s="514">
        <f t="shared" si="119"/>
        <v>2763.1017999999999</v>
      </c>
      <c r="P184" s="514">
        <f t="shared" si="119"/>
        <v>2763.1017999999999</v>
      </c>
      <c r="Q184" s="514">
        <f t="shared" si="119"/>
        <v>2763.1017999999999</v>
      </c>
      <c r="R184" s="514">
        <f t="shared" si="119"/>
        <v>2763.1017999999999</v>
      </c>
      <c r="S184" s="514">
        <f t="shared" si="119"/>
        <v>2763.1017999999999</v>
      </c>
      <c r="T184" s="514">
        <f t="shared" si="119"/>
        <v>2763.1017999999999</v>
      </c>
      <c r="U184" s="514">
        <f t="shared" ref="U184:AB184" si="120">SUM(U180:U183)</f>
        <v>2763.1017999999999</v>
      </c>
      <c r="V184" s="514">
        <f t="shared" si="120"/>
        <v>2763.1017999999999</v>
      </c>
      <c r="W184" s="514">
        <f t="shared" si="120"/>
        <v>2763.1017999999999</v>
      </c>
      <c r="X184" s="514">
        <f t="shared" si="120"/>
        <v>2763.1017999999999</v>
      </c>
      <c r="Y184" s="514">
        <f t="shared" si="120"/>
        <v>2763.1017999999999</v>
      </c>
      <c r="Z184" s="514">
        <f t="shared" si="120"/>
        <v>2763.1017999999999</v>
      </c>
      <c r="AA184" s="514">
        <f t="shared" si="120"/>
        <v>2763.1017999999999</v>
      </c>
      <c r="AB184" s="514">
        <f t="shared" si="120"/>
        <v>2763.1017999999999</v>
      </c>
      <c r="AC184" s="374"/>
      <c r="AD184" s="263">
        <f>SUM(AD180:AD183)</f>
        <v>2763.1017999999999</v>
      </c>
      <c r="AE184" s="473"/>
      <c r="AF184" s="473"/>
    </row>
    <row r="185" spans="1:32" s="478" customFormat="1" ht="15.75">
      <c r="A185" s="481"/>
      <c r="B185" s="481"/>
      <c r="C185" s="474"/>
      <c r="D185" s="475"/>
      <c r="E185" s="473"/>
      <c r="F185" s="482"/>
      <c r="G185" s="516"/>
      <c r="H185" s="516"/>
      <c r="I185" s="516"/>
      <c r="J185" s="516"/>
      <c r="K185" s="516"/>
      <c r="L185" s="516"/>
      <c r="M185" s="516"/>
      <c r="N185" s="1416"/>
      <c r="O185" s="516"/>
      <c r="P185" s="516"/>
      <c r="Q185" s="516"/>
      <c r="R185" s="516"/>
      <c r="S185" s="516"/>
      <c r="T185" s="516"/>
      <c r="U185" s="516"/>
      <c r="V185" s="516"/>
      <c r="W185" s="516"/>
      <c r="X185" s="516"/>
      <c r="Y185" s="516"/>
      <c r="Z185" s="516"/>
      <c r="AA185" s="516"/>
      <c r="AB185" s="516"/>
      <c r="AC185" s="375"/>
      <c r="AD185" s="251"/>
      <c r="AE185" s="473"/>
      <c r="AF185" s="473"/>
    </row>
    <row r="186" spans="1:32" s="478" customFormat="1" ht="16.5" thickBot="1">
      <c r="A186" s="517" t="s">
        <v>279</v>
      </c>
      <c r="B186" s="481"/>
      <c r="C186" s="474"/>
      <c r="D186" s="475"/>
      <c r="E186" s="473"/>
      <c r="F186" s="482"/>
      <c r="G186" s="518"/>
      <c r="H186" s="518"/>
      <c r="I186" s="518"/>
      <c r="J186" s="518"/>
      <c r="K186" s="518"/>
      <c r="L186" s="518"/>
      <c r="M186" s="518"/>
      <c r="N186" s="1417"/>
      <c r="O186" s="518"/>
      <c r="P186" s="518"/>
      <c r="Q186" s="518"/>
      <c r="R186" s="518"/>
      <c r="S186" s="518"/>
      <c r="T186" s="518"/>
      <c r="U186" s="518"/>
      <c r="V186" s="518"/>
      <c r="W186" s="518"/>
      <c r="X186" s="518"/>
      <c r="Y186" s="518"/>
      <c r="Z186" s="518"/>
      <c r="AA186" s="518"/>
      <c r="AB186" s="518"/>
      <c r="AC186" s="376"/>
      <c r="AD186" s="251"/>
      <c r="AE186" s="473"/>
      <c r="AF186" s="473"/>
    </row>
    <row r="187" spans="1:32" s="478" customFormat="1" ht="16.5" thickBot="1">
      <c r="A187" s="473"/>
      <c r="B187" s="473" t="s">
        <v>276</v>
      </c>
      <c r="C187" s="474"/>
      <c r="D187" s="475"/>
      <c r="E187" s="473"/>
      <c r="F187" s="1405" t="s">
        <v>293</v>
      </c>
      <c r="G187" s="349">
        <v>0</v>
      </c>
      <c r="H187" s="477">
        <f t="shared" ref="H187:AB187" si="121">G191</f>
        <v>2.8800022607692308</v>
      </c>
      <c r="I187" s="477">
        <f t="shared" si="121"/>
        <v>5.7600045215384617</v>
      </c>
      <c r="J187" s="349">
        <f t="shared" si="121"/>
        <v>8.640006782307692</v>
      </c>
      <c r="K187" s="477">
        <f t="shared" si="121"/>
        <v>0</v>
      </c>
      <c r="L187" s="477">
        <f t="shared" si="121"/>
        <v>2.8800022607692308</v>
      </c>
      <c r="M187" s="477">
        <f t="shared" si="121"/>
        <v>5.7600045215384617</v>
      </c>
      <c r="N187" s="1406">
        <f t="shared" si="121"/>
        <v>8.640006782307692</v>
      </c>
      <c r="O187" s="477">
        <f t="shared" si="121"/>
        <v>11.520009043076923</v>
      </c>
      <c r="P187" s="477">
        <f t="shared" si="121"/>
        <v>0</v>
      </c>
      <c r="Q187" s="477">
        <f t="shared" si="121"/>
        <v>2.8800022607692308</v>
      </c>
      <c r="R187" s="477">
        <f t="shared" si="121"/>
        <v>5.7600045215384617</v>
      </c>
      <c r="S187" s="477">
        <f t="shared" si="121"/>
        <v>8.640006782307692</v>
      </c>
      <c r="T187" s="477">
        <f t="shared" si="121"/>
        <v>0</v>
      </c>
      <c r="U187" s="477">
        <f t="shared" si="121"/>
        <v>2.8800022607692308</v>
      </c>
      <c r="V187" s="477">
        <f t="shared" si="121"/>
        <v>5.7600045215384617</v>
      </c>
      <c r="W187" s="477">
        <f t="shared" si="121"/>
        <v>8.640006782307692</v>
      </c>
      <c r="X187" s="477">
        <f t="shared" si="121"/>
        <v>0</v>
      </c>
      <c r="Y187" s="477">
        <f t="shared" si="121"/>
        <v>2.8800022607692308</v>
      </c>
      <c r="Z187" s="477">
        <f t="shared" si="121"/>
        <v>5.7600045215384617</v>
      </c>
      <c r="AA187" s="477">
        <f t="shared" si="121"/>
        <v>8.640006782307692</v>
      </c>
      <c r="AB187" s="477">
        <f t="shared" si="121"/>
        <v>11.520009043076923</v>
      </c>
      <c r="AC187" s="370"/>
      <c r="AD187" s="253">
        <f>J187</f>
        <v>8.640006782307692</v>
      </c>
      <c r="AE187" s="473"/>
      <c r="AF187" s="473"/>
    </row>
    <row r="188" spans="1:32" s="478" customFormat="1" ht="15.75">
      <c r="A188" s="473"/>
      <c r="B188" s="473" t="s">
        <v>279</v>
      </c>
      <c r="C188" s="474"/>
      <c r="D188" s="475"/>
      <c r="E188" s="473"/>
      <c r="F188" s="342">
        <v>5.4199999999999998E-2</v>
      </c>
      <c r="G188" s="479">
        <f t="shared" ref="G188:AB188" si="122">G180*$F188/52</f>
        <v>2.8800022607692308</v>
      </c>
      <c r="H188" s="479">
        <f t="shared" si="122"/>
        <v>2.8800022607692308</v>
      </c>
      <c r="I188" s="479">
        <f t="shared" si="122"/>
        <v>2.8800022607692308</v>
      </c>
      <c r="J188" s="479">
        <f t="shared" si="122"/>
        <v>2.8800022607692308</v>
      </c>
      <c r="K188" s="479">
        <f t="shared" si="122"/>
        <v>2.8800022607692308</v>
      </c>
      <c r="L188" s="479">
        <f t="shared" si="122"/>
        <v>2.8800022607692308</v>
      </c>
      <c r="M188" s="479">
        <f t="shared" si="122"/>
        <v>2.8800022607692308</v>
      </c>
      <c r="N188" s="1407">
        <f t="shared" si="122"/>
        <v>2.8800022607692308</v>
      </c>
      <c r="O188" s="479">
        <f t="shared" si="122"/>
        <v>2.8800022607692308</v>
      </c>
      <c r="P188" s="479">
        <f t="shared" si="122"/>
        <v>2.8800022607692308</v>
      </c>
      <c r="Q188" s="479">
        <f t="shared" si="122"/>
        <v>2.8800022607692308</v>
      </c>
      <c r="R188" s="479">
        <f t="shared" si="122"/>
        <v>2.8800022607692308</v>
      </c>
      <c r="S188" s="479">
        <f t="shared" si="122"/>
        <v>2.8800022607692308</v>
      </c>
      <c r="T188" s="479">
        <f t="shared" si="122"/>
        <v>2.8800022607692308</v>
      </c>
      <c r="U188" s="479">
        <f t="shared" si="122"/>
        <v>2.8800022607692308</v>
      </c>
      <c r="V188" s="479">
        <f t="shared" si="122"/>
        <v>2.8800022607692308</v>
      </c>
      <c r="W188" s="479">
        <f t="shared" si="122"/>
        <v>2.8800022607692308</v>
      </c>
      <c r="X188" s="479">
        <f t="shared" si="122"/>
        <v>2.8800022607692308</v>
      </c>
      <c r="Y188" s="479">
        <f t="shared" si="122"/>
        <v>2.8800022607692308</v>
      </c>
      <c r="Z188" s="479">
        <f t="shared" si="122"/>
        <v>2.8800022607692308</v>
      </c>
      <c r="AA188" s="479">
        <f t="shared" si="122"/>
        <v>2.8800022607692308</v>
      </c>
      <c r="AB188" s="479">
        <f t="shared" si="122"/>
        <v>2.8800022607692308</v>
      </c>
      <c r="AC188" s="370"/>
      <c r="AD188" s="253">
        <f>SUMIF($G$158:$AB$158,"&gt;0",G188:AB188)</f>
        <v>0</v>
      </c>
      <c r="AE188" s="473"/>
      <c r="AF188" s="473"/>
    </row>
    <row r="189" spans="1:32" s="478" customFormat="1" ht="15.75">
      <c r="A189" s="473"/>
      <c r="B189" s="473" t="s">
        <v>273</v>
      </c>
      <c r="C189" s="474"/>
      <c r="D189" s="475"/>
      <c r="E189" s="473"/>
      <c r="F189" s="480"/>
      <c r="G189" s="479">
        <f t="shared" ref="G189:T189" si="123">IF(G177=1,-SUM(G187:G188),0)</f>
        <v>0</v>
      </c>
      <c r="H189" s="479">
        <f t="shared" si="123"/>
        <v>0</v>
      </c>
      <c r="I189" s="479">
        <f t="shared" si="123"/>
        <v>0</v>
      </c>
      <c r="J189" s="479">
        <f t="shared" si="123"/>
        <v>-11.520009043076923</v>
      </c>
      <c r="K189" s="479">
        <f t="shared" si="123"/>
        <v>0</v>
      </c>
      <c r="L189" s="479">
        <f t="shared" si="123"/>
        <v>0</v>
      </c>
      <c r="M189" s="479">
        <f t="shared" si="123"/>
        <v>0</v>
      </c>
      <c r="N189" s="1407">
        <f t="shared" si="123"/>
        <v>0</v>
      </c>
      <c r="O189" s="479">
        <f t="shared" si="123"/>
        <v>-14.400011303846155</v>
      </c>
      <c r="P189" s="479">
        <f t="shared" si="123"/>
        <v>0</v>
      </c>
      <c r="Q189" s="479">
        <f t="shared" si="123"/>
        <v>0</v>
      </c>
      <c r="R189" s="479">
        <f t="shared" si="123"/>
        <v>0</v>
      </c>
      <c r="S189" s="479">
        <f t="shared" si="123"/>
        <v>-11.520009043076923</v>
      </c>
      <c r="T189" s="479">
        <f t="shared" si="123"/>
        <v>0</v>
      </c>
      <c r="U189" s="479">
        <f t="shared" ref="U189:AB189" si="124">IF(U177=1,-SUM(U187:U188),0)</f>
        <v>0</v>
      </c>
      <c r="V189" s="479">
        <f t="shared" si="124"/>
        <v>0</v>
      </c>
      <c r="W189" s="479">
        <f t="shared" si="124"/>
        <v>-11.520009043076923</v>
      </c>
      <c r="X189" s="479">
        <f t="shared" si="124"/>
        <v>0</v>
      </c>
      <c r="Y189" s="479">
        <f t="shared" si="124"/>
        <v>0</v>
      </c>
      <c r="Z189" s="479">
        <f t="shared" si="124"/>
        <v>0</v>
      </c>
      <c r="AA189" s="479">
        <f t="shared" si="124"/>
        <v>0</v>
      </c>
      <c r="AB189" s="479">
        <f t="shared" si="124"/>
        <v>-14.400011303846155</v>
      </c>
      <c r="AC189" s="371"/>
      <c r="AD189" s="253">
        <f>SUMIF($G$158:$AB$158,"&gt;0",G189:AB189)</f>
        <v>0</v>
      </c>
      <c r="AE189" s="473"/>
      <c r="AF189" s="473"/>
    </row>
    <row r="190" spans="1:32" ht="15.75">
      <c r="A190" s="86"/>
      <c r="B190" s="106"/>
      <c r="C190" s="105"/>
      <c r="D190" s="133"/>
      <c r="E190" s="86"/>
      <c r="F190" s="93"/>
      <c r="G190" s="104"/>
      <c r="H190" s="104"/>
      <c r="I190" s="104"/>
      <c r="J190" s="104"/>
      <c r="K190" s="104"/>
      <c r="L190" s="104"/>
      <c r="M190" s="104"/>
      <c r="N190" s="1368"/>
      <c r="O190" s="104"/>
      <c r="P190" s="104"/>
      <c r="Q190" s="104"/>
      <c r="R190" s="104"/>
      <c r="S190" s="104"/>
      <c r="T190" s="104"/>
      <c r="U190" s="104"/>
      <c r="V190" s="104"/>
      <c r="W190" s="104"/>
      <c r="X190" s="104"/>
      <c r="Y190" s="104"/>
      <c r="Z190" s="104"/>
      <c r="AA190" s="104"/>
      <c r="AB190" s="104"/>
      <c r="AC190" s="293"/>
      <c r="AD190" s="255"/>
      <c r="AE190" s="86"/>
      <c r="AF190" s="86"/>
    </row>
    <row r="191" spans="1:32" ht="15.75">
      <c r="A191" s="343"/>
      <c r="B191" s="333" t="s">
        <v>270</v>
      </c>
      <c r="C191" s="344"/>
      <c r="D191" s="345" t="s">
        <v>279</v>
      </c>
      <c r="E191" s="343"/>
      <c r="F191" s="334"/>
      <c r="G191" s="346">
        <f t="shared" ref="G191:T191" si="125">SUM(G187:G190)</f>
        <v>2.8800022607692308</v>
      </c>
      <c r="H191" s="346">
        <f t="shared" si="125"/>
        <v>5.7600045215384617</v>
      </c>
      <c r="I191" s="346">
        <f t="shared" si="125"/>
        <v>8.640006782307692</v>
      </c>
      <c r="J191" s="346">
        <f t="shared" si="125"/>
        <v>0</v>
      </c>
      <c r="K191" s="346">
        <f t="shared" si="125"/>
        <v>2.8800022607692308</v>
      </c>
      <c r="L191" s="346">
        <f t="shared" si="125"/>
        <v>5.7600045215384617</v>
      </c>
      <c r="M191" s="346">
        <f t="shared" si="125"/>
        <v>8.640006782307692</v>
      </c>
      <c r="N191" s="1400">
        <f t="shared" si="125"/>
        <v>11.520009043076923</v>
      </c>
      <c r="O191" s="346">
        <f t="shared" si="125"/>
        <v>0</v>
      </c>
      <c r="P191" s="346">
        <f t="shared" si="125"/>
        <v>2.8800022607692308</v>
      </c>
      <c r="Q191" s="346">
        <f t="shared" si="125"/>
        <v>5.7600045215384617</v>
      </c>
      <c r="R191" s="346">
        <f t="shared" si="125"/>
        <v>8.640006782307692</v>
      </c>
      <c r="S191" s="346">
        <f t="shared" si="125"/>
        <v>0</v>
      </c>
      <c r="T191" s="346">
        <f t="shared" si="125"/>
        <v>2.8800022607692308</v>
      </c>
      <c r="U191" s="346">
        <f t="shared" ref="U191:AB191" si="126">SUM(U187:U190)</f>
        <v>5.7600045215384617</v>
      </c>
      <c r="V191" s="346">
        <f t="shared" si="126"/>
        <v>8.640006782307692</v>
      </c>
      <c r="W191" s="346">
        <f t="shared" si="126"/>
        <v>0</v>
      </c>
      <c r="X191" s="346">
        <f t="shared" si="126"/>
        <v>2.8800022607692308</v>
      </c>
      <c r="Y191" s="346">
        <f t="shared" si="126"/>
        <v>5.7600045215384617</v>
      </c>
      <c r="Z191" s="346">
        <f t="shared" si="126"/>
        <v>8.640006782307692</v>
      </c>
      <c r="AA191" s="346">
        <f t="shared" si="126"/>
        <v>11.520009043076923</v>
      </c>
      <c r="AB191" s="346">
        <f t="shared" si="126"/>
        <v>0</v>
      </c>
      <c r="AC191" s="284"/>
      <c r="AD191" s="307">
        <f>SUM(AD187:AD190)</f>
        <v>8.640006782307692</v>
      </c>
      <c r="AE191" s="86"/>
      <c r="AF191" s="86"/>
    </row>
    <row r="192" spans="1:32" ht="15.75">
      <c r="A192" s="312"/>
      <c r="B192" s="311"/>
      <c r="C192" s="411"/>
      <c r="D192" s="357"/>
      <c r="E192" s="312"/>
      <c r="F192" s="308"/>
      <c r="G192" s="284"/>
      <c r="H192" s="284"/>
      <c r="I192" s="284"/>
      <c r="J192" s="284"/>
      <c r="K192" s="284"/>
      <c r="L192" s="284"/>
      <c r="M192" s="284"/>
      <c r="N192" s="1401"/>
      <c r="O192" s="284"/>
      <c r="P192" s="284"/>
      <c r="Q192" s="284"/>
      <c r="R192" s="284"/>
      <c r="S192" s="284"/>
      <c r="T192" s="284"/>
      <c r="U192" s="284"/>
      <c r="V192" s="284"/>
      <c r="W192" s="284"/>
      <c r="X192" s="284"/>
      <c r="Y192" s="284"/>
      <c r="Z192" s="284"/>
      <c r="AA192" s="284"/>
      <c r="AB192" s="284"/>
      <c r="AC192" s="284"/>
      <c r="AD192" s="367"/>
      <c r="AE192" s="86"/>
      <c r="AF192" s="86"/>
    </row>
    <row r="193" spans="1:32">
      <c r="A193" s="337"/>
      <c r="B193" s="130"/>
      <c r="C193" s="338"/>
      <c r="D193" s="338"/>
      <c r="E193" s="339"/>
      <c r="F193" s="1379" t="s">
        <v>274</v>
      </c>
      <c r="G193" s="279">
        <f t="shared" ref="G193:AB193" si="127">IF($I$2=1,1,1)</f>
        <v>1</v>
      </c>
      <c r="H193" s="279">
        <f t="shared" si="127"/>
        <v>1</v>
      </c>
      <c r="I193" s="279">
        <f t="shared" si="127"/>
        <v>1</v>
      </c>
      <c r="J193" s="279">
        <f t="shared" si="127"/>
        <v>1</v>
      </c>
      <c r="K193" s="279">
        <f t="shared" si="127"/>
        <v>1</v>
      </c>
      <c r="L193" s="279">
        <v>0</v>
      </c>
      <c r="M193" s="279">
        <f t="shared" si="127"/>
        <v>1</v>
      </c>
      <c r="N193" s="1380">
        <f t="shared" si="127"/>
        <v>1</v>
      </c>
      <c r="O193" s="1381">
        <f t="shared" si="127"/>
        <v>1</v>
      </c>
      <c r="P193" s="279">
        <f t="shared" si="127"/>
        <v>1</v>
      </c>
      <c r="Q193" s="279">
        <f t="shared" si="127"/>
        <v>1</v>
      </c>
      <c r="R193" s="279">
        <f t="shared" si="127"/>
        <v>1</v>
      </c>
      <c r="S193" s="279">
        <f t="shared" si="127"/>
        <v>1</v>
      </c>
      <c r="T193" s="279">
        <f t="shared" si="127"/>
        <v>1</v>
      </c>
      <c r="U193" s="279">
        <f t="shared" si="127"/>
        <v>1</v>
      </c>
      <c r="V193" s="279">
        <f t="shared" si="127"/>
        <v>1</v>
      </c>
      <c r="W193" s="279">
        <f t="shared" si="127"/>
        <v>1</v>
      </c>
      <c r="X193" s="279">
        <f t="shared" si="127"/>
        <v>1</v>
      </c>
      <c r="Y193" s="279">
        <f t="shared" si="127"/>
        <v>1</v>
      </c>
      <c r="Z193" s="279">
        <f t="shared" si="127"/>
        <v>1</v>
      </c>
      <c r="AA193" s="279">
        <f t="shared" si="127"/>
        <v>1</v>
      </c>
      <c r="AB193" s="279">
        <f t="shared" si="127"/>
        <v>1</v>
      </c>
      <c r="AC193" s="361"/>
      <c r="AD193" s="362"/>
      <c r="AE193" s="86"/>
      <c r="AF193" s="86"/>
    </row>
    <row r="194" spans="1:32">
      <c r="A194" s="467"/>
      <c r="B194" s="468"/>
      <c r="C194" s="468"/>
      <c r="D194" s="469"/>
      <c r="E194" s="112"/>
      <c r="F194" s="1379" t="s">
        <v>288</v>
      </c>
      <c r="G194" s="279">
        <f t="shared" ref="G194:AB194" si="128">IF($I$3=1,1,1)</f>
        <v>1</v>
      </c>
      <c r="H194" s="279">
        <f t="shared" si="128"/>
        <v>1</v>
      </c>
      <c r="I194" s="279">
        <f t="shared" si="128"/>
        <v>1</v>
      </c>
      <c r="J194" s="279">
        <f t="shared" si="128"/>
        <v>1</v>
      </c>
      <c r="K194" s="279">
        <f t="shared" si="128"/>
        <v>1</v>
      </c>
      <c r="L194" s="279">
        <v>0</v>
      </c>
      <c r="M194" s="279">
        <f t="shared" si="128"/>
        <v>1</v>
      </c>
      <c r="N194" s="1380">
        <f t="shared" si="128"/>
        <v>1</v>
      </c>
      <c r="O194" s="1381">
        <f t="shared" si="128"/>
        <v>1</v>
      </c>
      <c r="P194" s="279">
        <f t="shared" si="128"/>
        <v>1</v>
      </c>
      <c r="Q194" s="279">
        <f t="shared" si="128"/>
        <v>1</v>
      </c>
      <c r="R194" s="279">
        <f t="shared" si="128"/>
        <v>1</v>
      </c>
      <c r="S194" s="279">
        <f t="shared" si="128"/>
        <v>1</v>
      </c>
      <c r="T194" s="279">
        <f t="shared" si="128"/>
        <v>1</v>
      </c>
      <c r="U194" s="279">
        <f t="shared" si="128"/>
        <v>1</v>
      </c>
      <c r="V194" s="279">
        <f t="shared" si="128"/>
        <v>1</v>
      </c>
      <c r="W194" s="279">
        <f t="shared" si="128"/>
        <v>1</v>
      </c>
      <c r="X194" s="279">
        <f t="shared" si="128"/>
        <v>1</v>
      </c>
      <c r="Y194" s="279">
        <f t="shared" si="128"/>
        <v>1</v>
      </c>
      <c r="Z194" s="279">
        <f t="shared" si="128"/>
        <v>1</v>
      </c>
      <c r="AA194" s="279">
        <f t="shared" si="128"/>
        <v>1</v>
      </c>
      <c r="AB194" s="279">
        <f t="shared" si="128"/>
        <v>1</v>
      </c>
      <c r="AC194" s="361"/>
      <c r="AD194" s="362"/>
      <c r="AE194" s="86"/>
      <c r="AF194" s="86"/>
    </row>
    <row r="195" spans="1:32" ht="15.75" thickBot="1">
      <c r="A195" s="280" t="s">
        <v>297</v>
      </c>
      <c r="B195" s="281"/>
      <c r="C195" s="281"/>
      <c r="D195" s="86"/>
      <c r="E195" s="86"/>
      <c r="F195" s="116"/>
      <c r="G195" s="131"/>
      <c r="H195" s="131"/>
      <c r="I195" s="131"/>
      <c r="J195" s="131"/>
      <c r="K195" s="131"/>
      <c r="L195" s="131"/>
      <c r="M195" s="131"/>
      <c r="N195" s="1396"/>
      <c r="O195" s="131"/>
      <c r="P195" s="131"/>
      <c r="Q195" s="131"/>
      <c r="R195" s="131"/>
      <c r="S195" s="131"/>
      <c r="T195" s="131"/>
      <c r="U195" s="131"/>
      <c r="V195" s="131"/>
      <c r="W195" s="131"/>
      <c r="X195" s="131"/>
      <c r="Y195" s="131"/>
      <c r="Z195" s="131"/>
      <c r="AA195" s="131"/>
      <c r="AB195" s="131"/>
      <c r="AC195" s="130"/>
      <c r="AD195" s="360"/>
      <c r="AE195" s="86"/>
      <c r="AF195" s="86"/>
    </row>
    <row r="196" spans="1:32" ht="16.5" thickBot="1">
      <c r="A196" s="106"/>
      <c r="B196" s="86" t="s">
        <v>276</v>
      </c>
      <c r="C196" s="86"/>
      <c r="D196" s="86"/>
      <c r="E196" s="86"/>
      <c r="F196" s="1389"/>
      <c r="G196" s="282">
        <f>1592.37466281417+18</f>
        <v>1610.3746628141701</v>
      </c>
      <c r="H196" s="98">
        <f t="shared" ref="H196:AB196" si="129">G200</f>
        <v>1592.3746628141701</v>
      </c>
      <c r="I196" s="98">
        <f t="shared" si="129"/>
        <v>1574.3746628141701</v>
      </c>
      <c r="J196" s="282">
        <f t="shared" si="129"/>
        <v>1556.3746628141701</v>
      </c>
      <c r="K196" s="98">
        <f t="shared" si="129"/>
        <v>1538.3746628141701</v>
      </c>
      <c r="L196" s="98">
        <f t="shared" si="129"/>
        <v>1520.3746628141701</v>
      </c>
      <c r="M196" s="98">
        <f t="shared" si="129"/>
        <v>1520.3746628141701</v>
      </c>
      <c r="N196" s="1370">
        <f t="shared" si="129"/>
        <v>1502.3746628141701</v>
      </c>
      <c r="O196" s="98">
        <f t="shared" si="129"/>
        <v>1484.3746628141701</v>
      </c>
      <c r="P196" s="98">
        <f t="shared" si="129"/>
        <v>1466.3746628141701</v>
      </c>
      <c r="Q196" s="98">
        <f t="shared" si="129"/>
        <v>1448.3746628141701</v>
      </c>
      <c r="R196" s="98">
        <f t="shared" si="129"/>
        <v>1430.3746628141701</v>
      </c>
      <c r="S196" s="98">
        <f t="shared" si="129"/>
        <v>1412.3746628141701</v>
      </c>
      <c r="T196" s="98">
        <f t="shared" si="129"/>
        <v>1394.3746628141701</v>
      </c>
      <c r="U196" s="98">
        <f t="shared" si="129"/>
        <v>1376.3746628141701</v>
      </c>
      <c r="V196" s="98">
        <f t="shared" si="129"/>
        <v>1358.3746628141701</v>
      </c>
      <c r="W196" s="98">
        <f t="shared" si="129"/>
        <v>1340.3746628141701</v>
      </c>
      <c r="X196" s="98">
        <f t="shared" si="129"/>
        <v>1322.3746628141701</v>
      </c>
      <c r="Y196" s="98">
        <f t="shared" si="129"/>
        <v>1304.3746628141701</v>
      </c>
      <c r="Z196" s="98">
        <f t="shared" si="129"/>
        <v>1286.3746628141701</v>
      </c>
      <c r="AA196" s="98">
        <f t="shared" si="129"/>
        <v>1268.3746628141701</v>
      </c>
      <c r="AB196" s="98">
        <f t="shared" si="129"/>
        <v>1250.3746628141701</v>
      </c>
      <c r="AC196" s="108"/>
      <c r="AD196" s="253">
        <f>J196</f>
        <v>1556.3746628141701</v>
      </c>
      <c r="AE196" s="86"/>
      <c r="AF196" s="86"/>
    </row>
    <row r="197" spans="1:32" ht="15.75">
      <c r="A197" s="86"/>
      <c r="B197" s="86" t="s">
        <v>289</v>
      </c>
      <c r="C197" s="86"/>
      <c r="D197" s="86"/>
      <c r="E197" s="1397" t="s">
        <v>290</v>
      </c>
      <c r="F197" s="1397" t="s">
        <v>299</v>
      </c>
      <c r="G197" s="122">
        <v>0</v>
      </c>
      <c r="H197" s="122">
        <v>0</v>
      </c>
      <c r="I197" s="122">
        <v>0</v>
      </c>
      <c r="J197" s="122">
        <v>0</v>
      </c>
      <c r="K197" s="122">
        <v>0</v>
      </c>
      <c r="L197" s="122">
        <v>0</v>
      </c>
      <c r="M197" s="122">
        <v>0</v>
      </c>
      <c r="N197" s="1398">
        <v>0</v>
      </c>
      <c r="O197" s="122">
        <v>0</v>
      </c>
      <c r="P197" s="122">
        <v>0</v>
      </c>
      <c r="Q197" s="122">
        <v>0</v>
      </c>
      <c r="R197" s="122">
        <v>0</v>
      </c>
      <c r="S197" s="122">
        <v>0</v>
      </c>
      <c r="T197" s="122">
        <v>0</v>
      </c>
      <c r="U197" s="122">
        <v>0</v>
      </c>
      <c r="V197" s="122">
        <v>0</v>
      </c>
      <c r="W197" s="122">
        <v>0</v>
      </c>
      <c r="X197" s="122">
        <v>0</v>
      </c>
      <c r="Y197" s="122">
        <v>0</v>
      </c>
      <c r="Z197" s="122">
        <v>0</v>
      </c>
      <c r="AA197" s="122">
        <v>0</v>
      </c>
      <c r="AB197" s="122">
        <v>0</v>
      </c>
      <c r="AC197" s="108"/>
      <c r="AD197" s="317">
        <f>SUMIF($G$159:$AB$159,"&gt;0",G197:AB197)</f>
        <v>0</v>
      </c>
      <c r="AE197" s="86"/>
      <c r="AF197" s="86"/>
    </row>
    <row r="198" spans="1:32" ht="15.75">
      <c r="A198" s="86"/>
      <c r="B198" s="86" t="s">
        <v>292</v>
      </c>
      <c r="C198" s="86"/>
      <c r="D198" s="86"/>
      <c r="E198" s="340">
        <f>G196/F198</f>
        <v>89.465259045231676</v>
      </c>
      <c r="F198" s="348">
        <v>18</v>
      </c>
      <c r="G198" s="98">
        <f t="shared" ref="G198:AB198" si="130">IF(G194=1,-$F198,0)</f>
        <v>-18</v>
      </c>
      <c r="H198" s="98">
        <f t="shared" si="130"/>
        <v>-18</v>
      </c>
      <c r="I198" s="98">
        <f t="shared" si="130"/>
        <v>-18</v>
      </c>
      <c r="J198" s="98">
        <f t="shared" si="130"/>
        <v>-18</v>
      </c>
      <c r="K198" s="98">
        <f t="shared" si="130"/>
        <v>-18</v>
      </c>
      <c r="L198" s="98">
        <f t="shared" si="130"/>
        <v>0</v>
      </c>
      <c r="M198" s="98">
        <f t="shared" si="130"/>
        <v>-18</v>
      </c>
      <c r="N198" s="1370">
        <f t="shared" si="130"/>
        <v>-18</v>
      </c>
      <c r="O198" s="98">
        <f t="shared" si="130"/>
        <v>-18</v>
      </c>
      <c r="P198" s="98">
        <f t="shared" si="130"/>
        <v>-18</v>
      </c>
      <c r="Q198" s="98">
        <f t="shared" si="130"/>
        <v>-18</v>
      </c>
      <c r="R198" s="98">
        <f t="shared" si="130"/>
        <v>-18</v>
      </c>
      <c r="S198" s="98">
        <f t="shared" si="130"/>
        <v>-18</v>
      </c>
      <c r="T198" s="98">
        <f t="shared" si="130"/>
        <v>-18</v>
      </c>
      <c r="U198" s="98">
        <f t="shared" si="130"/>
        <v>-18</v>
      </c>
      <c r="V198" s="98">
        <f t="shared" si="130"/>
        <v>-18</v>
      </c>
      <c r="W198" s="98">
        <f t="shared" si="130"/>
        <v>-18</v>
      </c>
      <c r="X198" s="98">
        <f t="shared" si="130"/>
        <v>-18</v>
      </c>
      <c r="Y198" s="98">
        <f t="shared" si="130"/>
        <v>-18</v>
      </c>
      <c r="Z198" s="98">
        <f t="shared" si="130"/>
        <v>-18</v>
      </c>
      <c r="AA198" s="98">
        <f t="shared" si="130"/>
        <v>-18</v>
      </c>
      <c r="AB198" s="98">
        <f t="shared" si="130"/>
        <v>-18</v>
      </c>
      <c r="AC198" s="290"/>
      <c r="AD198" s="317">
        <f>SUMIF($G$159:$AB$159,"&gt;0",G198:AB198)</f>
        <v>-216</v>
      </c>
      <c r="AE198" s="86"/>
      <c r="AF198" s="86"/>
    </row>
    <row r="199" spans="1:32">
      <c r="A199" s="86"/>
      <c r="B199" s="86"/>
      <c r="C199" s="86"/>
      <c r="D199" s="86"/>
      <c r="E199" s="86"/>
      <c r="F199" s="116"/>
      <c r="G199" s="104"/>
      <c r="H199" s="104"/>
      <c r="I199" s="104"/>
      <c r="J199" s="104"/>
      <c r="K199" s="104"/>
      <c r="L199" s="104"/>
      <c r="M199" s="104"/>
      <c r="N199" s="1368"/>
      <c r="O199" s="104"/>
      <c r="P199" s="104"/>
      <c r="Q199" s="104"/>
      <c r="R199" s="104"/>
      <c r="S199" s="104"/>
      <c r="T199" s="104"/>
      <c r="U199" s="104"/>
      <c r="V199" s="104"/>
      <c r="W199" s="104"/>
      <c r="X199" s="104"/>
      <c r="Y199" s="104"/>
      <c r="Z199" s="104"/>
      <c r="AA199" s="104"/>
      <c r="AB199" s="104"/>
      <c r="AC199" s="293"/>
      <c r="AD199" s="255"/>
      <c r="AE199" s="86"/>
      <c r="AF199" s="86"/>
    </row>
    <row r="200" spans="1:32" ht="15.75">
      <c r="A200" s="256"/>
      <c r="B200" s="257" t="s">
        <v>270</v>
      </c>
      <c r="C200" s="309"/>
      <c r="D200" s="341" t="str">
        <f>A195</f>
        <v>Other Debt</v>
      </c>
      <c r="E200" s="258"/>
      <c r="F200" s="283"/>
      <c r="G200" s="272">
        <f t="shared" ref="G200:T200" si="131">SUM(G196:G199)</f>
        <v>1592.3746628141701</v>
      </c>
      <c r="H200" s="272">
        <f t="shared" si="131"/>
        <v>1574.3746628141701</v>
      </c>
      <c r="I200" s="272">
        <f t="shared" si="131"/>
        <v>1556.3746628141701</v>
      </c>
      <c r="J200" s="272">
        <f t="shared" si="131"/>
        <v>1538.3746628141701</v>
      </c>
      <c r="K200" s="272">
        <f t="shared" si="131"/>
        <v>1520.3746628141701</v>
      </c>
      <c r="L200" s="272">
        <f t="shared" si="131"/>
        <v>1520.3746628141701</v>
      </c>
      <c r="M200" s="272">
        <f t="shared" si="131"/>
        <v>1502.3746628141701</v>
      </c>
      <c r="N200" s="1371">
        <f t="shared" si="131"/>
        <v>1484.3746628141701</v>
      </c>
      <c r="O200" s="272">
        <f t="shared" si="131"/>
        <v>1466.3746628141701</v>
      </c>
      <c r="P200" s="272">
        <f t="shared" si="131"/>
        <v>1448.3746628141701</v>
      </c>
      <c r="Q200" s="272">
        <f t="shared" si="131"/>
        <v>1430.3746628141701</v>
      </c>
      <c r="R200" s="272">
        <f t="shared" si="131"/>
        <v>1412.3746628141701</v>
      </c>
      <c r="S200" s="272">
        <f t="shared" si="131"/>
        <v>1394.3746628141701</v>
      </c>
      <c r="T200" s="272">
        <f t="shared" si="131"/>
        <v>1376.3746628141701</v>
      </c>
      <c r="U200" s="272">
        <f t="shared" ref="U200:AB200" si="132">SUM(U196:U199)</f>
        <v>1358.3746628141701</v>
      </c>
      <c r="V200" s="272">
        <f t="shared" si="132"/>
        <v>1340.3746628141701</v>
      </c>
      <c r="W200" s="272">
        <f t="shared" si="132"/>
        <v>1322.3746628141701</v>
      </c>
      <c r="X200" s="272">
        <f t="shared" si="132"/>
        <v>1304.3746628141701</v>
      </c>
      <c r="Y200" s="272">
        <f t="shared" si="132"/>
        <v>1286.3746628141701</v>
      </c>
      <c r="Z200" s="272">
        <f t="shared" si="132"/>
        <v>1268.3746628141701</v>
      </c>
      <c r="AA200" s="272">
        <f t="shared" si="132"/>
        <v>1250.3746628141701</v>
      </c>
      <c r="AB200" s="272">
        <f t="shared" si="132"/>
        <v>1232.3746628141701</v>
      </c>
      <c r="AC200" s="284"/>
      <c r="AD200" s="263">
        <f>SUM(AD196:AD199)</f>
        <v>1340.3746628141701</v>
      </c>
      <c r="AE200" s="86"/>
      <c r="AF200" s="86"/>
    </row>
    <row r="201" spans="1:32" ht="15.75">
      <c r="A201" s="106"/>
      <c r="B201" s="106"/>
      <c r="C201" s="105"/>
      <c r="D201" s="133"/>
      <c r="E201" s="86"/>
      <c r="F201" s="93"/>
      <c r="G201" s="95"/>
      <c r="H201" s="95"/>
      <c r="I201" s="95"/>
      <c r="J201" s="95"/>
      <c r="K201" s="95"/>
      <c r="L201" s="95"/>
      <c r="M201" s="95"/>
      <c r="N201" s="1362"/>
      <c r="O201" s="95"/>
      <c r="P201" s="95"/>
      <c r="Q201" s="95"/>
      <c r="R201" s="95"/>
      <c r="S201" s="95"/>
      <c r="T201" s="95"/>
      <c r="U201" s="95"/>
      <c r="V201" s="95"/>
      <c r="W201" s="95"/>
      <c r="X201" s="95"/>
      <c r="Y201" s="95"/>
      <c r="Z201" s="95"/>
      <c r="AA201" s="95"/>
      <c r="AB201" s="95"/>
      <c r="AC201" s="250"/>
      <c r="AD201" s="251"/>
      <c r="AE201" s="86"/>
      <c r="AF201" s="86"/>
    </row>
    <row r="202" spans="1:32" ht="16.5" thickBot="1">
      <c r="A202" s="111" t="s">
        <v>279</v>
      </c>
      <c r="B202" s="106"/>
      <c r="C202" s="105"/>
      <c r="D202" s="133"/>
      <c r="E202" s="86"/>
      <c r="F202" s="93"/>
      <c r="G202" s="94"/>
      <c r="H202" s="94"/>
      <c r="I202" s="94"/>
      <c r="J202" s="94"/>
      <c r="K202" s="94"/>
      <c r="L202" s="94"/>
      <c r="M202" s="94"/>
      <c r="N202" s="1399"/>
      <c r="O202" s="94"/>
      <c r="P202" s="94"/>
      <c r="Q202" s="94"/>
      <c r="R202" s="94"/>
      <c r="S202" s="271"/>
      <c r="T202" s="94"/>
      <c r="U202" s="94"/>
      <c r="V202" s="94"/>
      <c r="W202" s="94"/>
      <c r="X202" s="94"/>
      <c r="Y202" s="94"/>
      <c r="Z202" s="94"/>
      <c r="AA202" s="94"/>
      <c r="AB202" s="94"/>
      <c r="AC202" s="271"/>
      <c r="AD202" s="251"/>
      <c r="AE202" s="86"/>
      <c r="AF202" s="86"/>
    </row>
    <row r="203" spans="1:32" ht="16.5" thickBot="1">
      <c r="A203" s="86"/>
      <c r="B203" s="86" t="s">
        <v>276</v>
      </c>
      <c r="C203" s="105"/>
      <c r="D203" s="133"/>
      <c r="E203" s="86"/>
      <c r="F203" s="1397" t="s">
        <v>293</v>
      </c>
      <c r="G203" s="349">
        <v>0</v>
      </c>
      <c r="H203" s="466">
        <f t="shared" ref="H203:AB203" si="133">G207</f>
        <v>0</v>
      </c>
      <c r="I203" s="466">
        <f t="shared" si="133"/>
        <v>0</v>
      </c>
      <c r="J203" s="349">
        <f t="shared" si="133"/>
        <v>0</v>
      </c>
      <c r="K203" s="466">
        <f t="shared" si="133"/>
        <v>0</v>
      </c>
      <c r="L203" s="466">
        <f t="shared" si="133"/>
        <v>0</v>
      </c>
      <c r="M203" s="466">
        <f t="shared" si="133"/>
        <v>1.9004683285177124</v>
      </c>
      <c r="N203" s="1385">
        <f t="shared" si="133"/>
        <v>0</v>
      </c>
      <c r="O203" s="466">
        <f t="shared" si="133"/>
        <v>0</v>
      </c>
      <c r="P203" s="466">
        <f t="shared" si="133"/>
        <v>0</v>
      </c>
      <c r="Q203" s="466">
        <f t="shared" si="133"/>
        <v>0</v>
      </c>
      <c r="R203" s="466">
        <f t="shared" si="133"/>
        <v>0</v>
      </c>
      <c r="S203" s="465">
        <f t="shared" si="133"/>
        <v>0</v>
      </c>
      <c r="T203" s="466">
        <f t="shared" si="133"/>
        <v>0</v>
      </c>
      <c r="U203" s="466">
        <f t="shared" si="133"/>
        <v>0</v>
      </c>
      <c r="V203" s="466">
        <f t="shared" si="133"/>
        <v>0</v>
      </c>
      <c r="W203" s="466">
        <f t="shared" si="133"/>
        <v>0</v>
      </c>
      <c r="X203" s="466">
        <f t="shared" si="133"/>
        <v>0</v>
      </c>
      <c r="Y203" s="466">
        <f t="shared" si="133"/>
        <v>0</v>
      </c>
      <c r="Z203" s="466">
        <f t="shared" si="133"/>
        <v>0</v>
      </c>
      <c r="AA203" s="466">
        <f t="shared" si="133"/>
        <v>0</v>
      </c>
      <c r="AB203" s="466">
        <f t="shared" si="133"/>
        <v>0</v>
      </c>
      <c r="AC203" s="108"/>
      <c r="AD203" s="253">
        <f>J203</f>
        <v>0</v>
      </c>
      <c r="AE203" s="86"/>
      <c r="AF203" s="86"/>
    </row>
    <row r="204" spans="1:32" ht="15.75">
      <c r="A204" s="86"/>
      <c r="B204" s="86" t="s">
        <v>279</v>
      </c>
      <c r="C204" s="105"/>
      <c r="D204" s="133"/>
      <c r="E204" s="86"/>
      <c r="F204" s="342">
        <v>6.5000000000000002E-2</v>
      </c>
      <c r="G204" s="98">
        <f t="shared" ref="G204:AB204" si="134">G196*$F204/52</f>
        <v>2.0129683285177125</v>
      </c>
      <c r="H204" s="98">
        <f t="shared" si="134"/>
        <v>1.9904683285177127</v>
      </c>
      <c r="I204" s="98">
        <f t="shared" si="134"/>
        <v>1.9679683285177125</v>
      </c>
      <c r="J204" s="98">
        <f t="shared" si="134"/>
        <v>1.9454683285177126</v>
      </c>
      <c r="K204" s="98">
        <f t="shared" si="134"/>
        <v>1.9229683285177126</v>
      </c>
      <c r="L204" s="98">
        <f t="shared" si="134"/>
        <v>1.9004683285177124</v>
      </c>
      <c r="M204" s="98">
        <f t="shared" si="134"/>
        <v>1.9004683285177124</v>
      </c>
      <c r="N204" s="1370">
        <f t="shared" si="134"/>
        <v>1.8779683285177127</v>
      </c>
      <c r="O204" s="98">
        <f t="shared" si="134"/>
        <v>1.8554683285177127</v>
      </c>
      <c r="P204" s="98">
        <f t="shared" si="134"/>
        <v>1.8329683285177127</v>
      </c>
      <c r="Q204" s="98">
        <f t="shared" si="134"/>
        <v>1.8104683285177126</v>
      </c>
      <c r="R204" s="98">
        <f t="shared" si="134"/>
        <v>1.7879683285177126</v>
      </c>
      <c r="S204" s="98">
        <f t="shared" si="134"/>
        <v>1.7654683285177126</v>
      </c>
      <c r="T204" s="98">
        <f t="shared" si="134"/>
        <v>1.7429683285177124</v>
      </c>
      <c r="U204" s="98">
        <f t="shared" si="134"/>
        <v>1.7204683285177125</v>
      </c>
      <c r="V204" s="98">
        <f t="shared" si="134"/>
        <v>1.6979683285177127</v>
      </c>
      <c r="W204" s="98">
        <f t="shared" si="134"/>
        <v>1.6754683285177128</v>
      </c>
      <c r="X204" s="98">
        <f t="shared" si="134"/>
        <v>1.6529683285177126</v>
      </c>
      <c r="Y204" s="98">
        <f t="shared" si="134"/>
        <v>1.6304683285177126</v>
      </c>
      <c r="Z204" s="98">
        <f t="shared" si="134"/>
        <v>1.6079683285177127</v>
      </c>
      <c r="AA204" s="98">
        <f t="shared" si="134"/>
        <v>1.5854683285177127</v>
      </c>
      <c r="AB204" s="98">
        <f t="shared" si="134"/>
        <v>1.5629683285177125</v>
      </c>
      <c r="AC204" s="108"/>
      <c r="AD204" s="317">
        <f>SUMIF($G$159:$AB$159,"&gt;0",G204:AB204)</f>
        <v>21.050619942212549</v>
      </c>
      <c r="AE204" s="86"/>
      <c r="AF204" s="86"/>
    </row>
    <row r="205" spans="1:32" ht="15.75">
      <c r="A205" s="86"/>
      <c r="B205" s="86" t="s">
        <v>273</v>
      </c>
      <c r="C205" s="105"/>
      <c r="D205" s="133"/>
      <c r="E205" s="86"/>
      <c r="F205" s="134"/>
      <c r="G205" s="98">
        <f t="shared" ref="G205:T205" si="135">IF(G193=1,-SUM(G203:G204),0)</f>
        <v>-2.0129683285177125</v>
      </c>
      <c r="H205" s="98">
        <f t="shared" si="135"/>
        <v>-1.9904683285177127</v>
      </c>
      <c r="I205" s="98">
        <f t="shared" si="135"/>
        <v>-1.9679683285177125</v>
      </c>
      <c r="J205" s="98">
        <f t="shared" si="135"/>
        <v>-1.9454683285177126</v>
      </c>
      <c r="K205" s="98">
        <f t="shared" si="135"/>
        <v>-1.9229683285177126</v>
      </c>
      <c r="L205" s="98">
        <f t="shared" si="135"/>
        <v>0</v>
      </c>
      <c r="M205" s="98">
        <f t="shared" si="135"/>
        <v>-3.8009366570354248</v>
      </c>
      <c r="N205" s="1370">
        <f t="shared" si="135"/>
        <v>-1.8779683285177127</v>
      </c>
      <c r="O205" s="98">
        <f t="shared" si="135"/>
        <v>-1.8554683285177127</v>
      </c>
      <c r="P205" s="98">
        <f t="shared" si="135"/>
        <v>-1.8329683285177127</v>
      </c>
      <c r="Q205" s="98">
        <f t="shared" si="135"/>
        <v>-1.8104683285177126</v>
      </c>
      <c r="R205" s="98">
        <f t="shared" si="135"/>
        <v>-1.7879683285177126</v>
      </c>
      <c r="S205" s="98">
        <f t="shared" si="135"/>
        <v>-1.7654683285177126</v>
      </c>
      <c r="T205" s="98">
        <f t="shared" si="135"/>
        <v>-1.7429683285177124</v>
      </c>
      <c r="U205" s="98">
        <f t="shared" ref="U205:AB205" si="136">IF(U193=1,-SUM(U203:U204),0)</f>
        <v>-1.7204683285177125</v>
      </c>
      <c r="V205" s="98">
        <f t="shared" si="136"/>
        <v>-1.6979683285177127</v>
      </c>
      <c r="W205" s="98">
        <f t="shared" si="136"/>
        <v>-1.6754683285177128</v>
      </c>
      <c r="X205" s="98">
        <f t="shared" si="136"/>
        <v>-1.6529683285177126</v>
      </c>
      <c r="Y205" s="98">
        <f t="shared" si="136"/>
        <v>-1.6304683285177126</v>
      </c>
      <c r="Z205" s="98">
        <f t="shared" si="136"/>
        <v>-1.6079683285177127</v>
      </c>
      <c r="AA205" s="98">
        <f t="shared" si="136"/>
        <v>-1.5854683285177127</v>
      </c>
      <c r="AB205" s="98">
        <f t="shared" si="136"/>
        <v>-1.5629683285177125</v>
      </c>
      <c r="AC205" s="290"/>
      <c r="AD205" s="317">
        <f>SUMIF($G$159:$AB$159,"&gt;0",G205:AB205)</f>
        <v>-21.050619942212549</v>
      </c>
      <c r="AE205" s="86"/>
      <c r="AF205" s="86"/>
    </row>
    <row r="206" spans="1:32" ht="15.75">
      <c r="A206" s="86"/>
      <c r="B206" s="106"/>
      <c r="C206" s="105"/>
      <c r="D206" s="133"/>
      <c r="E206" s="86"/>
      <c r="F206" s="93"/>
      <c r="G206" s="104"/>
      <c r="H206" s="104"/>
      <c r="I206" s="104"/>
      <c r="J206" s="104"/>
      <c r="K206" s="104"/>
      <c r="L206" s="104"/>
      <c r="M206" s="104"/>
      <c r="N206" s="1368"/>
      <c r="O206" s="104"/>
      <c r="P206" s="104"/>
      <c r="Q206" s="104"/>
      <c r="R206" s="104"/>
      <c r="S206" s="104"/>
      <c r="T206" s="104"/>
      <c r="U206" s="104"/>
      <c r="V206" s="104"/>
      <c r="W206" s="104"/>
      <c r="X206" s="104"/>
      <c r="Y206" s="104"/>
      <c r="Z206" s="104"/>
      <c r="AA206" s="104"/>
      <c r="AB206" s="104"/>
      <c r="AC206" s="293"/>
      <c r="AD206" s="255"/>
      <c r="AE206" s="86"/>
      <c r="AF206" s="86"/>
    </row>
    <row r="207" spans="1:32" ht="16.5" thickBot="1">
      <c r="A207" s="332"/>
      <c r="B207" s="333" t="s">
        <v>270</v>
      </c>
      <c r="C207" s="344"/>
      <c r="D207" s="345" t="str">
        <f>A202</f>
        <v>Accrued Interest</v>
      </c>
      <c r="E207" s="332"/>
      <c r="F207" s="334"/>
      <c r="G207" s="346">
        <f t="shared" ref="G207:T207" si="137">SUM(G203:G206)</f>
        <v>0</v>
      </c>
      <c r="H207" s="346">
        <f t="shared" si="137"/>
        <v>0</v>
      </c>
      <c r="I207" s="346">
        <f t="shared" si="137"/>
        <v>0</v>
      </c>
      <c r="J207" s="346">
        <f t="shared" si="137"/>
        <v>0</v>
      </c>
      <c r="K207" s="346">
        <f t="shared" si="137"/>
        <v>0</v>
      </c>
      <c r="L207" s="346">
        <f t="shared" si="137"/>
        <v>1.9004683285177124</v>
      </c>
      <c r="M207" s="346">
        <f t="shared" si="137"/>
        <v>0</v>
      </c>
      <c r="N207" s="1400">
        <f t="shared" si="137"/>
        <v>0</v>
      </c>
      <c r="O207" s="346">
        <f t="shared" si="137"/>
        <v>0</v>
      </c>
      <c r="P207" s="346">
        <f t="shared" si="137"/>
        <v>0</v>
      </c>
      <c r="Q207" s="346">
        <f t="shared" si="137"/>
        <v>0</v>
      </c>
      <c r="R207" s="346">
        <f t="shared" si="137"/>
        <v>0</v>
      </c>
      <c r="S207" s="346">
        <f t="shared" si="137"/>
        <v>0</v>
      </c>
      <c r="T207" s="346">
        <f t="shared" si="137"/>
        <v>0</v>
      </c>
      <c r="U207" s="346">
        <f t="shared" ref="U207:AB207" si="138">SUM(U203:U206)</f>
        <v>0</v>
      </c>
      <c r="V207" s="346">
        <f t="shared" si="138"/>
        <v>0</v>
      </c>
      <c r="W207" s="346">
        <f t="shared" si="138"/>
        <v>0</v>
      </c>
      <c r="X207" s="346">
        <f t="shared" si="138"/>
        <v>0</v>
      </c>
      <c r="Y207" s="346">
        <f t="shared" si="138"/>
        <v>0</v>
      </c>
      <c r="Z207" s="346">
        <f t="shared" si="138"/>
        <v>0</v>
      </c>
      <c r="AA207" s="346">
        <f t="shared" si="138"/>
        <v>0</v>
      </c>
      <c r="AB207" s="346">
        <f t="shared" si="138"/>
        <v>0</v>
      </c>
      <c r="AC207" s="284"/>
      <c r="AD207" s="307">
        <f>SUM(AD203:AD206)</f>
        <v>0</v>
      </c>
      <c r="AE207" s="86"/>
      <c r="AF207" s="86"/>
    </row>
    <row r="208" spans="1:32" ht="15.75" thickBot="1">
      <c r="A208" s="350"/>
      <c r="B208" s="350"/>
      <c r="C208" s="350"/>
      <c r="D208" s="350"/>
      <c r="E208" s="350"/>
      <c r="F208" s="350"/>
      <c r="G208" s="350"/>
      <c r="H208" s="350"/>
      <c r="I208" s="350"/>
      <c r="J208" s="350"/>
      <c r="K208" s="350"/>
      <c r="L208" s="350"/>
      <c r="M208" s="350"/>
      <c r="N208" s="1418"/>
      <c r="O208" s="350"/>
      <c r="P208" s="350"/>
      <c r="Q208" s="350"/>
      <c r="R208" s="350"/>
      <c r="S208" s="350"/>
      <c r="T208" s="350"/>
      <c r="U208" s="350"/>
      <c r="V208" s="350"/>
      <c r="W208" s="350"/>
      <c r="X208" s="350"/>
      <c r="Y208" s="350"/>
      <c r="Z208" s="350"/>
      <c r="AA208" s="350"/>
      <c r="AB208" s="350"/>
      <c r="AC208" s="363"/>
      <c r="AD208" s="350"/>
      <c r="AE208" s="86"/>
      <c r="AF208" s="86"/>
    </row>
    <row r="209" spans="1:32">
      <c r="A209" s="351" t="s">
        <v>488</v>
      </c>
      <c r="B209" s="130"/>
      <c r="C209" s="130"/>
      <c r="D209" s="130"/>
      <c r="E209" s="130"/>
      <c r="F209" s="352"/>
      <c r="G209" s="130"/>
      <c r="H209" s="130"/>
      <c r="I209" s="130"/>
      <c r="J209" s="130"/>
      <c r="K209" s="130"/>
      <c r="L209" s="130"/>
      <c r="M209" s="130"/>
      <c r="N209" s="1357"/>
      <c r="O209" s="130"/>
      <c r="P209" s="130"/>
      <c r="Q209" s="130"/>
      <c r="R209" s="130"/>
      <c r="S209" s="130"/>
      <c r="T209" s="130"/>
      <c r="U209" s="130"/>
      <c r="V209" s="130"/>
      <c r="W209" s="130"/>
      <c r="X209" s="130"/>
      <c r="Y209" s="130"/>
      <c r="Z209" s="130"/>
      <c r="AA209" s="130"/>
      <c r="AB209" s="130"/>
      <c r="AC209" s="130"/>
      <c r="AD209" s="360"/>
      <c r="AE209" s="86"/>
      <c r="AF209" s="86"/>
    </row>
    <row r="210" spans="1:32">
      <c r="A210" s="106"/>
      <c r="B210" s="86" t="s">
        <v>276</v>
      </c>
      <c r="C210" s="86"/>
      <c r="D210" s="86"/>
      <c r="E210" s="86"/>
      <c r="F210" s="116"/>
      <c r="G210" s="466">
        <f>G164+G180+G196</f>
        <v>12983.001462814171</v>
      </c>
      <c r="H210" s="466">
        <f t="shared" ref="H210:AB212" si="139">H164+H180+H196</f>
        <v>12965.001462814171</v>
      </c>
      <c r="I210" s="466">
        <f t="shared" si="139"/>
        <v>12947.001462814171</v>
      </c>
      <c r="J210" s="466">
        <f t="shared" si="139"/>
        <v>12929.001462814171</v>
      </c>
      <c r="K210" s="466">
        <f t="shared" si="139"/>
        <v>12911.001462814171</v>
      </c>
      <c r="L210" s="466">
        <f t="shared" si="139"/>
        <v>12893.001462814171</v>
      </c>
      <c r="M210" s="466">
        <f t="shared" si="139"/>
        <v>12893.001462814171</v>
      </c>
      <c r="N210" s="1385">
        <f t="shared" si="139"/>
        <v>12875.001462814171</v>
      </c>
      <c r="O210" s="466">
        <f t="shared" si="139"/>
        <v>12857.001462814171</v>
      </c>
      <c r="P210" s="466">
        <f t="shared" si="139"/>
        <v>12839.001462814171</v>
      </c>
      <c r="Q210" s="466">
        <f t="shared" si="139"/>
        <v>12821.001462814171</v>
      </c>
      <c r="R210" s="466">
        <f t="shared" si="139"/>
        <v>12803.001462814171</v>
      </c>
      <c r="S210" s="466">
        <f t="shared" si="139"/>
        <v>12785.001462814171</v>
      </c>
      <c r="T210" s="466">
        <f t="shared" si="139"/>
        <v>12767.001462814171</v>
      </c>
      <c r="U210" s="466">
        <f t="shared" si="139"/>
        <v>12749.001462814171</v>
      </c>
      <c r="V210" s="466">
        <f t="shared" si="139"/>
        <v>12731.001462814171</v>
      </c>
      <c r="W210" s="466">
        <f t="shared" si="139"/>
        <v>12713.001462814171</v>
      </c>
      <c r="X210" s="466">
        <f t="shared" si="139"/>
        <v>12695.001462814171</v>
      </c>
      <c r="Y210" s="466">
        <f t="shared" si="139"/>
        <v>12677.001462814171</v>
      </c>
      <c r="Z210" s="466">
        <f t="shared" si="139"/>
        <v>12659.001462814171</v>
      </c>
      <c r="AA210" s="466">
        <f t="shared" si="139"/>
        <v>12641.001462814171</v>
      </c>
      <c r="AB210" s="466">
        <f t="shared" si="139"/>
        <v>12623.001462814171</v>
      </c>
      <c r="AC210" s="465"/>
      <c r="AD210" s="253">
        <f>J210</f>
        <v>12929.001462814171</v>
      </c>
      <c r="AE210" s="86"/>
      <c r="AF210" s="86"/>
    </row>
    <row r="211" spans="1:32">
      <c r="A211" s="86"/>
      <c r="B211" s="86" t="s">
        <v>289</v>
      </c>
      <c r="C211" s="86"/>
      <c r="D211" s="86"/>
      <c r="E211" s="86"/>
      <c r="F211" s="86"/>
      <c r="G211" s="466">
        <f t="shared" ref="G211:V212" si="140">G165+G181+G197</f>
        <v>0</v>
      </c>
      <c r="H211" s="466">
        <f t="shared" si="140"/>
        <v>0</v>
      </c>
      <c r="I211" s="466">
        <f t="shared" si="140"/>
        <v>0</v>
      </c>
      <c r="J211" s="466">
        <f t="shared" si="140"/>
        <v>0</v>
      </c>
      <c r="K211" s="466">
        <f t="shared" si="140"/>
        <v>0</v>
      </c>
      <c r="L211" s="466">
        <f t="shared" si="140"/>
        <v>0</v>
      </c>
      <c r="M211" s="466">
        <f t="shared" si="140"/>
        <v>0</v>
      </c>
      <c r="N211" s="1385">
        <f t="shared" si="140"/>
        <v>0</v>
      </c>
      <c r="O211" s="466">
        <f t="shared" si="140"/>
        <v>0</v>
      </c>
      <c r="P211" s="466">
        <f t="shared" si="140"/>
        <v>0</v>
      </c>
      <c r="Q211" s="466">
        <f t="shared" si="140"/>
        <v>0</v>
      </c>
      <c r="R211" s="466">
        <f t="shared" si="140"/>
        <v>0</v>
      </c>
      <c r="S211" s="466">
        <f t="shared" si="140"/>
        <v>0</v>
      </c>
      <c r="T211" s="466">
        <f t="shared" si="140"/>
        <v>0</v>
      </c>
      <c r="U211" s="466">
        <f t="shared" si="140"/>
        <v>0</v>
      </c>
      <c r="V211" s="466">
        <f t="shared" si="140"/>
        <v>0</v>
      </c>
      <c r="W211" s="466">
        <f t="shared" si="139"/>
        <v>0</v>
      </c>
      <c r="X211" s="466">
        <f t="shared" si="139"/>
        <v>0</v>
      </c>
      <c r="Y211" s="466">
        <f t="shared" si="139"/>
        <v>0</v>
      </c>
      <c r="Z211" s="466">
        <f t="shared" si="139"/>
        <v>0</v>
      </c>
      <c r="AA211" s="466">
        <f t="shared" si="139"/>
        <v>0</v>
      </c>
      <c r="AB211" s="466">
        <f t="shared" si="139"/>
        <v>0</v>
      </c>
      <c r="AC211" s="465"/>
      <c r="AD211" s="317">
        <f>SUMIF($G$159:$AB$159,"&gt;0",G211:AB211)</f>
        <v>0</v>
      </c>
      <c r="AE211" s="86"/>
      <c r="AF211" s="86"/>
    </row>
    <row r="212" spans="1:32" ht="15.75">
      <c r="A212" s="86"/>
      <c r="B212" s="86" t="s">
        <v>292</v>
      </c>
      <c r="C212" s="86"/>
      <c r="D212" s="86"/>
      <c r="E212" s="86"/>
      <c r="F212" s="136"/>
      <c r="G212" s="466">
        <f t="shared" si="140"/>
        <v>-18</v>
      </c>
      <c r="H212" s="466">
        <f t="shared" si="140"/>
        <v>-18</v>
      </c>
      <c r="I212" s="466">
        <f t="shared" si="140"/>
        <v>-18</v>
      </c>
      <c r="J212" s="466">
        <f t="shared" si="140"/>
        <v>-18</v>
      </c>
      <c r="K212" s="466">
        <f t="shared" si="140"/>
        <v>-18</v>
      </c>
      <c r="L212" s="466">
        <f t="shared" si="140"/>
        <v>0</v>
      </c>
      <c r="M212" s="466">
        <f t="shared" si="140"/>
        <v>-18</v>
      </c>
      <c r="N212" s="1385">
        <f t="shared" si="140"/>
        <v>-18</v>
      </c>
      <c r="O212" s="466">
        <f t="shared" si="140"/>
        <v>-18</v>
      </c>
      <c r="P212" s="466">
        <f t="shared" si="140"/>
        <v>-18</v>
      </c>
      <c r="Q212" s="466">
        <f t="shared" si="140"/>
        <v>-18</v>
      </c>
      <c r="R212" s="466">
        <f t="shared" si="140"/>
        <v>-18</v>
      </c>
      <c r="S212" s="466">
        <f t="shared" si="140"/>
        <v>-18</v>
      </c>
      <c r="T212" s="466">
        <f t="shared" si="140"/>
        <v>-18</v>
      </c>
      <c r="U212" s="466">
        <f t="shared" si="140"/>
        <v>-18</v>
      </c>
      <c r="V212" s="466">
        <f t="shared" si="140"/>
        <v>-18</v>
      </c>
      <c r="W212" s="466">
        <f t="shared" si="139"/>
        <v>-18</v>
      </c>
      <c r="X212" s="466">
        <f t="shared" si="139"/>
        <v>-18</v>
      </c>
      <c r="Y212" s="466">
        <f t="shared" si="139"/>
        <v>-18</v>
      </c>
      <c r="Z212" s="466">
        <f t="shared" si="139"/>
        <v>-18</v>
      </c>
      <c r="AA212" s="466">
        <f t="shared" si="139"/>
        <v>-18</v>
      </c>
      <c r="AB212" s="466">
        <f t="shared" si="139"/>
        <v>-18</v>
      </c>
      <c r="AC212" s="465"/>
      <c r="AD212" s="317">
        <f>SUMIF($G$159:$AB$159,"&gt;0",G212:AB212)</f>
        <v>-216</v>
      </c>
      <c r="AE212" s="86"/>
      <c r="AF212" s="86"/>
    </row>
    <row r="213" spans="1:32" ht="15.75">
      <c r="A213" s="86"/>
      <c r="B213" s="86"/>
      <c r="C213" s="86"/>
      <c r="D213" s="86"/>
      <c r="E213" s="86"/>
      <c r="F213" s="93"/>
      <c r="G213" s="519"/>
      <c r="H213" s="519"/>
      <c r="I213" s="519"/>
      <c r="J213" s="519"/>
      <c r="K213" s="519"/>
      <c r="L213" s="519"/>
      <c r="M213" s="519"/>
      <c r="N213" s="1419"/>
      <c r="O213" s="519"/>
      <c r="P213" s="519"/>
      <c r="Q213" s="519"/>
      <c r="R213" s="519"/>
      <c r="S213" s="519"/>
      <c r="T213" s="519"/>
      <c r="U213" s="519"/>
      <c r="V213" s="519"/>
      <c r="W213" s="519"/>
      <c r="X213" s="519"/>
      <c r="Y213" s="519"/>
      <c r="Z213" s="519"/>
      <c r="AA213" s="519"/>
      <c r="AB213" s="519"/>
      <c r="AC213" s="520"/>
      <c r="AD213" s="255"/>
      <c r="AE213" s="86"/>
      <c r="AF213" s="86"/>
    </row>
    <row r="214" spans="1:32">
      <c r="A214" s="256"/>
      <c r="B214" s="257" t="s">
        <v>270</v>
      </c>
      <c r="C214" s="257"/>
      <c r="D214" s="341" t="str">
        <f>A209</f>
        <v>Total Other Long-Term Debt</v>
      </c>
      <c r="E214" s="258"/>
      <c r="F214" s="258"/>
      <c r="G214" s="272">
        <f t="shared" ref="G214:T214" si="141">SUM(G210:G213)</f>
        <v>12965.001462814171</v>
      </c>
      <c r="H214" s="272">
        <f t="shared" si="141"/>
        <v>12947.001462814171</v>
      </c>
      <c r="I214" s="272">
        <f t="shared" si="141"/>
        <v>12929.001462814171</v>
      </c>
      <c r="J214" s="272">
        <f t="shared" si="141"/>
        <v>12911.001462814171</v>
      </c>
      <c r="K214" s="272">
        <f t="shared" si="141"/>
        <v>12893.001462814171</v>
      </c>
      <c r="L214" s="272">
        <f t="shared" si="141"/>
        <v>12893.001462814171</v>
      </c>
      <c r="M214" s="272">
        <f t="shared" si="141"/>
        <v>12875.001462814171</v>
      </c>
      <c r="N214" s="1371">
        <f t="shared" si="141"/>
        <v>12857.001462814171</v>
      </c>
      <c r="O214" s="272">
        <f t="shared" si="141"/>
        <v>12839.001462814171</v>
      </c>
      <c r="P214" s="272">
        <f t="shared" si="141"/>
        <v>12821.001462814171</v>
      </c>
      <c r="Q214" s="272">
        <f t="shared" si="141"/>
        <v>12803.001462814171</v>
      </c>
      <c r="R214" s="272">
        <f t="shared" si="141"/>
        <v>12785.001462814171</v>
      </c>
      <c r="S214" s="272">
        <f t="shared" si="141"/>
        <v>12767.001462814171</v>
      </c>
      <c r="T214" s="272">
        <f t="shared" si="141"/>
        <v>12749.001462814171</v>
      </c>
      <c r="U214" s="272">
        <f t="shared" ref="U214:AB214" si="142">SUM(U210:U213)</f>
        <v>12731.001462814171</v>
      </c>
      <c r="V214" s="272">
        <f t="shared" si="142"/>
        <v>12713.001462814171</v>
      </c>
      <c r="W214" s="272">
        <f t="shared" si="142"/>
        <v>12695.001462814171</v>
      </c>
      <c r="X214" s="272">
        <f t="shared" si="142"/>
        <v>12677.001462814171</v>
      </c>
      <c r="Y214" s="272">
        <f t="shared" si="142"/>
        <v>12659.001462814171</v>
      </c>
      <c r="Z214" s="272">
        <f t="shared" si="142"/>
        <v>12641.001462814171</v>
      </c>
      <c r="AA214" s="272">
        <f t="shared" si="142"/>
        <v>12623.001462814171</v>
      </c>
      <c r="AB214" s="272">
        <f t="shared" si="142"/>
        <v>12605.001462814171</v>
      </c>
      <c r="AC214" s="284"/>
      <c r="AD214" s="263">
        <f>SUM(AD210:AD213)</f>
        <v>12713.001462814171</v>
      </c>
      <c r="AE214" s="86"/>
      <c r="AF214" s="86"/>
    </row>
    <row r="215" spans="1:32">
      <c r="A215" s="106"/>
      <c r="B215" s="106"/>
      <c r="C215" s="106"/>
      <c r="D215" s="133"/>
      <c r="E215" s="86"/>
      <c r="F215" s="137"/>
      <c r="G215" s="138"/>
      <c r="H215" s="138"/>
      <c r="I215" s="138"/>
      <c r="J215" s="138"/>
      <c r="K215" s="138"/>
      <c r="L215" s="138"/>
      <c r="M215" s="138"/>
      <c r="N215" s="1403"/>
      <c r="O215" s="138"/>
      <c r="P215" s="138"/>
      <c r="Q215" s="138"/>
      <c r="R215" s="138"/>
      <c r="S215" s="138"/>
      <c r="T215" s="138"/>
      <c r="U215" s="138"/>
      <c r="V215" s="138"/>
      <c r="W215" s="138"/>
      <c r="X215" s="138"/>
      <c r="Y215" s="138"/>
      <c r="Z215" s="138"/>
      <c r="AA215" s="138"/>
      <c r="AB215" s="138"/>
      <c r="AC215" s="359"/>
      <c r="AD215" s="251"/>
      <c r="AE215" s="86"/>
      <c r="AF215" s="86"/>
    </row>
    <row r="216" spans="1:32">
      <c r="A216" s="111" t="s">
        <v>279</v>
      </c>
      <c r="B216" s="106"/>
      <c r="C216" s="106"/>
      <c r="D216" s="133"/>
      <c r="E216" s="86"/>
      <c r="F216" s="137"/>
      <c r="G216" s="138"/>
      <c r="H216" s="138"/>
      <c r="I216" s="138"/>
      <c r="J216" s="138"/>
      <c r="K216" s="138"/>
      <c r="L216" s="138"/>
      <c r="M216" s="138"/>
      <c r="N216" s="1403"/>
      <c r="O216" s="138"/>
      <c r="P216" s="138"/>
      <c r="Q216" s="138"/>
      <c r="R216" s="138"/>
      <c r="S216" s="138"/>
      <c r="T216" s="138"/>
      <c r="U216" s="138"/>
      <c r="V216" s="138"/>
      <c r="W216" s="138"/>
      <c r="X216" s="138"/>
      <c r="Y216" s="138"/>
      <c r="Z216" s="138"/>
      <c r="AA216" s="138"/>
      <c r="AB216" s="138"/>
      <c r="AC216" s="359"/>
      <c r="AD216" s="251"/>
      <c r="AE216" s="86"/>
      <c r="AF216" s="86"/>
    </row>
    <row r="217" spans="1:32">
      <c r="A217" s="86"/>
      <c r="B217" s="86" t="s">
        <v>276</v>
      </c>
      <c r="C217" s="106"/>
      <c r="D217" s="133"/>
      <c r="E217" s="86"/>
      <c r="F217" s="137"/>
      <c r="G217" s="466">
        <f>G171+G187+G203</f>
        <v>0</v>
      </c>
      <c r="H217" s="466">
        <f t="shared" ref="H217:AB219" si="143">H171+H187+H203</f>
        <v>8.1367795444230762</v>
      </c>
      <c r="I217" s="466">
        <f t="shared" si="143"/>
        <v>16.273559088846152</v>
      </c>
      <c r="J217" s="466">
        <f t="shared" si="143"/>
        <v>24.410338633269227</v>
      </c>
      <c r="K217" s="466">
        <f t="shared" si="143"/>
        <v>0</v>
      </c>
      <c r="L217" s="466">
        <f t="shared" si="143"/>
        <v>8.1367795444230762</v>
      </c>
      <c r="M217" s="466">
        <f t="shared" si="143"/>
        <v>18.174027417363863</v>
      </c>
      <c r="N217" s="1385">
        <f t="shared" si="143"/>
        <v>24.410338633269227</v>
      </c>
      <c r="O217" s="466">
        <f t="shared" si="143"/>
        <v>32.547118177692305</v>
      </c>
      <c r="P217" s="466">
        <f t="shared" si="143"/>
        <v>0</v>
      </c>
      <c r="Q217" s="466">
        <f t="shared" si="143"/>
        <v>8.1367795444230762</v>
      </c>
      <c r="R217" s="466">
        <f t="shared" si="143"/>
        <v>16.273559088846152</v>
      </c>
      <c r="S217" s="466">
        <f t="shared" si="143"/>
        <v>24.410338633269227</v>
      </c>
      <c r="T217" s="466">
        <f t="shared" si="143"/>
        <v>0</v>
      </c>
      <c r="U217" s="466">
        <f t="shared" si="143"/>
        <v>8.1367795444230762</v>
      </c>
      <c r="V217" s="466">
        <f t="shared" si="143"/>
        <v>16.273559088846152</v>
      </c>
      <c r="W217" s="466">
        <f t="shared" si="143"/>
        <v>24.410338633269227</v>
      </c>
      <c r="X217" s="466">
        <f t="shared" si="143"/>
        <v>0</v>
      </c>
      <c r="Y217" s="466">
        <f t="shared" si="143"/>
        <v>8.1367795444230762</v>
      </c>
      <c r="Z217" s="466">
        <f t="shared" si="143"/>
        <v>16.273559088846152</v>
      </c>
      <c r="AA217" s="466">
        <f t="shared" si="143"/>
        <v>24.410338633269227</v>
      </c>
      <c r="AB217" s="466">
        <f t="shared" si="143"/>
        <v>32.547118177692305</v>
      </c>
      <c r="AC217" s="364"/>
      <c r="AD217" s="253">
        <f>J217</f>
        <v>24.410338633269227</v>
      </c>
      <c r="AE217" s="86"/>
      <c r="AF217" s="86"/>
    </row>
    <row r="218" spans="1:32">
      <c r="A218" s="86"/>
      <c r="B218" s="86" t="s">
        <v>279</v>
      </c>
      <c r="C218" s="106"/>
      <c r="D218" s="133"/>
      <c r="E218" s="86"/>
      <c r="F218" s="137"/>
      <c r="G218" s="466">
        <f t="shared" ref="G218:T219" si="144">G172+G188+G204</f>
        <v>10.14974787294079</v>
      </c>
      <c r="H218" s="466">
        <f t="shared" si="144"/>
        <v>10.127247872940789</v>
      </c>
      <c r="I218" s="466">
        <f t="shared" si="144"/>
        <v>10.104747872940788</v>
      </c>
      <c r="J218" s="466">
        <f t="shared" si="144"/>
        <v>10.082247872940789</v>
      </c>
      <c r="K218" s="466">
        <f t="shared" si="144"/>
        <v>10.05974787294079</v>
      </c>
      <c r="L218" s="466">
        <f t="shared" si="144"/>
        <v>10.037247872940789</v>
      </c>
      <c r="M218" s="466">
        <f t="shared" si="144"/>
        <v>10.037247872940789</v>
      </c>
      <c r="N218" s="1385">
        <f t="shared" si="144"/>
        <v>10.014747872940788</v>
      </c>
      <c r="O218" s="466">
        <f t="shared" si="144"/>
        <v>9.9922478729407889</v>
      </c>
      <c r="P218" s="466">
        <f t="shared" si="144"/>
        <v>9.9697478729407898</v>
      </c>
      <c r="Q218" s="466">
        <f t="shared" si="144"/>
        <v>9.9472478729407889</v>
      </c>
      <c r="R218" s="466">
        <f t="shared" si="144"/>
        <v>9.9247478729407881</v>
      </c>
      <c r="S218" s="466">
        <f t="shared" si="144"/>
        <v>9.902247872940789</v>
      </c>
      <c r="T218" s="466">
        <f t="shared" si="144"/>
        <v>9.8797478729407882</v>
      </c>
      <c r="U218" s="466">
        <f t="shared" si="143"/>
        <v>9.8572478729407891</v>
      </c>
      <c r="V218" s="466">
        <f t="shared" si="143"/>
        <v>9.8347478729407882</v>
      </c>
      <c r="W218" s="466">
        <f t="shared" si="143"/>
        <v>9.8122478729407892</v>
      </c>
      <c r="X218" s="466">
        <f t="shared" si="143"/>
        <v>9.7897478729407883</v>
      </c>
      <c r="Y218" s="466">
        <f t="shared" si="143"/>
        <v>9.7672478729407892</v>
      </c>
      <c r="Z218" s="466">
        <f t="shared" si="143"/>
        <v>9.7447478729407884</v>
      </c>
      <c r="AA218" s="466">
        <f t="shared" si="143"/>
        <v>9.7222478729407893</v>
      </c>
      <c r="AB218" s="466">
        <f t="shared" si="143"/>
        <v>9.6997478729407884</v>
      </c>
      <c r="AC218" s="364"/>
      <c r="AD218" s="317">
        <f>SUMIF($G$159:$AB$159,"&gt;0",G218:AB218)</f>
        <v>118.69197447528947</v>
      </c>
      <c r="AE218" s="86"/>
      <c r="AF218" s="86"/>
    </row>
    <row r="219" spans="1:32">
      <c r="A219" s="86"/>
      <c r="B219" s="86" t="s">
        <v>273</v>
      </c>
      <c r="C219" s="106"/>
      <c r="D219" s="133"/>
      <c r="E219" s="86"/>
      <c r="F219" s="137"/>
      <c r="G219" s="466">
        <f t="shared" si="144"/>
        <v>-2.0129683285177125</v>
      </c>
      <c r="H219" s="466">
        <f t="shared" si="144"/>
        <v>-1.9904683285177127</v>
      </c>
      <c r="I219" s="466">
        <f t="shared" si="144"/>
        <v>-1.9679683285177125</v>
      </c>
      <c r="J219" s="466">
        <f t="shared" si="144"/>
        <v>-34.492586506210017</v>
      </c>
      <c r="K219" s="466">
        <f t="shared" si="144"/>
        <v>-1.9229683285177126</v>
      </c>
      <c r="L219" s="466">
        <f t="shared" si="144"/>
        <v>0</v>
      </c>
      <c r="M219" s="466">
        <f t="shared" si="144"/>
        <v>-3.8009366570354248</v>
      </c>
      <c r="N219" s="1385">
        <f t="shared" si="144"/>
        <v>-1.8779683285177127</v>
      </c>
      <c r="O219" s="466">
        <f t="shared" si="144"/>
        <v>-42.539366050633092</v>
      </c>
      <c r="P219" s="466">
        <f t="shared" si="144"/>
        <v>-1.8329683285177127</v>
      </c>
      <c r="Q219" s="466">
        <f t="shared" si="144"/>
        <v>-1.8104683285177126</v>
      </c>
      <c r="R219" s="466">
        <f t="shared" si="144"/>
        <v>-1.7879683285177126</v>
      </c>
      <c r="S219" s="466">
        <f t="shared" si="144"/>
        <v>-34.312586506210017</v>
      </c>
      <c r="T219" s="466">
        <f t="shared" si="144"/>
        <v>-1.7429683285177124</v>
      </c>
      <c r="U219" s="466">
        <f t="shared" si="143"/>
        <v>-1.7204683285177125</v>
      </c>
      <c r="V219" s="466">
        <f t="shared" si="143"/>
        <v>-1.6979683285177127</v>
      </c>
      <c r="W219" s="466">
        <f t="shared" si="143"/>
        <v>-34.222586506210014</v>
      </c>
      <c r="X219" s="466">
        <f t="shared" si="143"/>
        <v>-1.6529683285177126</v>
      </c>
      <c r="Y219" s="466">
        <f t="shared" si="143"/>
        <v>-1.6304683285177126</v>
      </c>
      <c r="Z219" s="466">
        <f t="shared" si="143"/>
        <v>-1.6079683285177127</v>
      </c>
      <c r="AA219" s="466">
        <f t="shared" si="143"/>
        <v>-1.5854683285177127</v>
      </c>
      <c r="AB219" s="466">
        <f t="shared" si="143"/>
        <v>-42.246866050633095</v>
      </c>
      <c r="AC219" s="364"/>
      <c r="AD219" s="317">
        <f>SUMIF($G$159:$AB$159,"&gt;0",G219:AB219)</f>
        <v>-126.82875401971256</v>
      </c>
      <c r="AE219" s="86"/>
      <c r="AF219" s="86"/>
    </row>
    <row r="220" spans="1:32">
      <c r="A220" s="313"/>
      <c r="B220" s="353"/>
      <c r="C220" s="353"/>
      <c r="D220" s="354"/>
      <c r="E220" s="313"/>
      <c r="F220" s="355"/>
      <c r="G220" s="356"/>
      <c r="H220" s="356"/>
      <c r="I220" s="356"/>
      <c r="J220" s="356"/>
      <c r="K220" s="356"/>
      <c r="L220" s="356"/>
      <c r="M220" s="356"/>
      <c r="N220" s="1404"/>
      <c r="O220" s="356"/>
      <c r="P220" s="356"/>
      <c r="Q220" s="356"/>
      <c r="R220" s="356"/>
      <c r="S220" s="356"/>
      <c r="T220" s="356"/>
      <c r="U220" s="356"/>
      <c r="V220" s="356"/>
      <c r="W220" s="356"/>
      <c r="X220" s="356"/>
      <c r="Y220" s="356"/>
      <c r="Z220" s="356"/>
      <c r="AA220" s="356"/>
      <c r="AB220" s="356"/>
      <c r="AC220" s="365"/>
      <c r="AD220" s="366"/>
      <c r="AE220" s="86"/>
      <c r="AF220" s="86"/>
    </row>
    <row r="221" spans="1:32" ht="15.75">
      <c r="A221" s="332"/>
      <c r="B221" s="311" t="s">
        <v>270</v>
      </c>
      <c r="C221" s="311"/>
      <c r="D221" s="357" t="str">
        <f>A216</f>
        <v>Accrued Interest</v>
      </c>
      <c r="E221" s="130"/>
      <c r="F221" s="308"/>
      <c r="G221" s="284">
        <f t="shared" ref="G221:T221" si="145">SUM(G217:G220)</f>
        <v>8.1367795444230779</v>
      </c>
      <c r="H221" s="284">
        <f t="shared" si="145"/>
        <v>16.273559088846149</v>
      </c>
      <c r="I221" s="284">
        <f t="shared" si="145"/>
        <v>24.410338633269227</v>
      </c>
      <c r="J221" s="284">
        <f t="shared" si="145"/>
        <v>0</v>
      </c>
      <c r="K221" s="284">
        <f t="shared" si="145"/>
        <v>8.1367795444230779</v>
      </c>
      <c r="L221" s="284">
        <f t="shared" si="145"/>
        <v>18.174027417363867</v>
      </c>
      <c r="M221" s="284">
        <f t="shared" si="145"/>
        <v>24.410338633269227</v>
      </c>
      <c r="N221" s="1401">
        <f t="shared" si="145"/>
        <v>32.547118177692305</v>
      </c>
      <c r="O221" s="284">
        <f t="shared" si="145"/>
        <v>0</v>
      </c>
      <c r="P221" s="284">
        <f t="shared" si="145"/>
        <v>8.1367795444230779</v>
      </c>
      <c r="Q221" s="284">
        <f t="shared" si="145"/>
        <v>16.273559088846152</v>
      </c>
      <c r="R221" s="284">
        <f t="shared" si="145"/>
        <v>24.410338633269227</v>
      </c>
      <c r="S221" s="284">
        <f t="shared" si="145"/>
        <v>0</v>
      </c>
      <c r="T221" s="284">
        <f t="shared" si="145"/>
        <v>8.1367795444230762</v>
      </c>
      <c r="U221" s="284">
        <f t="shared" ref="U221:AB221" si="146">SUM(U217:U220)</f>
        <v>16.273559088846156</v>
      </c>
      <c r="V221" s="284">
        <f t="shared" si="146"/>
        <v>24.410338633269227</v>
      </c>
      <c r="W221" s="284">
        <f t="shared" si="146"/>
        <v>0</v>
      </c>
      <c r="X221" s="284">
        <f t="shared" si="146"/>
        <v>8.1367795444230762</v>
      </c>
      <c r="Y221" s="284">
        <f t="shared" si="146"/>
        <v>16.273559088846152</v>
      </c>
      <c r="Z221" s="284">
        <f t="shared" si="146"/>
        <v>24.410338633269227</v>
      </c>
      <c r="AA221" s="284">
        <f t="shared" si="146"/>
        <v>32.547118177692305</v>
      </c>
      <c r="AB221" s="284">
        <f t="shared" si="146"/>
        <v>0</v>
      </c>
      <c r="AC221" s="284"/>
      <c r="AD221" s="307">
        <f>SUM(AD217:AD220)</f>
        <v>16.273559088846127</v>
      </c>
      <c r="AE221" s="86"/>
      <c r="AF221" s="86"/>
    </row>
    <row r="222" spans="1:32" s="314" customFormat="1" ht="15.75">
      <c r="A222" s="130"/>
      <c r="B222" s="130"/>
      <c r="C222" s="312"/>
      <c r="D222" s="130"/>
      <c r="E222" s="130"/>
      <c r="F222" s="358"/>
      <c r="G222" s="359"/>
      <c r="H222" s="359"/>
      <c r="I222" s="359"/>
      <c r="J222" s="359"/>
      <c r="K222" s="359"/>
      <c r="L222" s="359"/>
      <c r="M222" s="359"/>
      <c r="N222" s="1403"/>
      <c r="O222" s="359"/>
      <c r="P222" s="359"/>
      <c r="Q222" s="359"/>
      <c r="R222" s="359"/>
      <c r="S222" s="359"/>
      <c r="T222" s="359"/>
      <c r="U222" s="359"/>
      <c r="V222" s="359"/>
      <c r="W222" s="359"/>
      <c r="X222" s="359"/>
      <c r="Y222" s="359"/>
      <c r="Z222" s="359"/>
      <c r="AA222" s="359"/>
      <c r="AB222" s="359"/>
      <c r="AC222" s="284"/>
      <c r="AD222" s="367"/>
      <c r="AE222" s="130"/>
      <c r="AF222" s="130"/>
    </row>
    <row r="223" spans="1:32" ht="18.600000000000001" customHeight="1" thickBot="1">
      <c r="A223" s="351" t="s">
        <v>1750</v>
      </c>
      <c r="C223" s="1420"/>
      <c r="D223" s="1420"/>
      <c r="N223" s="1383"/>
      <c r="T223" s="368"/>
      <c r="U223" s="368"/>
      <c r="V223" s="368"/>
      <c r="W223" s="368"/>
      <c r="X223" s="368"/>
      <c r="Y223" s="368"/>
      <c r="Z223" s="368"/>
      <c r="AA223" s="368"/>
      <c r="AB223" s="368"/>
      <c r="AC223" s="369"/>
      <c r="AD223" s="369"/>
      <c r="AF223" s="369"/>
    </row>
    <row r="224" spans="1:32">
      <c r="A224" s="1421"/>
      <c r="B224" s="1422"/>
      <c r="C224" s="1423"/>
      <c r="D224" s="1423"/>
      <c r="E224" s="1424"/>
      <c r="F224" s="1425" t="s">
        <v>274</v>
      </c>
      <c r="G224" s="1426">
        <f>IF($I$2=1,0,0)</f>
        <v>0</v>
      </c>
      <c r="H224" s="1427"/>
      <c r="I224" s="1427"/>
      <c r="J224" s="1427"/>
      <c r="K224" s="1427"/>
      <c r="L224" s="1427"/>
      <c r="M224" s="1428"/>
      <c r="N224" s="1429"/>
      <c r="O224" s="1430">
        <f>IF($I$2=1,0,0)</f>
        <v>0</v>
      </c>
      <c r="P224" s="1431">
        <f>IF($I$2=1,1,0)</f>
        <v>1</v>
      </c>
      <c r="Q224" s="1431">
        <f>IF($I$2=1,0,0)</f>
        <v>0</v>
      </c>
      <c r="R224" s="1431">
        <f>IF($I$2=1,0,0)</f>
        <v>0</v>
      </c>
      <c r="S224" s="1431">
        <f>IF($I$2=1,0,0)</f>
        <v>0</v>
      </c>
      <c r="T224" s="1431">
        <f>IF($I$2=1,1,0)</f>
        <v>1</v>
      </c>
      <c r="U224" s="1431">
        <f>IF($I$2=1,0,0)</f>
        <v>0</v>
      </c>
      <c r="V224" s="1431">
        <f>IF($I$2=1,0,0)</f>
        <v>0</v>
      </c>
      <c r="W224" s="1431">
        <f>IF($I$2=1,0,0)</f>
        <v>0</v>
      </c>
      <c r="X224" s="1431">
        <f>IF($I$2=1,1,0)</f>
        <v>1</v>
      </c>
      <c r="Y224" s="1431">
        <f>IF($I$2=1,0,0)</f>
        <v>0</v>
      </c>
      <c r="Z224" s="1431">
        <f>IF($I$2=1,0,0)</f>
        <v>0</v>
      </c>
      <c r="AA224" s="1431">
        <f>IF($I$2=1,0,0)</f>
        <v>0</v>
      </c>
      <c r="AB224" s="1432">
        <f>IF($I$2=1,1,0)</f>
        <v>1</v>
      </c>
      <c r="AC224" s="1433"/>
      <c r="AD224" s="375"/>
      <c r="AE224" s="478"/>
      <c r="AF224" s="375"/>
    </row>
    <row r="225" spans="1:32">
      <c r="A225" s="1434"/>
      <c r="B225" s="1435" t="s">
        <v>276</v>
      </c>
      <c r="C225" s="1436"/>
      <c r="D225" s="1436"/>
      <c r="E225" s="314"/>
      <c r="F225" s="314"/>
      <c r="G225" s="314"/>
      <c r="H225" s="314"/>
      <c r="I225" s="314"/>
      <c r="J225" s="314"/>
      <c r="K225" s="314"/>
      <c r="L225" s="314"/>
      <c r="M225" s="314"/>
      <c r="N225" s="1370"/>
      <c r="O225" s="1437">
        <f>N229</f>
        <v>0</v>
      </c>
      <c r="P225" s="1437">
        <f t="shared" ref="P225:AC225" si="147">O229</f>
        <v>3786.759509489937</v>
      </c>
      <c r="Q225" s="1437">
        <f t="shared" si="147"/>
        <v>6857.3713719722691</v>
      </c>
      <c r="R225" s="1437">
        <f t="shared" si="147"/>
        <v>9647.4856769867474</v>
      </c>
      <c r="S225" s="1437">
        <f t="shared" si="147"/>
        <v>12820.031502501228</v>
      </c>
      <c r="T225" s="1437">
        <f t="shared" si="147"/>
        <v>12983.867185534173</v>
      </c>
      <c r="U225" s="1437">
        <f t="shared" si="147"/>
        <v>15372.490168202512</v>
      </c>
      <c r="V225" s="1437">
        <f t="shared" si="147"/>
        <v>16232.80909403103</v>
      </c>
      <c r="W225" s="1437">
        <f t="shared" si="147"/>
        <v>16589.841448099523</v>
      </c>
      <c r="X225" s="1437">
        <f t="shared" si="147"/>
        <v>18333.504186742335</v>
      </c>
      <c r="Y225" s="1437">
        <f t="shared" si="147"/>
        <v>18643.667553799016</v>
      </c>
      <c r="Z225" s="1437">
        <f t="shared" si="147"/>
        <v>18517.796534941088</v>
      </c>
      <c r="AA225" s="1437">
        <f t="shared" si="147"/>
        <v>21382.509438340814</v>
      </c>
      <c r="AB225" s="1437">
        <f t="shared" si="147"/>
        <v>23161.355822155965</v>
      </c>
      <c r="AC225" s="1438">
        <f t="shared" si="147"/>
        <v>24652.598428002853</v>
      </c>
      <c r="AD225" s="1439"/>
      <c r="AE225" s="478"/>
      <c r="AF225" s="369"/>
    </row>
    <row r="226" spans="1:32">
      <c r="A226" s="1440"/>
      <c r="B226" s="1435" t="s">
        <v>277</v>
      </c>
      <c r="C226" s="1436"/>
      <c r="D226" s="1436"/>
      <c r="E226" s="314"/>
      <c r="F226" s="314"/>
      <c r="G226" s="1437"/>
      <c r="H226" s="314"/>
      <c r="I226" s="314"/>
      <c r="J226" s="314"/>
      <c r="K226" s="314"/>
      <c r="L226" s="314"/>
      <c r="M226" s="314"/>
      <c r="N226" s="1370"/>
      <c r="O226" s="1437">
        <f>-'Scenario Ch11'!N123</f>
        <v>3786.759509489937</v>
      </c>
      <c r="P226" s="1437">
        <f>-'Scenario Ch11'!O123</f>
        <v>3070.6118624823321</v>
      </c>
      <c r="Q226" s="1437">
        <f>-'Scenario Ch11'!P123</f>
        <v>2790.1143050144792</v>
      </c>
      <c r="R226" s="1437">
        <f>-'Scenario Ch11'!Q123</f>
        <v>3172.5458255144795</v>
      </c>
      <c r="S226" s="1437">
        <f>-'Scenario Ch11'!R123</f>
        <v>163.83568303294533</v>
      </c>
      <c r="T226" s="1441">
        <f>-'Scenario Ch11'!S123</f>
        <v>2388.6229826683402</v>
      </c>
      <c r="U226" s="1441">
        <f>-'Scenario Ch11'!T123</f>
        <v>860.31892582851765</v>
      </c>
      <c r="V226" s="1441">
        <f>-'Scenario Ch11'!U123</f>
        <v>357.0323540684924</v>
      </c>
      <c r="W226" s="1441">
        <f>-'Scenario Ch11'!V123</f>
        <v>1743.6627386428122</v>
      </c>
      <c r="X226" s="1441">
        <f>-'Scenario Ch11'!W123</f>
        <v>310.16336705668073</v>
      </c>
      <c r="Y226" s="1441">
        <f>-'Scenario Ch11'!X123</f>
        <v>-125.87101885792936</v>
      </c>
      <c r="Z226" s="1441">
        <f>-'Scenario Ch11'!Y123</f>
        <v>2864.7129033997271</v>
      </c>
      <c r="AA226" s="1441">
        <f>-'Scenario Ch11'!Z123</f>
        <v>1778.8463838151497</v>
      </c>
      <c r="AB226" s="1441">
        <f>-'Scenario Ch11'!AA123</f>
        <v>1491.2426058468875</v>
      </c>
      <c r="AC226" s="1442"/>
      <c r="AD226" s="275"/>
      <c r="AE226" s="478"/>
      <c r="AF226" s="275"/>
    </row>
    <row r="227" spans="1:32">
      <c r="A227" s="1440"/>
      <c r="B227" s="1435" t="s">
        <v>278</v>
      </c>
      <c r="C227" s="1436"/>
      <c r="D227" s="1436"/>
      <c r="E227" s="314"/>
      <c r="F227" s="314"/>
      <c r="G227" s="314"/>
      <c r="H227" s="314"/>
      <c r="I227" s="314"/>
      <c r="J227" s="314"/>
      <c r="K227" s="314"/>
      <c r="L227" s="314"/>
      <c r="M227" s="314"/>
      <c r="N227" s="1370"/>
      <c r="O227" s="1437">
        <f t="shared" ref="O227:AB227" si="148">IF(O225+O226&lt;0,-O226-O225,0)</f>
        <v>0</v>
      </c>
      <c r="P227" s="1437">
        <f t="shared" si="148"/>
        <v>0</v>
      </c>
      <c r="Q227" s="1437">
        <f t="shared" si="148"/>
        <v>0</v>
      </c>
      <c r="R227" s="1437">
        <f t="shared" si="148"/>
        <v>0</v>
      </c>
      <c r="S227" s="1437">
        <f t="shared" si="148"/>
        <v>0</v>
      </c>
      <c r="T227" s="1441">
        <f t="shared" si="148"/>
        <v>0</v>
      </c>
      <c r="U227" s="1441">
        <f t="shared" si="148"/>
        <v>0</v>
      </c>
      <c r="V227" s="1441">
        <f t="shared" si="148"/>
        <v>0</v>
      </c>
      <c r="W227" s="1441">
        <f t="shared" si="148"/>
        <v>0</v>
      </c>
      <c r="X227" s="1441">
        <f t="shared" si="148"/>
        <v>0</v>
      </c>
      <c r="Y227" s="1441">
        <f t="shared" si="148"/>
        <v>0</v>
      </c>
      <c r="Z227" s="1441">
        <f t="shared" si="148"/>
        <v>0</v>
      </c>
      <c r="AA227" s="1441">
        <f t="shared" si="148"/>
        <v>0</v>
      </c>
      <c r="AB227" s="1441">
        <f t="shared" si="148"/>
        <v>0</v>
      </c>
      <c r="AC227" s="1443"/>
      <c r="AD227" s="370"/>
      <c r="AE227" s="478"/>
      <c r="AF227" s="370"/>
    </row>
    <row r="228" spans="1:32">
      <c r="A228" s="1440"/>
      <c r="B228" s="1435"/>
      <c r="C228" s="1436"/>
      <c r="D228" s="1436"/>
      <c r="E228" s="314"/>
      <c r="F228" s="314"/>
      <c r="G228" s="314"/>
      <c r="H228" s="314"/>
      <c r="I228" s="314"/>
      <c r="J228" s="314"/>
      <c r="K228" s="314"/>
      <c r="L228" s="314"/>
      <c r="M228" s="314"/>
      <c r="N228" s="1383"/>
      <c r="O228" s="314"/>
      <c r="P228" s="314"/>
      <c r="Q228" s="314"/>
      <c r="R228" s="314"/>
      <c r="S228" s="314"/>
      <c r="T228" s="368"/>
      <c r="U228" s="368"/>
      <c r="V228" s="368"/>
      <c r="W228" s="368"/>
      <c r="X228" s="368"/>
      <c r="Y228" s="368"/>
      <c r="Z228" s="368"/>
      <c r="AA228" s="368"/>
      <c r="AB228" s="368"/>
      <c r="AC228" s="1443"/>
      <c r="AD228" s="370"/>
      <c r="AE228" s="478"/>
      <c r="AF228" s="370"/>
    </row>
    <row r="229" spans="1:32" ht="15.75" thickBot="1">
      <c r="A229" s="1444"/>
      <c r="B229" s="1445" t="s">
        <v>270</v>
      </c>
      <c r="C229" s="1446"/>
      <c r="D229" s="1446"/>
      <c r="E229" s="1447"/>
      <c r="F229" s="1447"/>
      <c r="G229" s="1447"/>
      <c r="H229" s="1447"/>
      <c r="I229" s="1447"/>
      <c r="J229" s="1447"/>
      <c r="K229" s="1447"/>
      <c r="L229" s="1447"/>
      <c r="M229" s="1447"/>
      <c r="N229" s="1448"/>
      <c r="O229" s="1449">
        <f>SUM(O225:O227)</f>
        <v>3786.759509489937</v>
      </c>
      <c r="P229" s="1449">
        <f>SUM(P225:P227)</f>
        <v>6857.3713719722691</v>
      </c>
      <c r="Q229" s="1449">
        <f>SUM(Q225:Q227)</f>
        <v>9647.4856769867474</v>
      </c>
      <c r="R229" s="1449">
        <f t="shared" ref="R229:AC229" si="149">SUM(R225:R227)</f>
        <v>12820.031502501228</v>
      </c>
      <c r="S229" s="1449">
        <f t="shared" si="149"/>
        <v>12983.867185534173</v>
      </c>
      <c r="T229" s="1449">
        <f t="shared" si="149"/>
        <v>15372.490168202512</v>
      </c>
      <c r="U229" s="1449">
        <f t="shared" si="149"/>
        <v>16232.80909403103</v>
      </c>
      <c r="V229" s="1449">
        <f t="shared" si="149"/>
        <v>16589.841448099523</v>
      </c>
      <c r="W229" s="1449">
        <f t="shared" si="149"/>
        <v>18333.504186742335</v>
      </c>
      <c r="X229" s="1449">
        <f t="shared" si="149"/>
        <v>18643.667553799016</v>
      </c>
      <c r="Y229" s="1449">
        <f t="shared" si="149"/>
        <v>18517.796534941088</v>
      </c>
      <c r="Z229" s="1449">
        <f t="shared" si="149"/>
        <v>21382.509438340814</v>
      </c>
      <c r="AA229" s="1449">
        <f t="shared" si="149"/>
        <v>23161.355822155965</v>
      </c>
      <c r="AB229" s="1449">
        <f t="shared" si="149"/>
        <v>24652.598428002853</v>
      </c>
      <c r="AC229" s="1438">
        <f t="shared" si="149"/>
        <v>24652.598428002853</v>
      </c>
      <c r="AD229" s="370"/>
      <c r="AE229" s="478"/>
      <c r="AF229" s="370"/>
    </row>
    <row r="230" spans="1:32">
      <c r="A230" s="1440"/>
      <c r="B230" s="1450"/>
      <c r="C230" s="1436"/>
      <c r="D230" s="1436"/>
      <c r="E230" s="314"/>
      <c r="F230" s="314"/>
      <c r="G230" s="314"/>
      <c r="H230" s="314"/>
      <c r="I230" s="314"/>
      <c r="J230" s="314"/>
      <c r="K230" s="314"/>
      <c r="L230" s="314"/>
      <c r="M230" s="314"/>
      <c r="N230" s="1383"/>
      <c r="O230" s="314"/>
      <c r="P230" s="314"/>
      <c r="Q230" s="314"/>
      <c r="R230" s="314"/>
      <c r="S230" s="314"/>
      <c r="T230" s="368"/>
      <c r="U230" s="368"/>
      <c r="V230" s="368"/>
      <c r="W230" s="368"/>
      <c r="X230" s="368"/>
      <c r="Y230" s="368"/>
      <c r="Z230" s="368"/>
      <c r="AA230" s="368"/>
      <c r="AB230" s="368"/>
      <c r="AC230" s="1451"/>
      <c r="AD230" s="373"/>
      <c r="AE230" s="478"/>
      <c r="AF230" s="373"/>
    </row>
    <row r="231" spans="1:32" ht="15.75">
      <c r="A231" s="1452"/>
      <c r="B231" s="1453" t="s">
        <v>279</v>
      </c>
      <c r="C231" s="1454"/>
      <c r="D231" s="1454"/>
      <c r="E231" s="129"/>
      <c r="F231" s="129"/>
      <c r="G231" s="129"/>
      <c r="H231" s="129"/>
      <c r="I231" s="129"/>
      <c r="J231" s="129"/>
      <c r="K231" s="129"/>
      <c r="L231" s="129"/>
      <c r="M231" s="129"/>
      <c r="N231" s="1357"/>
      <c r="O231" s="129"/>
      <c r="P231" s="129"/>
      <c r="Q231" s="129"/>
      <c r="R231" s="129"/>
      <c r="S231" s="129"/>
      <c r="T231" s="129"/>
      <c r="U231" s="129"/>
      <c r="V231" s="129"/>
      <c r="W231" s="129"/>
      <c r="X231" s="129"/>
      <c r="Y231" s="129"/>
      <c r="Z231" s="129"/>
      <c r="AA231" s="129"/>
      <c r="AB231" s="129"/>
      <c r="AC231" s="1455"/>
      <c r="AD231" s="375"/>
      <c r="AE231" s="473"/>
      <c r="AF231" s="375"/>
    </row>
    <row r="232" spans="1:32" ht="15.75">
      <c r="A232" s="1434"/>
      <c r="B232" s="1435" t="s">
        <v>276</v>
      </c>
      <c r="C232" s="1454"/>
      <c r="D232" s="1454"/>
      <c r="E232" s="129"/>
      <c r="F232" s="129"/>
      <c r="G232" s="1456"/>
      <c r="H232" s="97"/>
      <c r="I232" s="97"/>
      <c r="J232" s="1456"/>
      <c r="K232" s="97"/>
      <c r="L232" s="97"/>
      <c r="M232" s="97"/>
      <c r="N232" s="1370"/>
      <c r="O232" s="97">
        <f t="shared" ref="O232:AB232" si="150">N237</f>
        <v>0</v>
      </c>
      <c r="P232" s="97">
        <f t="shared" si="150"/>
        <v>1.4423076923076923</v>
      </c>
      <c r="Q232" s="97">
        <f t="shared" si="150"/>
        <v>0</v>
      </c>
      <c r="R232" s="97">
        <f t="shared" si="150"/>
        <v>14.11672272811114</v>
      </c>
      <c r="S232" s="97">
        <f t="shared" si="150"/>
        <v>33.39038749433665</v>
      </c>
      <c r="T232" s="97">
        <f t="shared" si="150"/>
        <v>58.527838882506657</v>
      </c>
      <c r="U232" s="97">
        <f t="shared" si="150"/>
        <v>0</v>
      </c>
      <c r="V232" s="97">
        <f t="shared" si="150"/>
        <v>29.890953104838218</v>
      </c>
      <c r="W232" s="97">
        <f t="shared" si="150"/>
        <v>61.454748565454111</v>
      </c>
      <c r="X232" s="97">
        <f t="shared" si="150"/>
        <v>93.712773603425404</v>
      </c>
      <c r="Y232" s="97">
        <f t="shared" si="150"/>
        <v>0</v>
      </c>
      <c r="Z232" s="97">
        <f t="shared" si="150"/>
        <v>36.25157579905364</v>
      </c>
      <c r="AA232" s="97">
        <f t="shared" si="150"/>
        <v>72.258402394772418</v>
      </c>
      <c r="AB232" s="97">
        <f t="shared" si="150"/>
        <v>113.83550408043511</v>
      </c>
      <c r="AC232" s="1457"/>
      <c r="AD232" s="370"/>
      <c r="AE232" s="473"/>
      <c r="AF232" s="370"/>
    </row>
    <row r="233" spans="1:32">
      <c r="A233" s="1440"/>
      <c r="B233" s="1435" t="s">
        <v>279</v>
      </c>
      <c r="C233" s="1454"/>
      <c r="D233" s="1458"/>
      <c r="E233" s="1459"/>
      <c r="F233" s="1460">
        <f>'Assumptions - Ch 11'!D14</f>
        <v>0.1</v>
      </c>
      <c r="G233" s="465"/>
      <c r="H233" s="465"/>
      <c r="I233" s="465"/>
      <c r="J233" s="465"/>
      <c r="K233" s="465"/>
      <c r="L233" s="465"/>
      <c r="M233" s="465"/>
      <c r="N233" s="1385"/>
      <c r="O233" s="465">
        <f>$F$233*O225*7/360</f>
        <v>0</v>
      </c>
      <c r="P233" s="465">
        <f t="shared" ref="P233:AB233" si="151">$F$233*P225*7/360</f>
        <v>7.3631434906748776</v>
      </c>
      <c r="Q233" s="465">
        <f t="shared" si="151"/>
        <v>13.333777667723858</v>
      </c>
      <c r="R233" s="465">
        <f t="shared" si="151"/>
        <v>18.758999927474235</v>
      </c>
      <c r="S233" s="465">
        <f t="shared" si="151"/>
        <v>24.92783903264128</v>
      </c>
      <c r="T233" s="465">
        <f t="shared" si="151"/>
        <v>25.246408416316445</v>
      </c>
      <c r="U233" s="465">
        <f t="shared" si="151"/>
        <v>29.890953104838218</v>
      </c>
      <c r="V233" s="465">
        <f t="shared" si="151"/>
        <v>31.563795460615893</v>
      </c>
      <c r="W233" s="465">
        <f t="shared" si="151"/>
        <v>32.258025037971294</v>
      </c>
      <c r="X233" s="465">
        <f t="shared" si="151"/>
        <v>35.648480363110096</v>
      </c>
      <c r="Y233" s="465">
        <f t="shared" si="151"/>
        <v>36.25157579905364</v>
      </c>
      <c r="Z233" s="465">
        <f t="shared" si="151"/>
        <v>36.006826595718785</v>
      </c>
      <c r="AA233" s="465">
        <f t="shared" si="151"/>
        <v>41.577101685662697</v>
      </c>
      <c r="AB233" s="465">
        <f t="shared" si="151"/>
        <v>45.035969654192158</v>
      </c>
      <c r="AC233" s="1457"/>
      <c r="AD233" s="370"/>
      <c r="AE233" s="473"/>
      <c r="AF233" s="370"/>
    </row>
    <row r="234" spans="1:32" ht="15.75">
      <c r="A234" s="1440"/>
      <c r="B234" s="1435" t="s">
        <v>282</v>
      </c>
      <c r="C234" s="1454"/>
      <c r="D234" s="1461"/>
      <c r="E234" s="1462"/>
      <c r="F234" s="1460">
        <f>'Assumptions - Ch 11'!D17</f>
        <v>5.0000000000000001E-3</v>
      </c>
      <c r="G234" s="97"/>
      <c r="H234" s="97"/>
      <c r="I234" s="97"/>
      <c r="J234" s="97"/>
      <c r="K234" s="97"/>
      <c r="L234" s="97"/>
      <c r="M234" s="97"/>
      <c r="N234" s="1370"/>
      <c r="O234" s="97">
        <f>IF(O225&lt;'Assumptions - Ch 11'!$D$12,('Assumptions - Ch 11'!$D$12-O225)*$F234/52,0)</f>
        <v>1.4423076923076923</v>
      </c>
      <c r="P234" s="97">
        <f>IF(P225&lt;'Assumptions - Ch 11'!$D$12,('Assumptions - Ch 11'!$D$12-P225)*$F234/52,0)</f>
        <v>1.078196201010583</v>
      </c>
      <c r="Q234" s="97">
        <f>IF(Q225&lt;'Assumptions - Ch 11'!$D$12,('Assumptions - Ch 11'!$D$12-Q225)*$F234/52,0)</f>
        <v>0.78294506038728184</v>
      </c>
      <c r="R234" s="97">
        <f>IF(R225&lt;'Assumptions - Ch 11'!$D$12,('Assumptions - Ch 11'!$D$12-R225)*$F234/52,0)</f>
        <v>0.51466483875127433</v>
      </c>
      <c r="S234" s="97">
        <f>IF(S225&lt;'Assumptions - Ch 11'!$D$12,('Assumptions - Ch 11'!$D$12-S225)*$F234/52,0)</f>
        <v>0.20961235552872812</v>
      </c>
      <c r="T234" s="97">
        <f>IF(T225&lt;'Assumptions - Ch 11'!$D$12,('Assumptions - Ch 11'!$D$12-T225)*$F234/52,0)</f>
        <v>0.19385892446786801</v>
      </c>
      <c r="U234" s="97">
        <f>IF(U225&lt;'Assumptions - Ch 11'!$D$12,('Assumptions - Ch 11'!$D$12-U225)*$F234/52,0)</f>
        <v>0</v>
      </c>
      <c r="V234" s="97">
        <f>IF(V225&lt;'Assumptions - Ch 11'!$D$12,('Assumptions - Ch 11'!$D$12-V225)*$F234/52,0)</f>
        <v>0</v>
      </c>
      <c r="W234" s="97">
        <f>IF(W225&lt;'Assumptions - Ch 11'!$D$12,('Assumptions - Ch 11'!$D$12-W225)*$F234/52,0)</f>
        <v>0</v>
      </c>
      <c r="X234" s="97">
        <f>IF(X225&lt;'Assumptions - Ch 11'!$D$12,('Assumptions - Ch 11'!$D$12-X225)*$F234/52,0)</f>
        <v>0</v>
      </c>
      <c r="Y234" s="97">
        <f>IF(Y225&lt;'Assumptions - Ch 11'!$D$12,('Assumptions - Ch 11'!$D$12-Y225)*$F234/52,0)</f>
        <v>0</v>
      </c>
      <c r="Z234" s="97">
        <f>IF(Z225&lt;'Assumptions - Ch 11'!$D$12,('Assumptions - Ch 11'!$D$12-Z225)*$F234/52,0)</f>
        <v>0</v>
      </c>
      <c r="AA234" s="97">
        <f>IF(AA225&lt;'Assumptions - Ch 11'!$D$12,('Assumptions - Ch 11'!$D$12-AA225)*$F234/52,0)</f>
        <v>0</v>
      </c>
      <c r="AB234" s="97">
        <f>IF(AB225&lt;'Assumptions - Ch 11'!$D$12,('Assumptions - Ch 11'!$D$12-AB225)*$F234/52,0)</f>
        <v>0</v>
      </c>
      <c r="AC234" s="1463"/>
      <c r="AD234" s="370"/>
      <c r="AE234" s="473"/>
      <c r="AF234" s="370"/>
    </row>
    <row r="235" spans="1:32">
      <c r="A235" s="1440"/>
      <c r="B235" s="1435" t="s">
        <v>273</v>
      </c>
      <c r="C235" s="1454"/>
      <c r="D235" s="1464"/>
      <c r="E235" s="265"/>
      <c r="F235" s="314"/>
      <c r="G235" s="97"/>
      <c r="H235" s="97"/>
      <c r="I235" s="97"/>
      <c r="J235" s="97"/>
      <c r="K235" s="97"/>
      <c r="L235" s="97"/>
      <c r="M235" s="97"/>
      <c r="N235" s="1364"/>
      <c r="O235" s="97">
        <f t="shared" ref="O235:AB235" si="152">IF(O224=1,-SUM(O232:O234),0)</f>
        <v>0</v>
      </c>
      <c r="P235" s="97">
        <f t="shared" si="152"/>
        <v>-9.8836473839931518</v>
      </c>
      <c r="Q235" s="97">
        <f t="shared" si="152"/>
        <v>0</v>
      </c>
      <c r="R235" s="97">
        <f t="shared" si="152"/>
        <v>0</v>
      </c>
      <c r="S235" s="97">
        <f t="shared" si="152"/>
        <v>0</v>
      </c>
      <c r="T235" s="97">
        <f t="shared" si="152"/>
        <v>-83.96810622329096</v>
      </c>
      <c r="U235" s="97">
        <f t="shared" si="152"/>
        <v>0</v>
      </c>
      <c r="V235" s="97">
        <f t="shared" si="152"/>
        <v>0</v>
      </c>
      <c r="W235" s="97">
        <f t="shared" si="152"/>
        <v>0</v>
      </c>
      <c r="X235" s="97">
        <f t="shared" si="152"/>
        <v>-129.36125396653551</v>
      </c>
      <c r="Y235" s="97">
        <f t="shared" si="152"/>
        <v>0</v>
      </c>
      <c r="Z235" s="97">
        <f t="shared" si="152"/>
        <v>0</v>
      </c>
      <c r="AA235" s="97">
        <f t="shared" si="152"/>
        <v>0</v>
      </c>
      <c r="AB235" s="97">
        <f t="shared" si="152"/>
        <v>-158.87147373462727</v>
      </c>
      <c r="AC235" s="1457"/>
      <c r="AD235" s="370"/>
      <c r="AE235" s="473"/>
      <c r="AF235" s="370"/>
    </row>
    <row r="236" spans="1:32">
      <c r="A236" s="1440"/>
      <c r="B236" s="1435"/>
      <c r="C236" s="1454"/>
      <c r="D236" s="1464"/>
      <c r="E236" s="265"/>
      <c r="F236" s="265"/>
      <c r="G236" s="1465"/>
      <c r="H236" s="1465"/>
      <c r="I236" s="1465"/>
      <c r="J236" s="1465"/>
      <c r="K236" s="293"/>
      <c r="L236" s="293"/>
      <c r="M236" s="293"/>
      <c r="N236" s="1386"/>
      <c r="O236" s="293"/>
      <c r="P236" s="293"/>
      <c r="Q236" s="293"/>
      <c r="R236" s="293"/>
      <c r="S236" s="293"/>
      <c r="T236" s="293"/>
      <c r="U236" s="293"/>
      <c r="V236" s="293"/>
      <c r="W236" s="293"/>
      <c r="X236" s="293"/>
      <c r="Y236" s="293"/>
      <c r="Z236" s="293"/>
      <c r="AA236" s="293"/>
      <c r="AB236" s="293"/>
      <c r="AC236" s="1466"/>
      <c r="AD236" s="373"/>
      <c r="AE236" s="473"/>
      <c r="AF236" s="373"/>
    </row>
    <row r="237" spans="1:32" ht="15.75" thickBot="1">
      <c r="A237" s="1467"/>
      <c r="B237" s="1468"/>
      <c r="C237" s="1469"/>
      <c r="D237" s="1469"/>
      <c r="E237" s="1470"/>
      <c r="F237" s="1470"/>
      <c r="G237" s="1471"/>
      <c r="H237" s="1471"/>
      <c r="I237" s="1471"/>
      <c r="J237" s="1471"/>
      <c r="K237" s="1472"/>
      <c r="L237" s="1472"/>
      <c r="M237" s="1472"/>
      <c r="N237" s="1473">
        <f t="shared" ref="N237:AB237" si="153">SUM(N232:N236)</f>
        <v>0</v>
      </c>
      <c r="O237" s="1472">
        <f t="shared" si="153"/>
        <v>1.4423076923076923</v>
      </c>
      <c r="P237" s="1472">
        <f t="shared" si="153"/>
        <v>0</v>
      </c>
      <c r="Q237" s="1472">
        <f t="shared" si="153"/>
        <v>14.11672272811114</v>
      </c>
      <c r="R237" s="1472">
        <f t="shared" si="153"/>
        <v>33.39038749433665</v>
      </c>
      <c r="S237" s="1472">
        <f t="shared" si="153"/>
        <v>58.527838882506657</v>
      </c>
      <c r="T237" s="1472">
        <f t="shared" si="153"/>
        <v>0</v>
      </c>
      <c r="U237" s="1472">
        <f t="shared" si="153"/>
        <v>29.890953104838218</v>
      </c>
      <c r="V237" s="1472">
        <f t="shared" si="153"/>
        <v>61.454748565454111</v>
      </c>
      <c r="W237" s="1472">
        <f t="shared" si="153"/>
        <v>93.712773603425404</v>
      </c>
      <c r="X237" s="1472">
        <f t="shared" si="153"/>
        <v>0</v>
      </c>
      <c r="Y237" s="1472">
        <f t="shared" si="153"/>
        <v>36.25157579905364</v>
      </c>
      <c r="Z237" s="1472">
        <f t="shared" si="153"/>
        <v>72.258402394772418</v>
      </c>
      <c r="AA237" s="1472">
        <f t="shared" si="153"/>
        <v>113.83550408043511</v>
      </c>
      <c r="AB237" s="1472">
        <f t="shared" si="153"/>
        <v>0</v>
      </c>
      <c r="AC237" s="1474"/>
      <c r="AD237" s="374"/>
      <c r="AE237" s="275"/>
      <c r="AF237" s="374"/>
    </row>
    <row r="238" spans="1:32">
      <c r="N238" s="314"/>
      <c r="O238" s="1428"/>
      <c r="T238" s="368"/>
      <c r="U238" s="368"/>
      <c r="V238" s="368"/>
      <c r="W238" s="368"/>
      <c r="X238" s="368"/>
      <c r="Y238" s="368"/>
      <c r="Z238" s="368"/>
      <c r="AA238" s="368"/>
      <c r="AB238" s="368"/>
      <c r="AC238" s="377"/>
      <c r="AD238" s="377"/>
    </row>
    <row r="239" spans="1:32">
      <c r="N239" s="314"/>
      <c r="O239" s="314"/>
      <c r="T239" s="368"/>
      <c r="U239" s="368"/>
      <c r="V239" s="368"/>
      <c r="W239" s="368"/>
      <c r="X239" s="368"/>
      <c r="Y239" s="368"/>
      <c r="Z239" s="368"/>
      <c r="AA239" s="368"/>
      <c r="AB239" s="368"/>
      <c r="AC239" s="275"/>
      <c r="AD239" s="275"/>
    </row>
    <row r="240" spans="1:32">
      <c r="N240" s="314"/>
      <c r="O240" s="314"/>
      <c r="T240" s="368"/>
      <c r="U240" s="368"/>
      <c r="V240" s="368"/>
      <c r="W240" s="368"/>
      <c r="X240" s="368"/>
      <c r="Y240" s="368"/>
      <c r="Z240" s="368"/>
      <c r="AA240" s="368"/>
      <c r="AB240" s="368"/>
      <c r="AC240" s="1475"/>
      <c r="AD240" s="370"/>
    </row>
    <row r="241" spans="16:30">
      <c r="T241" s="368"/>
      <c r="U241" s="368"/>
      <c r="V241" s="368"/>
      <c r="W241" s="368"/>
      <c r="X241" s="368"/>
      <c r="Y241" s="368"/>
      <c r="Z241" s="368"/>
      <c r="AA241" s="368"/>
      <c r="AB241" s="368"/>
      <c r="AC241" s="1475"/>
      <c r="AD241" s="370"/>
    </row>
    <row r="242" spans="16:30">
      <c r="T242" s="368"/>
      <c r="U242" s="368"/>
      <c r="V242" s="368"/>
      <c r="W242" s="368"/>
      <c r="X242" s="368"/>
      <c r="Y242" s="368"/>
      <c r="Z242" s="368"/>
      <c r="AA242" s="368"/>
      <c r="AB242" s="368"/>
      <c r="AC242" s="1475"/>
      <c r="AD242" s="370"/>
    </row>
    <row r="243" spans="16:30">
      <c r="T243" s="368"/>
      <c r="U243" s="368"/>
      <c r="V243" s="368"/>
      <c r="W243" s="368"/>
      <c r="X243" s="368"/>
      <c r="Y243" s="368"/>
      <c r="Z243" s="368"/>
      <c r="AA243" s="368"/>
      <c r="AB243" s="368"/>
      <c r="AC243" s="1476"/>
      <c r="AD243" s="373"/>
    </row>
    <row r="244" spans="16:30">
      <c r="T244" s="368"/>
      <c r="U244" s="368"/>
      <c r="V244" s="368"/>
      <c r="W244" s="368"/>
      <c r="X244" s="368"/>
      <c r="Y244" s="368"/>
      <c r="Z244" s="368"/>
      <c r="AA244" s="368"/>
      <c r="AB244" s="368"/>
      <c r="AC244" s="374"/>
      <c r="AD244" s="374"/>
    </row>
    <row r="245" spans="16:30">
      <c r="P245" s="1477"/>
      <c r="T245" s="368"/>
      <c r="U245" s="368"/>
      <c r="V245" s="368"/>
      <c r="W245" s="368"/>
      <c r="X245" s="368"/>
      <c r="Y245" s="368"/>
      <c r="Z245" s="368"/>
      <c r="AA245" s="368"/>
      <c r="AB245" s="368"/>
      <c r="AC245" s="380"/>
      <c r="AD245" s="375"/>
    </row>
    <row r="246" spans="16:30">
      <c r="T246" s="368"/>
      <c r="U246" s="368"/>
      <c r="V246" s="368"/>
      <c r="W246" s="368"/>
      <c r="X246" s="368"/>
      <c r="Y246" s="368"/>
      <c r="Z246" s="368"/>
      <c r="AA246" s="368"/>
      <c r="AB246" s="368"/>
      <c r="AC246" s="380"/>
      <c r="AD246" s="375"/>
    </row>
    <row r="247" spans="16:30">
      <c r="T247" s="368"/>
      <c r="U247" s="368"/>
      <c r="V247" s="368"/>
      <c r="W247" s="368"/>
      <c r="X247" s="368"/>
      <c r="Y247" s="368"/>
      <c r="Z247" s="368"/>
      <c r="AA247" s="368"/>
      <c r="AB247" s="368"/>
      <c r="AC247" s="381"/>
      <c r="AD247" s="370"/>
    </row>
    <row r="248" spans="16:30">
      <c r="T248" s="368"/>
      <c r="U248" s="368"/>
      <c r="V248" s="368"/>
      <c r="W248" s="368"/>
      <c r="X248" s="368"/>
      <c r="Y248" s="368"/>
      <c r="Z248" s="368"/>
      <c r="AA248" s="368"/>
      <c r="AB248" s="368"/>
      <c r="AC248" s="381"/>
      <c r="AD248" s="370"/>
    </row>
    <row r="249" spans="16:30">
      <c r="T249" s="368"/>
      <c r="U249" s="368"/>
      <c r="V249" s="368"/>
      <c r="W249" s="368"/>
      <c r="X249" s="368"/>
      <c r="Y249" s="368"/>
      <c r="Z249" s="368"/>
      <c r="AA249" s="368"/>
      <c r="AB249" s="368"/>
      <c r="AC249" s="381"/>
      <c r="AD249" s="370"/>
    </row>
    <row r="250" spans="16:30">
      <c r="T250" s="368"/>
      <c r="U250" s="368"/>
      <c r="V250" s="368"/>
      <c r="W250" s="368"/>
      <c r="X250" s="368"/>
      <c r="Y250" s="368"/>
      <c r="Z250" s="368"/>
      <c r="AA250" s="368"/>
      <c r="AB250" s="368"/>
      <c r="AC250" s="382"/>
      <c r="AD250" s="383"/>
    </row>
    <row r="251" spans="16:30">
      <c r="T251" s="368"/>
      <c r="U251" s="368"/>
      <c r="V251" s="368"/>
      <c r="W251" s="368"/>
      <c r="X251" s="368"/>
      <c r="Y251" s="368"/>
      <c r="Z251" s="368"/>
      <c r="AA251" s="368"/>
      <c r="AB251" s="368"/>
      <c r="AC251" s="374"/>
      <c r="AD251" s="374"/>
    </row>
    <row r="252" spans="16:30">
      <c r="T252" s="368"/>
      <c r="U252" s="368"/>
      <c r="V252" s="368"/>
      <c r="W252" s="368"/>
      <c r="X252" s="368"/>
      <c r="Y252" s="368"/>
      <c r="Z252" s="368"/>
      <c r="AA252" s="368"/>
      <c r="AB252" s="368"/>
      <c r="AC252" s="380"/>
      <c r="AD252" s="384"/>
    </row>
    <row r="253" spans="16:30">
      <c r="T253" s="368"/>
      <c r="U253" s="368"/>
      <c r="V253" s="368"/>
      <c r="W253" s="368"/>
      <c r="X253" s="368"/>
      <c r="Y253" s="368"/>
      <c r="Z253" s="368"/>
      <c r="AA253" s="368"/>
      <c r="AB253" s="368"/>
      <c r="AC253" s="273"/>
      <c r="AD253" s="273"/>
    </row>
    <row r="254" spans="16:30">
      <c r="T254" s="368"/>
      <c r="U254" s="368"/>
      <c r="V254" s="368"/>
      <c r="W254" s="368"/>
      <c r="X254" s="368"/>
      <c r="Y254" s="368"/>
      <c r="Z254" s="368"/>
      <c r="AA254" s="368"/>
      <c r="AB254" s="368"/>
      <c r="AC254" s="273"/>
      <c r="AD254" s="273"/>
    </row>
    <row r="255" spans="16:30">
      <c r="T255" s="368"/>
      <c r="U255" s="368"/>
      <c r="V255" s="368"/>
      <c r="W255" s="368"/>
      <c r="X255" s="368"/>
      <c r="Y255" s="368"/>
      <c r="Z255" s="368"/>
      <c r="AA255" s="368"/>
      <c r="AB255" s="368"/>
      <c r="AC255" s="273"/>
      <c r="AD255" s="273"/>
    </row>
    <row r="256" spans="16:30">
      <c r="T256" s="368"/>
      <c r="U256" s="368"/>
      <c r="V256" s="368"/>
      <c r="W256" s="368"/>
      <c r="X256" s="368"/>
      <c r="Y256" s="368"/>
      <c r="Z256" s="368"/>
      <c r="AA256" s="368"/>
      <c r="AB256" s="368"/>
      <c r="AC256" s="275"/>
      <c r="AD256" s="275"/>
    </row>
    <row r="257" spans="20:30">
      <c r="T257" s="368"/>
      <c r="U257" s="368"/>
      <c r="V257" s="368"/>
      <c r="W257" s="368"/>
      <c r="X257" s="368"/>
      <c r="Y257" s="368"/>
      <c r="Z257" s="368"/>
      <c r="AA257" s="368"/>
      <c r="AB257" s="368"/>
      <c r="AC257" s="275"/>
      <c r="AD257" s="275"/>
    </row>
    <row r="258" spans="20:30">
      <c r="T258" s="368"/>
      <c r="U258" s="368"/>
      <c r="V258" s="368"/>
      <c r="W258" s="368"/>
      <c r="X258" s="368"/>
      <c r="Y258" s="368"/>
      <c r="Z258" s="368"/>
      <c r="AA258" s="368"/>
      <c r="AB258" s="368"/>
      <c r="AC258" s="275"/>
      <c r="AD258" s="275"/>
    </row>
    <row r="259" spans="20:30">
      <c r="T259" s="368"/>
      <c r="U259" s="368"/>
      <c r="V259" s="368"/>
      <c r="W259" s="368"/>
      <c r="X259" s="368"/>
      <c r="Y259" s="368"/>
      <c r="Z259" s="368"/>
      <c r="AA259" s="368"/>
      <c r="AB259" s="368"/>
      <c r="AC259" s="273"/>
      <c r="AD259" s="273"/>
    </row>
    <row r="260" spans="20:30" ht="15.75">
      <c r="T260" s="368"/>
      <c r="U260" s="368"/>
      <c r="V260" s="368"/>
      <c r="W260" s="368"/>
      <c r="X260" s="368"/>
      <c r="Y260" s="368"/>
      <c r="Z260" s="368"/>
      <c r="AA260" s="368"/>
      <c r="AB260" s="368"/>
      <c r="AC260" s="385"/>
      <c r="AD260" s="386"/>
    </row>
    <row r="261" spans="20:30">
      <c r="T261" s="368"/>
      <c r="U261" s="368"/>
      <c r="V261" s="368"/>
      <c r="W261" s="368"/>
      <c r="X261" s="368"/>
      <c r="Y261" s="368"/>
      <c r="Z261" s="368"/>
      <c r="AA261" s="368"/>
      <c r="AB261" s="368"/>
      <c r="AC261" s="369"/>
      <c r="AD261" s="369"/>
    </row>
    <row r="262" spans="20:30">
      <c r="T262" s="368"/>
      <c r="U262" s="368"/>
      <c r="V262" s="368"/>
      <c r="W262" s="368"/>
      <c r="X262" s="368"/>
      <c r="Y262" s="368"/>
      <c r="Z262" s="368"/>
      <c r="AA262" s="368"/>
      <c r="AB262" s="368"/>
      <c r="AC262" s="369"/>
      <c r="AD262" s="369"/>
    </row>
    <row r="263" spans="20:30">
      <c r="T263" s="368"/>
      <c r="U263" s="368"/>
      <c r="V263" s="368"/>
      <c r="W263" s="368"/>
      <c r="X263" s="368"/>
      <c r="Y263" s="368"/>
      <c r="Z263" s="368"/>
      <c r="AA263" s="368"/>
      <c r="AB263" s="368"/>
      <c r="AC263" s="275"/>
      <c r="AD263" s="275"/>
    </row>
    <row r="264" spans="20:30">
      <c r="T264" s="368"/>
      <c r="U264" s="368"/>
      <c r="V264" s="368"/>
      <c r="W264" s="368"/>
      <c r="X264" s="368"/>
      <c r="Y264" s="368"/>
      <c r="Z264" s="368"/>
      <c r="AA264" s="368"/>
      <c r="AB264" s="368"/>
      <c r="AC264" s="370"/>
      <c r="AD264" s="370"/>
    </row>
    <row r="265" spans="20:30">
      <c r="T265" s="368"/>
      <c r="U265" s="368"/>
      <c r="V265" s="368"/>
      <c r="W265" s="368"/>
      <c r="X265" s="368"/>
      <c r="Y265" s="368"/>
      <c r="Z265" s="368"/>
      <c r="AA265" s="368"/>
      <c r="AB265" s="368"/>
      <c r="AC265" s="370"/>
      <c r="AD265" s="370"/>
    </row>
    <row r="266" spans="20:30">
      <c r="T266" s="368"/>
      <c r="U266" s="368"/>
      <c r="V266" s="368"/>
      <c r="W266" s="368"/>
      <c r="X266" s="368"/>
      <c r="Y266" s="368"/>
      <c r="Z266" s="368"/>
      <c r="AA266" s="368"/>
      <c r="AB266" s="368"/>
      <c r="AC266" s="371"/>
      <c r="AD266" s="370"/>
    </row>
    <row r="267" spans="20:30">
      <c r="T267" s="368"/>
      <c r="U267" s="368"/>
      <c r="V267" s="368"/>
      <c r="W267" s="368"/>
      <c r="X267" s="368"/>
      <c r="Y267" s="368"/>
      <c r="Z267" s="368"/>
      <c r="AA267" s="368"/>
      <c r="AB267" s="368"/>
      <c r="AC267" s="372"/>
      <c r="AD267" s="373"/>
    </row>
    <row r="268" spans="20:30">
      <c r="T268" s="368"/>
      <c r="U268" s="368"/>
      <c r="V268" s="368"/>
      <c r="W268" s="368"/>
      <c r="X268" s="368"/>
      <c r="Y268" s="368"/>
      <c r="Z268" s="368"/>
      <c r="AA268" s="368"/>
      <c r="AB268" s="368"/>
      <c r="AC268" s="336"/>
      <c r="AD268" s="336"/>
    </row>
    <row r="269" spans="20:30">
      <c r="T269" s="368"/>
      <c r="U269" s="368"/>
      <c r="V269" s="368"/>
      <c r="W269" s="368"/>
      <c r="X269" s="368"/>
      <c r="Y269" s="368"/>
      <c r="Z269" s="368"/>
      <c r="AA269" s="368"/>
      <c r="AB269" s="368"/>
      <c r="AC269" s="375"/>
      <c r="AD269" s="375"/>
    </row>
    <row r="270" spans="20:30">
      <c r="T270" s="368"/>
      <c r="U270" s="368"/>
      <c r="V270" s="368"/>
      <c r="W270" s="368"/>
      <c r="X270" s="368"/>
      <c r="Y270" s="368"/>
      <c r="Z270" s="368"/>
      <c r="AA270" s="368"/>
      <c r="AB270" s="368"/>
      <c r="AC270" s="376"/>
      <c r="AD270" s="375"/>
    </row>
    <row r="271" spans="20:30">
      <c r="T271" s="368"/>
      <c r="U271" s="368"/>
      <c r="V271" s="368"/>
      <c r="W271" s="368"/>
      <c r="X271" s="368"/>
      <c r="Y271" s="368"/>
      <c r="Z271" s="368"/>
      <c r="AA271" s="368"/>
      <c r="AB271" s="368"/>
      <c r="AC271" s="370"/>
      <c r="AD271" s="370"/>
    </row>
    <row r="272" spans="20:30">
      <c r="T272" s="368"/>
      <c r="U272" s="368"/>
      <c r="V272" s="368"/>
      <c r="W272" s="368"/>
      <c r="X272" s="368"/>
      <c r="Y272" s="368"/>
      <c r="Z272" s="368"/>
      <c r="AA272" s="368"/>
      <c r="AB272" s="368"/>
      <c r="AC272" s="370"/>
      <c r="AD272" s="370"/>
    </row>
    <row r="273" spans="20:30">
      <c r="T273" s="368"/>
      <c r="U273" s="368"/>
      <c r="V273" s="368"/>
      <c r="W273" s="368"/>
      <c r="X273" s="368"/>
      <c r="Y273" s="368"/>
      <c r="Z273" s="368"/>
      <c r="AA273" s="368"/>
      <c r="AB273" s="368"/>
      <c r="AC273" s="371"/>
      <c r="AD273" s="370"/>
    </row>
    <row r="274" spans="20:30">
      <c r="T274" s="368"/>
      <c r="U274" s="368"/>
      <c r="V274" s="368"/>
      <c r="W274" s="368"/>
      <c r="X274" s="368"/>
      <c r="Y274" s="368"/>
      <c r="Z274" s="368"/>
      <c r="AA274" s="368"/>
      <c r="AB274" s="368"/>
      <c r="AC274" s="372"/>
      <c r="AD274" s="373"/>
    </row>
    <row r="275" spans="20:30">
      <c r="T275" s="368"/>
      <c r="U275" s="368"/>
      <c r="V275" s="368"/>
      <c r="W275" s="368"/>
      <c r="X275" s="368"/>
      <c r="Y275" s="368"/>
      <c r="Z275" s="368"/>
      <c r="AA275" s="368"/>
      <c r="AB275" s="368"/>
      <c r="AC275" s="336"/>
      <c r="AD275" s="336"/>
    </row>
    <row r="276" spans="20:30">
      <c r="T276" s="368"/>
      <c r="U276" s="368"/>
      <c r="V276" s="368"/>
      <c r="W276" s="368"/>
      <c r="X276" s="368"/>
      <c r="Y276" s="368"/>
      <c r="Z276" s="368"/>
      <c r="AA276" s="368"/>
      <c r="AB276" s="368"/>
      <c r="AC276" s="377"/>
      <c r="AD276" s="377"/>
    </row>
    <row r="277" spans="20:30">
      <c r="T277" s="368"/>
      <c r="U277" s="368"/>
      <c r="V277" s="368"/>
      <c r="W277" s="368"/>
      <c r="X277" s="368"/>
      <c r="Y277" s="368"/>
      <c r="Z277" s="368"/>
      <c r="AA277" s="368"/>
      <c r="AB277" s="368"/>
      <c r="AC277" s="275"/>
      <c r="AD277" s="275"/>
    </row>
    <row r="278" spans="20:30">
      <c r="T278" s="368"/>
      <c r="U278" s="368"/>
      <c r="V278" s="368"/>
      <c r="W278" s="368"/>
      <c r="X278" s="368"/>
      <c r="Y278" s="368"/>
      <c r="Z278" s="368"/>
      <c r="AA278" s="368"/>
      <c r="AB278" s="368"/>
      <c r="AC278" s="1475"/>
      <c r="AD278" s="370"/>
    </row>
    <row r="279" spans="20:30">
      <c r="T279" s="368"/>
      <c r="U279" s="368"/>
      <c r="V279" s="368"/>
      <c r="W279" s="368"/>
      <c r="X279" s="368"/>
      <c r="Y279" s="368"/>
      <c r="Z279" s="368"/>
      <c r="AA279" s="368"/>
      <c r="AB279" s="368"/>
      <c r="AC279" s="1475"/>
      <c r="AD279" s="370"/>
    </row>
    <row r="280" spans="20:30">
      <c r="T280" s="368"/>
      <c r="U280" s="368"/>
      <c r="V280" s="368"/>
      <c r="W280" s="368"/>
      <c r="X280" s="368"/>
      <c r="Y280" s="368"/>
      <c r="Z280" s="368"/>
      <c r="AA280" s="368"/>
      <c r="AB280" s="368"/>
      <c r="AC280" s="1475"/>
      <c r="AD280" s="370"/>
    </row>
    <row r="281" spans="20:30">
      <c r="T281" s="368"/>
      <c r="U281" s="368"/>
      <c r="V281" s="368"/>
      <c r="W281" s="368"/>
      <c r="X281" s="368"/>
      <c r="Y281" s="368"/>
      <c r="Z281" s="368"/>
      <c r="AA281" s="368"/>
      <c r="AB281" s="368"/>
      <c r="AC281" s="1476"/>
      <c r="AD281" s="373"/>
    </row>
    <row r="282" spans="20:30">
      <c r="T282" s="368"/>
      <c r="U282" s="368"/>
      <c r="V282" s="368"/>
      <c r="W282" s="368"/>
      <c r="X282" s="368"/>
      <c r="Y282" s="368"/>
      <c r="Z282" s="368"/>
      <c r="AA282" s="368"/>
      <c r="AB282" s="368"/>
      <c r="AC282" s="374"/>
      <c r="AD282" s="374"/>
    </row>
    <row r="283" spans="20:30">
      <c r="T283" s="368"/>
      <c r="U283" s="368"/>
      <c r="V283" s="368"/>
      <c r="W283" s="368"/>
      <c r="X283" s="368"/>
      <c r="Y283" s="368"/>
      <c r="Z283" s="368"/>
      <c r="AA283" s="368"/>
      <c r="AB283" s="368"/>
      <c r="AC283" s="380"/>
      <c r="AD283" s="375"/>
    </row>
    <row r="284" spans="20:30">
      <c r="T284" s="368"/>
      <c r="U284" s="368"/>
      <c r="V284" s="368"/>
      <c r="W284" s="368"/>
      <c r="X284" s="368"/>
      <c r="Y284" s="368"/>
      <c r="Z284" s="368"/>
      <c r="AA284" s="368"/>
      <c r="AB284" s="368"/>
      <c r="AC284" s="380"/>
      <c r="AD284" s="375"/>
    </row>
    <row r="285" spans="20:30">
      <c r="T285" s="368"/>
      <c r="U285" s="368"/>
      <c r="V285" s="368"/>
      <c r="W285" s="368"/>
      <c r="X285" s="368"/>
      <c r="Y285" s="368"/>
      <c r="Z285" s="368"/>
      <c r="AA285" s="368"/>
      <c r="AB285" s="368"/>
      <c r="AC285" s="381"/>
      <c r="AD285" s="370"/>
    </row>
    <row r="286" spans="20:30">
      <c r="T286" s="368"/>
      <c r="U286" s="368"/>
      <c r="V286" s="368"/>
      <c r="W286" s="368"/>
      <c r="X286" s="368"/>
      <c r="Y286" s="368"/>
      <c r="Z286" s="368"/>
      <c r="AA286" s="368"/>
      <c r="AB286" s="368"/>
      <c r="AC286" s="381"/>
      <c r="AD286" s="370"/>
    </row>
    <row r="287" spans="20:30">
      <c r="T287" s="368"/>
      <c r="U287" s="368"/>
      <c r="V287" s="368"/>
      <c r="W287" s="368"/>
      <c r="X287" s="368"/>
      <c r="Y287" s="368"/>
      <c r="Z287" s="368"/>
      <c r="AA287" s="368"/>
      <c r="AB287" s="368"/>
      <c r="AC287" s="381"/>
      <c r="AD287" s="370"/>
    </row>
    <row r="288" spans="20:30">
      <c r="T288" s="368"/>
      <c r="U288" s="368"/>
      <c r="V288" s="368"/>
      <c r="W288" s="368"/>
      <c r="X288" s="368"/>
      <c r="Y288" s="368"/>
      <c r="Z288" s="368"/>
      <c r="AA288" s="368"/>
      <c r="AB288" s="368"/>
      <c r="AC288" s="387"/>
      <c r="AD288" s="373"/>
    </row>
    <row r="289" spans="20:30">
      <c r="T289" s="368"/>
      <c r="U289" s="368"/>
      <c r="V289" s="368"/>
      <c r="W289" s="368"/>
      <c r="X289" s="368"/>
      <c r="Y289" s="368"/>
      <c r="Z289" s="368"/>
      <c r="AA289" s="368"/>
      <c r="AB289" s="368"/>
      <c r="AC289" s="374"/>
      <c r="AD289" s="374"/>
    </row>
    <row r="290" spans="20:30">
      <c r="T290" s="368"/>
      <c r="U290" s="368"/>
      <c r="V290" s="368"/>
      <c r="W290" s="368"/>
      <c r="X290" s="368"/>
      <c r="Y290" s="368"/>
      <c r="Z290" s="368"/>
      <c r="AA290" s="368"/>
      <c r="AB290" s="368"/>
      <c r="AC290" s="368"/>
      <c r="AD290" s="368"/>
    </row>
    <row r="291" spans="20:30">
      <c r="T291" s="368"/>
      <c r="U291" s="368"/>
      <c r="V291" s="368"/>
      <c r="W291" s="368"/>
      <c r="X291" s="368"/>
      <c r="Y291" s="368"/>
      <c r="Z291" s="368"/>
      <c r="AA291" s="368"/>
      <c r="AB291" s="368"/>
      <c r="AC291" s="368"/>
      <c r="AD291" s="368"/>
    </row>
    <row r="292" spans="20:30">
      <c r="T292" s="368"/>
      <c r="U292" s="368"/>
      <c r="V292" s="368"/>
      <c r="W292" s="368"/>
      <c r="X292" s="368"/>
      <c r="Y292" s="368"/>
      <c r="Z292" s="368"/>
      <c r="AA292" s="368"/>
      <c r="AB292" s="368"/>
      <c r="AC292" s="368"/>
      <c r="AD292" s="368"/>
    </row>
    <row r="293" spans="20:30">
      <c r="T293" s="368"/>
      <c r="U293" s="368"/>
      <c r="V293" s="368"/>
      <c r="W293" s="368"/>
      <c r="X293" s="368"/>
      <c r="Y293" s="368"/>
      <c r="Z293" s="368"/>
      <c r="AA293" s="368"/>
      <c r="AB293" s="368"/>
      <c r="AC293" s="368"/>
      <c r="AD293" s="368"/>
    </row>
    <row r="294" spans="20:30">
      <c r="T294" s="368"/>
      <c r="U294" s="368"/>
      <c r="V294" s="368"/>
      <c r="W294" s="368"/>
      <c r="X294" s="368"/>
      <c r="Y294" s="368"/>
      <c r="Z294" s="368"/>
      <c r="AA294" s="368"/>
      <c r="AB294" s="368"/>
      <c r="AC294" s="368"/>
      <c r="AD294" s="368"/>
    </row>
    <row r="295" spans="20:30">
      <c r="T295" s="368"/>
      <c r="U295" s="368"/>
      <c r="V295" s="368"/>
      <c r="W295" s="368"/>
      <c r="X295" s="368"/>
      <c r="Y295" s="368"/>
      <c r="Z295" s="368"/>
      <c r="AA295" s="368"/>
      <c r="AB295" s="368"/>
      <c r="AC295" s="368"/>
      <c r="AD295" s="368"/>
    </row>
    <row r="296" spans="20:30">
      <c r="T296" s="368"/>
      <c r="U296" s="368"/>
      <c r="V296" s="368"/>
      <c r="W296" s="368"/>
      <c r="X296" s="368"/>
      <c r="Y296" s="368"/>
      <c r="Z296" s="368"/>
      <c r="AA296" s="368"/>
      <c r="AB296" s="368"/>
      <c r="AC296" s="368"/>
      <c r="AD296" s="368"/>
    </row>
    <row r="297" spans="20:30">
      <c r="T297" s="368"/>
      <c r="U297" s="368"/>
      <c r="V297" s="368"/>
      <c r="W297" s="368"/>
      <c r="X297" s="368"/>
      <c r="Y297" s="368"/>
      <c r="Z297" s="368"/>
      <c r="AA297" s="368"/>
      <c r="AB297" s="368"/>
      <c r="AC297" s="368"/>
      <c r="AD297" s="368"/>
    </row>
    <row r="298" spans="20:30">
      <c r="T298" s="368"/>
      <c r="U298" s="368"/>
      <c r="V298" s="368"/>
      <c r="W298" s="368"/>
      <c r="X298" s="368"/>
      <c r="Y298" s="368"/>
      <c r="Z298" s="368"/>
      <c r="AA298" s="368"/>
      <c r="AB298" s="368"/>
      <c r="AC298" s="368"/>
      <c r="AD298" s="368"/>
    </row>
    <row r="299" spans="20:30">
      <c r="T299" s="368"/>
      <c r="U299" s="368"/>
      <c r="V299" s="368"/>
      <c r="W299" s="368"/>
      <c r="X299" s="368"/>
      <c r="Y299" s="368"/>
      <c r="Z299" s="368"/>
      <c r="AA299" s="368"/>
      <c r="AB299" s="368"/>
      <c r="AC299" s="368"/>
      <c r="AD299" s="368"/>
    </row>
    <row r="300" spans="20:30">
      <c r="T300" s="368"/>
      <c r="U300" s="368"/>
      <c r="V300" s="368"/>
      <c r="W300" s="368"/>
      <c r="X300" s="368"/>
      <c r="Y300" s="368"/>
      <c r="Z300" s="368"/>
      <c r="AA300" s="368"/>
      <c r="AB300" s="368"/>
      <c r="AC300" s="368"/>
      <c r="AD300" s="368"/>
    </row>
    <row r="301" spans="20:30">
      <c r="T301" s="368"/>
      <c r="U301" s="368"/>
      <c r="V301" s="368"/>
      <c r="W301" s="368"/>
      <c r="X301" s="368"/>
      <c r="Y301" s="368"/>
      <c r="Z301" s="368"/>
      <c r="AA301" s="368"/>
      <c r="AB301" s="368"/>
      <c r="AC301" s="368"/>
      <c r="AD301" s="368"/>
    </row>
    <row r="302" spans="20:30">
      <c r="T302" s="368"/>
      <c r="U302" s="368"/>
      <c r="V302" s="368"/>
      <c r="W302" s="368"/>
      <c r="X302" s="368"/>
      <c r="Y302" s="368"/>
      <c r="Z302" s="368"/>
      <c r="AA302" s="368"/>
      <c r="AB302" s="368"/>
      <c r="AC302" s="368"/>
      <c r="AD302" s="368"/>
    </row>
    <row r="303" spans="20:30">
      <c r="T303" s="368"/>
      <c r="U303" s="368"/>
      <c r="V303" s="368"/>
      <c r="W303" s="368"/>
      <c r="X303" s="368"/>
      <c r="Y303" s="368"/>
      <c r="Z303" s="368"/>
      <c r="AA303" s="368"/>
      <c r="AB303" s="368"/>
      <c r="AC303" s="368"/>
      <c r="AD303" s="368"/>
    </row>
    <row r="304" spans="20:30">
      <c r="T304" s="368"/>
      <c r="U304" s="368"/>
      <c r="V304" s="368"/>
      <c r="W304" s="368"/>
      <c r="X304" s="368"/>
      <c r="Y304" s="368"/>
      <c r="Z304" s="368"/>
      <c r="AA304" s="368"/>
      <c r="AB304" s="368"/>
      <c r="AC304" s="368"/>
      <c r="AD304" s="368"/>
    </row>
    <row r="305" spans="20:30">
      <c r="T305" s="368"/>
      <c r="U305" s="368"/>
      <c r="V305" s="368"/>
      <c r="W305" s="368"/>
      <c r="X305" s="368"/>
      <c r="Y305" s="368"/>
      <c r="Z305" s="368"/>
      <c r="AA305" s="368"/>
      <c r="AB305" s="368"/>
      <c r="AC305" s="368"/>
      <c r="AD305" s="368"/>
    </row>
    <row r="306" spans="20:30">
      <c r="T306" s="368"/>
      <c r="U306" s="368"/>
      <c r="V306" s="368"/>
      <c r="W306" s="368"/>
      <c r="X306" s="368"/>
      <c r="Y306" s="368"/>
      <c r="Z306" s="368"/>
      <c r="AA306" s="368"/>
      <c r="AB306" s="368"/>
      <c r="AC306" s="368"/>
      <c r="AD306" s="368"/>
    </row>
    <row r="307" spans="20:30">
      <c r="T307" s="368"/>
      <c r="U307" s="368"/>
      <c r="V307" s="368"/>
      <c r="W307" s="368"/>
      <c r="X307" s="368"/>
      <c r="Y307" s="368"/>
      <c r="Z307" s="368"/>
      <c r="AA307" s="368"/>
      <c r="AB307" s="368"/>
      <c r="AC307" s="368"/>
      <c r="AD307" s="368"/>
    </row>
    <row r="308" spans="20:30">
      <c r="T308" s="368"/>
      <c r="U308" s="368"/>
      <c r="V308" s="368"/>
      <c r="W308" s="368"/>
      <c r="X308" s="368"/>
      <c r="Y308" s="368"/>
      <c r="Z308" s="368"/>
      <c r="AA308" s="368"/>
      <c r="AB308" s="368"/>
      <c r="AC308" s="368"/>
      <c r="AD308" s="368"/>
    </row>
    <row r="309" spans="20:30">
      <c r="T309" s="368"/>
      <c r="U309" s="368"/>
      <c r="V309" s="368"/>
      <c r="W309" s="368"/>
      <c r="X309" s="368"/>
      <c r="Y309" s="368"/>
      <c r="Z309" s="368"/>
      <c r="AA309" s="368"/>
      <c r="AB309" s="368"/>
      <c r="AC309" s="368"/>
      <c r="AD309" s="368"/>
    </row>
    <row r="310" spans="20:30">
      <c r="T310" s="368"/>
      <c r="U310" s="368"/>
      <c r="V310" s="368"/>
      <c r="W310" s="368"/>
      <c r="X310" s="368"/>
      <c r="Y310" s="368"/>
      <c r="Z310" s="368"/>
      <c r="AA310" s="368"/>
      <c r="AB310" s="368"/>
      <c r="AC310" s="368"/>
      <c r="AD310" s="368"/>
    </row>
    <row r="311" spans="20:30">
      <c r="T311" s="368"/>
      <c r="U311" s="368"/>
      <c r="V311" s="368"/>
      <c r="W311" s="368"/>
      <c r="X311" s="368"/>
      <c r="Y311" s="368"/>
      <c r="Z311" s="368"/>
      <c r="AA311" s="368"/>
      <c r="AB311" s="368"/>
      <c r="AC311" s="368"/>
      <c r="AD311" s="368"/>
    </row>
    <row r="312" spans="20:30">
      <c r="T312" s="368"/>
      <c r="U312" s="368"/>
      <c r="V312" s="368"/>
      <c r="W312" s="368"/>
      <c r="X312" s="368"/>
      <c r="Y312" s="368"/>
      <c r="Z312" s="368"/>
      <c r="AA312" s="368"/>
      <c r="AB312" s="368"/>
      <c r="AC312" s="368"/>
      <c r="AD312" s="368"/>
    </row>
    <row r="313" spans="20:30">
      <c r="T313" s="368"/>
      <c r="U313" s="368"/>
      <c r="V313" s="368"/>
      <c r="W313" s="368"/>
      <c r="X313" s="368"/>
      <c r="Y313" s="368"/>
      <c r="Z313" s="368"/>
      <c r="AA313" s="368"/>
      <c r="AB313" s="368"/>
      <c r="AC313" s="368"/>
      <c r="AD313" s="368"/>
    </row>
    <row r="314" spans="20:30">
      <c r="T314" s="368"/>
      <c r="U314" s="368"/>
      <c r="V314" s="368"/>
      <c r="W314" s="368"/>
      <c r="X314" s="368"/>
      <c r="Y314" s="368"/>
      <c r="Z314" s="368"/>
      <c r="AA314" s="368"/>
      <c r="AB314" s="368"/>
      <c r="AC314" s="368"/>
      <c r="AD314" s="368"/>
    </row>
    <row r="315" spans="20:30">
      <c r="T315" s="368"/>
      <c r="U315" s="368"/>
      <c r="V315" s="368"/>
      <c r="W315" s="368"/>
      <c r="X315" s="368"/>
      <c r="Y315" s="368"/>
      <c r="Z315" s="368"/>
      <c r="AA315" s="368"/>
      <c r="AB315" s="368"/>
      <c r="AC315" s="368"/>
      <c r="AD315" s="368"/>
    </row>
    <row r="316" spans="20:30">
      <c r="T316" s="368"/>
      <c r="U316" s="368"/>
      <c r="V316" s="368"/>
      <c r="W316" s="368"/>
      <c r="X316" s="368"/>
      <c r="Y316" s="368"/>
      <c r="Z316" s="368"/>
      <c r="AA316" s="368"/>
      <c r="AB316" s="368"/>
      <c r="AC316" s="368"/>
      <c r="AD316" s="368"/>
    </row>
    <row r="317" spans="20:30">
      <c r="T317" s="368"/>
      <c r="U317" s="368"/>
      <c r="V317" s="368"/>
      <c r="W317" s="368"/>
      <c r="X317" s="368"/>
      <c r="Y317" s="368"/>
      <c r="Z317" s="368"/>
      <c r="AA317" s="368"/>
      <c r="AB317" s="368"/>
      <c r="AC317" s="368"/>
      <c r="AD317" s="368"/>
    </row>
    <row r="318" spans="20:30">
      <c r="T318" s="368"/>
      <c r="U318" s="368"/>
      <c r="V318" s="368"/>
      <c r="W318" s="368"/>
      <c r="X318" s="368"/>
      <c r="Y318" s="368"/>
      <c r="Z318" s="368"/>
      <c r="AA318" s="368"/>
      <c r="AB318" s="368"/>
      <c r="AC318" s="368"/>
      <c r="AD318" s="368"/>
    </row>
    <row r="319" spans="20:30">
      <c r="T319" s="368"/>
      <c r="U319" s="368"/>
      <c r="V319" s="368"/>
      <c r="W319" s="368"/>
      <c r="X319" s="368"/>
      <c r="Y319" s="368"/>
      <c r="Z319" s="368"/>
      <c r="AA319" s="368"/>
      <c r="AB319" s="368"/>
      <c r="AC319" s="368"/>
      <c r="AD319" s="368"/>
    </row>
    <row r="320" spans="20:30">
      <c r="T320" s="368"/>
      <c r="U320" s="368"/>
      <c r="V320" s="368"/>
      <c r="W320" s="368"/>
      <c r="X320" s="368"/>
      <c r="Y320" s="368"/>
      <c r="Z320" s="368"/>
      <c r="AA320" s="368"/>
      <c r="AB320" s="368"/>
      <c r="AC320" s="368"/>
      <c r="AD320" s="368"/>
    </row>
    <row r="321" spans="20:30">
      <c r="T321" s="368"/>
      <c r="U321" s="368"/>
      <c r="V321" s="368"/>
      <c r="W321" s="368"/>
      <c r="X321" s="368"/>
      <c r="Y321" s="368"/>
      <c r="Z321" s="368"/>
      <c r="AA321" s="368"/>
      <c r="AB321" s="368"/>
      <c r="AC321" s="368"/>
      <c r="AD321" s="368"/>
    </row>
    <row r="322" spans="20:30">
      <c r="T322" s="368"/>
      <c r="U322" s="368"/>
      <c r="V322" s="368"/>
      <c r="W322" s="368"/>
      <c r="X322" s="368"/>
      <c r="Y322" s="368"/>
      <c r="Z322" s="368"/>
      <c r="AA322" s="368"/>
      <c r="AB322" s="368"/>
      <c r="AC322" s="368"/>
      <c r="AD322" s="368"/>
    </row>
    <row r="323" spans="20:30">
      <c r="T323" s="368"/>
      <c r="U323" s="368"/>
      <c r="V323" s="368"/>
      <c r="W323" s="368"/>
      <c r="X323" s="368"/>
      <c r="Y323" s="368"/>
      <c r="Z323" s="368"/>
      <c r="AA323" s="368"/>
      <c r="AB323" s="368"/>
      <c r="AC323" s="368"/>
      <c r="AD323" s="368"/>
    </row>
    <row r="324" spans="20:30">
      <c r="T324" s="368"/>
      <c r="U324" s="368"/>
      <c r="V324" s="368"/>
      <c r="W324" s="368"/>
      <c r="X324" s="368"/>
      <c r="Y324" s="368"/>
      <c r="Z324" s="368"/>
      <c r="AA324" s="368"/>
      <c r="AB324" s="368"/>
      <c r="AC324" s="368"/>
      <c r="AD324" s="368"/>
    </row>
    <row r="325" spans="20:30">
      <c r="T325" s="368"/>
      <c r="U325" s="368"/>
      <c r="V325" s="368"/>
      <c r="W325" s="368"/>
      <c r="X325" s="368"/>
      <c r="Y325" s="368"/>
      <c r="Z325" s="368"/>
      <c r="AA325" s="368"/>
      <c r="AB325" s="368"/>
      <c r="AC325" s="368"/>
      <c r="AD325" s="368"/>
    </row>
    <row r="326" spans="20:30">
      <c r="T326" s="368"/>
      <c r="U326" s="368"/>
      <c r="V326" s="368"/>
      <c r="W326" s="368"/>
      <c r="X326" s="368"/>
      <c r="Y326" s="368"/>
      <c r="Z326" s="368"/>
      <c r="AA326" s="368"/>
      <c r="AB326" s="368"/>
      <c r="AC326" s="368"/>
      <c r="AD326" s="368"/>
    </row>
    <row r="327" spans="20:30">
      <c r="T327" s="368"/>
      <c r="U327" s="368"/>
      <c r="V327" s="368"/>
      <c r="W327" s="368"/>
      <c r="X327" s="368"/>
      <c r="Y327" s="368"/>
      <c r="Z327" s="368"/>
      <c r="AA327" s="368"/>
      <c r="AB327" s="368"/>
      <c r="AC327" s="368"/>
      <c r="AD327" s="368"/>
    </row>
    <row r="328" spans="20:30">
      <c r="T328" s="368"/>
      <c r="U328" s="368"/>
      <c r="V328" s="368"/>
      <c r="W328" s="368"/>
      <c r="X328" s="368"/>
      <c r="Y328" s="368"/>
      <c r="Z328" s="368"/>
      <c r="AA328" s="368"/>
      <c r="AB328" s="368"/>
      <c r="AC328" s="368"/>
      <c r="AD328" s="368"/>
    </row>
    <row r="329" spans="20:30">
      <c r="T329" s="368"/>
      <c r="U329" s="368"/>
      <c r="V329" s="368"/>
      <c r="W329" s="368"/>
      <c r="X329" s="368"/>
      <c r="Y329" s="368"/>
      <c r="Z329" s="368"/>
      <c r="AA329" s="368"/>
      <c r="AB329" s="368"/>
      <c r="AC329" s="368"/>
      <c r="AD329" s="368"/>
    </row>
    <row r="330" spans="20:30">
      <c r="T330" s="368"/>
      <c r="U330" s="368"/>
      <c r="V330" s="368"/>
      <c r="W330" s="368"/>
      <c r="X330" s="368"/>
      <c r="Y330" s="368"/>
      <c r="Z330" s="368"/>
      <c r="AA330" s="368"/>
      <c r="AB330" s="368"/>
      <c r="AC330" s="368"/>
      <c r="AD330" s="368"/>
    </row>
    <row r="331" spans="20:30">
      <c r="T331" s="368"/>
      <c r="U331" s="368"/>
      <c r="V331" s="368"/>
      <c r="W331" s="368"/>
      <c r="X331" s="368"/>
      <c r="Y331" s="368"/>
      <c r="Z331" s="368"/>
      <c r="AA331" s="368"/>
      <c r="AB331" s="368"/>
      <c r="AC331" s="368"/>
      <c r="AD331" s="368"/>
    </row>
    <row r="332" spans="20:30">
      <c r="T332" s="368"/>
      <c r="U332" s="368"/>
      <c r="V332" s="368"/>
      <c r="W332" s="368"/>
      <c r="X332" s="368"/>
      <c r="Y332" s="368"/>
      <c r="Z332" s="368"/>
      <c r="AA332" s="368"/>
      <c r="AB332" s="368"/>
      <c r="AC332" s="368"/>
      <c r="AD332" s="368"/>
    </row>
    <row r="333" spans="20:30">
      <c r="T333" s="368"/>
      <c r="U333" s="368"/>
      <c r="V333" s="368"/>
      <c r="W333" s="368"/>
      <c r="X333" s="368"/>
      <c r="Y333" s="368"/>
      <c r="Z333" s="368"/>
      <c r="AA333" s="368"/>
      <c r="AB333" s="368"/>
      <c r="AC333" s="368"/>
      <c r="AD333" s="368"/>
    </row>
    <row r="334" spans="20:30">
      <c r="T334" s="368"/>
      <c r="U334" s="368"/>
      <c r="V334" s="368"/>
      <c r="W334" s="368"/>
      <c r="X334" s="368"/>
      <c r="Y334" s="368"/>
      <c r="Z334" s="368"/>
      <c r="AA334" s="368"/>
      <c r="AB334" s="368"/>
      <c r="AC334" s="368"/>
      <c r="AD334" s="368"/>
    </row>
    <row r="335" spans="20:30">
      <c r="T335" s="368"/>
      <c r="U335" s="368"/>
      <c r="V335" s="368"/>
      <c r="W335" s="368"/>
      <c r="X335" s="368"/>
      <c r="Y335" s="368"/>
      <c r="Z335" s="368"/>
      <c r="AA335" s="368"/>
      <c r="AB335" s="368"/>
      <c r="AC335" s="368"/>
      <c r="AD335" s="368"/>
    </row>
    <row r="336" spans="20:30">
      <c r="T336" s="368"/>
      <c r="U336" s="368"/>
      <c r="V336" s="368"/>
      <c r="W336" s="368"/>
      <c r="X336" s="368"/>
      <c r="Y336" s="368"/>
      <c r="Z336" s="368"/>
      <c r="AA336" s="368"/>
      <c r="AB336" s="368"/>
      <c r="AC336" s="368"/>
      <c r="AD336" s="368"/>
    </row>
    <row r="337" spans="20:30">
      <c r="T337" s="368"/>
      <c r="U337" s="368"/>
      <c r="V337" s="368"/>
      <c r="W337" s="368"/>
      <c r="X337" s="368"/>
      <c r="Y337" s="368"/>
      <c r="Z337" s="368"/>
      <c r="AA337" s="368"/>
      <c r="AB337" s="368"/>
      <c r="AC337" s="368"/>
      <c r="AD337" s="368"/>
    </row>
    <row r="338" spans="20:30">
      <c r="T338" s="368"/>
      <c r="U338" s="368"/>
      <c r="V338" s="368"/>
      <c r="W338" s="368"/>
      <c r="X338" s="368"/>
      <c r="Y338" s="368"/>
      <c r="Z338" s="368"/>
      <c r="AA338" s="368"/>
      <c r="AB338" s="368"/>
      <c r="AC338" s="368"/>
      <c r="AD338" s="368"/>
    </row>
    <row r="339" spans="20:30">
      <c r="T339" s="368"/>
      <c r="U339" s="368"/>
      <c r="V339" s="368"/>
      <c r="W339" s="368"/>
      <c r="X339" s="368"/>
      <c r="Y339" s="368"/>
      <c r="Z339" s="368"/>
      <c r="AA339" s="368"/>
      <c r="AB339" s="368"/>
      <c r="AC339" s="368"/>
      <c r="AD339" s="368"/>
    </row>
    <row r="340" spans="20:30">
      <c r="T340" s="368"/>
      <c r="U340" s="368"/>
      <c r="V340" s="368"/>
      <c r="W340" s="368"/>
      <c r="X340" s="368"/>
      <c r="Y340" s="368"/>
      <c r="Z340" s="368"/>
      <c r="AA340" s="368"/>
      <c r="AB340" s="368"/>
      <c r="AC340" s="368"/>
      <c r="AD340" s="368"/>
    </row>
    <row r="341" spans="20:30">
      <c r="T341" s="368"/>
      <c r="U341" s="368"/>
      <c r="V341" s="368"/>
      <c r="W341" s="368"/>
      <c r="X341" s="368"/>
      <c r="Y341" s="368"/>
      <c r="Z341" s="368"/>
      <c r="AA341" s="368"/>
      <c r="AB341" s="368"/>
      <c r="AC341" s="368"/>
      <c r="AD341" s="368"/>
    </row>
    <row r="342" spans="20:30">
      <c r="T342" s="368"/>
      <c r="U342" s="368"/>
      <c r="V342" s="368"/>
      <c r="W342" s="368"/>
      <c r="X342" s="368"/>
      <c r="Y342" s="368"/>
      <c r="Z342" s="368"/>
      <c r="AA342" s="368"/>
      <c r="AB342" s="368"/>
      <c r="AC342" s="368"/>
      <c r="AD342" s="368"/>
    </row>
    <row r="343" spans="20:30">
      <c r="T343" s="368"/>
      <c r="U343" s="368"/>
      <c r="V343" s="368"/>
      <c r="W343" s="368"/>
      <c r="X343" s="368"/>
      <c r="Y343" s="368"/>
      <c r="Z343" s="368"/>
      <c r="AA343" s="368"/>
      <c r="AB343" s="368"/>
      <c r="AC343" s="368"/>
      <c r="AD343" s="368"/>
    </row>
  </sheetData>
  <pageMargins left="0.25" right="0.25" top="0.75" bottom="0.75" header="0.3" footer="0.3"/>
  <pageSetup scale="33"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37</vt:i4>
      </vt:variant>
    </vt:vector>
  </HeadingPairs>
  <TitlesOfParts>
    <vt:vector size="78" baseType="lpstr">
      <vt:lpstr>CHECKS</vt:lpstr>
      <vt:lpstr>SUMMARY</vt:lpstr>
      <vt:lpstr>Scenario A</vt:lpstr>
      <vt:lpstr>Scenario B</vt:lpstr>
      <vt:lpstr>Scenario C</vt:lpstr>
      <vt:lpstr>Scenario Bank - Variance</vt:lpstr>
      <vt:lpstr>Scenario Bank</vt:lpstr>
      <vt:lpstr>Scenario Ask</vt:lpstr>
      <vt:lpstr>Debt Schedule for Bank</vt:lpstr>
      <vt:lpstr>Debt Schedule for Ask</vt:lpstr>
      <vt:lpstr>Assumptions</vt:lpstr>
      <vt:lpstr>Intl Billings</vt:lpstr>
      <vt:lpstr>AR Roll-Forward</vt:lpstr>
      <vt:lpstr>Dom Cash Receipts</vt:lpstr>
      <vt:lpstr>Aging Analysis</vt:lpstr>
      <vt:lpstr>Intl Cash Receipts</vt:lpstr>
      <vt:lpstr>Debt Schedule for A</vt:lpstr>
      <vt:lpstr>Debt Schedule for B</vt:lpstr>
      <vt:lpstr>Debt Schedule for C </vt:lpstr>
      <vt:lpstr>Inventory Forecast</vt:lpstr>
      <vt:lpstr>Vendor Disbursements</vt:lpstr>
      <vt:lpstr>Wages</vt:lpstr>
      <vt:lpstr>Other Disbursements</vt:lpstr>
      <vt:lpstr>Dom Borr Base</vt:lpstr>
      <vt:lpstr>LOB Projections - - - &gt;</vt:lpstr>
      <vt:lpstr>EPC Billings</vt:lpstr>
      <vt:lpstr>Aero and High Voltage</vt:lpstr>
      <vt:lpstr>Contractual Services</vt:lpstr>
      <vt:lpstr>Fabrication</vt:lpstr>
      <vt:lpstr>Field Services</vt:lpstr>
      <vt:lpstr>Professional Services</vt:lpstr>
      <vt:lpstr>Turbine Repair &amp; Parts</vt:lpstr>
      <vt:lpstr>Receipts Check</vt:lpstr>
      <vt:lpstr>Quick Summary</vt:lpstr>
      <vt:lpstr>Assumptions&gt;&gt;&gt;&gt;&gt;</vt:lpstr>
      <vt:lpstr>Assumptions - Ch 11</vt:lpstr>
      <vt:lpstr>Recent DIPs</vt:lpstr>
      <vt:lpstr>Restrctg</vt:lpstr>
      <vt:lpstr>Prof Fees</vt:lpstr>
      <vt:lpstr>Scenario Ch11</vt:lpstr>
      <vt:lpstr>Debt Schedule for Ch 11</vt:lpstr>
      <vt:lpstr>'AR Roll-Forward'!Print_Area</vt:lpstr>
      <vt:lpstr>Assumptions!Print_Area</vt:lpstr>
      <vt:lpstr>'Debt Schedule for A'!Print_Area</vt:lpstr>
      <vt:lpstr>'Debt Schedule for Ask'!Print_Area</vt:lpstr>
      <vt:lpstr>'Debt Schedule for B'!Print_Area</vt:lpstr>
      <vt:lpstr>'Debt Schedule for Bank'!Print_Area</vt:lpstr>
      <vt:lpstr>'Debt Schedule for C '!Print_Area</vt:lpstr>
      <vt:lpstr>'Dom Borr Base'!Print_Area</vt:lpstr>
      <vt:lpstr>'Dom Cash Receipts'!Print_Area</vt:lpstr>
      <vt:lpstr>'Intl Billings'!Print_Area</vt:lpstr>
      <vt:lpstr>'Intl Cash Receipts'!Print_Area</vt:lpstr>
      <vt:lpstr>'Inventory Forecast'!Print_Area</vt:lpstr>
      <vt:lpstr>'Other Disbursements'!Print_Area</vt:lpstr>
      <vt:lpstr>'Quick Summary'!Print_Area</vt:lpstr>
      <vt:lpstr>Restrctg!Print_Area</vt:lpstr>
      <vt:lpstr>'Scenario A'!Print_Area</vt:lpstr>
      <vt:lpstr>'Scenario Ask'!Print_Area</vt:lpstr>
      <vt:lpstr>'Scenario B'!Print_Area</vt:lpstr>
      <vt:lpstr>'Scenario Bank'!Print_Area</vt:lpstr>
      <vt:lpstr>'Scenario Bank - Variance'!Print_Area</vt:lpstr>
      <vt:lpstr>'Scenario C'!Print_Area</vt:lpstr>
      <vt:lpstr>'Scenario Ch11'!Print_Area</vt:lpstr>
      <vt:lpstr>SUMMARY!Print_Area</vt:lpstr>
      <vt:lpstr>'Turbine Repair &amp; Parts'!Print_Area</vt:lpstr>
      <vt:lpstr>'Vendor Disbursements'!Print_Area</vt:lpstr>
      <vt:lpstr>Wages!Print_Area</vt:lpstr>
      <vt:lpstr>'AR Roll-Forward'!Print_Titles</vt:lpstr>
      <vt:lpstr>'Dom Cash Receipts'!Print_Titles</vt:lpstr>
      <vt:lpstr>'Intl Billings'!Print_Titles</vt:lpstr>
      <vt:lpstr>'Intl Cash Receipts'!Print_Titles</vt:lpstr>
      <vt:lpstr>'Inventory Forecast'!Print_Titles</vt:lpstr>
      <vt:lpstr>'Scenario A'!Print_Titles</vt:lpstr>
      <vt:lpstr>'Scenario Ask'!Print_Titles</vt:lpstr>
      <vt:lpstr>'Scenario B'!Print_Titles</vt:lpstr>
      <vt:lpstr>'Scenario Bank'!Print_Titles</vt:lpstr>
      <vt:lpstr>'Scenario Bank - Variance'!Print_Titles</vt:lpstr>
      <vt:lpstr>'Scenario C'!Print_Titles</vt:lpstr>
    </vt:vector>
  </TitlesOfParts>
  <Company>Duff &amp; Phelps LLC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Duff &amp; Phelps, LLC</dc:creator>
  <cp:lastModifiedBy>cstratton</cp:lastModifiedBy>
  <cp:lastPrinted>2012-04-05T06:28:09Z</cp:lastPrinted>
  <dcterms:created xsi:type="dcterms:W3CDTF">2012-03-01T21:46:37Z</dcterms:created>
  <dcterms:modified xsi:type="dcterms:W3CDTF">2012-04-11T00:40:33Z</dcterms:modified>
</cp:coreProperties>
</file>